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27555" windowHeight="11040" activeTab="14"/>
  </bookViews>
  <sheets>
    <sheet name="Обложка" sheetId="1" r:id="rId1"/>
    <sheet name="Титул" sheetId="2" r:id="rId2"/>
    <sheet name="ОС-02-01 Б" sheetId="16" r:id="rId3"/>
    <sheet name="ОС-02-01 Т" sheetId="17" r:id="rId4"/>
    <sheet name="ЛСР-02-01-01(Демонтажные работы" sheetId="18" r:id="rId5"/>
    <sheet name="Пр. №1Расчёт веса стр-го мусора" sheetId="15" r:id="rId6"/>
    <sheet name="ЛСР-02-01-02(АС)" sheetId="6" r:id="rId7"/>
    <sheet name="ЛСР-02-01-03(АР)" sheetId="7" r:id="rId8"/>
    <sheet name="ЛСР-02-01-04(ОВ.1)" sheetId="19" r:id="rId9"/>
    <sheet name="ЛСР-02-01-05(ОВ.2)" sheetId="9" r:id="rId10"/>
    <sheet name="ЛСР-02-01-06(ЭС)" sheetId="10" r:id="rId11"/>
    <sheet name="ЛСР-02-01-07(ВК)" sheetId="11" r:id="rId12"/>
    <sheet name="ЛСР-02-01-08(ПС)" sheetId="12" r:id="rId13"/>
    <sheet name="ЛСР-02-01-09(СС)" sheetId="13" r:id="rId14"/>
    <sheet name="ЛСР-09-01-01(Утилизация мусора)" sheetId="14" r:id="rId15"/>
  </sheets>
  <externalReferences>
    <externalReference r:id="rId16"/>
  </externalReferences>
  <definedNames>
    <definedName name="_xlnm.Print_Titles" localSheetId="4">'ЛСР-02-01-01(Демонтажные работы'!$33:$33</definedName>
    <definedName name="_xlnm.Print_Titles" localSheetId="6">'ЛСР-02-01-02(АС)'!$39:$39</definedName>
    <definedName name="_xlnm.Print_Titles" localSheetId="7">'ЛСР-02-01-03(АР)'!$39:$39</definedName>
    <definedName name="_xlnm.Print_Titles" localSheetId="8">'ЛСР-02-01-04(ОВ.1)'!$33:$33</definedName>
    <definedName name="_xlnm.Print_Titles" localSheetId="9">'ЛСР-02-01-05(ОВ.2)'!$39:$39</definedName>
    <definedName name="_xlnm.Print_Titles" localSheetId="10">'ЛСР-02-01-06(ЭС)'!$39:$39</definedName>
    <definedName name="_xlnm.Print_Titles" localSheetId="11">'ЛСР-02-01-07(ВК)'!$39:$39</definedName>
    <definedName name="_xlnm.Print_Titles" localSheetId="12">'ЛСР-02-01-08(ПС)'!$39:$39</definedName>
    <definedName name="_xlnm.Print_Titles" localSheetId="13">'ЛСР-02-01-09(СС)'!$39:$39</definedName>
    <definedName name="_xlnm.Print_Titles" localSheetId="14">'ЛСР-09-01-01(Утилизация мусора)'!$39:$39</definedName>
    <definedName name="_xlnm.Print_Titles" localSheetId="2">'ОС-02-01 Б'!$25:$25</definedName>
    <definedName name="_xlnm.Print_Titles" localSheetId="3">'ОС-02-01 Т'!$25:$25</definedName>
    <definedName name="_xlnm.Print_Area" localSheetId="4">'ЛСР-02-01-01(Демонтажные работы'!$A$1:$N$1082</definedName>
    <definedName name="_xlnm.Print_Area" localSheetId="6">'ЛСР-02-01-02(АС)'!$A$1:$N$2249</definedName>
    <definedName name="_xlnm.Print_Area" localSheetId="7">'ЛСР-02-01-03(АР)'!$A$1:$N$3438</definedName>
    <definedName name="_xlnm.Print_Area" localSheetId="8">'ЛСР-02-01-04(ОВ.1)'!$A$1:$N$549</definedName>
    <definedName name="_xlnm.Print_Area" localSheetId="9">'ЛСР-02-01-05(ОВ.2)'!$A$1:$N$1159</definedName>
    <definedName name="_xlnm.Print_Area" localSheetId="10">'ЛСР-02-01-06(ЭС)'!$A$1:$N$675</definedName>
    <definedName name="_xlnm.Print_Area" localSheetId="11">'ЛСР-02-01-07(ВК)'!$A$1:$N$519</definedName>
    <definedName name="_xlnm.Print_Area" localSheetId="12">'ЛСР-02-01-08(ПС)'!$A$1:$N$310</definedName>
    <definedName name="_xlnm.Print_Area" localSheetId="13">'ЛСР-02-01-09(СС)'!$A$1:$N$775</definedName>
    <definedName name="_xlnm.Print_Area" localSheetId="14">'ЛСР-09-01-01(Утилизация мусора)'!$A$1:$N$65</definedName>
    <definedName name="_xlnm.Print_Area" localSheetId="0">Обложка!$A$1:$AK$43</definedName>
    <definedName name="_xlnm.Print_Area" localSheetId="2">'ОС-02-01 Б'!$A:$H</definedName>
    <definedName name="_xlnm.Print_Area" localSheetId="3">'ОС-02-01 Т'!$A:$H</definedName>
    <definedName name="_xlnm.Print_Area" localSheetId="5">'Пр. №1Расчёт веса стр-го мусора'!$A$1:$J$86</definedName>
    <definedName name="_xlnm.Print_Area" localSheetId="1">Титул!$A$1:$AK$43</definedName>
  </definedNames>
  <calcPr calcId="145621"/>
</workbook>
</file>

<file path=xl/calcChain.xml><?xml version="1.0" encoding="utf-8"?>
<calcChain xmlns="http://schemas.openxmlformats.org/spreadsheetml/2006/main">
  <c r="J78" i="15" l="1"/>
  <c r="H77" i="15"/>
  <c r="J77" i="15" s="1"/>
  <c r="J76" i="15"/>
  <c r="J75" i="15"/>
  <c r="H75" i="15"/>
  <c r="J74" i="15"/>
  <c r="H74" i="15"/>
  <c r="J73" i="15"/>
  <c r="H73" i="15"/>
  <c r="F73" i="15"/>
  <c r="E73" i="15"/>
  <c r="D73" i="15"/>
  <c r="H72" i="15"/>
  <c r="J72" i="15" s="1"/>
  <c r="F72" i="15"/>
  <c r="E72" i="15"/>
  <c r="D72" i="15"/>
  <c r="J71" i="15"/>
  <c r="H71" i="15"/>
  <c r="F71" i="15"/>
  <c r="E71" i="15"/>
  <c r="D71" i="15"/>
  <c r="H70" i="15"/>
  <c r="J70" i="15" s="1"/>
  <c r="F70" i="15"/>
  <c r="E70" i="15"/>
  <c r="D70" i="15"/>
  <c r="J69" i="15"/>
  <c r="H69" i="15"/>
  <c r="F69" i="15"/>
  <c r="E69" i="15"/>
  <c r="D69" i="15"/>
  <c r="H68" i="15"/>
  <c r="J68" i="15" s="1"/>
  <c r="F68" i="15"/>
  <c r="E68" i="15"/>
  <c r="D68" i="15"/>
  <c r="J67" i="15"/>
  <c r="H67" i="15"/>
  <c r="F67" i="15"/>
  <c r="E67" i="15"/>
  <c r="D67" i="15"/>
  <c r="H66" i="15"/>
  <c r="J66" i="15" s="1"/>
  <c r="F66" i="15"/>
  <c r="E66" i="15"/>
  <c r="D66" i="15"/>
  <c r="J65" i="15"/>
  <c r="H65" i="15"/>
  <c r="F65" i="15"/>
  <c r="E65" i="15"/>
  <c r="D65" i="15"/>
  <c r="H64" i="15"/>
  <c r="J64" i="15" s="1"/>
  <c r="F64" i="15"/>
  <c r="E64" i="15"/>
  <c r="D64" i="15"/>
  <c r="J63" i="15"/>
  <c r="H63" i="15"/>
  <c r="F63" i="15"/>
  <c r="E63" i="15"/>
  <c r="D63" i="15"/>
  <c r="H62" i="15"/>
  <c r="J62" i="15" s="1"/>
  <c r="F62" i="15"/>
  <c r="E62" i="15"/>
  <c r="D62" i="15"/>
  <c r="J61" i="15"/>
  <c r="H61" i="15"/>
  <c r="F61" i="15"/>
  <c r="E61" i="15"/>
  <c r="D61" i="15"/>
  <c r="H60" i="15"/>
  <c r="J60" i="15" s="1"/>
  <c r="F60" i="15"/>
  <c r="E60" i="15"/>
  <c r="D60" i="15"/>
  <c r="J59" i="15"/>
  <c r="H59" i="15"/>
  <c r="F59" i="15"/>
  <c r="E59" i="15"/>
  <c r="D59" i="15"/>
  <c r="H58" i="15"/>
  <c r="J58" i="15" s="1"/>
  <c r="F58" i="15"/>
  <c r="E58" i="15"/>
  <c r="D58" i="15"/>
  <c r="J57" i="15"/>
  <c r="H57" i="15"/>
  <c r="F57" i="15"/>
  <c r="E57" i="15"/>
  <c r="D57" i="15"/>
  <c r="H56" i="15"/>
  <c r="J56" i="15" s="1"/>
  <c r="F56" i="15"/>
  <c r="E56" i="15"/>
  <c r="D56" i="15"/>
  <c r="J55" i="15"/>
  <c r="H55" i="15"/>
  <c r="F55" i="15"/>
  <c r="E55" i="15"/>
  <c r="D55" i="15"/>
  <c r="H54" i="15"/>
  <c r="J54" i="15" s="1"/>
  <c r="F54" i="15"/>
  <c r="E54" i="15"/>
  <c r="D54" i="15"/>
  <c r="J53" i="15"/>
  <c r="H53" i="15"/>
  <c r="F53" i="15"/>
  <c r="E53" i="15"/>
  <c r="D53" i="15"/>
  <c r="J52" i="15"/>
  <c r="J51" i="15"/>
  <c r="H51" i="15"/>
  <c r="E51" i="15"/>
  <c r="J50" i="15"/>
  <c r="F50" i="15"/>
  <c r="E50" i="15"/>
  <c r="D50" i="15"/>
  <c r="J49" i="15"/>
  <c r="F49" i="15"/>
  <c r="E49" i="15"/>
  <c r="D49" i="15"/>
  <c r="J48" i="15"/>
  <c r="F48" i="15"/>
  <c r="E48" i="15"/>
  <c r="D48" i="15"/>
  <c r="J47" i="15"/>
  <c r="F47" i="15"/>
  <c r="E47" i="15"/>
  <c r="D47" i="15"/>
  <c r="J46" i="15"/>
  <c r="F46" i="15"/>
  <c r="E46" i="15"/>
  <c r="D46" i="15"/>
  <c r="J45" i="15"/>
  <c r="F45" i="15"/>
  <c r="E45" i="15"/>
  <c r="D45" i="15"/>
  <c r="H44" i="15"/>
  <c r="J44" i="15" s="1"/>
  <c r="F44" i="15"/>
  <c r="E44" i="15"/>
  <c r="D44" i="15"/>
  <c r="J43" i="15"/>
  <c r="F43" i="15"/>
  <c r="E43" i="15"/>
  <c r="D43" i="15"/>
  <c r="J42" i="15"/>
  <c r="F42" i="15"/>
  <c r="E42" i="15"/>
  <c r="D42" i="15"/>
  <c r="J41" i="15"/>
  <c r="F41" i="15"/>
  <c r="E41" i="15"/>
  <c r="D41" i="15"/>
  <c r="J40" i="15"/>
  <c r="F40" i="15"/>
  <c r="E40" i="15"/>
  <c r="D40" i="15"/>
  <c r="J39" i="15"/>
  <c r="F39" i="15"/>
  <c r="E39" i="15"/>
  <c r="D39" i="15"/>
  <c r="J38" i="15"/>
  <c r="F38" i="15"/>
  <c r="E38" i="15"/>
  <c r="D38" i="15"/>
  <c r="J37" i="15"/>
  <c r="F37" i="15"/>
  <c r="E37" i="15"/>
  <c r="D37" i="15"/>
  <c r="J36" i="15"/>
  <c r="F36" i="15"/>
  <c r="E36" i="15"/>
  <c r="D36" i="15"/>
  <c r="J35" i="15"/>
  <c r="F35" i="15"/>
  <c r="E35" i="15"/>
  <c r="D35" i="15"/>
  <c r="J34" i="15"/>
  <c r="F34" i="15"/>
  <c r="E34" i="15"/>
  <c r="D34" i="15"/>
  <c r="J33" i="15"/>
  <c r="F33" i="15"/>
  <c r="E33" i="15"/>
  <c r="D33" i="15"/>
  <c r="J32" i="15"/>
  <c r="F32" i="15"/>
  <c r="E32" i="15"/>
  <c r="D32" i="15"/>
  <c r="J31" i="15"/>
  <c r="F31" i="15"/>
  <c r="E31" i="15"/>
  <c r="D31" i="15"/>
  <c r="J30" i="15"/>
  <c r="F30" i="15"/>
  <c r="E30" i="15"/>
  <c r="D30" i="15"/>
  <c r="J29" i="15"/>
  <c r="F29" i="15"/>
  <c r="E29" i="15"/>
  <c r="D29" i="15"/>
  <c r="J28" i="15"/>
  <c r="F28" i="15"/>
  <c r="E28" i="15"/>
  <c r="D28" i="15"/>
  <c r="J27" i="15"/>
  <c r="F27" i="15"/>
  <c r="E27" i="15"/>
  <c r="D27" i="15"/>
  <c r="J26" i="15"/>
  <c r="F26" i="15"/>
  <c r="E26" i="15"/>
  <c r="D26" i="15"/>
  <c r="J25" i="15"/>
  <c r="F25" i="15"/>
  <c r="E25" i="15"/>
  <c r="D25" i="15"/>
  <c r="J24" i="15"/>
  <c r="F24" i="15"/>
  <c r="E24" i="15"/>
  <c r="D24" i="15"/>
  <c r="J23" i="15"/>
  <c r="F23" i="15"/>
  <c r="E23" i="15"/>
  <c r="D23" i="15"/>
  <c r="J22" i="15"/>
  <c r="F22" i="15"/>
  <c r="E22" i="15"/>
  <c r="D22" i="15"/>
  <c r="J21" i="15"/>
  <c r="F21" i="15"/>
  <c r="E21" i="15"/>
  <c r="D21" i="15"/>
  <c r="J20" i="15"/>
  <c r="F20" i="15"/>
  <c r="E20" i="15"/>
  <c r="D20" i="15"/>
  <c r="J19" i="15"/>
  <c r="F19" i="15"/>
  <c r="E19" i="15"/>
  <c r="D19" i="15"/>
  <c r="J18" i="15"/>
  <c r="F18" i="15"/>
  <c r="E18" i="15"/>
  <c r="D18" i="15"/>
  <c r="J17" i="15"/>
  <c r="F17" i="15"/>
  <c r="E17" i="15"/>
  <c r="D17" i="15"/>
  <c r="J16" i="15"/>
  <c r="F16" i="15"/>
  <c r="E16" i="15"/>
  <c r="D16" i="15"/>
  <c r="J15" i="15"/>
  <c r="F15" i="15"/>
  <c r="E15" i="15"/>
  <c r="D15" i="15"/>
  <c r="F14" i="15"/>
  <c r="E14" i="15"/>
  <c r="D14" i="15"/>
  <c r="J13" i="15"/>
  <c r="F13" i="15"/>
  <c r="E13" i="15"/>
  <c r="D13" i="15"/>
  <c r="J12" i="15"/>
  <c r="F12" i="15"/>
  <c r="E12" i="15"/>
  <c r="D12" i="15"/>
  <c r="J11" i="15"/>
  <c r="F11" i="15"/>
  <c r="E11" i="15"/>
  <c r="D11" i="15"/>
  <c r="H10" i="15"/>
  <c r="H79" i="15" s="1"/>
  <c r="F10" i="15"/>
  <c r="E10" i="15"/>
  <c r="D10" i="15"/>
  <c r="J9" i="15"/>
  <c r="F9" i="15"/>
  <c r="E9" i="15"/>
  <c r="D9" i="15"/>
  <c r="J79" i="15" l="1"/>
  <c r="J10" i="15"/>
</calcChain>
</file>

<file path=xl/sharedStrings.xml><?xml version="1.0" encoding="utf-8"?>
<sst xmlns="http://schemas.openxmlformats.org/spreadsheetml/2006/main" count="31189" uniqueCount="2675">
  <si>
    <t xml:space="preserve"> ООО «РСК СВАРОГ» 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</si>
  <si>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</t>
  </si>
  <si>
    <t>Объектный и локальный сметные расчёты</t>
  </si>
  <si>
    <t>05-11.04.2022-ОС и ЛСР</t>
  </si>
  <si>
    <t>Изм.</t>
  </si>
  <si>
    <t>№ ДОК</t>
  </si>
  <si>
    <t>Подп.</t>
  </si>
  <si>
    <t>Дата</t>
  </si>
  <si>
    <t>Взам. инв №</t>
  </si>
  <si>
    <t>Подп. и дата</t>
  </si>
  <si>
    <t xml:space="preserve"> </t>
  </si>
  <si>
    <t>Инв. № Подп.</t>
  </si>
  <si>
    <t>Вологда 2022 г.</t>
  </si>
  <si>
    <t>Директор Кузнецова Н.А.</t>
  </si>
  <si>
    <t>Главный инженер проекта Кузнецов Ю.В.</t>
  </si>
  <si>
    <t>Приложение № 5</t>
  </si>
  <si>
    <t>Утверждено приказом № 421 от 4 августа 2020 г. Минстроя РФ</t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</si>
  <si>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</si>
  <si>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</si>
  <si>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</si>
  <si>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</si>
  <si>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(проектная и (или) иная техническая документация)</t>
  </si>
  <si>
    <t>Сметная стоимость</t>
  </si>
  <si>
    <t xml:space="preserve">Расчетный измеритель </t>
  </si>
  <si>
    <t xml:space="preserve">объекта капитального строительства  </t>
  </si>
  <si>
    <t xml:space="preserve">Показатель единичной стоимости на расчетный измеритель </t>
  </si>
  <si>
    <t>№ п/п</t>
  </si>
  <si>
    <t>Обоснование</t>
  </si>
  <si>
    <t>Наименование локальных сметных расчетов (смет),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</si>
  <si>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</si>
  <si>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</si>
  <si>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</si>
  <si>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</si>
  <si>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</si>
  <si>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</si>
  <si>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</si>
  <si>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02-01-01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</si>
  <si>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д.Заручье. Демонтажные работы</t>
  </si>
  <si>
    <t>02-01-02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</si>
  <si>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д.Заручье. Архитектурно-строительные решения</t>
  </si>
  <si>
    <t>02-01-03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</si>
  <si>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д.Заручье. Архитектурные решения</t>
  </si>
  <si>
    <t>02-01-04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</si>
  <si>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д.Заручье. Отопление</t>
  </si>
  <si>
    <t>02-01-05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</si>
  <si>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д.Заручье. Вентиляция</t>
  </si>
  <si>
    <t>02-01-06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</si>
  <si>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д.Заручье. Электроснабжение</t>
  </si>
  <si>
    <t>02-01-07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</si>
  <si>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д.Заручье. Водопровод и канализация</t>
  </si>
  <si>
    <t>02-01-08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</si>
  <si>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д.Заручье. Пожарная сигнализация и система оповещения и управления эвакуацией</t>
  </si>
  <si>
    <t>02-01-09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</si>
  <si>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д.Заручье. Сети связи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</si>
  <si>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</si>
  <si>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</si>
  <si>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</si>
  <si>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</si>
  <si>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</si>
  <si>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</si>
  <si>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</si>
  <si>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Налоги и обязательные платежи</t>
  </si>
  <si>
    <t>Итого по объектной смете</t>
  </si>
  <si>
    <t>Главный инженер проекта</t>
  </si>
  <si>
    <t>[подпись (инициалы, фамилия)]</t>
  </si>
  <si>
    <t xml:space="preserve">Начальник </t>
  </si>
  <si>
    <t>Составил:</t>
  </si>
  <si>
    <t>[должность, подпись (инициалы, фамилия)]</t>
  </si>
  <si>
    <t>Проверил:</t>
  </si>
  <si>
    <t>Составлен(а) в базисном (текущем) уровне цен  на 3кв.2022г.</t>
  </si>
  <si>
    <t>Приложение № 2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</si>
  <si>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</si>
  <si>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</si>
  <si>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</si>
  <si>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</si>
  <si>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</si>
  <si>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</si>
  <si>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</si>
  <si>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</si>
  <si>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ЛОКАЛЬНЫЙ СМЕТНЫЙ РАСЧЕТ (СМЕТА) № 02-01-01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</si>
  <si>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</si>
  <si>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</si>
  <si>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</si>
  <si>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</si>
  <si>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</si>
  <si>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05-11.04.2022-АР,АС,ВК,ОВ,ПС,СС</t>
  </si>
  <si>
    <t xml:space="preserve">Составлен(а) в текущем (базисном) уровне цен </t>
  </si>
  <si>
    <t>01.11.2022 (01.01.2000)</t>
  </si>
  <si>
    <t xml:space="preserve">Сметная стоимость </t>
  </si>
  <si>
    <t>(171,93)</t>
  </si>
  <si>
    <t>тыс.руб.</t>
  </si>
  <si>
    <t>в том числе:</t>
  </si>
  <si>
    <t>строительных работ</t>
  </si>
  <si>
    <t>(167,3)</t>
  </si>
  <si>
    <t>Средства на оплату труда рабочих</t>
  </si>
  <si>
    <t>(41,2)</t>
  </si>
  <si>
    <t>(4,64)</t>
  </si>
  <si>
    <t>Нормативные затраты труда рабочих</t>
  </si>
  <si>
    <t>чел.час.</t>
  </si>
  <si>
    <t>(0)</t>
  </si>
  <si>
    <t>Нормативные затраты труда машинистов</t>
  </si>
  <si>
    <t xml:space="preserve">Расчетный измеритель конструктивного решения  </t>
  </si>
  <si>
    <t xml:space="preserve">  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</si>
  <si>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</si>
  <si>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</si>
  <si>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</si>
  <si>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</si>
  <si>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</si>
  <si>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</si>
  <si>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</si>
  <si>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</si>
  <si>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</si>
  <si>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Раздел 1. Демонтажные работы. АР</t>
  </si>
  <si>
    <t>Полы</t>
  </si>
  <si>
    <t>1</t>
  </si>
  <si>
    <t>ФЕРр57-2-3</t>
  </si>
  <si>
    <t>Разборка покрытий полов: из керамических плиток / масса мусора 11,5544 т.</t>
  </si>
  <si>
    <t>100 м2</t>
  </si>
  <si>
    <t>Объем=222,2 / 100</t>
  </si>
  <si>
    <t>ОТ</t>
  </si>
  <si>
    <t>2</t>
  </si>
  <si>
    <t>ЭМ</t>
  </si>
  <si>
    <t>3</t>
  </si>
  <si>
    <t>в т.ч. ОТм</t>
  </si>
  <si>
    <t>Н</t>
  </si>
  <si>
    <t>999-9900</t>
  </si>
  <si>
    <t>Строительный мусор</t>
  </si>
  <si>
    <t>т</t>
  </si>
  <si>
    <t>ЗТ</t>
  </si>
  <si>
    <t>чел.-ч</t>
  </si>
  <si>
    <t>ЗТм</t>
  </si>
  <si>
    <t>Итого по расценке</t>
  </si>
  <si>
    <t>ФОТ</t>
  </si>
  <si>
    <t>Приказ № 812/пр от 21.12.2020 Прил. п.91</t>
  </si>
  <si>
    <t>НР Полы (ремонтно-строительные)</t>
  </si>
  <si>
    <t>%</t>
  </si>
  <si>
    <t>Приказ № 774/пр от 11.12.2020 Прил. п.91</t>
  </si>
  <si>
    <t>СП Полы (ремонтно-строительные)</t>
  </si>
  <si>
    <t>Всего по позиции</t>
  </si>
  <si>
    <t>ФЕРр57-2-1</t>
  </si>
  <si>
    <t>Разборка покрытий полов: из линолеума и релина / масса мусора 2,24566 т.</t>
  </si>
  <si>
    <t>Объем=477,8 / 100</t>
  </si>
  <si>
    <t>ФЕР46-04-010-02</t>
  </si>
  <si>
    <t>Разборка покрытий полов: дощатых / деревянный настил / масса мусора 0,1864 т.</t>
  </si>
  <si>
    <t>Объем=23,3 / 100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</si>
  <si>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</si>
  <si>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</si>
  <si>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</si>
  <si>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</si>
  <si>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4</t>
  </si>
  <si>
    <t>ФЕРр57-2-4</t>
  </si>
  <si>
    <t>Разборка покрытий полов: цементных толщиной 150 мм / масса мусора 47,619 т.</t>
  </si>
  <si>
    <t>Объем=721,5 / 100</t>
  </si>
  <si>
    <t>5</t>
  </si>
  <si>
    <t>ФЕРр57-2-9</t>
  </si>
  <si>
    <t>Добавлять или исключать на каждые 5 мм изменения толщины покрытия к расценке 57-2-4</t>
  </si>
  <si>
    <t>Объем=-721,5 / 100</t>
  </si>
  <si>
    <t>толщина 30ми ПЗ=24 (ОЗП=24; ЭМ=24 к расх.; ЗПМ=24; МАТ=24 к расх.; ТЗ=24; ТЗМ=24)</t>
  </si>
  <si>
    <t>6</t>
  </si>
  <si>
    <t>ФЕР11-01-053-01</t>
  </si>
  <si>
    <t>Устройство оснований полов из фанеры в один слой площадью: до 20 м2 / Демонтаж / масса мусора 5кг*721,5=3,61 т.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</si>
  <si>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</si>
  <si>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</si>
  <si>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М</t>
  </si>
  <si>
    <t>Приказ № 812/пр от 21.12.2020 Прил. п.11, Приказ № 812/пр от 21.12.2020 п.25</t>
  </si>
  <si>
    <t>НР Полы</t>
  </si>
  <si>
    <t>Приказ № 774/пр от 11.12.2020 Прил. п.11, Приказ № 774/пр от 11.12.2020 п.16</t>
  </si>
  <si>
    <t>СП Полы</t>
  </si>
  <si>
    <t>7</t>
  </si>
  <si>
    <t>Разборка покрытий полов: дощатых / масса мусора 5,772 т.</t>
  </si>
  <si>
    <t>8</t>
  </si>
  <si>
    <t>ФЕР11-01-009-01</t>
  </si>
  <si>
    <t>Устройство тепло- и звукоизоляции сплошной из плит: или матов минераловатных или стекловолокнистых / Демонтаж / масса мусора 35кг/м3*0,15*721,5=3,79 т.</t>
  </si>
  <si>
    <t>12.2.04.04</t>
  </si>
  <si>
    <t>Плиты или маты минераловатные или стекловолокнистые</t>
  </si>
  <si>
    <t>м2</t>
  </si>
  <si>
    <t>9</t>
  </si>
  <si>
    <t>ФЕРр57-1-2</t>
  </si>
  <si>
    <t>Разборка оснований покрытия полов: лаг из досок и брусков / масса мусора 2,4297 т.</t>
  </si>
  <si>
    <t>Объем=347,1 / 100</t>
  </si>
  <si>
    <t>10</t>
  </si>
  <si>
    <t>ФЕРр57-3-1</t>
  </si>
  <si>
    <t>Разборка плинтусов: деревянных и из пластмассовых материалов / масса мусора 0,3498 т.</t>
  </si>
  <si>
    <t>100 м</t>
  </si>
  <si>
    <t>Объем=(38+280) / 100</t>
  </si>
  <si>
    <t>Стены, перегородки, потолок.</t>
  </si>
  <si>
    <t>11</t>
  </si>
  <si>
    <t>ФЕР10-05-009-02</t>
  </si>
  <si>
    <t>Облицовка стен по одинарному металлическому каркасу из направляющих и стоечных профилей гипсокартонными листами в один слой: с дверным проемом / Демонтаж СМЛ панелей с подсистемой / масса мусора 7кг*145=1,02 т.</t>
  </si>
  <si>
    <t>Объем=145 / 100</t>
  </si>
  <si>
    <t>01.6.01.02</t>
  </si>
  <si>
    <t>Листы гипсокартонные</t>
  </si>
  <si>
    <t>Приказ № 812/пр от 21.12.2020 Прил. п.10, Приказ № 812/пр от 21.12.2020 п.25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</si>
  <si>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</si>
  <si>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</si>
  <si>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</si>
  <si>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12</t>
  </si>
  <si>
    <t>ФЕРр62-39-1</t>
  </si>
  <si>
    <t>Промывка поверхности, окрашенной масляными красками: стен и фасадов / Смыв побелки</t>
  </si>
  <si>
    <t>Объем=202,5 / 100</t>
  </si>
  <si>
    <t>Приказ № 812/пр от 21.12.2020 Прил. п.96</t>
  </si>
  <si>
    <t>НР Малярные работы (ремонтно-строительные)</t>
  </si>
  <si>
    <t>Приказ № 774/пр от 11.12.2020 Прил. п.96</t>
  </si>
  <si>
    <t>СП Малярные работы (ремонтно-строительные)</t>
  </si>
  <si>
    <t>13</t>
  </si>
  <si>
    <t>ФЕР46-02-009-02</t>
  </si>
  <si>
    <t>Отбивка штукатурки с поверхностей: стен и потолков кирпичных / масса мусора 79,58 т.</t>
  </si>
  <si>
    <t>Объем=1730 / 100</t>
  </si>
  <si>
    <t>14</t>
  </si>
  <si>
    <t>ФЕРр63-7-5</t>
  </si>
  <si>
    <t>Разборка облицовки стен: из керамических глазурованных плиток / масса мусора 14,112 т.</t>
  </si>
  <si>
    <t>Объем=320 / 100</t>
  </si>
  <si>
    <t>Приказ № 812/пр от 21.12.2020 Прил. п.97</t>
  </si>
  <si>
    <t>НР Стекольные, обойные и облицовочные работы (ремонтно-строительные)</t>
  </si>
  <si>
    <t>Приказ № 774/пр от 11.12.2020 Прил. п.97</t>
  </si>
  <si>
    <t>СП Стекольные, обойные и облицовочные работы (ремонтно-строительные)</t>
  </si>
  <si>
    <t>15</t>
  </si>
  <si>
    <t>ФЕРр62-47-1</t>
  </si>
  <si>
    <t>Расчистка поверхностей шпателем, щетками от старых покрасок</t>
  </si>
  <si>
    <t>16</t>
  </si>
  <si>
    <t>ФЕРр63-15-2</t>
  </si>
  <si>
    <t>Разборка элементов облицовки потолков с разборкой каркаса: пластиковых панелей / масса мусора 2,042411 т.</t>
  </si>
  <si>
    <t>Объем=(63,7+658) / 100</t>
  </si>
  <si>
    <t>999-9899</t>
  </si>
  <si>
    <t>Строительный мусор и масса возвратных материалов</t>
  </si>
  <si>
    <t>Итоги по разделу 1 Демонтажные работы. АР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</si>
  <si>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</si>
  <si>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</si>
  <si>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</si>
  <si>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</si>
  <si>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</si>
  <si>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</si>
  <si>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</si>
  <si>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</si>
  <si>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</si>
  <si>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</si>
  <si>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</si>
  <si>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</si>
  <si>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</si>
  <si>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</si>
  <si>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</si>
  <si>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</si>
  <si>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работы. АР</t>
  </si>
  <si>
    <t>Раздел 2. Демонтажные работы. АС</t>
  </si>
  <si>
    <t>17</t>
  </si>
  <si>
    <t>ФЕРр55-5-1</t>
  </si>
  <si>
    <t>Разборка кирпичных перегородок на отдельные кирпичи / масса мусора 111,6 т.</t>
  </si>
  <si>
    <t>м3</t>
  </si>
  <si>
    <t>Объем=465*0,12</t>
  </si>
  <si>
    <t>Приказ № 812/пр от 21.12.2020 Прил. п.89</t>
  </si>
  <si>
    <t>НР Перегородки (ремонтно-строительные)</t>
  </si>
  <si>
    <t>Приказ № 774/пр от 11.12.2020 Прил. п.89</t>
  </si>
  <si>
    <t>СП Перегородки (ремонтно-строительные)</t>
  </si>
  <si>
    <t>18</t>
  </si>
  <si>
    <t>ФЕР46-04-006-01</t>
  </si>
  <si>
    <t>Разборка деревянных перегородок: оштукатуренных щитовых и дощатых однослойных / масса мусора 1,26336 т.</t>
  </si>
  <si>
    <t>Объем=8,4 / 100</t>
  </si>
  <si>
    <t>19</t>
  </si>
  <si>
    <t>ФЕРр56-1-1</t>
  </si>
  <si>
    <t>Демонтаж оконных коробок: в каменных стенах с отбивкой штукатурки в откосах / масса мусора 0,533 т.</t>
  </si>
  <si>
    <t>100 шт</t>
  </si>
  <si>
    <t>Объем=5 / 100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</si>
  <si>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</si>
  <si>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</si>
  <si>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</si>
  <si>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</si>
  <si>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20</t>
  </si>
  <si>
    <t>ФЕРр56-2-2</t>
  </si>
  <si>
    <t>Снятие оконных переплетов: остекленных / масса мусора 0,3762 т.</t>
  </si>
  <si>
    <t>Объем=11 / 100</t>
  </si>
  <si>
    <t>21</t>
  </si>
  <si>
    <t>ФЕРр56-9-1</t>
  </si>
  <si>
    <t>Демонтаж дверных коробок: в каменных стенах с отбивкой штукатурки в откосах / масса мусора 5,145 т.</t>
  </si>
  <si>
    <t>Объем=(3+4+4+1+3+18+5+10+1) / 100</t>
  </si>
  <si>
    <t>22</t>
  </si>
  <si>
    <t>ФЕРр56-10-1</t>
  </si>
  <si>
    <t>Снятие дверных полотен / масса мусора 1,1269 т.</t>
  </si>
  <si>
    <t>Объем=(7,5+88) / 100</t>
  </si>
  <si>
    <t>23</t>
  </si>
  <si>
    <t>ФЕР10-01-047-01</t>
  </si>
  <si>
    <t>Установка блоков из ПВХ в наружных и внутренних дверных проемах: в каменных стенах площадью проема до 3 м2 / Б/У двери / с последующей установкой б/у дверей</t>
  </si>
  <si>
    <t>Объем=20,5 / 100</t>
  </si>
  <si>
    <t>11.3.01.02</t>
  </si>
  <si>
    <t>Блоки дверные входные из поливинилхлоридных профилей</t>
  </si>
  <si>
    <t>24</t>
  </si>
  <si>
    <t>Разборка кирпичных перегородок на отдельные кирпичи / расширение проема / масса мусора 0,8 т.</t>
  </si>
  <si>
    <t>25</t>
  </si>
  <si>
    <t>ФЕР46-04-008-02</t>
  </si>
  <si>
    <t>Разборка покрытий кровель: из листовой стали / материал заказчика</t>
  </si>
  <si>
    <t>Объем=684 / 100</t>
  </si>
  <si>
    <t>26</t>
  </si>
  <si>
    <t>ФЕРр58-1-1</t>
  </si>
  <si>
    <t>Разборка деревянных элементов конструкций крыш: обрешетки из брусков с прозорами  /  масса мусора 9,576 т.</t>
  </si>
  <si>
    <t>Приказ № 812/пр от 21.12.2020 Прил. п.92</t>
  </si>
  <si>
    <t>НР Крыши, кровли (ремонтно-строительные)</t>
  </si>
  <si>
    <t>Приказ № 774/пр от 11.12.2020 Прил. п.92</t>
  </si>
  <si>
    <t>СП Крыши, кровли (ремонтно-строительные)</t>
  </si>
  <si>
    <t>27</t>
  </si>
  <si>
    <t>ФЕРр54-18-1</t>
  </si>
  <si>
    <t>Разборка засыпной изоляции перекрытий: чердачных, толщина засыпки 20 см / Демонтаж засыпки 40см =42,06 т.(0,2т/м3*210,32м3)</t>
  </si>
  <si>
    <t>Объем=525,8 / 100</t>
  </si>
  <si>
    <t>Приказ № 812/пр от 21.12.2020 Прил. п.88</t>
  </si>
  <si>
    <t>НР Перекрытия (ремонтно-строительные)</t>
  </si>
  <si>
    <t>Приказ № 774/пр от 11.12.2020 Прил. п.88</t>
  </si>
  <si>
    <t>СП Перекрытия (ремонтно-строительные)</t>
  </si>
  <si>
    <t>28</t>
  </si>
  <si>
    <t>ФЕР46-04-007-04</t>
  </si>
  <si>
    <t>Разборка деревянных прогонов, защитного и рабочего настила покрытия / масса мусора 10,94 т.</t>
  </si>
  <si>
    <t>29</t>
  </si>
  <si>
    <t>ФЕР10-01-052-03</t>
  </si>
  <si>
    <t>Устройство: крылец / Демонтаж лестницы / масса мусора 0,52 т.</t>
  </si>
  <si>
    <t>30</t>
  </si>
  <si>
    <t>ФЕРр68-12-5</t>
  </si>
  <si>
    <t>Разборка покрытий и оснований: цементно-бетонных / бетонное крыльцо / масса мусора 33,6 т. (2,4т/м3*14)</t>
  </si>
  <si>
    <t>100 м3</t>
  </si>
  <si>
    <t>Объем=14 / 100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</si>
  <si>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</si>
  <si>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</si>
  <si>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</si>
  <si>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</si>
  <si>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31</t>
  </si>
  <si>
    <t>ФЕР09-06-001-02</t>
  </si>
  <si>
    <t>Монтаж: лотков, решеток, затворов из полосовой и тонколистовой стали / Демонтаж конструкций крылец  /  масса мусора 0,0635 т.</t>
  </si>
  <si>
    <t>Объем=(40+23,5)/1000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</si>
  <si>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</si>
  <si>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</si>
  <si>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07.2.07.13</t>
  </si>
  <si>
    <t>Конструкции стальные</t>
  </si>
  <si>
    <t>Приказ № 812/пр от 21.12.2020 Прил. п.9, Приказ № 812/пр от 21.12.2020 п.25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</si>
  <si>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</si>
  <si>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</si>
  <si>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</si>
  <si>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32</t>
  </si>
  <si>
    <t>Разборка деревянных элементов конструкций крыш: обрешетки из брусков с прозорами  /  масса мусора 0,077 т.</t>
  </si>
  <si>
    <t>Объем=5,5 / 100</t>
  </si>
  <si>
    <t>33</t>
  </si>
  <si>
    <t>Разборка покрытий кровель: из листовой стали / профлист /  масса мусора 6,5кг/м2*5,5м2=0,03575 т.</t>
  </si>
  <si>
    <t>34</t>
  </si>
  <si>
    <t>Разборка кирпичных перегородок на отдельные кирпичи / масса мусора 3,1 т.</t>
  </si>
  <si>
    <t>35</t>
  </si>
  <si>
    <t>Объем=4,3 / 100</t>
  </si>
  <si>
    <t>36</t>
  </si>
  <si>
    <t>Разборка покрытий кровель: из листовой стали / профлист /  масса мусора 6,5кг/м2*4,3м2=0,02795 т.</t>
  </si>
  <si>
    <t>37</t>
  </si>
  <si>
    <t>Разборка покрытий и оснований: цементно-бетонных / масса мусора 12,24 т. (2,4т/м3*5,1)</t>
  </si>
  <si>
    <t>Объем=5,1 / 100</t>
  </si>
  <si>
    <t>Итоги по разделу 2 Демонтажные работы. АС :</t>
  </si>
  <si>
    <t xml:space="preserve">  Итого по разделу 2 Демонтажные работы. АС</t>
  </si>
  <si>
    <t>Раздел 3. Демонтажные работы. ВК</t>
  </si>
  <si>
    <t>38</t>
  </si>
  <si>
    <t>ФЕРр65-1-1</t>
  </si>
  <si>
    <t>Разборка трубопроводов из водогазопроводных труб диаметром: до 25 мм /  масса мусора 0,2033т.</t>
  </si>
  <si>
    <t>Объем=(7+20+80) / 100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</si>
  <si>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</si>
  <si>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</si>
  <si>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</si>
  <si>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</si>
  <si>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39</t>
  </si>
  <si>
    <t>ФЕРр65-2-1</t>
  </si>
  <si>
    <t>Разборка трубопроводов из чугунных канализационных труб диаметром: 50 мм /  масса мусора 0,177т.</t>
  </si>
  <si>
    <t>Объем=30 / 100</t>
  </si>
  <si>
    <t>40</t>
  </si>
  <si>
    <t>ФЕРр65-2-2</t>
  </si>
  <si>
    <t>Разборка трубопроводов из чугунных канализационных труб диаметром: 100 мм /  масса мусора 0,67т.</t>
  </si>
  <si>
    <t>Объем=50 / 100</t>
  </si>
  <si>
    <t>41</t>
  </si>
  <si>
    <t>ФЕРр65-4-1</t>
  </si>
  <si>
    <t>Демонтаж: умывальников и раковин /  масса мусора 0,2158т.</t>
  </si>
  <si>
    <t>Объем=13 / 100</t>
  </si>
  <si>
    <t>42</t>
  </si>
  <si>
    <t>ФЕРр65-4-2</t>
  </si>
  <si>
    <t>Демонтаж: унитазов и писсуаров /  масса мусора 0,159т.</t>
  </si>
  <si>
    <t>Объем=6 / 100</t>
  </si>
  <si>
    <t>Итоги по разделу 3 Демонтажные работы. ВК :</t>
  </si>
  <si>
    <t xml:space="preserve">  Итого по разделу 3 Демонтажные работы. ВК</t>
  </si>
  <si>
    <t>Раздел 4. Демонтажные работы. ОВ</t>
  </si>
  <si>
    <t>43</t>
  </si>
  <si>
    <t>ФЕРм08-03-602-01</t>
  </si>
  <si>
    <t>Электрополотенце / Демонтаж. Радиатор электрический / масса мусора 5кг*2шт.=10кг.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</si>
  <si>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</si>
  <si>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</si>
  <si>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</si>
  <si>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</si>
  <si>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</si>
  <si>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</si>
  <si>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</si>
  <si>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44</t>
  </si>
  <si>
    <t>Электрополотенце / Демонтаж. Радиатор электрический (вновь монтируется)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</si>
  <si>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</si>
  <si>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</si>
  <si>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45</t>
  </si>
  <si>
    <t>ФЕРр65-31-1</t>
  </si>
  <si>
    <t>Демонтаж осевых вентиляторов весом: до 0,05 т / масса мусора 50кг</t>
  </si>
  <si>
    <t>Объем=1 / 100</t>
  </si>
  <si>
    <t>46</t>
  </si>
  <si>
    <t>ФЕРр65-30-1</t>
  </si>
  <si>
    <t>Разборка воздуховодов из листовой стали толщиной: до 0,9 мм диаметром/периметром до 165 мм /540 мм / масса мусора 2,5кг/м2*4,8м2=12кг</t>
  </si>
  <si>
    <t>Объем=(3,14*0,125*2+3,14*0,16*8) / 100</t>
  </si>
  <si>
    <t>47</t>
  </si>
  <si>
    <t>ФЕР20-02-002-01</t>
  </si>
  <si>
    <t>Установка решеток жалюзийных площадью в свету: до 0,5 м2 / Демонтаж / масса мусора 0,25кг/шт*2шт=0,5кг</t>
  </si>
  <si>
    <t>19.2.03.09</t>
  </si>
  <si>
    <t>Решетки жалюзийные</t>
  </si>
  <si>
    <t>Приказ № 812/пр от 21.12.2020 Прил. п.16,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</si>
  <si>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</si>
  <si>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</si>
  <si>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</si>
  <si>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48</t>
  </si>
  <si>
    <t>Демонтаж осевых вентиляторов весом: до 0,05 т / Демонтаж канального вентилятора / масса мусора 50кг</t>
  </si>
  <si>
    <t>49</t>
  </si>
  <si>
    <t>ФЕР20-02-014-02</t>
  </si>
  <si>
    <t>Установка шумоглушителей вентиляционных трубчатых круглого сечения типа: ГТК 1-2, диаметр обечайки 200 мм / Демонтаж / масса мусора 10кг/шт</t>
  </si>
  <si>
    <t>П,Н</t>
  </si>
  <si>
    <t>19.1.01.11</t>
  </si>
  <si>
    <t>Крепления</t>
  </si>
  <si>
    <t>кг</t>
  </si>
  <si>
    <t>19.4.02.04</t>
  </si>
  <si>
    <t>Шумоглушители трубчатые</t>
  </si>
  <si>
    <t>50</t>
  </si>
  <si>
    <t>ФЕР20-02-009-01</t>
  </si>
  <si>
    <t>Установка зонтов над шахтами из листовой стали круглого сечения диаметром: 200 мм / Демонтаж / масса мусора 6кг/шт*2=12кг</t>
  </si>
  <si>
    <t>Объем=1+1</t>
  </si>
  <si>
    <t>19.2.02.01</t>
  </si>
  <si>
    <t>Зонты стальные вентиляционных систем</t>
  </si>
  <si>
    <t>51</t>
  </si>
  <si>
    <t>ФЕРр65-30-2</t>
  </si>
  <si>
    <t>Разборка воздуховодов из листовой стали толщиной: до 0,9 мм диаметром/периметром до 320 мм /1000 мм / масса мусора 2,5кг/м2*0,628*м2=1,57кг</t>
  </si>
  <si>
    <t>Объем=(3,14*0,2*1) / 100</t>
  </si>
  <si>
    <t>52</t>
  </si>
  <si>
    <t>ФЕР20-02-011-01</t>
  </si>
  <si>
    <t>Установка зонтов над оборудованием / Демонтаж / масса мусора 10кг/шт</t>
  </si>
  <si>
    <t>Объем=1,2*1</t>
  </si>
  <si>
    <t>53</t>
  </si>
  <si>
    <t>Демонтаж осевых вентиляторов весом: до 0,05 т / Демонтаж канального вентилятора / масса мусора 0,05т.</t>
  </si>
  <si>
    <t>54</t>
  </si>
  <si>
    <t>Итоги по разделу 4 Демонтажные работы. ОВ :</t>
  </si>
  <si>
    <t xml:space="preserve">     Монтажные работы</t>
  </si>
  <si>
    <t xml:space="preserve">  Итого по разделу 4 Демонтажные работы. ОВ</t>
  </si>
  <si>
    <t>Раздел 5. Демонтажные работы. АПС и СОУЭ</t>
  </si>
  <si>
    <t>55</t>
  </si>
  <si>
    <t>ФЕРм10-08-001-11</t>
  </si>
  <si>
    <t>Устройства промежуточные на количество лучей: 10 / Сигнал-20П / масса мусора 0,1кг/шт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</si>
  <si>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</si>
  <si>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</si>
  <si>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</si>
  <si>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</si>
  <si>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56</t>
  </si>
  <si>
    <t>ФЕРм11-04-005-01</t>
  </si>
  <si>
    <t>Пульт, рабочее место, масса: до 0,3 т / С2000-М  / масса мусора 0,1кг/шт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</si>
  <si>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</si>
  <si>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</si>
  <si>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</si>
  <si>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</si>
  <si>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57</t>
  </si>
  <si>
    <t>ФЕРм10-08-003-03</t>
  </si>
  <si>
    <t>Устройство ультразвуковое,: блок питания и контроля  / масса мусора 0,1кг/шт</t>
  </si>
  <si>
    <t>58</t>
  </si>
  <si>
    <t>ФЕРм10-08-002-02</t>
  </si>
  <si>
    <t>Извещатель ПС автоматический: дымовой, фотоэлектрический, радиоизотопный, световой в нормальном исполнении / ИП212-3СУ  / масса мусора 0,1кг/шт*148шт=14,8кг</t>
  </si>
  <si>
    <t>59</t>
  </si>
  <si>
    <t>ФЕРм10-08-002-01</t>
  </si>
  <si>
    <t>Извещатель ПС автоматический: тепловой электро-контактный, магнитоконтактный в нормальном исполнении /Извещатель ПС ручной / ИПР3СУ  / масса мусора 0,1кг/шт*19шт=1,9кг</t>
  </si>
  <si>
    <t>60</t>
  </si>
  <si>
    <t>ФЕРм08-03-593-10</t>
  </si>
  <si>
    <t>Световые настенные указатели / Табло Выход / масса мусора 0,1кг/шт*19шт=1,9кг</t>
  </si>
  <si>
    <t>Объем=19 / 100</t>
  </si>
  <si>
    <t>61</t>
  </si>
  <si>
    <t>ФЕРм10-08-003-01</t>
  </si>
  <si>
    <t>Прибор сигнализирующий емкостной / масса мусора 0,1кг/шт*24шт=2,4кг</t>
  </si>
  <si>
    <t>62</t>
  </si>
  <si>
    <t>ФЕРр67-3-1</t>
  </si>
  <si>
    <t>Демонтаж кабеля / масса мусора 0,12кг*1850м=222кг</t>
  </si>
  <si>
    <t>Объем=1850 / 100</t>
  </si>
  <si>
    <t>Приказ № 812/пр от 21.12.2020 Прил. п.101</t>
  </si>
  <si>
    <t>НР Электромонтажные работы (ремонтно-строительные)</t>
  </si>
  <si>
    <t>Приказ № 774/пр от 11.12.2020 Прил. п.101</t>
  </si>
  <si>
    <t>СП Электромонтажные работы (ремонтно-строительные)</t>
  </si>
  <si>
    <t>Демонтаж по системам безопасности</t>
  </si>
  <si>
    <t>63</t>
  </si>
  <si>
    <t>ФЕРм10-10-006-01</t>
  </si>
  <si>
    <t>Система управления доступом с автоматическим запирающим устройством / масса мусора 0,1кг/шт</t>
  </si>
  <si>
    <t>64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</si>
  <si>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</si>
  <si>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 / масса мусора 0,1кг/шт</t>
  </si>
  <si>
    <t>65</t>
  </si>
  <si>
    <t>Демонтаж кабеля / масса мусора 0,12кг*60м=7,2кг</t>
  </si>
  <si>
    <t>Объем=60 / 100</t>
  </si>
  <si>
    <t>Итоги по разделу 5 Демонтажные работы. АПС и СОУЭ :</t>
  </si>
  <si>
    <t xml:space="preserve">  Итого по разделу 5 Демонтажные работы. АПС и СОУЭ</t>
  </si>
  <si>
    <t>Раздел 6. Демонтажные работы. ЭС</t>
  </si>
  <si>
    <t>66</t>
  </si>
  <si>
    <t>ФЕРр67-4-5</t>
  </si>
  <si>
    <t>Демонтаж: светильников для люминесцентных ламп / масса мусора 2,5кг/шт*75=187,5кг</t>
  </si>
  <si>
    <t>Объем=75 / 100</t>
  </si>
  <si>
    <t>67</t>
  </si>
  <si>
    <t>ФЕРр67-4-1</t>
  </si>
  <si>
    <t>Демонтаж: выключателей, розеток / масса мусора 0,1кг/шт*90=9кг</t>
  </si>
  <si>
    <t>Объем=(50+40) / 100</t>
  </si>
  <si>
    <t>68</t>
  </si>
  <si>
    <t>Демонтаж кабеля / масса мусора 0,12кг*2500м=300кг</t>
  </si>
  <si>
    <t>69</t>
  </si>
  <si>
    <t>ФЕРм08-03-573-04</t>
  </si>
  <si>
    <t>Шкаф (пульт) управления навесной, высота, ширина и глубина: до 600х600х350 мм / Демонтаж / масса мусора 3,2кг/шт*4=12,8кг</t>
  </si>
  <si>
    <t>70</t>
  </si>
  <si>
    <t>ФЕРм08-02-472-08</t>
  </si>
  <si>
    <t>Проводник заземляющий открыто по строительным основаниям: из круглой стали диаметром 8 мм / Демонтаж / масса мусора 0,62кг/м*300=186кг</t>
  </si>
  <si>
    <t>Объем=300 / 100</t>
  </si>
  <si>
    <t>Приказ от 04.09.2019 № 519/пр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</si>
  <si>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</si>
  <si>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Итоги по разделу 6 Демонтажные работы. ЭС :</t>
  </si>
  <si>
    <t xml:space="preserve">  Итого по разделу 6 Демонтажные работы. ЭС</t>
  </si>
  <si>
    <t>Раздел 7. Вывоз мусора. Полигон АО "УК по обращению с отходами в Ленинградской области", расположен по адресу: Ленинградская обл., Волховский район, Кисельнинское сельское поселение, ориентир дер. Кути (кадастровый номер земельного участка 47:10:0113001:64).</t>
  </si>
  <si>
    <t>71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</si>
  <si>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</si>
  <si>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</si>
  <si>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</si>
  <si>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72</t>
  </si>
  <si>
    <t>ФССЦпг-03-21-01-200</t>
  </si>
  <si>
    <t>Перевозка грузов автомобилями-самосвалами грузоподъемностью 10 т работающих вне карьера на расстояние: I класс груза до 200 км</t>
  </si>
  <si>
    <t>73</t>
  </si>
  <si>
    <t>ФССЦпг-03-21-01-201</t>
  </si>
  <si>
    <t>Свыше 200 км добавлять на каждый последующий 1 км: I класс груза</t>
  </si>
  <si>
    <t>284км ПЗ=84 (ОЗП=84; ЭМ=84 к расх.; ЗПМ=84; МАТ=84 к расх.; ТЗ=84; ТЗМ=84)</t>
  </si>
  <si>
    <t>Итоги по разделу 7 Вывоз мусора. Полигон АО "УК по обращению с отходами в Ленинградской области", расположен по адресу: Ленинградская обл., Волховский район, Кисельнинское сельское поселение, ориентир дер. Кути (кадастровый номер земельного участка 47:10:0113001:64).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</si>
  <si>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</si>
  <si>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7 Вывоз мусора. Полигон АО "УК по обращению с отходами в Ленинградской области", расположен по адресу: Ленинградская обл., Волховский район, Кисельнинское сельское поселение, ориентир дер. Кути (кадастровый номер земельного участка 47:10:0113001:64).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</si>
  <si>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</si>
  <si>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</si>
  <si>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</si>
  <si>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</si>
  <si>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(47), ФЕР, 3 кв 2022 (СМР), Письмо Минстроя России от 20.09.2022г. №48203-ИФ/09 прил.2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</si>
  <si>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</si>
  <si>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</si>
  <si>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</si>
  <si>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</si>
  <si>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</si>
  <si>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</si>
  <si>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ЛОКАЛЬНЫЙ СМЕТНЫЙ РАСЧЕТ (СМЕТА) № 02-01-02</t>
  </si>
  <si>
    <t>05-11.04.2022-АС</t>
  </si>
  <si>
    <t>(884,16)</t>
  </si>
  <si>
    <t>(79,14)</t>
  </si>
  <si>
    <t>Раздел 1. Перекрытия, кровля</t>
  </si>
  <si>
    <t>ФЕРр54-8-2</t>
  </si>
  <si>
    <t>Укладка металлических балок в перекрытиях: чердачных</t>
  </si>
  <si>
    <t>Объем=(2396,3+2588,4+396+683,1+527,4+39,9)/1000</t>
  </si>
  <si>
    <t>04.1.02.05</t>
  </si>
  <si>
    <t>Смеси бетонные тяжелого бетона</t>
  </si>
  <si>
    <t>08.3.01.02-0050</t>
  </si>
  <si>
    <t>Двутавры широкополочные №20-24 Ш1, сталь спокойная</t>
  </si>
  <si>
    <t>(Перекрытия (ремонтно-строительные))</t>
  </si>
  <si>
    <t>04.3.01.09-0014</t>
  </si>
  <si>
    <t>Раствор готовый кладочный, цементный, М100</t>
  </si>
  <si>
    <t>06.1.01.05-0035</t>
  </si>
  <si>
    <t>Кирпич керамический одинарный, марка 100, размер 250х120х65 мм</t>
  </si>
  <si>
    <t>1000 шт</t>
  </si>
  <si>
    <t>ФССЦ-08.3.11.01-0057</t>
  </si>
  <si>
    <t>Швеллеры № 16, марка стали Ст3пс</t>
  </si>
  <si>
    <t>Объем=(683,1+527,4+39,9)/1000</t>
  </si>
  <si>
    <t>ФССЦ-08.3.01.02-0021</t>
  </si>
  <si>
    <t>Двутавр с параллельными гранями полок №20-24 Б1, Б2, сталь марки Ст0</t>
  </si>
  <si>
    <t>Объем=(2396,3+2588,4+396)/1000</t>
  </si>
  <si>
    <t>ФЕР09-03-014-01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</si>
  <si>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</si>
  <si>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Объем=(278,8+215,1+16,3+59,3+298,3+63,3+34,2)/1000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</si>
  <si>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</si>
  <si>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</si>
  <si>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07.2.07.12</t>
  </si>
  <si>
    <t>ФССЦ-07.2.07.12-0011</t>
  </si>
  <si>
    <t>Элементы конструктивные зданий и сооружений с преобладанием гнутосварных профилей и круглых труб, средняя масса сборочной единицы до 0,1 т</t>
  </si>
  <si>
    <t>(Строительные металлические конструкции)</t>
  </si>
  <si>
    <t>Объем=(278,8+215,1+16,3+59,3)/1000</t>
  </si>
  <si>
    <t>ФССЦ-08.3.05.02-0058</t>
  </si>
  <si>
    <t>Прокат толстолистовой горячекатаный в листах, марка стали Ст3, толщина 6-8 мм</t>
  </si>
  <si>
    <t>Объем=(298,3+63,3+34,2)/1000</t>
  </si>
  <si>
    <t>ФЕР10-01-001-03</t>
  </si>
  <si>
    <t>Установка балок</t>
  </si>
  <si>
    <t>Элементы металлические</t>
  </si>
  <si>
    <t>11.2.06.02</t>
  </si>
  <si>
    <t>Конструкции деревянные клееные</t>
  </si>
  <si>
    <t>08.1.02.11-0001</t>
  </si>
  <si>
    <t>Поковки из квадратных заготовок, масса 1,8 кг</t>
  </si>
  <si>
    <t>(Деревянные конструкции)</t>
  </si>
  <si>
    <t>08.1.02.25-0001</t>
  </si>
  <si>
    <t>Глухарь металлический</t>
  </si>
  <si>
    <t>11.1.03.01-0079</t>
  </si>
  <si>
    <t>Бруски обрезные, хвойных пород, длина 4-6,5 м, ширина 75-150 мм, толщина 40-75 мм, сорт III</t>
  </si>
  <si>
    <t>12.1.02.06-0012</t>
  </si>
  <si>
    <t>Рубероид кровельный РКК-350</t>
  </si>
  <si>
    <t>ФССЦ-11.1.03.01-0079</t>
  </si>
  <si>
    <t>Бруски обрезные, хвойных пород, длина 4-6,5 м, ширина 75-150 мм, толщина 40-75 мм, сорт III / брус 50х200</t>
  </si>
  <si>
    <t>ФЕР26-02-021-01</t>
  </si>
  <si>
    <t>Огнезащита деревянных конструкций: ферм, арок, балок, стропил, мауэрлатов</t>
  </si>
  <si>
    <t>10 м3</t>
  </si>
  <si>
    <t>Объем=17,8 / 10</t>
  </si>
  <si>
    <t>Приказ № 812/пр от 21.12.2020 Прил. п.20, Приказ № 812/пр от 21.12.2020 п.25</t>
  </si>
  <si>
    <t>НР Теплоизоляционные работы</t>
  </si>
  <si>
    <t>Приказ № 774/пр от 11.12.2020 Прил. п.20, Приказ № 774/пр от 11.12.2020 п.16</t>
  </si>
  <si>
    <t>СП Теплоизоляционные работы</t>
  </si>
  <si>
    <t>Ходовые мостики</t>
  </si>
  <si>
    <t>ФЕР12-01-028-03</t>
  </si>
  <si>
    <t>Устройство плоских кровель из ПВХ мембран методом свободной укладки</t>
  </si>
  <si>
    <t>12.1.02.10</t>
  </si>
  <si>
    <t>Материалы рулонные полимерные</t>
  </si>
  <si>
    <t>Приказ № 812/пр от 21.12.2020 Прил. п.12, Приказ № 812/пр от 21.12.2020 п.25</t>
  </si>
  <si>
    <t>НР Кровли</t>
  </si>
  <si>
    <t>Приказ № 774/пр от 11.12.2020 Прил. п.12, Приказ № 774/пр от 11.12.2020 п.16</t>
  </si>
  <si>
    <t>СП Кровли</t>
  </si>
  <si>
    <t>ФССЦ-12.1.02.11-0002</t>
  </si>
  <si>
    <t>ИЗОСПАН: A</t>
  </si>
  <si>
    <t>10 м2</t>
  </si>
  <si>
    <t>(Теплоизоляционные работы)</t>
  </si>
  <si>
    <t>Объем=(525,8*1,14093) / 10</t>
  </si>
  <si>
    <t>ФЕР26-01-039-01</t>
  </si>
  <si>
    <t>Изоляция покрытий и перекрытий изделиями из волокнистых и зернистых материалов насухо</t>
  </si>
  <si>
    <t>Объем=(516*0,2+162,6*0,1) * 2</t>
  </si>
  <si>
    <t>12.2.05.11</t>
  </si>
  <si>
    <t>Изделия теплоизоляционные</t>
  </si>
  <si>
    <t>ФССЦ-12.2.05.10-0002</t>
  </si>
  <si>
    <t>Плиты минераловатные "Кавити Баттс" ROCKWOOL</t>
  </si>
  <si>
    <t>Объем=238,92*1,02</t>
  </si>
  <si>
    <t>Объем=548,5 / 100</t>
  </si>
  <si>
    <t>ФССЦ-12.1.02.11-0016</t>
  </si>
  <si>
    <t>ИЗОСПАН: B</t>
  </si>
  <si>
    <t>Объем=(548,5*1,14093) / 10</t>
  </si>
  <si>
    <t>ФЕР10-01-022-03</t>
  </si>
  <si>
    <t>Подшивка потолков: плитами древесноволокнистыми твердыми толщиной 5 мм / ГКЛ 8мм</t>
  </si>
  <si>
    <t>Объем=516 / 100</t>
  </si>
  <si>
    <t>11.2.08.02-0010</t>
  </si>
  <si>
    <t>Плиты древесноволокнистые, сухого способа производства, твердые, ТС-400, группа А, толщина 5 мм</t>
  </si>
  <si>
    <t>1000 м2</t>
  </si>
  <si>
    <t>ФССЦ-01.6.01.02-0004</t>
  </si>
  <si>
    <t>Листы гипсокартонные ГКЛ, толщина 8 мм</t>
  </si>
  <si>
    <t>Объем=516*1,105</t>
  </si>
  <si>
    <t>ФЕР10-01-022-01</t>
  </si>
  <si>
    <t>Подшивка потолков: досками обшивки</t>
  </si>
  <si>
    <t>Объем=4,1 / 100</t>
  </si>
  <si>
    <t>ФЕР10-01-023-01</t>
  </si>
  <si>
    <t>Укладка ходовых досок</t>
  </si>
  <si>
    <t>Объем=(13,68+14,27+26,96) / 100</t>
  </si>
  <si>
    <t>11.1.03.05-0081</t>
  </si>
  <si>
    <t>Доска необрезная, хвойных пород, длина 4-6,5 м, все ширины, толщина 32-40 мм, сорт III</t>
  </si>
  <si>
    <t>ФССЦ-11.1.03.05-0081</t>
  </si>
  <si>
    <t>ФЕР10-01-002-01</t>
  </si>
  <si>
    <t>Установка стропил</t>
  </si>
  <si>
    <t>Объем=0,15*0,25*6,06*8+0,15*0,25*7,44*8+0,15*0,25*7,7*2+0,15*0,25*235</t>
  </si>
  <si>
    <t>ФЕР12-01-034-01</t>
  </si>
  <si>
    <t>Устройство обрешетки сплошной из досок</t>
  </si>
  <si>
    <t>Кровля</t>
  </si>
  <si>
    <t>ФЕР09-04-002-01</t>
  </si>
  <si>
    <t>Монтаж кровельного покрытия: из профилированного листа при высоте здания до 25 м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</si>
  <si>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</si>
  <si>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</si>
  <si>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</si>
  <si>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</si>
  <si>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ФССЦ-08.3.09.01-0116</t>
  </si>
  <si>
    <t>Профнастил оцинкованный: НС35-1000-0,55</t>
  </si>
  <si>
    <t>ФЕР12-01-032-02</t>
  </si>
  <si>
    <t>Монтаж снегозадержателя: решетчатого и трубчатого</t>
  </si>
  <si>
    <t>Объем=(54*3) / 100</t>
  </si>
  <si>
    <t>ТЦ_01.7.00.00_78_7802551100_02.11.2022_01</t>
  </si>
  <si>
    <t>Снегозадержатель для профлиста ORIMA 45х25мм L=3000мм</t>
  </si>
  <si>
    <t>(Кровли)</t>
  </si>
  <si>
    <t>Цена=8195,1/1,2</t>
  </si>
  <si>
    <t>ФЕР12-01-012-01</t>
  </si>
  <si>
    <t>Ограждение кровель перилами</t>
  </si>
  <si>
    <t>Объем=(50*3) / 100</t>
  </si>
  <si>
    <t>Конструкции стальные перил</t>
  </si>
  <si>
    <t>ТЦ_01.7.00.00_78_7802551100_07.11.2022_01</t>
  </si>
  <si>
    <t>Кровельное ограждение КО-1 ORIMA SYS высота 1,1м, длина 3м</t>
  </si>
  <si>
    <t>Цена=21688,96/1,2</t>
  </si>
  <si>
    <t>Монтаж: лотков, решеток, затворов из полосовой и тонколистовой стали</t>
  </si>
  <si>
    <t>Объем=(14*4+10*4+5*4)/1000</t>
  </si>
  <si>
    <t>Кровельная лестница ORIMA</t>
  </si>
  <si>
    <t>Цена=8759,25/1,2</t>
  </si>
  <si>
    <t>Кровельный мостик ORIMA</t>
  </si>
  <si>
    <t>Цена=11721/1,2</t>
  </si>
  <si>
    <t>Монтажная серия AS3D С2 на профнастил (крепление)</t>
  </si>
  <si>
    <t>Цена=12754,25/1,2</t>
  </si>
  <si>
    <t>ФЕР12-01-035-02</t>
  </si>
  <si>
    <t>Устройство металлической водосточной системы: воронок</t>
  </si>
  <si>
    <t>08.1.02.22</t>
  </si>
  <si>
    <t>Изделия для водосточных труб</t>
  </si>
  <si>
    <t>ФССЦ-08.1.02.01-0001</t>
  </si>
  <si>
    <t>Воронка водосточная из оцинкованной стали толщиной 0,5 мм, диаметр 100 мм</t>
  </si>
  <si>
    <t>ФЕР12-01-009-02</t>
  </si>
  <si>
    <t>Устройство желобов: подвесных</t>
  </si>
  <si>
    <t>Объем=164 / 100</t>
  </si>
  <si>
    <t>ФЕР12-01-035-03</t>
  </si>
  <si>
    <t>Устройство металлической водосточной системы: прямых звеньев труб</t>
  </si>
  <si>
    <t>м</t>
  </si>
  <si>
    <t>08.1.02.07</t>
  </si>
  <si>
    <t>Труба водосточная</t>
  </si>
  <si>
    <t>ФССЦ-12.1.01.05-0073</t>
  </si>
  <si>
    <t>Труба из оцинкованной стали для водосточных систем, диаметр 150 мм, длина 1000 мм / д=120мм</t>
  </si>
  <si>
    <t>ФЕР12-01-035-01</t>
  </si>
  <si>
    <t>Устройство металлической водосточной системы: колен</t>
  </si>
  <si>
    <t>ФССЦ-08.1.02.22-0011</t>
  </si>
  <si>
    <t>Колено водосточных труб из оцинкованной стали, толщина 0,55 мм, диаметр 140 мм / 120мм</t>
  </si>
  <si>
    <t>Фасонные элементы ФЭ-1, ФЭ-2, ФЭ-3, ФЭ-4, ФЭ-5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</si>
  <si>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</si>
  <si>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</si>
  <si>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Объем=(0,19*2*74*2+0,3*2*19*2+0,145*2*19*2+(01*2+0,069*2)*2*82+0,15*2*2*18) / 100</t>
  </si>
  <si>
    <t>Итоги по разделу 1 Перекрытия, кровля :</t>
  </si>
  <si>
    <t xml:space="preserve">  Итого по разделу 1 Перекрытия, кровля</t>
  </si>
  <si>
    <t xml:space="preserve">               материальные ресурсы, отсутствующие в ФРСН</t>
  </si>
  <si>
    <t>Раздел 2. Отмостка и цоколь</t>
  </si>
  <si>
    <t>Отмостка</t>
  </si>
  <si>
    <t>ФЕР06-01-001-01</t>
  </si>
  <si>
    <t>Устройство бетонной подготовки</t>
  </si>
  <si>
    <t>Объем=11,7 / 100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</si>
  <si>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</si>
  <si>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</si>
  <si>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</si>
  <si>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</si>
  <si>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ФССЦ-04.3.02.04-0147</t>
  </si>
  <si>
    <t>Смеси бетонные, БСГ, тяжелого бетона на гранитном щебне, фракция 5-20 мм, класс: B15 (М200), П2, F150, W4 / П4</t>
  </si>
  <si>
    <t>(Бетонные и железобетонные монолитные конструкции и работы в строительстве)</t>
  </si>
  <si>
    <t>Объем=11,7*1,02</t>
  </si>
  <si>
    <t>ФЕР06-03-004-12</t>
  </si>
  <si>
    <t>Армирование подстилающих слоев и набетонок</t>
  </si>
  <si>
    <t>Объем=322/1000</t>
  </si>
  <si>
    <t>08.4.03.03</t>
  </si>
  <si>
    <t>Арматура</t>
  </si>
  <si>
    <t>ФССЦ-08.1.02.17-0097</t>
  </si>
  <si>
    <t>Сетка сварная из арматурной проволоки без покрытия, диаметр проволоки 5,0 мм, размер ячейки 100х100 мм</t>
  </si>
  <si>
    <t>ФЕР08-01-002-01</t>
  </si>
  <si>
    <t>Устройство основания под фундаменты: песчаного</t>
  </si>
  <si>
    <t>02.3.01.02</t>
  </si>
  <si>
    <t>Песок для строительных работ природный</t>
  </si>
  <si>
    <t>Приказ № 812/пр от 21.12.2020 Прил. п.8, Приказ № 812/пр от 21.12.2020 п.25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</si>
  <si>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</si>
  <si>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</si>
  <si>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</si>
  <si>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ФССЦ-02.3.01.02-1014</t>
  </si>
  <si>
    <t>Песок природный II класс, средний, квадратные сита</t>
  </si>
  <si>
    <t>(Полы)</t>
  </si>
  <si>
    <t>Объем=9,4*11</t>
  </si>
  <si>
    <t>ФЕР08-01-002-02</t>
  </si>
  <si>
    <t>Устройство основания под фундаменты: щебеночного</t>
  </si>
  <si>
    <t>02.2.05.04</t>
  </si>
  <si>
    <t>Щебень</t>
  </si>
  <si>
    <t>ФССЦ-02.2.05.04-1677</t>
  </si>
  <si>
    <t>Щебень М 200, фракция 10-20 мм, группа 2</t>
  </si>
  <si>
    <t>Объем=11,7*1,15</t>
  </si>
  <si>
    <t>ФЕР08-01-008-03</t>
  </si>
  <si>
    <t>Устройство горизонтальной изоляции: методом наплавления</t>
  </si>
  <si>
    <t>Объем=153,3 / 100</t>
  </si>
  <si>
    <t>12.1.02.15</t>
  </si>
  <si>
    <t>Материал рулонный кровельный гидроизоляционный битумно-полимерный СБС-модифицированный</t>
  </si>
  <si>
    <t>ФССЦ-12.1.02.04-0145</t>
  </si>
  <si>
    <t>Унифлекс: Экстра ТПП</t>
  </si>
  <si>
    <t>(Конструкции из кирпича и блоков)</t>
  </si>
  <si>
    <t>Объем=153,3*1,1</t>
  </si>
  <si>
    <t>Цоколь</t>
  </si>
  <si>
    <t>ФЕР15-02-036-01</t>
  </si>
  <si>
    <t>Штукатурка по сетке без устройства каркаса: улучшенная стен</t>
  </si>
  <si>
    <t>Объем=(3,1/0,04) / 100</t>
  </si>
  <si>
    <t>Приказ № 812/пр от 21.12.2020 Прил. п.15, Приказ № 812/пр от 21.12.2020 п.25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</si>
  <si>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</si>
  <si>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</si>
  <si>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</si>
  <si>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04.3.01.07-0012</t>
  </si>
  <si>
    <t>Раствор готовый отделочный тяжелый, известковый, состав 1:2,5</t>
  </si>
  <si>
    <t>(Отделочные работы)</t>
  </si>
  <si>
    <t>ФССЦ-04.3.02.13-0221</t>
  </si>
  <si>
    <t>Смеси сухие цементно-песчаные штукатурные, класс B3,5 (М50)</t>
  </si>
  <si>
    <t>Объем=1,3*3,1</t>
  </si>
  <si>
    <t>ФЕРр53-24-3</t>
  </si>
  <si>
    <t>Устройство горизонтальной гидроизоляции кирпичных стен ремонтируемых зданий методом инъецирования при толщине кладки стены: в 2 кирпича</t>
  </si>
  <si>
    <t>Объем=72/1,8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</si>
  <si>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</si>
  <si>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</si>
  <si>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</si>
  <si>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</si>
  <si>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14.5.02.02-0103</t>
  </si>
  <si>
    <t>Замазка силикатная</t>
  </si>
  <si>
    <t>(Стены (ремонтно-строительные))</t>
  </si>
  <si>
    <t>14.2.06.03-0514</t>
  </si>
  <si>
    <t>Жидкость гидрофобизирующая ГКЖ-10</t>
  </si>
  <si>
    <t>ФССЦ-04.3.02.09-0841</t>
  </si>
  <si>
    <t>Смесь сухая: ремонтная марка "Скрепа М 500"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</si>
  <si>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</si>
  <si>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ФЕР08-01-005-01</t>
  </si>
  <si>
    <t>Устройство боковой обмазочной изоляции стен, фундаментов ручным способом из сухих смесей: толщиной слоя 2 мм</t>
  </si>
  <si>
    <t>Объем=0,5 / 100</t>
  </si>
  <si>
    <t>04.3.02.09</t>
  </si>
  <si>
    <t>Смеси на цементной основе</t>
  </si>
  <si>
    <t>ФССЦ-04.3.02.09-0821</t>
  </si>
  <si>
    <t>Смесь сухая: гидроизоляционная проникающая капиллярная марка "Пенетрон"</t>
  </si>
  <si>
    <t>Объем=720/18</t>
  </si>
  <si>
    <t>ФССЦ-04.3.02.09-0840</t>
  </si>
  <si>
    <t>Смесь сухая: ремонтная инъекционная марка "Скрепа М 600"</t>
  </si>
  <si>
    <t>Закрытие продухов решетками</t>
  </si>
  <si>
    <t>ФЕР20-02-003-01</t>
  </si>
  <si>
    <t>Установка решеток жалюзийных стальных: неподвижных односекционных, размер 150х490 мм</t>
  </si>
  <si>
    <t>74</t>
  </si>
  <si>
    <t>ФССЦ-19.2.03.09-0021</t>
  </si>
  <si>
    <t>Решетки жалюзийные неподвижные односекционные, размер 150х490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</si>
  <si>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</si>
  <si>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75</t>
  </si>
  <si>
    <t>ФССЦ-19.2.03.09-0041</t>
  </si>
  <si>
    <t>Решетки металлические, размер 200х200 мм /250х200</t>
  </si>
  <si>
    <t>Итоги по разделу 2 Отмостка и цоколь :</t>
  </si>
  <si>
    <t xml:space="preserve">  Итого по разделу 2 Отмостка и цоколь</t>
  </si>
  <si>
    <t>Раздел 3. Крыльцо №1</t>
  </si>
  <si>
    <t>Ст-1, Ст-2, Р-1, Р-2, Ф-1, ЗД-1</t>
  </si>
  <si>
    <t>76</t>
  </si>
  <si>
    <t>Объем=(67,8+59,4+21,6+31,5+174,4+2,96)/1000</t>
  </si>
  <si>
    <t>77</t>
  </si>
  <si>
    <t>Ограждение</t>
  </si>
  <si>
    <t>78</t>
  </si>
  <si>
    <t>Объем=42,7/1000</t>
  </si>
  <si>
    <t>79</t>
  </si>
  <si>
    <t>ФССЦ-23.3.08.02-0107</t>
  </si>
  <si>
    <t>Трубы стальные прямоугольные (ГОСТ 8645-86) размером: 50х30 мм, толщина стенки 3,5 мм / 3мм</t>
  </si>
  <si>
    <t>Объем=7,57*2</t>
  </si>
  <si>
    <t>Площадка, ступени</t>
  </si>
  <si>
    <t>80</t>
  </si>
  <si>
    <t>ФЕР11-01-002-01</t>
  </si>
  <si>
    <t>Устройство подстилающих слоев: песчаных</t>
  </si>
  <si>
    <t>81</t>
  </si>
  <si>
    <t>Объем=2,82*1,12</t>
  </si>
  <si>
    <t>82</t>
  </si>
  <si>
    <t>ФЕР11-01-002-04</t>
  </si>
  <si>
    <t>Устройство подстилающих слоев: щебеночных</t>
  </si>
  <si>
    <t>02.2.02.02</t>
  </si>
  <si>
    <t>Каменная мелочь марки 300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</si>
  <si>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</si>
  <si>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</si>
  <si>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</si>
  <si>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83</t>
  </si>
  <si>
    <t>ФССЦ-02.2.05.04-1757</t>
  </si>
  <si>
    <t>Щебень М 200, фракция 20-40 мм, группа 2</t>
  </si>
  <si>
    <t>Объем=1,31*1,26</t>
  </si>
  <si>
    <t>84</t>
  </si>
  <si>
    <t>Объем=1,5 / 100</t>
  </si>
  <si>
    <t>85</t>
  </si>
  <si>
    <t>ФССЦ-04.3.02.04-0124</t>
  </si>
  <si>
    <t>Смеси бетонные, БСГ, тяжелого бетона на гравийном щебне, фракция 5-20 мм, класс: B15 (М200), П4, F100, W4 /В20 F50</t>
  </si>
  <si>
    <t>Объем=1,5*1,02</t>
  </si>
  <si>
    <t>Армирование площадки, ступеней</t>
  </si>
  <si>
    <t>86</t>
  </si>
  <si>
    <t>Объем=(27,9*2+13,4*2+13,7*2+9,2*2+4,27*2)/1000</t>
  </si>
  <si>
    <t>87</t>
  </si>
  <si>
    <t>ФССЦ-08.4.03.03-0032</t>
  </si>
  <si>
    <t>Сталь арматурная, горячекатаная, периодического профиля, класс А-III, диаметр 12 мм</t>
  </si>
  <si>
    <t>Объем=(27,9*2+13,4*2+13,7*2)/1000</t>
  </si>
  <si>
    <t>88</t>
  </si>
  <si>
    <t>ФССЦ-08.4.03.03-0030</t>
  </si>
  <si>
    <t>Сталь арматурная, горячекатаная, периодического профиля, класс А-III, диаметр 8 мм</t>
  </si>
  <si>
    <t>Объем=(9,2*2+4,27*2)/1000</t>
  </si>
  <si>
    <t>89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</si>
  <si>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</si>
  <si>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</si>
  <si>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Объем=(1,2*1,94+0,6*1,8) / 100</t>
  </si>
  <si>
    <t>01.2.01.02</t>
  </si>
  <si>
    <t>Битум</t>
  </si>
  <si>
    <t>01.2.03.03</t>
  </si>
  <si>
    <t>Мастика</t>
  </si>
  <si>
    <t>90</t>
  </si>
  <si>
    <t>ФССЦ-01.2.03.03-0011</t>
  </si>
  <si>
    <t>Мастика битумная гидроизоляционная МГ-1</t>
  </si>
  <si>
    <t>Козырёк, водосточная система</t>
  </si>
  <si>
    <t>91</t>
  </si>
  <si>
    <t>Объем=5,42 / 100</t>
  </si>
  <si>
    <t>92</t>
  </si>
  <si>
    <t>ФССЦ-08.3.09.01-0122</t>
  </si>
  <si>
    <t>Профнастил оцинкованный С21-1000-0,5</t>
  </si>
  <si>
    <t>93</t>
  </si>
  <si>
    <t>94</t>
  </si>
  <si>
    <t>95</t>
  </si>
  <si>
    <t>Объем=2,25 / 100</t>
  </si>
  <si>
    <t>96</t>
  </si>
  <si>
    <t>97</t>
  </si>
  <si>
    <t>Труба из оцинкованной стали для водосточных систем, диаметр 150 мм, длина 1000 мм / д=100мм</t>
  </si>
  <si>
    <t>98</t>
  </si>
  <si>
    <t>99</t>
  </si>
  <si>
    <t>Колено водосточных труб из оцинкованной стали, толщина 0,55 мм, диаметр 140 мм / 100мм</t>
  </si>
  <si>
    <t>Итоги по разделу 3 Крыльцо №1 :</t>
  </si>
  <si>
    <t xml:space="preserve">  Итого по разделу 3 Крыльцо №1</t>
  </si>
  <si>
    <t>Раздел 4. Крыльцо №2</t>
  </si>
  <si>
    <t>Ст-3, Ст-4, Р-1, Р-2, Ф-2, ЗД-1</t>
  </si>
  <si>
    <t>100</t>
  </si>
  <si>
    <t>Объем=(72+80,5+21,6+31,5+100,8+2,96)/1000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</si>
  <si>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</si>
  <si>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</si>
  <si>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</si>
  <si>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</si>
  <si>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</si>
  <si>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</si>
  <si>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</si>
  <si>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</si>
  <si>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</si>
  <si>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</si>
  <si>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</si>
  <si>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</si>
  <si>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</si>
  <si>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Объем=(2,25*2,25) / 100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</si>
  <si>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</si>
  <si>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</si>
  <si>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</si>
  <si>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</si>
  <si>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</si>
  <si>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</si>
  <si>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</si>
  <si>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</si>
  <si>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</si>
  <si>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</si>
  <si>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Итоги по разделу 4 Крыльцо №2 :</t>
  </si>
  <si>
    <t xml:space="preserve">  Итого по разделу 4 Крыльцо №2</t>
  </si>
  <si>
    <t>Раздел 5. Входная группа</t>
  </si>
  <si>
    <t>Ст-5, Ст-6, Р-3, Р-4, Ф-3, ЗД-1, ЗД-2</t>
  </si>
  <si>
    <t>124</t>
  </si>
  <si>
    <t>Объем=(74,4+87+21,6+31,5+117,8+2,96+14,31)/1000</t>
  </si>
  <si>
    <t>125</t>
  </si>
  <si>
    <t>126</t>
  </si>
  <si>
    <t>Объем=(112,2+68,6+25,7)/1000</t>
  </si>
  <si>
    <t>127</t>
  </si>
  <si>
    <t>Объем=39,8+0,9*27+9,13</t>
  </si>
  <si>
    <t>128</t>
  </si>
  <si>
    <t>129</t>
  </si>
  <si>
    <t>Объем=3,32*1,12</t>
  </si>
  <si>
    <t>130</t>
  </si>
  <si>
    <t>131</t>
  </si>
  <si>
    <t>Объем=1,8*1,26</t>
  </si>
  <si>
    <t>132</t>
  </si>
  <si>
    <t>Объем=3 / 100</t>
  </si>
  <si>
    <t>133</t>
  </si>
  <si>
    <t>Объем=3*1,02</t>
  </si>
  <si>
    <t>Армирование площадки, пандуса, ступеней</t>
  </si>
  <si>
    <t>134</t>
  </si>
  <si>
    <t>Объем=(61,1+194+44+27,4+20,4+24+9,5+11,49+6,39)/1000</t>
  </si>
  <si>
    <t>135</t>
  </si>
  <si>
    <t>Объем=(61,1+194+44+27,4+20,4+24+9,5)/1000</t>
  </si>
  <si>
    <t>136</t>
  </si>
  <si>
    <t>Объем=(11,49+6,39)/1000</t>
  </si>
  <si>
    <t>137</t>
  </si>
  <si>
    <t>Объем=(2*1,6+1,94*1,03+8,6*1,14) / 100</t>
  </si>
  <si>
    <t>138</t>
  </si>
  <si>
    <t>139</t>
  </si>
  <si>
    <t>Объем=6,1 / 100</t>
  </si>
  <si>
    <t>140</t>
  </si>
  <si>
    <t>141</t>
  </si>
  <si>
    <t>142</t>
  </si>
  <si>
    <t>143</t>
  </si>
  <si>
    <t>144</t>
  </si>
  <si>
    <t>145</t>
  </si>
  <si>
    <t>146</t>
  </si>
  <si>
    <t>147</t>
  </si>
  <si>
    <t>Итоги по разделу 5 Входная группа :</t>
  </si>
  <si>
    <t xml:space="preserve">  Итого по разделу 5 Входная группа</t>
  </si>
  <si>
    <t>Раздел 6. Крыльцо №3</t>
  </si>
  <si>
    <t>Ст-5, Р-3, Р-4, Ф-3, ЗД-1, ЗД-2</t>
  </si>
  <si>
    <t>148</t>
  </si>
  <si>
    <t>Объем=(74,4+21,6+31,5+117,8+2,96+1,06)/1000</t>
  </si>
  <si>
    <t>149</t>
  </si>
  <si>
    <t>150</t>
  </si>
  <si>
    <t>Объем=51,4/1000</t>
  </si>
  <si>
    <t>151</t>
  </si>
  <si>
    <t>Объем=9,13*2</t>
  </si>
  <si>
    <t>152</t>
  </si>
  <si>
    <t>153</t>
  </si>
  <si>
    <t>154</t>
  </si>
  <si>
    <t>155</t>
  </si>
  <si>
    <t>156</t>
  </si>
  <si>
    <t>Объем=2 / 100</t>
  </si>
  <si>
    <t>157</t>
  </si>
  <si>
    <t>Объем=2*1,02</t>
  </si>
  <si>
    <t>158</t>
  </si>
  <si>
    <t>Объем=(61,1+44+27,4+20,4+24+11,49+6,39)/1000</t>
  </si>
  <si>
    <t>159</t>
  </si>
  <si>
    <t>Объем=(61,1+44+27,4+20,4+24)/1000</t>
  </si>
  <si>
    <t>160</t>
  </si>
  <si>
    <t>161</t>
  </si>
  <si>
    <t>Объем=(3,4*2) / 100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</si>
  <si>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</si>
  <si>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</si>
  <si>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</si>
  <si>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</si>
  <si>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</si>
  <si>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</si>
  <si>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</si>
  <si>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</si>
  <si>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</si>
  <si>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</si>
  <si>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Итоги по разделу 6 Крыльцо №3 :</t>
  </si>
  <si>
    <t xml:space="preserve">  Итого по разделу 6 Крыльцо №3</t>
  </si>
  <si>
    <t>Раздел 7. Вход в подвал</t>
  </si>
  <si>
    <t>Навес над входом в подвал</t>
  </si>
  <si>
    <t>172</t>
  </si>
  <si>
    <t>Объем=(40,4+52,3)/1000</t>
  </si>
  <si>
    <t>173</t>
  </si>
  <si>
    <t>ФССЦ-23.3.08.01-0112</t>
  </si>
  <si>
    <t>Трубы стальные квадратные из стали марки ст1-3сп/пс размером: 50х50 мм, толщина стенки 2,5 мм / 3мм</t>
  </si>
  <si>
    <t>174</t>
  </si>
  <si>
    <t>Объем=7 / 100</t>
  </si>
  <si>
    <t>175</t>
  </si>
  <si>
    <t>Стены входа в подвал, армирование площадок</t>
  </si>
  <si>
    <t>176</t>
  </si>
  <si>
    <t>177</t>
  </si>
  <si>
    <t>Объем=3*1,12</t>
  </si>
  <si>
    <t>178</t>
  </si>
  <si>
    <t>Объем=12,5 / 100</t>
  </si>
  <si>
    <t>179</t>
  </si>
  <si>
    <t>Объем=12,5*1,02</t>
  </si>
  <si>
    <t>180</t>
  </si>
  <si>
    <t>Объем=(82,3+196,1+28,2+61,4+31,2+39,9+15,75+9,3)/1000</t>
  </si>
  <si>
    <t>181</t>
  </si>
  <si>
    <t>ФССЦ-08.4.03.03-0031</t>
  </si>
  <si>
    <t>Сталь арматурная, горячекатаная, периодического профиля, класс А-III, диаметр 10 мм</t>
  </si>
  <si>
    <t>Объем=82,3/1000</t>
  </si>
  <si>
    <t>182</t>
  </si>
  <si>
    <t>ФССЦ-08.4.03.03-0034</t>
  </si>
  <si>
    <t>Сталь арматурная, горячекатаная, периодического профиля, класс А-III, диаметр 16-18 мм</t>
  </si>
  <si>
    <t>Объем=196,1/1000</t>
  </si>
  <si>
    <t>183</t>
  </si>
  <si>
    <t>Объем=(28,2+61,4+31,2+39,9)/1000</t>
  </si>
  <si>
    <t>184</t>
  </si>
  <si>
    <t>Объем=(15,75+9,3)/1000</t>
  </si>
  <si>
    <t>185</t>
  </si>
  <si>
    <t>186</t>
  </si>
  <si>
    <t>ФССЦ-04.3.02.04-0201</t>
  </si>
  <si>
    <t>Смеси бетонные, БСГ, тяжелого бетона на известняковом щебне, фракция 5-20 мм, класс B15 (М200), П4, F100, W4, с С3 / F300 W12</t>
  </si>
  <si>
    <t>187</t>
  </si>
  <si>
    <t>Объем=(1,39*4,34+1,39*0,94) / 100</t>
  </si>
  <si>
    <t>188</t>
  </si>
  <si>
    <t>189</t>
  </si>
  <si>
    <t>Объем=48,2/1000</t>
  </si>
  <si>
    <t>190</t>
  </si>
  <si>
    <t>Итоги по разделу 7 Вход в подвал :</t>
  </si>
  <si>
    <t xml:space="preserve">  Итого по разделу 7 Вход в подвал</t>
  </si>
  <si>
    <t>Раздел 8. Проемы ПРМ-1</t>
  </si>
  <si>
    <t>191</t>
  </si>
  <si>
    <t>ФЕР09-01-002-04</t>
  </si>
  <si>
    <t>Монтаж элементов каркасов быстровозводимых одноэтажных зданий из стальных сварных профилей на болтовых соединениях (без применения сварки): элементов обрамления проемов</t>
  </si>
  <si>
    <t>Объем=(63+48,7+11,6+5,8+9,07)/1000</t>
  </si>
  <si>
    <t>01.7.15.03</t>
  </si>
  <si>
    <t>Болты с гайками</t>
  </si>
  <si>
    <t>192</t>
  </si>
  <si>
    <t>Итоги по разделу 8 Проемы ПРМ-1 :</t>
  </si>
  <si>
    <t xml:space="preserve">  Итого по разделу 8 Проемы ПРМ-1</t>
  </si>
  <si>
    <t>Раздел 9. Слуховые окна СО-1, СО-2, СО-3, СО-4</t>
  </si>
  <si>
    <t>193</t>
  </si>
  <si>
    <t>ФЕР10-01-003-01</t>
  </si>
  <si>
    <t>Устройство слуховых окон</t>
  </si>
  <si>
    <t>01.7.04.08</t>
  </si>
  <si>
    <t>Скобяные изделия</t>
  </si>
  <si>
    <t>компл</t>
  </si>
  <si>
    <t>11.2.07.11</t>
  </si>
  <si>
    <t>Створки оконные</t>
  </si>
  <si>
    <t>194</t>
  </si>
  <si>
    <t>ФССЦ-01.7.04.08-0041</t>
  </si>
  <si>
    <t>Комплект скобяных изделий для оконных блоков с раздельными двойными переплетами жилых зданий одностворных, высота 1,5 м</t>
  </si>
  <si>
    <t>195</t>
  </si>
  <si>
    <t>ФССЦ-11.2.07.11-0012</t>
  </si>
  <si>
    <t>Створки оконные деревянные для общественных зданий площадь 0,6-1,0 м2</t>
  </si>
  <si>
    <t>Объем=0,6*0,8*4</t>
  </si>
  <si>
    <t>Итоги по разделу 9 Слуховые окна СО-1, СО-2, СО-3, СО-4 :</t>
  </si>
  <si>
    <t xml:space="preserve">  Итого по разделу 9 Слуховые окна СО-1, СО-2, СО-3, СО-4</t>
  </si>
  <si>
    <t>Раздел 10. Деревянная лестница Л-1</t>
  </si>
  <si>
    <t>196</t>
  </si>
  <si>
    <t>ФЕР10-01-052-01</t>
  </si>
  <si>
    <t>Устройство: внутриквартирных лестниц с подшивкой досками обшивки</t>
  </si>
  <si>
    <t>Объем=0,3*1,22*20</t>
  </si>
  <si>
    <t>Итоги по разделу 10 Деревянная лестница Л-1 :</t>
  </si>
  <si>
    <t xml:space="preserve">  Итого по разделу 10 Деревянная лестница Л-1</t>
  </si>
  <si>
    <t>Раздел 11. Отверстие 750х500(h) - 2 штуки</t>
  </si>
  <si>
    <t>197</t>
  </si>
  <si>
    <t>Объем=((21,47+22,04+15,08+4,96+0,659)/1000) * 2</t>
  </si>
  <si>
    <t>198</t>
  </si>
  <si>
    <t>ФССЦ-01.7.15.03-0015</t>
  </si>
  <si>
    <t>Болты с гайками и шайбами для санитарно-технических работ, диаметр 20-22 мм</t>
  </si>
  <si>
    <t>Объем=((0,8*3+0,07*6+0,06*6)/1000) * 2</t>
  </si>
  <si>
    <t>199</t>
  </si>
  <si>
    <t>Итоги по разделу 11 Отверстие 750х500(h) - 2 штуки :</t>
  </si>
  <si>
    <t xml:space="preserve">  Итого по разделу 11 Отверстие 750х500(h) - 2 штуки</t>
  </si>
  <si>
    <t>Раздел 12. Кронштейн К-1</t>
  </si>
  <si>
    <t>200</t>
  </si>
  <si>
    <t>Объем=(16,53+13,05+13,92+7,772+2,16)/1000</t>
  </si>
  <si>
    <t>201</t>
  </si>
  <si>
    <t>ФССЦ-08.3.08.02-0025</t>
  </si>
  <si>
    <t>Уголок горячекатаный, размер 75х75 мм</t>
  </si>
  <si>
    <t>Объем=(16,53+13,05+13,92+7,772)/1000</t>
  </si>
  <si>
    <t>202</t>
  </si>
  <si>
    <t>ФССЦ-23.3.08.01-0006</t>
  </si>
  <si>
    <t>Трубы стальные электросварные квадратного сечения, размер стороны 20 мм, толщина стенки 2 мм</t>
  </si>
  <si>
    <t>Объем=2,16/1000</t>
  </si>
  <si>
    <t>Итоги по разделу 12 Кронштейн К-1 :</t>
  </si>
  <si>
    <t xml:space="preserve">  Итого по разделу 12 Кронштейн К-1</t>
  </si>
  <si>
    <t>Раздел 13. Вентшахта ВШ-1</t>
  </si>
  <si>
    <t>203</t>
  </si>
  <si>
    <t>ФЕР10-01-010-01</t>
  </si>
  <si>
    <t>Установка элементов каркаса: из брусьев</t>
  </si>
  <si>
    <t>Объем=0,08*0,08*2,69*4</t>
  </si>
  <si>
    <t>204</t>
  </si>
  <si>
    <t>ФЕР10-01-012-04</t>
  </si>
  <si>
    <t>Обшивка каркасных стен: досками под штукатурку</t>
  </si>
  <si>
    <t>Объем=(0,15*0,35*40) / 100</t>
  </si>
  <si>
    <t>205</t>
  </si>
  <si>
    <t>Объем=(0,8+22,1+2,47+0,95)/1000</t>
  </si>
  <si>
    <t>206</t>
  </si>
  <si>
    <t>ФССЦ-08.3.08.02-0022</t>
  </si>
  <si>
    <t>Уголок горячекатаный, размер 50х50 мм</t>
  </si>
  <si>
    <t>Объем=0,8/1000</t>
  </si>
  <si>
    <t>207</t>
  </si>
  <si>
    <t>ФССЦ-08.3.05.05-0056</t>
  </si>
  <si>
    <t>Сталь листовая оцинкованная толщиной листа: 0,60 мм</t>
  </si>
  <si>
    <t>Объем=(22,1+2,47+0,95)/1000</t>
  </si>
  <si>
    <t>208</t>
  </si>
  <si>
    <t>Объем=3,8*0,1</t>
  </si>
  <si>
    <t>209</t>
  </si>
  <si>
    <t>ФССЦ-12.2.04.04-0004</t>
  </si>
  <si>
    <t>Маты минераловатные прошивные без обкладок, 100, толщина 60 мм</t>
  </si>
  <si>
    <t>Объем=0,38*1,02</t>
  </si>
  <si>
    <t>Итоги по разделу 13 Вентшахта ВШ-1 :</t>
  </si>
  <si>
    <t xml:space="preserve">  Итого по разделу 13 Вентшахта ВШ-1</t>
  </si>
  <si>
    <t>Раздел 14. Лестница МС-1</t>
  </si>
  <si>
    <t>210</t>
  </si>
  <si>
    <t>Объем=(13+2,6+1,6+5,3)/1000</t>
  </si>
  <si>
    <t>211</t>
  </si>
  <si>
    <t>ФССЦ-08.3.08.02-0024</t>
  </si>
  <si>
    <t>Уголок горячекатаный, размер 63х63 мм</t>
  </si>
  <si>
    <t>Объем=13/1000</t>
  </si>
  <si>
    <t>212</t>
  </si>
  <si>
    <t>ФССЦ-08.3.04.02-0071</t>
  </si>
  <si>
    <t>Сталь круглая и квадратная, марка: Ст3пс размером 18х18 мм</t>
  </si>
  <si>
    <t>Объем=2,6/1000</t>
  </si>
  <si>
    <t>213</t>
  </si>
  <si>
    <t>ФССЦ-08.3.05.02-0060</t>
  </si>
  <si>
    <t>Сталь листовая горячекатаная марки Ст3 толщиной: 6,0 мм</t>
  </si>
  <si>
    <t>Объем=1,6/1000</t>
  </si>
  <si>
    <t>214</t>
  </si>
  <si>
    <t>ФССЦ-08.3.08.02-0049</t>
  </si>
  <si>
    <t>Уголок горячекатаный, марка стали 18сп, ширина полок 60-100 мм</t>
  </si>
  <si>
    <t>Объем=5,3/1000</t>
  </si>
  <si>
    <t>Огрунтовка и окраска всех металлических конструкций</t>
  </si>
  <si>
    <t>215</t>
  </si>
  <si>
    <t>ФЕР13-03-002-04</t>
  </si>
  <si>
    <t>Огрунтовка металлических поверхностей за один раз: грунтовкой ГФ-021</t>
  </si>
  <si>
    <t>Объем=21 / 100</t>
  </si>
  <si>
    <t>Приказ № 812/пр от 21.12.2020 Прил. п.13, Приказ № 812/пр от 21.12.2020 п.25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</si>
  <si>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</si>
  <si>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</si>
  <si>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</si>
  <si>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216</t>
  </si>
  <si>
    <t>ФЕР13-03-004-26</t>
  </si>
  <si>
    <t>Окраска металлических огрунтованных поверхностей: эмалью ПФ-115</t>
  </si>
  <si>
    <t>Итоги по разделу 14 Лестница МС-1 :</t>
  </si>
  <si>
    <t xml:space="preserve">  Итого по разделу 14 Лестница МС-1</t>
  </si>
  <si>
    <t>Раздел 15. Огнезащита металлических элементов надподвального и междуэтажного перекрытия</t>
  </si>
  <si>
    <t>217</t>
  </si>
  <si>
    <t>ФЕР26-02-001-01</t>
  </si>
  <si>
    <t>Огнезащитное покрытие металлоконструкций краской с подготовкой поверхности с пределом огнестойкости: 0,5 часа</t>
  </si>
  <si>
    <t>Объем=59 / 100</t>
  </si>
  <si>
    <t>14.2.02.03</t>
  </si>
  <si>
    <t>Краски огнезащитные</t>
  </si>
  <si>
    <t>218</t>
  </si>
  <si>
    <t>ФССЦ-14.2.02.11-0025</t>
  </si>
  <si>
    <t>Состав огнезащитный: FIRETEX M90</t>
  </si>
  <si>
    <t>Объем=0,8*59</t>
  </si>
  <si>
    <t>Итоги по разделу 15 Огнезащита металлических элементов надподвального и междуэтажного перекрытия :</t>
  </si>
  <si>
    <t xml:space="preserve">  Итого по разделу 15 Огнезащита металлических элементов надподвального и междуэтажного перекрытия</t>
  </si>
  <si>
    <t>ЛОКАЛЬНЫЙ СМЕТНЫЙ РАСЧЕТ (СМЕТА) № 02-01-03</t>
  </si>
  <si>
    <t>05-11.04.2022-АР</t>
  </si>
  <si>
    <t>(965,03)</t>
  </si>
  <si>
    <t>(65,36)</t>
  </si>
  <si>
    <t>Раздел 1. Полы. Первый этаж: 2, 3, 5, 7, 9, 11-13. Тип Л (S=112м2)</t>
  </si>
  <si>
    <t>Объем=112*0,2</t>
  </si>
  <si>
    <t>ФССЦ-02.3.01.02-0033</t>
  </si>
  <si>
    <t>Песок природный обогащенный для строительных работ средний</t>
  </si>
  <si>
    <t>Объем=22,4*1,12</t>
  </si>
  <si>
    <t>ФЕР11-01-050-01</t>
  </si>
  <si>
    <t>Устройство пароизоляции из полиэтиленовой пленки в один слой насухо</t>
  </si>
  <si>
    <t>Объем=112 / 100</t>
  </si>
  <si>
    <t>ФЕР11-01-002-09</t>
  </si>
  <si>
    <t>Устройство подстилающих слоев: бетонных</t>
  </si>
  <si>
    <t>Объем=112*0,08</t>
  </si>
  <si>
    <t>ФССЦ-04.1.02.05-0003</t>
  </si>
  <si>
    <t>Смеси бетонные тяжелого бетона (БСТ), класс В7,5 (М100)</t>
  </si>
  <si>
    <t>Объем=8,96*1,02</t>
  </si>
  <si>
    <t>ФЕР11-01-004-09</t>
  </si>
  <si>
    <t>Устройство гидроизоляции обмазочной: в один слой праймером</t>
  </si>
  <si>
    <t>01.2.01.02-0054</t>
  </si>
  <si>
    <t>Битумы нефтяные строительные БН-90/10</t>
  </si>
  <si>
    <t>01.3.01.03-0002</t>
  </si>
  <si>
    <t>Керосин для технических целей</t>
  </si>
  <si>
    <t>ФССЦ-01.2.03.05-0011</t>
  </si>
  <si>
    <t>Праймер битумный</t>
  </si>
  <si>
    <t>л</t>
  </si>
  <si>
    <t>Объем=0,35*112</t>
  </si>
  <si>
    <t>ФЕР11-01-004-03</t>
  </si>
  <si>
    <t>Устройство гидроизоляции оклеечной рулонными материалами: на резино-битумной мастике, первый слой</t>
  </si>
  <si>
    <t>Материал рулонный</t>
  </si>
  <si>
    <t>ФЕР11-01-004-04</t>
  </si>
  <si>
    <t>Устройство гидроизоляции оклеечной рулонными материалами: на резино-битумной мастике, последующий слой</t>
  </si>
  <si>
    <t>ФССЦ-12.1.02.03-0179</t>
  </si>
  <si>
    <t>Техноэласт: Термо ЭПП</t>
  </si>
  <si>
    <t>Объем=125,44+125,44</t>
  </si>
  <si>
    <t>ФЕР26-01-041-05</t>
  </si>
  <si>
    <t>Изоляция изделиями из пенопласта насухо холодных поверхностей покрытий и перекрытий</t>
  </si>
  <si>
    <t>Объем=112*0,1</t>
  </si>
  <si>
    <t>12.2.05.06</t>
  </si>
  <si>
    <t>Изделия теплоизоляционные из пенопласта</t>
  </si>
  <si>
    <t>ФССЦ-12.2.05.06-0023</t>
  </si>
  <si>
    <t>Плиты пенополистирольные М50 / 100мм</t>
  </si>
  <si>
    <t>(Проемы (ремонтно-строительные))</t>
  </si>
  <si>
    <t>Объем=11,2*1,02</t>
  </si>
  <si>
    <t>ФЕР11-01-011-01</t>
  </si>
  <si>
    <t>Устройство стяжек: цементных толщиной 20 мм</t>
  </si>
  <si>
    <t>04.3.01.09</t>
  </si>
  <si>
    <t>Раствор готовый кладочный тяжелый цементный</t>
  </si>
  <si>
    <t>ФЕР11-01-011-02</t>
  </si>
  <si>
    <t>Устройство стяжек: на каждые 5 мм изменения толщины стяжки добавлять или исключать к расценке 11-01-011-01</t>
  </si>
  <si>
    <t>толщина 50мм ПЗ=6 (ОЗП=6; ЭМ=6 к расх.; ЗПМ=6; МАТ=6 к расх.; ТЗ=6; ТЗМ=6)</t>
  </si>
  <si>
    <t>ФССЦ-04.3.02.09-0869</t>
  </si>
  <si>
    <t>Смесь сухая строительная гидроизоляционная, марка "ПРОНИКС": стяжка-ровнитель высокопрочный гидро-изоляционный с микрофиброй</t>
  </si>
  <si>
    <t>Объем=20*112</t>
  </si>
  <si>
    <t>Объем=0,7*112/1000</t>
  </si>
  <si>
    <t>ФССЦ-08.1.02.17-0083</t>
  </si>
  <si>
    <t>Сетка сварная из арматурной проволоки без покрытия, диаметр проволоки 3,0 мм, размер ячейки 100х100 мм</t>
  </si>
  <si>
    <t>толщина 30мм ПЗ=2 (ОЗП=2; ЭМ=2 к расх.; ЗПМ=2; МАТ=2 к расх.; ТЗ=2; ТЗМ=2)</t>
  </si>
  <si>
    <t>ФССЦ-04.3.01.09-0016</t>
  </si>
  <si>
    <t>Раствор готовый кладочный, цементный, М200</t>
  </si>
  <si>
    <t>Объем=2,2848+1,1424</t>
  </si>
  <si>
    <t>ФЕР11-01-036-01</t>
  </si>
  <si>
    <t>Устройство покрытий: из линолеума на клее</t>
  </si>
  <si>
    <t>01.6.03.04</t>
  </si>
  <si>
    <t>Линолеум</t>
  </si>
  <si>
    <t>14.1.02.04</t>
  </si>
  <si>
    <t>Состав клеящий</t>
  </si>
  <si>
    <t>ФССЦ-01.6.03.04-0091</t>
  </si>
  <si>
    <t>Линолеум коммерческий гетерогенный: "POLYSTYL CONTRACT" (толщина 2 мм, толщина защитного слоя 0,7 мм, класс 34/43, пож. безопасность Г1, В2, РП1, Д2, Т2)</t>
  </si>
  <si>
    <t>Объем=112*1,02</t>
  </si>
  <si>
    <t>ФССЦ-14.1.02.04-0101</t>
  </si>
  <si>
    <t>Клей-мастика Бустилат</t>
  </si>
  <si>
    <t>Объем=56/1000</t>
  </si>
  <si>
    <t>Итоги по разделу 1 Полы. Первый этаж: 2, 3, 5, 7, 9, 11-13. Тип Л (S=112м2) :</t>
  </si>
  <si>
    <t xml:space="preserve">  Итого по разделу 1 Полы. Первый этаж: 2, 3, 5, 7, 9, 11-13. Тип Л (S=112м2)</t>
  </si>
  <si>
    <t>Раздел 2. Полы. Первый этаж: 24, 25. Тип Л (S=48,6м2)</t>
  </si>
  <si>
    <t>Объем=48,6 / 100</t>
  </si>
  <si>
    <t>Объем=48,6*0,05</t>
  </si>
  <si>
    <t>Плиты пенополистирольные М50</t>
  </si>
  <si>
    <t>Объем=2,43*1,02</t>
  </si>
  <si>
    <t>Объем=20*48,6</t>
  </si>
  <si>
    <t>Объем=0,7*48,6/1000</t>
  </si>
  <si>
    <t>Объем=0,99144+0,49572</t>
  </si>
  <si>
    <t>Объем=48,6*1,02</t>
  </si>
  <si>
    <t>Объем=24,3/1000</t>
  </si>
  <si>
    <t>Итоги по разделу 2 Полы. Первый этаж: 24, 25. Тип Л (S=48,6м2) :</t>
  </si>
  <si>
    <t xml:space="preserve">  Итого по разделу 2 Полы. Первый этаж: 24, 25. Тип Л (S=48,6м2)</t>
  </si>
  <si>
    <t>Раздел 3. Полы. Первый этаж: 27, 30. Тип КГ (S=63,7м2)</t>
  </si>
  <si>
    <t>Объем=63,7 / 100</t>
  </si>
  <si>
    <t>Объем=63,7*0,05</t>
  </si>
  <si>
    <t>Объем=3,185*1,02</t>
  </si>
  <si>
    <t>Объем=20*63,7</t>
  </si>
  <si>
    <t>Объем=0,7*63,7/1000</t>
  </si>
  <si>
    <t>Объем=71,344+71,344</t>
  </si>
  <si>
    <t>ФЕР11-01-047-02</t>
  </si>
  <si>
    <t>Устройство покрытий из плит керамогранитных размером: 60х60 см</t>
  </si>
  <si>
    <t>06.2.05.03</t>
  </si>
  <si>
    <t>Плиты керамогранитные 600х600 ммм</t>
  </si>
  <si>
    <t>11.2.04.05</t>
  </si>
  <si>
    <t>Рейки деревянные</t>
  </si>
  <si>
    <t>14.1.06.02</t>
  </si>
  <si>
    <t>Клей для облицовочных работ (сухая смесь)</t>
  </si>
  <si>
    <t>14.4.01.21</t>
  </si>
  <si>
    <t>Грунтовка</t>
  </si>
  <si>
    <t>ФССЦ-04.3.02.13-0351</t>
  </si>
  <si>
    <t>Смеси сухие строительные кладочные, для крепления плит на цементной основе, цементно-песчаные, B15</t>
  </si>
  <si>
    <t>ФССЦ-06.2.05.03-0002</t>
  </si>
  <si>
    <t>Плитка керамогранитная многоцветная неполированная, размер 300х600х10 мм, 600х600х10 мм</t>
  </si>
  <si>
    <t>Объем=63,7*1,02</t>
  </si>
  <si>
    <t>Итоги по разделу 3 Полы. Первый этаж: 27, 30. Тип КГ (S=63,7м2) :</t>
  </si>
  <si>
    <t xml:space="preserve">  Итого по разделу 3 Полы. Первый этаж: 27, 30. Тип КГ (S=63,7м2)</t>
  </si>
  <si>
    <t>Раздел 4. Полы. Первый этаж: 1, 10, 19-23, 33. Тип КГ (S=108,8м2)</t>
  </si>
  <si>
    <t>Объем=108,8*0,2</t>
  </si>
  <si>
    <t>Объем=21,76*1,12</t>
  </si>
  <si>
    <t>Объем=108,8 / 100</t>
  </si>
  <si>
    <t>Объем=108,8*0,08</t>
  </si>
  <si>
    <t>Объем=8,704*1,02</t>
  </si>
  <si>
    <t>Объем=0,35*108,8</t>
  </si>
  <si>
    <t>Объем=121,856+121,856</t>
  </si>
  <si>
    <t>Объем=108,8*0,1</t>
  </si>
  <si>
    <t>Объем=10,88*1,02</t>
  </si>
  <si>
    <t>Объем=20*108,8</t>
  </si>
  <si>
    <t>Объем=0,7*108,8/1000</t>
  </si>
  <si>
    <t>Объем=2,21952+1,10976</t>
  </si>
  <si>
    <t>Объем=108,8*1,02</t>
  </si>
  <si>
    <t>Итоги по разделу 4 Полы. Первый этаж: 1, 10, 19-23, 33. Тип КГ (S=108,8м2) :</t>
  </si>
  <si>
    <t xml:space="preserve">  Итого по разделу 4 Полы. Первый этаж: 1, 10, 19-23, 33. Тип КГ (S=108,8м2)</t>
  </si>
  <si>
    <t>Раздел 5. Полы. Первый этаж: 1, 10, 21. Тип КГ (S=10,2м2)</t>
  </si>
  <si>
    <t>Объем=10,2*0,2</t>
  </si>
  <si>
    <t>Объем=2,04*1,12</t>
  </si>
  <si>
    <t>Объем=10,2 / 100</t>
  </si>
  <si>
    <t>Объем=10,2*0,08</t>
  </si>
  <si>
    <t>Объем=0,816*1,02</t>
  </si>
  <si>
    <t>Объем=0,35*10,2</t>
  </si>
  <si>
    <t>Объем=11,424+11,424</t>
  </si>
  <si>
    <t>Объем=10,2*0,1</t>
  </si>
  <si>
    <t>Объем=1,02*1,02</t>
  </si>
  <si>
    <t>Объем=20*10,2</t>
  </si>
  <si>
    <t>Объем=0,7*10,2/1000</t>
  </si>
  <si>
    <t>Объем=0,20808+0,10404</t>
  </si>
  <si>
    <t>Объем=10,2*1,02</t>
  </si>
  <si>
    <t>Итоги по разделу 5 Полы. Первый этаж: 1, 10, 21. Тип КГ (S=10,2м2) :</t>
  </si>
  <si>
    <t xml:space="preserve">  Итого по разделу 5 Полы. Первый этаж: 1, 10, 21. Тип КГ (S=10,2м2)</t>
  </si>
  <si>
    <t>Раздел 6. Полы. Первый этаж: 26, 31. Тип КГ (S=92,1м2)</t>
  </si>
  <si>
    <t>Объем=92,1 / 100</t>
  </si>
  <si>
    <t>Объем=92,1*0,05</t>
  </si>
  <si>
    <t>Объем=4,605*1,02</t>
  </si>
  <si>
    <t>Объем=20*92,1</t>
  </si>
  <si>
    <t>Объем=0,7*92,1/1000</t>
  </si>
  <si>
    <t>Объем=1,87884+0,93942</t>
  </si>
  <si>
    <t>Объем=92,1*1,02</t>
  </si>
  <si>
    <t>Итоги по разделу 6 Полы. Первый этаж: 26, 31. Тип КГ (S=92,1м2) :</t>
  </si>
  <si>
    <t xml:space="preserve">  Итого по разделу 6 Полы. Первый этаж: 26, 31. Тип КГ (S=92,1м2)</t>
  </si>
  <si>
    <t>Раздел 7. Первый этаж: 32. Тип КГ (S=5м2)</t>
  </si>
  <si>
    <t>Объем=5*0,05</t>
  </si>
  <si>
    <t>Объем=0,25*1,02</t>
  </si>
  <si>
    <t>Объем=20*5</t>
  </si>
  <si>
    <t>Объем=0,7*5/1000</t>
  </si>
  <si>
    <t>Объем=-5 / 100</t>
  </si>
  <si>
    <t>толщина 10мм ПЗ=2 (ОЗП=2; ЭМ=2 к расх.; ЗПМ=2; МАТ=2 к расх.; ТЗ=2; ТЗМ=2)</t>
  </si>
  <si>
    <t>Объем=0,102-0,051</t>
  </si>
  <si>
    <t>Объем=5*1,02</t>
  </si>
  <si>
    <t>Итоги по разделу 7 Первый этаж: 32. Тип КГ (S=5м2) :</t>
  </si>
  <si>
    <t xml:space="preserve">  Итого по разделу 7 Первый этаж: 32. Тип КГ (S=5м2)</t>
  </si>
  <si>
    <t>Раздел 8. Первый этаж: 8, 15-18. Тип КГ (S=31,1м2)</t>
  </si>
  <si>
    <t>Объем=31,1*0,2</t>
  </si>
  <si>
    <t>Объем=6,22*1,12</t>
  </si>
  <si>
    <t>Объем=31,1 / 100</t>
  </si>
  <si>
    <t>Объем=31,1*0,08</t>
  </si>
  <si>
    <t>Объем=2,488*1,02</t>
  </si>
  <si>
    <t>Объем=31,1*0,1</t>
  </si>
  <si>
    <t>Объем=3,1*1,02</t>
  </si>
  <si>
    <t>Объем=20*31,1</t>
  </si>
  <si>
    <t>Объем=0,7*31,1/1000</t>
  </si>
  <si>
    <t>Объем=34,832+34,832</t>
  </si>
  <si>
    <t>Объем=31,1*1,02</t>
  </si>
  <si>
    <t>Итоги по разделу 8 Первый этаж: 8, 15-18. Тип КГ (S=31,1м2) :</t>
  </si>
  <si>
    <t xml:space="preserve">  Итого по разделу 8 Первый этаж: 8, 15-18. Тип КГ (S=31,1м2)</t>
  </si>
  <si>
    <t>Раздел 9. Второй этаж: 1-4, 8-10, 12, 18. Тип Л (S=136,9м2)</t>
  </si>
  <si>
    <t>Объем=136,9*0,16</t>
  </si>
  <si>
    <t>ФССЦ-04.1.02.05-0007</t>
  </si>
  <si>
    <t>Смеси бетонные тяжелого бетона (БСТ), класс В20 (М250)</t>
  </si>
  <si>
    <t>Объем=21,904*1,02</t>
  </si>
  <si>
    <t>Объем=2,75*136,9/1000</t>
  </si>
  <si>
    <t>Объем=136,9*0,005</t>
  </si>
  <si>
    <t>ФССЦ-12.2.05.01-0037</t>
  </si>
  <si>
    <t>Лист из вспененного полиэтилена, толщина 5 мм</t>
  </si>
  <si>
    <t>Объем=136,9*1,02</t>
  </si>
  <si>
    <t>Объем=136,9 / 100</t>
  </si>
  <si>
    <t>Объем=153,328+153,328</t>
  </si>
  <si>
    <t>ФЕР11-01-011-03</t>
  </si>
  <si>
    <t>Устройство стяжек: бетонных толщиной 20 мм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</si>
  <si>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</si>
  <si>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</si>
  <si>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толщина 60мм ПЗ=8 (ОЗП=8; ЭМ=8 к расх.; ЗПМ=8; МАТ=8 к расх.; ТЗ=8; ТЗМ=8)</t>
  </si>
  <si>
    <t>ФССЦ-04.1.02.01-0004</t>
  </si>
  <si>
    <t>Смеси бетонные мелкозернистого бетона (БСМ), класс В10 (М150)</t>
  </si>
  <si>
    <t>Объем=2,79276+5,58552</t>
  </si>
  <si>
    <t>Объем=2,79276+1,39638</t>
  </si>
  <si>
    <t>Объем=68,45/1000</t>
  </si>
  <si>
    <t>Итоги по разделу 9 Второй этаж: 1-4, 8-10, 12, 18. Тип Л (S=136,9м2) :</t>
  </si>
  <si>
    <t xml:space="preserve">  Итого по разделу 9 Второй этаж: 1-4, 8-10, 12, 18. Тип Л (S=136,9м2)</t>
  </si>
  <si>
    <t>Раздел 10. Второй этаж: 7, 7а, 11, 14-16. Тип КГ (S=29,2м2)</t>
  </si>
  <si>
    <t>Объем=29,2*0,16</t>
  </si>
  <si>
    <t>Объем=4,672*1,02</t>
  </si>
  <si>
    <t>Объем=2,75*29,2/1000</t>
  </si>
  <si>
    <t>Объем=29,2*0,005</t>
  </si>
  <si>
    <t>Объем=29,2*1,02</t>
  </si>
  <si>
    <t>Объем=29,2 / 100</t>
  </si>
  <si>
    <t>Объем=32,704+32,704</t>
  </si>
  <si>
    <t>Объем=0,59568+1,19136</t>
  </si>
  <si>
    <t>Итоги по разделу 10 Второй этаж: 7, 7а, 11, 14-16. Тип КГ (S=29,2м2) :</t>
  </si>
  <si>
    <t xml:space="preserve">  Итого по разделу 10 Второй этаж: 7, 7а, 11, 14-16. Тип КГ (S=29,2м2)</t>
  </si>
  <si>
    <t>Раздел 11. Второй этаж: 5, 6, 13, 17. Тип Л (S=80,7м2)</t>
  </si>
  <si>
    <t>Объем=80,7*0,16</t>
  </si>
  <si>
    <t>Объем=12,912*1,02</t>
  </si>
  <si>
    <t>Объем=2,75*80,7/1000</t>
  </si>
  <si>
    <t>Объем=80,7*0,005</t>
  </si>
  <si>
    <t>Объем=80,7*1,02</t>
  </si>
  <si>
    <t>Объем=80,7 / 100</t>
  </si>
  <si>
    <t>Объем=90,384+90,384</t>
  </si>
  <si>
    <t>Объем=1,64628+3,29256</t>
  </si>
  <si>
    <t>Объем=1,64628+0,82314</t>
  </si>
  <si>
    <t>Объем=40,35/1000</t>
  </si>
  <si>
    <t>Итоги по разделу 11 Второй этаж: 5, 6, 13, 17. Тип Л (S=80,7м2) :</t>
  </si>
  <si>
    <t xml:space="preserve">  Итого по разделу 11 Второй этаж: 5, 6, 13, 17. Тип Л (S=80,7м2)</t>
  </si>
  <si>
    <t>Раздел 12. Второй этаж: 19. Тип КГ (S=7м2)</t>
  </si>
  <si>
    <t>Объем=7*1,02</t>
  </si>
  <si>
    <t>Итоги по разделу 12 Второй этаж: 19. Тип КГ (S=7м2) :</t>
  </si>
  <si>
    <t xml:space="preserve">  Итого по разделу 12 Второй этаж: 19. Тип КГ (S=7м2)</t>
  </si>
  <si>
    <t>Раздел 13. Плинтус</t>
  </si>
  <si>
    <t>ФЕР11-01-039-04</t>
  </si>
  <si>
    <t>Устройство плинтусов: из плиток керамических</t>
  </si>
  <si>
    <t>Объем=330,6 / 100</t>
  </si>
  <si>
    <t>Плитки керамические плинтусные</t>
  </si>
  <si>
    <t>ФССЦ-06.2.05.03-0031</t>
  </si>
  <si>
    <t>Объем=330,6*1,01</t>
  </si>
  <si>
    <t>ФЕР11-01-040-03</t>
  </si>
  <si>
    <t>Устройство плинтусов поливинилхлоридных: на винтах самонарезающих</t>
  </si>
  <si>
    <t>Объем=334 / 100</t>
  </si>
  <si>
    <t>11.3.03.06</t>
  </si>
  <si>
    <t>Плинтуса для полов пластиковые</t>
  </si>
  <si>
    <t>ФССЦ-11.3.03.06-0002</t>
  </si>
  <si>
    <t>Плинтус для полов из ПВХ, размер 22х49 мм с кабель-каналом</t>
  </si>
  <si>
    <t>Объем=334*1,01</t>
  </si>
  <si>
    <t>Итоги по разделу 13 Плинтус :</t>
  </si>
  <si>
    <t xml:space="preserve">  Итого по разделу 13 Плинтус</t>
  </si>
  <si>
    <t>Раздел 14. Оконные и дверные проемы</t>
  </si>
  <si>
    <t>Оконные блоки из ПВХ -профилей</t>
  </si>
  <si>
    <t>ФЕР10-01-034-02</t>
  </si>
  <si>
    <t>Установка в жилых и общественных зданиях оконных блоков из ПВХ профилей: глухих с площадью проема более 2 м2</t>
  </si>
  <si>
    <t>Объем=(1,84*1,22*5) / 100</t>
  </si>
  <si>
    <t>11.3.02.03</t>
  </si>
  <si>
    <t>Блоки оконные пластиковые</t>
  </si>
  <si>
    <t>219</t>
  </si>
  <si>
    <t>ФССЦ-11.3.02.01-0005</t>
  </si>
  <si>
    <t>Блок оконный пластиковый: двустворчатый, глухой с двухкамерным стеклопакетом (32 мм), площадью до 2,5 м2</t>
  </si>
  <si>
    <t>220</t>
  </si>
  <si>
    <t>ФЕР10-01-035-03</t>
  </si>
  <si>
    <t>Установка подоконных досок из ПВХ: в каменных стенах толщиной свыше 0,51 м</t>
  </si>
  <si>
    <t>Объем=(1,2*5) / 100</t>
  </si>
  <si>
    <t>11.3.03.01</t>
  </si>
  <si>
    <t>Доски подоконные ПВХ</t>
  </si>
  <si>
    <t>11.3.03.14-1000</t>
  </si>
  <si>
    <t>Заглушки торцевые двусторонние к подоконной доске из ПВХ, белый, мрамор, размеры 40х480 мм</t>
  </si>
  <si>
    <t>10 шт</t>
  </si>
  <si>
    <t>221</t>
  </si>
  <si>
    <t>ФССЦ-11.3.03.01-0011</t>
  </si>
  <si>
    <t>Доски подоконные из ПВХ, ширина 600 мм / 670мс</t>
  </si>
  <si>
    <t>222</t>
  </si>
  <si>
    <t>ФССЦ-11.3.03.14-1000</t>
  </si>
  <si>
    <t>Объем=(5*2) / 10</t>
  </si>
  <si>
    <t>223</t>
  </si>
  <si>
    <t>Объем=(0,25*6) / 100</t>
  </si>
  <si>
    <t>224</t>
  </si>
  <si>
    <t>ФЕР15-01-050-04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</si>
  <si>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</si>
  <si>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Объем=11,3 / 100</t>
  </si>
  <si>
    <t>11.2.11.01</t>
  </si>
  <si>
    <t>Листы облицовочные декоративные</t>
  </si>
  <si>
    <t>225</t>
  </si>
  <si>
    <t>ФССЦ-11.3.03.05-0011</t>
  </si>
  <si>
    <t>Сэндвич-панели для откосов наружные слои листы из поливинилхлорида, внутреннее наполнение вспененный пенополистирол белые, ширина 1,5 м, длина 3,0 м, толщина 10 мм</t>
  </si>
  <si>
    <t>Объем=11,3*1,05</t>
  </si>
  <si>
    <t>ДВЕРИ НАРУЖНЫЕ</t>
  </si>
  <si>
    <t>Дверные блоки стальные</t>
  </si>
  <si>
    <t>226</t>
  </si>
  <si>
    <t>ФЕР09-04-012-01</t>
  </si>
  <si>
    <t>Установка металлических дверных блоков в готовые проемы</t>
  </si>
  <si>
    <t>Объем=2,1*1*1+2,1*1,2*1+2,1*1,2*1</t>
  </si>
  <si>
    <t>01.7.04.07</t>
  </si>
  <si>
    <t>07.1.01.03</t>
  </si>
  <si>
    <t>Блоки дверные металлические</t>
  </si>
  <si>
    <t>227</t>
  </si>
  <si>
    <t>ФССЦ-07.1.01.03-0002</t>
  </si>
  <si>
    <t>Блок дверной стальной наружный типа ДСН</t>
  </si>
  <si>
    <t>228</t>
  </si>
  <si>
    <t>ФССЦ-01.7.04.07-0003</t>
  </si>
  <si>
    <t>Комплект скобяных изделий для блоков входных дверей в помещение однопольных</t>
  </si>
  <si>
    <t>229</t>
  </si>
  <si>
    <t>ФЕР09-04-012-02</t>
  </si>
  <si>
    <t>Установка дверного доводчика к металлическим дверям</t>
  </si>
  <si>
    <t>Объем=2+3+1+4</t>
  </si>
  <si>
    <t>01.7.04.01</t>
  </si>
  <si>
    <t>Доводчики дверные</t>
  </si>
  <si>
    <t>230</t>
  </si>
  <si>
    <t>ФССЦ-01.7.04.01-0002</t>
  </si>
  <si>
    <t>Доводчик дверной гидравлический TS-68 с зубчатым приводом (нагрузка до 90 кг)</t>
  </si>
  <si>
    <t>ДВЕРИ ВНУТРЕННИЕ</t>
  </si>
  <si>
    <t>231</t>
  </si>
  <si>
    <t>Установка блоков из ПВХ в наружных и внутренних дверных проемах: в каменных стенах площадью проема до 3 м2</t>
  </si>
  <si>
    <t>Объем=(2,1*1,2*4+2,1*1,2*4+2,1*1,2*1+2,1*1*3+2,1*0,9*18+2,1*0,8*5+2,1*0,7*10+2,1*0,7*1) / 100</t>
  </si>
  <si>
    <t>232</t>
  </si>
  <si>
    <t>ФССЦ-11.3.01.05-0001</t>
  </si>
  <si>
    <t>Блоки дверные внутренние: глухие (с заполнением панелями или другими непрозрачными материалами) (ГОСТ 30970-2002) / ДПВ 0 П Дп Пр Р 2100-1200</t>
  </si>
  <si>
    <t>Объем=2,1*1,2*4</t>
  </si>
  <si>
    <t>233</t>
  </si>
  <si>
    <t>Блоки дверные внутренние: глухие (с заполнением панелями или другими непрозрачными материалами) (ГОСТ 30970-2002) / ДПВ Г Гпр Дп Пр Р 2100-1200</t>
  </si>
  <si>
    <t>234</t>
  </si>
  <si>
    <t>Блоки дверные внутренние: глухие (с заполнением панелями или другими непрозрачными материалами) (ГОСТ 30970-2002) / ДПВ О Гпр Дп Пр Р 2100-1200</t>
  </si>
  <si>
    <t>Объем=2,1*1,2*1</t>
  </si>
  <si>
    <t>235</t>
  </si>
  <si>
    <t>Блоки дверные внутренние: глухие (с заполнением панелями или другими непрозрачными материалами) (ГОСТ 30970-2002) / ДПВ Г П Оп Пр Р 2100-1000</t>
  </si>
  <si>
    <t>Объем=2,1*1*3</t>
  </si>
  <si>
    <t>236</t>
  </si>
  <si>
    <t>Блоки дверные внутренние: глухие (с заполнением панелями или другими непрозрачными материалами) (ГОСТ 30970-2002) / ДПВ Г П Оп Пр Р 2100-900</t>
  </si>
  <si>
    <t>Объем=2,1*0,9*18</t>
  </si>
  <si>
    <t>237</t>
  </si>
  <si>
    <t>Блоки дверные внутренние: глухие (с заполнением панелями или другими непрозрачными материалами) (ГОСТ 30970-2002) / ДПВ Г П Оп Пр Р 2100-800</t>
  </si>
  <si>
    <t>Объем=2,1*0,8*5</t>
  </si>
  <si>
    <t>238</t>
  </si>
  <si>
    <t>Блоки дверные внутренние: глухие (с заполнением панелями или другими непрозрачными материалами) (ГОСТ 30970-2002) / ДПВ Г П Оп Пр Р 2100-700</t>
  </si>
  <si>
    <t>Объем=2,1*0,7*10</t>
  </si>
  <si>
    <t>239</t>
  </si>
  <si>
    <t>Блоки дверные внутренние: глухие (с заполнением панелями или другими непрозрачными материалами) (ГОСТ 30970-2002) / ДПВ Г П Оп Пр Р 2100-700 утеплённый</t>
  </si>
  <si>
    <t>Объем=2,1*0,7*1</t>
  </si>
  <si>
    <t>240</t>
  </si>
  <si>
    <t>Установка блоков из ПВХ в наружных и внутренних дверных проемах: в каменных стенах площадью проема до 3 м2 / Б/У двери</t>
  </si>
  <si>
    <t>241</t>
  </si>
  <si>
    <t>ФЕР09-04-013-01</t>
  </si>
  <si>
    <t>Установка противопожарных дверей: однопольных глухих</t>
  </si>
  <si>
    <t>Объем=2,07*0,81*2+2,07*0,81*1+2,07*0,91*1+0,71*0,71*2</t>
  </si>
  <si>
    <t>07.1.01.01</t>
  </si>
  <si>
    <t>Дверь противопожарная металлическая</t>
  </si>
  <si>
    <t>242</t>
  </si>
  <si>
    <t>ФССЦ-07.1.01.01-0010</t>
  </si>
  <si>
    <t>Дверь противопожарная металлическая однопольная ДПМ-01/30, размером 800х2100 мм / 2070х810</t>
  </si>
  <si>
    <t>243</t>
  </si>
  <si>
    <t>ФССЦ-07.1.01.01-0013</t>
  </si>
  <si>
    <t>Дверь противопожарная металлическая однопольная ДПМ-01/30, размером 900х2100 мм / 2070х910</t>
  </si>
  <si>
    <t>244</t>
  </si>
  <si>
    <t>ФССЦ-07.1.05.01-0001</t>
  </si>
  <si>
    <t>Люки металлические противопожарные (EI60), размер 800х600 мм / 710х710</t>
  </si>
  <si>
    <t>245</t>
  </si>
  <si>
    <t>Объем=2,1*0,8</t>
  </si>
  <si>
    <t>246</t>
  </si>
  <si>
    <t>ФССЦ-01.7.04.07-0011</t>
  </si>
  <si>
    <t>Комплект скобяных изделий для прочих однопольных дверей</t>
  </si>
  <si>
    <t>247</t>
  </si>
  <si>
    <t>ФССЦ-07.1.01.03-0001</t>
  </si>
  <si>
    <t>Блок дверной стальной внутренний однопольный ДСВ</t>
  </si>
  <si>
    <t>Итоги по разделу 14 Оконные и дверные проемы :</t>
  </si>
  <si>
    <t xml:space="preserve">  Итого по разделу 14 Оконные и дверные проемы</t>
  </si>
  <si>
    <t>Раздел 15. Отделочные работы</t>
  </si>
  <si>
    <t>Первый этаж: 1-7; 9-14;19-26; 31-33а. Второй этаж: 1-6; 8-10; 12; 13;17-19</t>
  </si>
  <si>
    <t>Потолок</t>
  </si>
  <si>
    <t>248</t>
  </si>
  <si>
    <t>ФЕР15-01-047-15</t>
  </si>
  <si>
    <t>Устройство потолков: плитно-ячеистых по каркасу из оцинкованного профиля</t>
  </si>
  <si>
    <t>Объем=614,7 / 100</t>
  </si>
  <si>
    <t>Стены</t>
  </si>
  <si>
    <t>249</t>
  </si>
  <si>
    <t>ФЕР15-04-006-03</t>
  </si>
  <si>
    <t>Покрытие поверхностей грунтовкой глубокого проникновения: за 1 раз стен</t>
  </si>
  <si>
    <t>Объем=1040 / 100</t>
  </si>
  <si>
    <t>14.3.01.03</t>
  </si>
  <si>
    <t>250</t>
  </si>
  <si>
    <t>ФССЦ-14.4.01.02-0012</t>
  </si>
  <si>
    <t>Грунтовка укрепляющая, глубокого проникновения, быстросохнущая, паропроницаемая</t>
  </si>
  <si>
    <t>Объем=0,10712*1000</t>
  </si>
  <si>
    <t>251</t>
  </si>
  <si>
    <t>ФЕР15-02-016-01</t>
  </si>
  <si>
    <t>Штукатурка поверхностей внутри здания цементно-известковым или цементным раствором по камню и бетону: простая стен</t>
  </si>
  <si>
    <t>252</t>
  </si>
  <si>
    <t>253</t>
  </si>
  <si>
    <t>254</t>
  </si>
  <si>
    <t>ФЕР15-04-007-01</t>
  </si>
  <si>
    <t>Окраска водно-дисперсионными акриловыми составами улучшенная: по штукатурке стен</t>
  </si>
  <si>
    <t>14.3.02.01</t>
  </si>
  <si>
    <t>Краска акриловая</t>
  </si>
  <si>
    <t>14.4.01.02</t>
  </si>
  <si>
    <t>255</t>
  </si>
  <si>
    <t>ФССЦ-14.3.02.01-0112</t>
  </si>
  <si>
    <t>Краска акриловая: ВД-АК 2180, ВГТ</t>
  </si>
  <si>
    <t>256</t>
  </si>
  <si>
    <t>Объем=0,208*1000</t>
  </si>
  <si>
    <t>Первый этаж: 15, 15а. Второй этаж: 7; 7а</t>
  </si>
  <si>
    <t>257</t>
  </si>
  <si>
    <t>ФЕР15-04-007-02</t>
  </si>
  <si>
    <t>Окраска водно-дисперсионными акриловыми составами улучшенная: по штукатурке потолков</t>
  </si>
  <si>
    <t>Объем=27 / 100</t>
  </si>
  <si>
    <t>258</t>
  </si>
  <si>
    <t>259</t>
  </si>
  <si>
    <t>Объем=0,00594*1000</t>
  </si>
  <si>
    <t>260</t>
  </si>
  <si>
    <t>Объем=130 / 100</t>
  </si>
  <si>
    <t>261</t>
  </si>
  <si>
    <t>Объем=0,01339*1000</t>
  </si>
  <si>
    <t>262</t>
  </si>
  <si>
    <t>263</t>
  </si>
  <si>
    <t>264</t>
  </si>
  <si>
    <t>265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</si>
  <si>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</si>
  <si>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</si>
  <si>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Смесь сухая для заделки швов</t>
  </si>
  <si>
    <t>06.2.05.04</t>
  </si>
  <si>
    <t>Плитки рядовые</t>
  </si>
  <si>
    <t>266</t>
  </si>
  <si>
    <t>ФССЦ-04.3.02.09-0101</t>
  </si>
  <si>
    <t>Затирка «Боларс» (разной цветности)</t>
  </si>
  <si>
    <t>267</t>
  </si>
  <si>
    <t>ФССЦ-06.2.02.01-0051</t>
  </si>
  <si>
    <t>Плитка керамическая неглазурованная для полов гладкая, многоцветная квадратная и прямоугольная</t>
  </si>
  <si>
    <t>268</t>
  </si>
  <si>
    <t>ФССЦ-14.1.06.02-0001</t>
  </si>
  <si>
    <t>Клей для облицовочных работ водостойкий (сухая смесь)</t>
  </si>
  <si>
    <t>Первый этаж: 8, 16-18. Второй этаж: 11; 14-16</t>
  </si>
  <si>
    <t>269</t>
  </si>
  <si>
    <t>ФЕР15-01-047-16</t>
  </si>
  <si>
    <t>Устройство потолков: реечных алюминиевых</t>
  </si>
  <si>
    <t>Объем=33,3 / 100</t>
  </si>
  <si>
    <t>09.2.01.05-0091</t>
  </si>
  <si>
    <t>Уголок декоративный (пристенный)</t>
  </si>
  <si>
    <t>270</t>
  </si>
  <si>
    <t>Объем=101,5 / 100</t>
  </si>
  <si>
    <t>271</t>
  </si>
  <si>
    <t>Объем=0,0104545*1000</t>
  </si>
  <si>
    <t>272</t>
  </si>
  <si>
    <t>273</t>
  </si>
  <si>
    <t>274</t>
  </si>
  <si>
    <t>275</t>
  </si>
  <si>
    <t>276</t>
  </si>
  <si>
    <t>277</t>
  </si>
  <si>
    <t>Объем=0,0203*1000</t>
  </si>
  <si>
    <t>278</t>
  </si>
  <si>
    <t>Объем=99,5 / 100</t>
  </si>
  <si>
    <t>279</t>
  </si>
  <si>
    <t>Объем=0,0102485*1000</t>
  </si>
  <si>
    <t>280</t>
  </si>
  <si>
    <t>281</t>
  </si>
  <si>
    <t>282</t>
  </si>
  <si>
    <t>283</t>
  </si>
  <si>
    <t>284</t>
  </si>
  <si>
    <t>285</t>
  </si>
  <si>
    <t>286</t>
  </si>
  <si>
    <t>Первый этаж: 27-30</t>
  </si>
  <si>
    <t>287</t>
  </si>
  <si>
    <t>288</t>
  </si>
  <si>
    <t>289</t>
  </si>
  <si>
    <t>Объем=0,014014*1000</t>
  </si>
  <si>
    <t>290</t>
  </si>
  <si>
    <t>Объем=101 / 100</t>
  </si>
  <si>
    <t>291</t>
  </si>
  <si>
    <t>Объем=0,010403*1000</t>
  </si>
  <si>
    <t>292</t>
  </si>
  <si>
    <t>293</t>
  </si>
  <si>
    <t>294</t>
  </si>
  <si>
    <t>295</t>
  </si>
  <si>
    <t>296</t>
  </si>
  <si>
    <t>297</t>
  </si>
  <si>
    <t>Объем=0,0202*1000</t>
  </si>
  <si>
    <t>298</t>
  </si>
  <si>
    <t>Объем=90,5 / 100</t>
  </si>
  <si>
    <t>299</t>
  </si>
  <si>
    <t>Объем=0,0093215*1000</t>
  </si>
  <si>
    <t>300</t>
  </si>
  <si>
    <t>301</t>
  </si>
  <si>
    <t>302</t>
  </si>
  <si>
    <t>303</t>
  </si>
  <si>
    <t>304</t>
  </si>
  <si>
    <t>305</t>
  </si>
  <si>
    <t>306</t>
  </si>
  <si>
    <t>Итоги по разделу 15 Отделочные работы :</t>
  </si>
  <si>
    <t xml:space="preserve">  Итого по разделу 15 Отделочные работы</t>
  </si>
  <si>
    <t>Раздел 16. Перегородки</t>
  </si>
  <si>
    <t>307</t>
  </si>
  <si>
    <t>ФЕР10-05-001-02</t>
  </si>
  <si>
    <t>Устройство перегородок из гипсокартонных листов (ГКЛ) с одинарным металлическим каркасом и однослойной обшивкой с обеих сторон: с одним дверным проемом</t>
  </si>
  <si>
    <t>Объем=151,3 / 100</t>
  </si>
  <si>
    <t>12.2.03.15</t>
  </si>
  <si>
    <t>Материалы теплоизоляционные из минеральных волокон</t>
  </si>
  <si>
    <t>308</t>
  </si>
  <si>
    <t>ФССЦ-01.6.01.02-0003</t>
  </si>
  <si>
    <t>Листы гипсокартонные: влагостойкие, КНАУФ, толщиной 10 мм</t>
  </si>
  <si>
    <t>Объем=151,3*2,26</t>
  </si>
  <si>
    <t>309</t>
  </si>
  <si>
    <t>Объем=40 / 100</t>
  </si>
  <si>
    <t>310</t>
  </si>
  <si>
    <t>Объем=40*2,26</t>
  </si>
  <si>
    <t>311</t>
  </si>
  <si>
    <t>ФССЦ-12.2.03.02-0022</t>
  </si>
  <si>
    <t>Вата минеральная «ISOVER»: Классик плюс-100</t>
  </si>
  <si>
    <t>Объем=40*1,03*0,1</t>
  </si>
  <si>
    <t>312</t>
  </si>
  <si>
    <t>Устройство перегородок из гипсокартонных листов (ГКЛ) с одинарным металлическим каркасом и однослойной обшивкой с обеих сторон: с одним дверным проемом / СМЛ панели</t>
  </si>
  <si>
    <t>Объем=283,4 / 100</t>
  </si>
  <si>
    <t>313</t>
  </si>
  <si>
    <t>ФССЦ-12.2.02.02-0003</t>
  </si>
  <si>
    <t>Панели негорючие антивандальные, марка "Криплат": с акриловым покрытием на основе СМЛ, размером 2440х1220х10 мм</t>
  </si>
  <si>
    <t>Объем=283,4*2,26</t>
  </si>
  <si>
    <t>314</t>
  </si>
  <si>
    <t>Устройство перегородок из гипсокартонных листов (ГКЛ) с одинарным металлическим каркасом и однослойной обшивкой с обеих сторон: с одним дверным проемом / ПВХ панели</t>
  </si>
  <si>
    <t>Объем=15 / 100</t>
  </si>
  <si>
    <t>315</t>
  </si>
  <si>
    <t>ФССЦ-11.3.03.04-0001</t>
  </si>
  <si>
    <t>Панели декоративные пластиковые, размер 2700х250х8 мм</t>
  </si>
  <si>
    <t>Объем=15*2,26</t>
  </si>
  <si>
    <t>316</t>
  </si>
  <si>
    <t>Объем=10 / 100</t>
  </si>
  <si>
    <t>317</t>
  </si>
  <si>
    <t>ФССЦ-14.2.02.08-0018</t>
  </si>
  <si>
    <t>Плита негорючая, толщина 10 мм / КНАУФ -Файерборд</t>
  </si>
  <si>
    <t>Объем=10*2,26</t>
  </si>
  <si>
    <t>Итоги по разделу 16 Перегородки :</t>
  </si>
  <si>
    <t xml:space="preserve">  Итого по разделу 16 Перегородки</t>
  </si>
  <si>
    <t>ЛОКАЛЬНЫЙ СМЕТНЫЙ РАСЧЕТ (СМЕТА) № 02-01-04</t>
  </si>
  <si>
    <t>05-11.04.2022-ОВ</t>
  </si>
  <si>
    <t>(1,49)</t>
  </si>
  <si>
    <t>(0,75)</t>
  </si>
  <si>
    <t>(28,95)</t>
  </si>
  <si>
    <t>Раздел 1. Узел управления (1 этаж)</t>
  </si>
  <si>
    <t>ФЕР17-01-008-01</t>
  </si>
  <si>
    <t>Установка нагревателей индивидуальных: водоводяных</t>
  </si>
  <si>
    <t>10 компл</t>
  </si>
  <si>
    <t>Объем=1 / 10</t>
  </si>
  <si>
    <t>2
О</t>
  </si>
  <si>
    <t>ТЦ_63.1.00.00_67_6732217362_02.11.2022_01</t>
  </si>
  <si>
    <t>Электрический отопительный котел "Невский " с насом , клас Комфорт мощностью 30 кВт Плюс КЭН -КН -2, 30 кВт</t>
  </si>
  <si>
    <t>(Оборудование)</t>
  </si>
  <si>
    <t>Цена=67300/1,2</t>
  </si>
  <si>
    <t>ФЕРм11-02-001-01</t>
  </si>
  <si>
    <t>Прибор, устанавливаемый на резьбовых соединениях, масса: до 1,5 кг</t>
  </si>
  <si>
    <t>4
О</t>
  </si>
  <si>
    <t>ТЦ_63.0.00.00_67_6732217362_02.11.2022_01</t>
  </si>
  <si>
    <t>Контроллер погодозависимый "Невский " КН-2</t>
  </si>
  <si>
    <t>Цена=15200/1,2</t>
  </si>
  <si>
    <t>6
О</t>
  </si>
  <si>
    <t>Группа безопасности котла</t>
  </si>
  <si>
    <t>Цена=4600/1,2</t>
  </si>
  <si>
    <t>ФЕР18-04-001-01</t>
  </si>
  <si>
    <t>Установка баков расширительных круглых и прямоугольных вместимостью: 0,1 м3</t>
  </si>
  <si>
    <t>ФССЦ-18.2.08.05-0002</t>
  </si>
  <si>
    <t>Фильтры для очистки воды, муфтовые д=25мм</t>
  </si>
  <si>
    <t>ФССЦ-18.1.09.08-0001</t>
  </si>
  <si>
    <t>Кран шаровой латунный, номинальный диаметр 25 мм (1"), присоединение муфтовое ВР-ВР</t>
  </si>
  <si>
    <t>ФССЦ-18.1.09.08-0002</t>
  </si>
  <si>
    <t>Кран шаровой латунный, номинальный диаметр 15 мм (1/2"), присоединение муфтовое ВР-ВР</t>
  </si>
  <si>
    <t>ФЕР18-07-001-04</t>
  </si>
  <si>
    <t>Установка термометров в оправе прямых и угловых</t>
  </si>
  <si>
    <t>12
О</t>
  </si>
  <si>
    <t>ФССЦ-63.4.05.04-0001</t>
  </si>
  <si>
    <t>Термометр прямой (угловой) ртутный (ножка 66 мм) до 160 град C в оправе</t>
  </si>
  <si>
    <t>ФЕР18-07-001-02</t>
  </si>
  <si>
    <t>Установка манометров: с трехходовым краном</t>
  </si>
  <si>
    <t>14
О</t>
  </si>
  <si>
    <t>ФССЦ-63.4.01.01-0002</t>
  </si>
  <si>
    <t>Манометр для неагрессивных сред (класс точности 1.5) с резьбовым присоединением марка: МП-3У-16 с трехходовым краном 11П18пкРу16</t>
  </si>
  <si>
    <t>ФССЦ-18.1.06.10-0011</t>
  </si>
  <si>
    <t>Кран трехходовой 11б18бк, номинальное давление 1,6 МПа (16 кгс/см2), с контрольным фланцем для манометра, натяжной муфтовый, номинальный диаметр 15 мм</t>
  </si>
  <si>
    <t>Итоги по разделу 1 Узел управления (1 этаж) :</t>
  </si>
  <si>
    <t xml:space="preserve">     Оборудование</t>
  </si>
  <si>
    <t xml:space="preserve">  Итого по разделу 1 Узел управления (1 этаж)</t>
  </si>
  <si>
    <t xml:space="preserve">               оборудование, отсутствующее в ФРСН</t>
  </si>
  <si>
    <t>Раздел 2. Узел управления (2 этаж)</t>
  </si>
  <si>
    <t>17
О</t>
  </si>
  <si>
    <t>Электрический отопительный котел "Невский " с насом , клас Комфорт мощностью 20 кВт Плюс КЭН -КН -2, 20 кВт</t>
  </si>
  <si>
    <t>Цена=64600/1,2</t>
  </si>
  <si>
    <t>19
О</t>
  </si>
  <si>
    <t>21
О</t>
  </si>
  <si>
    <t>27
О</t>
  </si>
  <si>
    <t>29
О</t>
  </si>
  <si>
    <t>Итоги по разделу 2 Узел управления (2 этаж) :</t>
  </si>
  <si>
    <t xml:space="preserve">  Итого по разделу 2 Узел управления (2 этаж)</t>
  </si>
  <si>
    <t>Раздел 3. Система отопления</t>
  </si>
  <si>
    <t>Электрополотенце / Радиатор электрический существующий</t>
  </si>
  <si>
    <t>ФЕР18-03-001-02</t>
  </si>
  <si>
    <t>Установка радиаторов: стальных</t>
  </si>
  <si>
    <t>100 кВт</t>
  </si>
  <si>
    <t>Объем=(0,133*(4*5+6*14+8*27+10*4)) / 100</t>
  </si>
  <si>
    <t>ОП п.1.18.16</t>
  </si>
  <si>
    <t>Тепловое испытание систем отопления с проверкой равномерности прогрева отопительных приборов - 3% ОЗП=1,03; ЭМ=1,03 к расх.; ЗПМ=1,03; ТЗ=1,03; ТЗМ=1,03</t>
  </si>
  <si>
    <t>18.5.10.06</t>
  </si>
  <si>
    <t>Радиаторы стальные</t>
  </si>
  <si>
    <t>кВт</t>
  </si>
  <si>
    <t>ТЦ_18.5.10.04_35_3525193904_02.11.2022_01</t>
  </si>
  <si>
    <t>Радиатор алюминиевый секционный (Q секц .=133 Вт ), из них: Evolution модель EvA 500 4 секции</t>
  </si>
  <si>
    <t>Цена=2329,7/1,2</t>
  </si>
  <si>
    <t>ТЦ_18.5.10.04_77_7736207543_02.11.2022_01</t>
  </si>
  <si>
    <t>Радиатор алюминиевый секционный (Q секц .=133 Вт ), из них: Evolution модель EvA 500 6 секции</t>
  </si>
  <si>
    <t>Цена=3410/1,2</t>
  </si>
  <si>
    <t>Радиатор алюминиевый секционный (Q секц .=133 Вт ), из них: Evolution модель EvA 500 8 секции</t>
  </si>
  <si>
    <t>Цена=4658,4/1,2</t>
  </si>
  <si>
    <t>Радиатор алюминиевый секционный (Q секц .=133 Вт ), из них: Evolution модель EvA 500 10 секции</t>
  </si>
  <si>
    <t>Цена=5680/1,2</t>
  </si>
  <si>
    <t>ФССЦ-18.1.10.14-0001</t>
  </si>
  <si>
    <t>Комплект монтажный для подключения радиатора 3/4" (заглушка , переходники , кран Маевского )</t>
  </si>
  <si>
    <t>Объем=50 / 10</t>
  </si>
  <si>
    <t>Клапан ручной терморегулирующий , угловой с колпачком В / Н 1/2 " (Ду15) ALTSTREAM</t>
  </si>
  <si>
    <t>Головка термостатическая , жидкостная М 30 х 1,5 ALTSTREAM</t>
  </si>
  <si>
    <t>Вентиль простой ручной , угловой В / Н 1/2 " (Ду15) ALTSTREAM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</si>
  <si>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</si>
  <si>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</si>
  <si>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Объем=20 / 100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</si>
  <si>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</si>
  <si>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</si>
  <si>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</si>
  <si>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</si>
  <si>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</si>
  <si>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</si>
  <si>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24.3.02.05</t>
  </si>
  <si>
    <t>Трубы напорные из полипропилена</t>
  </si>
  <si>
    <t>24.3.05.19</t>
  </si>
  <si>
    <t>Фасонные и соединительные части</t>
  </si>
  <si>
    <t>ФССЦ-24.3.02.05-0023</t>
  </si>
  <si>
    <t>Трубы полипропиленовые ПП-Р, номинальное давление 2,0 МПа, номинальный наружный диаметр 32 мм</t>
  </si>
  <si>
    <t>Объем=20*1,025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</si>
  <si>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</si>
  <si>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</si>
  <si>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Объем=324 / 100</t>
  </si>
  <si>
    <t>ФССЦ-24.3.02.05-0022</t>
  </si>
  <si>
    <t>Трубы полипропиленовые ПП-Р, номинальное давление 2,0 МПа, номинальный наружный диаметр 25 мм</t>
  </si>
  <si>
    <t>Объем=324*1,025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</si>
  <si>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</si>
  <si>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</si>
  <si>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Объем=55 / 100</t>
  </si>
  <si>
    <t>ФССЦ-24.3.02.05-0021</t>
  </si>
  <si>
    <t>Трубы полипропиленовые ПП-Р, номинальное давление 2,0 МПа, номинальный наружный диаметр 20 мм</t>
  </si>
  <si>
    <t>Объем=55*1,025</t>
  </si>
  <si>
    <t>ФЕР16-04-006-01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</si>
  <si>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</si>
  <si>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</si>
  <si>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Объем=(100+108+45) / 100</t>
  </si>
  <si>
    <t>ФССЦ-24.3.05.07-0082</t>
  </si>
  <si>
    <t>Муфта полипропиленовая комбинированная, с наружной резьбой, номинальный наружный диаметр 20 мм, размер резьбы 1/2"</t>
  </si>
  <si>
    <t>ФССЦ-24.3.05.16-0111</t>
  </si>
  <si>
    <t>Угольник полипропиленовый 45 град., диаметр 20 мм / 90 град.</t>
  </si>
  <si>
    <t>Угольник полипропиленовый 45 град., диаметр 20 мм / Обводное колено ∅20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</si>
  <si>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</si>
  <si>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</si>
  <si>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Объем=(8+92+44) / 100</t>
  </si>
  <si>
    <t>ФССЦ-24.3.05.07-0131</t>
  </si>
  <si>
    <t>Муфта полипропиленовая переходная, номинальный наружный диаметр 25х20 мм</t>
  </si>
  <si>
    <t>ФССЦ-24.3.05.15-0143</t>
  </si>
  <si>
    <t>Тройник полипропиленовый переходной, диаметр 25х20х25 мм</t>
  </si>
  <si>
    <t>ФССЦ-24.3.05.16-0112</t>
  </si>
  <si>
    <t>Угольник полипропиленовый 45 град., диаметр 25 мм / 90 град.</t>
  </si>
  <si>
    <t>ФЕР16-04-006-03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</si>
  <si>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</si>
  <si>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Объем=(8+4+6) / 100</t>
  </si>
  <si>
    <t>ФССЦ-24.3.05.07-0133</t>
  </si>
  <si>
    <t>Муфта полипропиленовая переходная, номинальный наружный диаметр 32х25 мм</t>
  </si>
  <si>
    <t>ФССЦ-24.3.05.15-0193</t>
  </si>
  <si>
    <t>Тройник полипропиленовый, диаметр 32 мм</t>
  </si>
  <si>
    <t>ФССЦ-24.3.05.16-0113</t>
  </si>
  <si>
    <t>Угольник полипропиленовый 45 град., диаметр 32 мм / 90 град.</t>
  </si>
  <si>
    <t>ФССЦ-23.1.02.06-0013</t>
  </si>
  <si>
    <t>Хомут металлический с шурупом для крепления трубопроводов диаметром: 31-38 мм</t>
  </si>
  <si>
    <t>Объем=20 / 10</t>
  </si>
  <si>
    <t>ФССЦ-23.1.02.06-0012</t>
  </si>
  <si>
    <t>Хомут металлический с шурупом для крепления трубопроводов диаметром: 25-30 мм</t>
  </si>
  <si>
    <t>Объем=162 / 10</t>
  </si>
  <si>
    <t>Итоги по разделу 3 Система отопления :</t>
  </si>
  <si>
    <t xml:space="preserve">  Итого по разделу 3 Система отопления</t>
  </si>
  <si>
    <t>3 кв 2022 (ОБ), Письмо Минстроя России от 23.08.2022 г. №42220-АЛ/09 прил.5</t>
  </si>
  <si>
    <t>ЛОКАЛЬНЫЙ СМЕТНЫЙ РАСЧЕТ (СМЕТА) № 02-01-05</t>
  </si>
  <si>
    <t>(166,33)</t>
  </si>
  <si>
    <t>(27,29)</t>
  </si>
  <si>
    <t>(3,39)</t>
  </si>
  <si>
    <t>(0,55)</t>
  </si>
  <si>
    <t>(138,49)</t>
  </si>
  <si>
    <t>Раздел 1. П1</t>
  </si>
  <si>
    <t>ФЕР20-06-002-01</t>
  </si>
  <si>
    <t>Установка камер приточных типовых: без секции орошения производительностью до 10 тыс.м3/час</t>
  </si>
  <si>
    <t>ОП п.1.20.19</t>
  </si>
  <si>
    <t>Индивидуальные испытания систем вентиляции и кондиционирования воздуха - 5% ОЗП=1,05; ЭМ=1,05 к расх.; ЗПМ=1,05; ТЗ=1,05; ТЗМ=1,05</t>
  </si>
  <si>
    <t>Шкаф (пульт) управления навесной, высота, ширина и глубина: до 600х600х350 мм</t>
  </si>
  <si>
    <t>3
О</t>
  </si>
  <si>
    <t>ТЦ_64.4.03.01_77_7719770160_02.11.2022_01</t>
  </si>
  <si>
    <t>Приточно-вытяжная установка Aerostar 60-35 с комплектом автоматики</t>
  </si>
  <si>
    <t>компл.</t>
  </si>
  <si>
    <t>Цена=(113640,95+181759,18)/1,2</t>
  </si>
  <si>
    <t>ФЕР26-01-054-01</t>
  </si>
  <si>
    <t>Обертывание поверхности изоляции рулонными материалами насухо с проклейкой швов</t>
  </si>
  <si>
    <t>ФССЦ-12.2.03.10-0007</t>
  </si>
  <si>
    <t>Стеклопластик рулонный РСТ-Х-Л-В</t>
  </si>
  <si>
    <t>Объем=10*1,15</t>
  </si>
  <si>
    <t>Установка решеток жалюзийных площадью в свету: до 0,5 м2</t>
  </si>
  <si>
    <t>ФССЦ-19.2.03.02-0139</t>
  </si>
  <si>
    <t>Решетки вентиляционные алюминиевые "АРКТОС" типа: АРН размером 350х600 мм</t>
  </si>
  <si>
    <t>Установка решеток жалюзийных площадью в свету: до 0,5 м2 / диффузор</t>
  </si>
  <si>
    <t>ФССЦ-19.1.05.04-0004</t>
  </si>
  <si>
    <t>Диффузоры потолочные пластиковые веерные, диаметр 200 мм</t>
  </si>
  <si>
    <t>ФЕР20-01-001-11</t>
  </si>
  <si>
    <t>Прокладка воздуховодов из листовой, оцинкованной стали и алюминия класса Н (нормальные) толщиной: 0,7 мм, периметром до 2400 мм</t>
  </si>
  <si>
    <t>Объем=(3,8+0,718+1,235) / 100</t>
  </si>
  <si>
    <t>08.1.02.17</t>
  </si>
  <si>
    <t>Сетки в рамках</t>
  </si>
  <si>
    <t>19.1.01.02</t>
  </si>
  <si>
    <t>Воздуховоды металлические</t>
  </si>
  <si>
    <t>Заглушки питометражных лючков</t>
  </si>
  <si>
    <t>19.3.01.01</t>
  </si>
  <si>
    <t>Дроссель-клапаны в патрубке</t>
  </si>
  <si>
    <t>ФССЦ-19.1.01.03-0030</t>
  </si>
  <si>
    <t>Воздуховоды из оцинкованной стали с шиной и уголками толщиной: 0,7 мм, периметром 2000 мм (со стороной до 600 мм) / воздуховоды и фасонные части / толщина 0,8мм</t>
  </si>
  <si>
    <t>Объем=3,8+0,718+1,235</t>
  </si>
  <si>
    <t>ФССЦ-19.3.01.01-0001</t>
  </si>
  <si>
    <t>Дроссель-клапаны в обечайке с сектором управления из тонколистовой оцинкованной и сортовой стали, круглые, диаметр до 280 мм</t>
  </si>
  <si>
    <t>ФЕР20-01-001-05</t>
  </si>
  <si>
    <t>Прокладка воздуховодов из листовой, оцинкованной стали и алюминия класса Н (нормальные) толщиной: 0,6 мм, диаметром до 355 мм</t>
  </si>
  <si>
    <t>Объем=(7,9+0,357+0,589+0,351+0,337*2) / 100</t>
  </si>
  <si>
    <t>19.3.02.07</t>
  </si>
  <si>
    <t>Шиберы</t>
  </si>
  <si>
    <t>ФССЦ-19.1.01.03-0014</t>
  </si>
  <si>
    <t>Воздуховоды из оцинкованной стали жесткие спирально-навивные, толщина 0,55 мм, диаметр 315 мм / воздуховоды и фасонные части / толщина 0,8мм</t>
  </si>
  <si>
    <t>Объем=7,9+0,357+0,589+0,351+0,337*2</t>
  </si>
  <si>
    <t>ФЕР20-01-001-04</t>
  </si>
  <si>
    <t>Прокладка воздуховодов из листовой, оцинкованной стали и алюминия класса Н (нормальные) толщиной: 0,6 мм, диаметром до 250 мм</t>
  </si>
  <si>
    <t>Объем=(3,14+0,328+0,278) / 100</t>
  </si>
  <si>
    <t>ФССЦ-19.1.01.03-0013</t>
  </si>
  <si>
    <t>Воздуховоды из оцинкованной стали жесткие спирально-навивные, толщина 0,55 мм, диаметр 250 мм / воздуховоды и фасонные части / толщина 0,8мм</t>
  </si>
  <si>
    <t>Объем=3,14+0,328+0,278</t>
  </si>
  <si>
    <t>ФЕР20-01-001-01</t>
  </si>
  <si>
    <t>Прокладка воздуховодов из листовой, оцинкованной стали и алюминия класса Н (нормальные) толщиной: 0,5 мм, диаметром до 200 мм</t>
  </si>
  <si>
    <t>Объем=(7,54+0,283+0,26*7) / 100</t>
  </si>
  <si>
    <t>ФССЦ-19.1.01.03-0012</t>
  </si>
  <si>
    <t>Воздуховоды из оцинкованной стали жесткие спирально-навивные, толщина 0,55 мм, диаметр 200 мм / воздуховоды и фасонные части / толщина 0,8мм</t>
  </si>
  <si>
    <t>Объем=7,54+0,283+0,26*7</t>
  </si>
  <si>
    <t>ФЕР26-01-009-01</t>
  </si>
  <si>
    <t>Изоляция трубопроводов: матами минераловатными, плитами минераловатными на синтетическом связующем</t>
  </si>
  <si>
    <t>Материалы теплоизоляционные</t>
  </si>
  <si>
    <t>ФССЦ-08.3.05.05-0054</t>
  </si>
  <si>
    <t>Сталь листовая оцинкованная, толщина 0,8 мм</t>
  </si>
  <si>
    <t>ФССЦ-12.2.03.10-0008</t>
  </si>
  <si>
    <t>Стеклопластик рулонный теплоизоляционный, плотность 120 г/м2, ширина 1м</t>
  </si>
  <si>
    <t>ФССЦ-12.2.04.04-0001</t>
  </si>
  <si>
    <t>Маты минераловатные прошивные без обкладок, 100, толщина 50 мм</t>
  </si>
  <si>
    <t>Объем=0,4*1,08</t>
  </si>
  <si>
    <t>Итоги по разделу 1 П1 :</t>
  </si>
  <si>
    <t xml:space="preserve">  Итого по разделу 1 П1</t>
  </si>
  <si>
    <t>Раздел 2. П2</t>
  </si>
  <si>
    <t>25
О</t>
  </si>
  <si>
    <t>Объем=1+5+5</t>
  </si>
  <si>
    <t>ФССЦ-19.2.03.02-0118</t>
  </si>
  <si>
    <t>Решетки вентиляционные алюминиевые "АРКТОС" типа: АМР, размером 200х200 мм</t>
  </si>
  <si>
    <t>ФССЦ-19.2.03.02-0107</t>
  </si>
  <si>
    <t>Решетки вентиляционные алюминиевые "АРКТОС" типа: АМР, размером 100х200 мм / 150х150мм</t>
  </si>
  <si>
    <t>Прокладка воздуховодов из листовой, оцинкованной стали и алюминия класса Н (нормальные) толщиной: 0,7 мм, периметром до 2400 мм / толщина 0,8мм</t>
  </si>
  <si>
    <t>Объем=(1,9+0,541) / 100</t>
  </si>
  <si>
    <t>Воздуховоды из оцинкованной стали с шиной и уголками толщиной: 0,7 мм, периметром 2000 мм (со стороной до 600 мм) / 600х350мм / воздуховоды и фасонные части / толщина 0,8мм</t>
  </si>
  <si>
    <t>Объем=1,9+0,541</t>
  </si>
  <si>
    <t>Объем=(7,85+0,283+0,774) / 100</t>
  </si>
  <si>
    <t>Объем=7,85+0,283+0,774</t>
  </si>
  <si>
    <t>Объем=(1,26+4,52+0,227+0,26+0,353) / 100</t>
  </si>
  <si>
    <t>Объем=1,26+0,227+0,26+0,353</t>
  </si>
  <si>
    <t>ФССЦ-19.1.01.03-0011</t>
  </si>
  <si>
    <t>Воздуховоды из оцинкованной стали жесткие спирально-навивные, толщина 0,55 мм, диаметр 160 мм / воздуховоды и фасонные части / толщина 0,8мм</t>
  </si>
  <si>
    <t>Объем=0,31*1,08</t>
  </si>
  <si>
    <t>Итоги по разделу 2 П2 :</t>
  </si>
  <si>
    <t xml:space="preserve">  Итого по разделу 2 П2</t>
  </si>
  <si>
    <t>Раздел 3. В2</t>
  </si>
  <si>
    <t>ФЕР20-03-002-01</t>
  </si>
  <si>
    <t>Установка вентиляторов осевых массой: до 0,025 тм/ вытяжной</t>
  </si>
  <si>
    <t>42
О</t>
  </si>
  <si>
    <t>ТЦ_64.1.00.00_77_7719770160_02.11.2022_01</t>
  </si>
  <si>
    <t>Вентилятор вытяжной KFS-280/0,75/2-315 с комплектом автоматики, с обратным клапаном, с гибкими вставками, L=2200 м3/ч, Pc=500 Па с комплектом автоматики</t>
  </si>
  <si>
    <t>Цена=(71059,84+38268,32)/1,2</t>
  </si>
  <si>
    <t>ФЕР20-02-009-03</t>
  </si>
  <si>
    <t>Установка зонтов над шахтами из листовой стали круглого сечения диаметром: 315 мм</t>
  </si>
  <si>
    <t>ФССЦ-19.2.02.02-0013</t>
  </si>
  <si>
    <t>Зонт вентиляционных систем из листовой оцинкованной стали, круглый, диаметр шахты 315 мм</t>
  </si>
  <si>
    <t>Установка зонтов над оборудованием</t>
  </si>
  <si>
    <t>Объем=(6,93+0,357+0,343) / 100</t>
  </si>
  <si>
    <t>Объем=6,93+0,357+0,343</t>
  </si>
  <si>
    <t>Объем=(4,71+1,161) / 100</t>
  </si>
  <si>
    <t>Объем=4,71+1,161</t>
  </si>
  <si>
    <t>Объем=0,15*1,08</t>
  </si>
  <si>
    <t>Итоги по разделу 3 В2 :</t>
  </si>
  <si>
    <t xml:space="preserve">  Итого по разделу 3 В2</t>
  </si>
  <si>
    <t>Раздел 4. В3</t>
  </si>
  <si>
    <t>56
О</t>
  </si>
  <si>
    <t>'Вытяжная установка Aerostar 250 c комплектом автоматики, L=585 м3/ч, Pc=300 Па с комплектом автоматики</t>
  </si>
  <si>
    <t>Цена=(33837,67+2149,91)/1,2</t>
  </si>
  <si>
    <t>Установка зонтов над шахтами из листовой стали круглого сечения диаметром: 200 мм</t>
  </si>
  <si>
    <t>ФССЦ-19.2.02.02-0011</t>
  </si>
  <si>
    <t>Зонт вентиляционных систем из листовой оцинкованной стали, круглый, диаметр шахты 200 мм</t>
  </si>
  <si>
    <t>Объем=1+7</t>
  </si>
  <si>
    <t>Решетки вентиляционные алюминиевые "АРКТОС" типа: АМР, размером 100х200 мм</t>
  </si>
  <si>
    <t>Объем=(3,77+4,52+0,567+0,453+0,52+0,179+0,177+0,79) / 100</t>
  </si>
  <si>
    <t>Объем=3,77+4,52+0,567+0,453+0,52</t>
  </si>
  <si>
    <t>Объем=0,179+0,177</t>
  </si>
  <si>
    <t>ФССЦ-19.1.01.03-0010</t>
  </si>
  <si>
    <t>Воздуховоды из оцинкованной стали жесткие спирально-навивные, толщина 0,55 мм, диаметр 125 мм / воздуховоды и фасонные части / толщина 0,8мм</t>
  </si>
  <si>
    <t>Объем=0,1*1,08</t>
  </si>
  <si>
    <t>Итоги по разделу 4 В3 :</t>
  </si>
  <si>
    <t xml:space="preserve">  Итого по разделу 4 В3</t>
  </si>
  <si>
    <t>Раздел 5. В4</t>
  </si>
  <si>
    <t>71
О</t>
  </si>
  <si>
    <t>'Вытяжная установка Aerostar 50-30 с комплектом автоматики, L=800 м3/ч, Рс=800 Па с комплектом автоматики</t>
  </si>
  <si>
    <t>Цена=(61453,52+42998,12)/1,2</t>
  </si>
  <si>
    <t>ФЕР20-02-009-02</t>
  </si>
  <si>
    <t>Установка зонтов над шахтами из листовой стали круглого сечения диаметром: 250 мм</t>
  </si>
  <si>
    <t>ФССЦ-19.2.02.02-0012</t>
  </si>
  <si>
    <t>Зонт вентиляционных систем из листовой оцинкованной стали, круглый, диаметр шахты 250 мм</t>
  </si>
  <si>
    <t>ФССЦ-19.1.05.04-0001</t>
  </si>
  <si>
    <t>Диффузоры потолочные пластиковые веерные, диаметр 100 мм</t>
  </si>
  <si>
    <t>ФССЦ-19.2.03.02-0004</t>
  </si>
  <si>
    <t>Решетки вентиляционные АМН, алюминиевые, размер 200х100 мм</t>
  </si>
  <si>
    <t>Объем=(6,28+0,567+0,387+0,278+0,261) / 100</t>
  </si>
  <si>
    <t>Объем=6,28+0,567+0,387+0,278+0,261</t>
  </si>
  <si>
    <t>Объем=(6,28+0,453+1,041+0,641+2,51+0,179+1,26+0,323) / 100</t>
  </si>
  <si>
    <t>Объем=6,28+0,453+1,041+0,641</t>
  </si>
  <si>
    <t>Объем=2,51+0,179</t>
  </si>
  <si>
    <t>ФССЦ-19.1.01.03-0009</t>
  </si>
  <si>
    <t>Воздуховоды из оцинкованной стали жесткие спирально-навивные, толщина 0,55 мм, диаметр 100 мм / воздуховоды и фасонные части / толщина 0,8мм</t>
  </si>
  <si>
    <t>Объем=1,26+0,323</t>
  </si>
  <si>
    <t>Объем=1+4</t>
  </si>
  <si>
    <t>ФЕР20-02-013-01</t>
  </si>
  <si>
    <t>Установка узлов прохода вытяжных вентиляционных шахт диаметром патрубка: до 250 мм</t>
  </si>
  <si>
    <t>19.1.06.01</t>
  </si>
  <si>
    <t>Узлы прохода вытяжных вентиляционных шахт</t>
  </si>
  <si>
    <t>ФССЦ-19.1.06.02-0042</t>
  </si>
  <si>
    <t>Узлы прохода вытяжных вентиляционных шахт с утепленным клапаном, с площадкой под исполнительный механизм и кольцом для сбора конденсата УП5-12, диаметр патрубка 250 мм</t>
  </si>
  <si>
    <t>Итоги по разделу 5 В4 :</t>
  </si>
  <si>
    <t xml:space="preserve">  Итого по разделу 5 В4</t>
  </si>
  <si>
    <t>Раздел 6. В5</t>
  </si>
  <si>
    <t>89
О</t>
  </si>
  <si>
    <t>'Вытяжная установка Aerostar 200 c комплектом автоматики, L=100 м3/ч, Pc=400 Па с комплектом автоматики</t>
  </si>
  <si>
    <t>Цена=(31424,25+2149,91)/1,2</t>
  </si>
  <si>
    <t>Зонт вентиляционных систем из листовой оцинкованной стали, круглый, диаметр шахты 200 мм / 100мм</t>
  </si>
  <si>
    <t>Объем=(2,2+0,381+0,485+0,121) / 100</t>
  </si>
  <si>
    <t>Объем=2,2+0,485+0,121</t>
  </si>
  <si>
    <t>Итоги по разделу 6 В5 :</t>
  </si>
  <si>
    <t xml:space="preserve">  Итого по разделу 6 В5</t>
  </si>
  <si>
    <t>ЛОКАЛЬНЫЙ СМЕТНЫЙ РАСЧЕТ (СМЕТА) № 02-01-06</t>
  </si>
  <si>
    <t>05-11.04.2022-ЭС</t>
  </si>
  <si>
    <t>(223,87)</t>
  </si>
  <si>
    <t>(11,61)</t>
  </si>
  <si>
    <t>(204,35)</t>
  </si>
  <si>
    <t>(19,52)</t>
  </si>
  <si>
    <t>Раздел 1. Низковольтные электротехнические устройства</t>
  </si>
  <si>
    <t>ФЕРм08-03-572-04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</si>
  <si>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</si>
  <si>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ФССЦ-20.4.04.03-0010</t>
  </si>
  <si>
    <t>Щиты с монтажной панелью ЩМП-5, размером 1000х650х300 мм, степень защиты IP54 / ЩМП-6-2 36 УХЛ3 IP31 PRO 1200х600х285 мм, IP31</t>
  </si>
  <si>
    <t>(Электротехнические установки на других объектах)</t>
  </si>
  <si>
    <t>ФЕРм08-03-526-04</t>
  </si>
  <si>
    <t>Автомат одно-, двух-, трехполюсный, устанавливаемый на конструкции: на стене или колонне, на ток до 400 А</t>
  </si>
  <si>
    <t>ФССЦ-62.1.01.09-0046</t>
  </si>
  <si>
    <t>Выключатели автоматические: «IEK» ВА88-37 3Р 400А</t>
  </si>
  <si>
    <t>(Инженерное оборудование)</t>
  </si>
  <si>
    <t>ФЕРм08-03-600-02</t>
  </si>
  <si>
    <t>Счетчики, устанавливаемые на готовом основании: трехфазные</t>
  </si>
  <si>
    <t>ФССЦ-62.5.01.04-0037</t>
  </si>
  <si>
    <t>Счетчик электрической энергии электронный,: трехфазный Меркурий 230ART-01 С (R)N, 5(60)А (многотарифный)</t>
  </si>
  <si>
    <t>ФЕРм08-03-575-01</t>
  </si>
  <si>
    <t>Прибор или аппарат</t>
  </si>
  <si>
    <t>Объем=1+3+6+3+1+5+1</t>
  </si>
  <si>
    <t>8
О</t>
  </si>
  <si>
    <t>ФССЦ-62.1.01.09-0018</t>
  </si>
  <si>
    <t>Выключатели автоматические: «IEK» ВА47-29 3Р 25А, характеристика С / 32А</t>
  </si>
  <si>
    <t>9
О</t>
  </si>
  <si>
    <t>ФССЦ-62.1.01.09-0016</t>
  </si>
  <si>
    <t>Выключатели автоматические: «IEK» ВА47-29 3Р 10А, характеристика С</t>
  </si>
  <si>
    <t>10
О</t>
  </si>
  <si>
    <t>ФССЦ-62.1.01.09-0004</t>
  </si>
  <si>
    <t>Выключатели автоматические: «IEK» ВА47-29 1Р 10А, характеристика С</t>
  </si>
  <si>
    <t>11
О</t>
  </si>
  <si>
    <t>ФССЦ-62.1.01.09-0020</t>
  </si>
  <si>
    <t>Выключатели автоматические: «IEK» ВА47-29 3Р 50А, характеристика С</t>
  </si>
  <si>
    <t>ФССЦ-62.1.01.09-0037</t>
  </si>
  <si>
    <t>Выключатели автоматические: «IEK» ВА47-100 3Р 80А, характеристика С / 100А</t>
  </si>
  <si>
    <t>13
О</t>
  </si>
  <si>
    <t>ТЦ_62.1.01.02_78_78045269500_04.11.2022_01</t>
  </si>
  <si>
    <t>Дифференциальный автоматический выключатель, 3Р+N, U=380 В, In=32 А, ток утечки – 30 мА, ток ПКС – 6 кА АВДТ32 С40 MAD22-5-040-C30</t>
  </si>
  <si>
    <t>Цена=1143,97/1,2</t>
  </si>
  <si>
    <t>Дифференциальный автоматический выключатель, 3Р+N, U=380 В, In=63 А, ток утечки – 100 мА, ток ПКС – 6 кА АВДТ32 С63</t>
  </si>
  <si>
    <t>Цена=1288,55/1,2</t>
  </si>
  <si>
    <t>15
О</t>
  </si>
  <si>
    <t>ФССЦ-20.5.03.03-0009</t>
  </si>
  <si>
    <t>Шины ШММ сечением до 300 мм2, медные мягкие</t>
  </si>
  <si>
    <t>Объем=(1,25*4)/1000</t>
  </si>
  <si>
    <t>16
О</t>
  </si>
  <si>
    <t>ФССЦ-20.2.08.01-0004</t>
  </si>
  <si>
    <t>DIN-рейка оцинкованная 600 мм</t>
  </si>
  <si>
    <t>Объем=4 / 100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</si>
  <si>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</si>
  <si>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</si>
  <si>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ФССЦ-20.4.04.02-0050</t>
  </si>
  <si>
    <t>Щиты распределительные наружной установки ЩРН-54з, с замком, размер 520х440х120 мм / 540х440х120 мм</t>
  </si>
  <si>
    <t>Объем=1+17+2+3</t>
  </si>
  <si>
    <t>20
О</t>
  </si>
  <si>
    <t>ФССЦ-62.3.04.01-0030</t>
  </si>
  <si>
    <t>Выключатели нагрузки (разъединители), тип ВН-32, четырехполюсные, номинальный ток 63 А / 100А</t>
  </si>
  <si>
    <t>Дифференциальный автоматический выключатель, 1Р+N, U=380 В, In=25 А, ток утечки – 30 мА, ток ПКС – 6 кА АВДТ32 С25 MAD22-5-025-C030</t>
  </si>
  <si>
    <t>Цена=1014,2/1,2</t>
  </si>
  <si>
    <t>22
О</t>
  </si>
  <si>
    <t>Дифференциальный автоматический выключатель, 1Р+N, U=380 В, In=32 А, ток утечки – 30 мА, ток ПКС – 6 кА АВДТ32 С32 MAD22-5-032-C030</t>
  </si>
  <si>
    <t>Цена=1071,61/1,2</t>
  </si>
  <si>
    <t>23
О</t>
  </si>
  <si>
    <t>Дифференциальный автоматический выключатель, 1Р+N, U=380 В, In=10 А, ток утечки – 30 мА, ток ПКС – 6 кА АВДТ32 С10 MAD22-5-010-C030</t>
  </si>
  <si>
    <t>Цена=1103,58/1,2</t>
  </si>
  <si>
    <t>24
О</t>
  </si>
  <si>
    <t>Объем=(1,25*1)/1000</t>
  </si>
  <si>
    <t>ФССЦ-20.4.04.02-0045</t>
  </si>
  <si>
    <t>Щиты распределительные наружной установки ЩРН-24з, с замком, размер 395х310х120 мм</t>
  </si>
  <si>
    <t>Объем=1+9</t>
  </si>
  <si>
    <t>ФССЦ-62.3.04.01-0026</t>
  </si>
  <si>
    <t>Выключатели нагрузки (разъединители), тип ВН-32, трехполюсные, номинальный ток 40 А</t>
  </si>
  <si>
    <t>30
О</t>
  </si>
  <si>
    <t>ФССЦ-20.4.04.02-0042</t>
  </si>
  <si>
    <t>Щиты распределительные наружной установки ЩРН-12, IP31, размер 265х310х120 мм</t>
  </si>
  <si>
    <t>Объем=1+1+8+8</t>
  </si>
  <si>
    <t>34
О</t>
  </si>
  <si>
    <t>Выключатели нагрузки (разъединители), тип ВН-32, трехполюсные, номинальный ток 40 А / 20А</t>
  </si>
  <si>
    <t>Объем=(1+1) / 10</t>
  </si>
  <si>
    <t>35
О</t>
  </si>
  <si>
    <t>Выключатели автоматические: «IEK» ВА47-29 1Р 10А, характеристика С / 6А</t>
  </si>
  <si>
    <t>Объем=8+8</t>
  </si>
  <si>
    <t>37
О</t>
  </si>
  <si>
    <t>ТЦ_61.1.00.00_78_7801460387_19.12.2022_01</t>
  </si>
  <si>
    <t>Панель противопожарных устройств ППУ-1, цвет корпуса – красный, навесного исполнения ЩУ-П НИКОМ</t>
  </si>
  <si>
    <t>Цена=39953/1,2</t>
  </si>
  <si>
    <t>Итоги по разделу 1 Низковольтные электротехнические устройства :</t>
  </si>
  <si>
    <t xml:space="preserve">          Инженерное оборудование</t>
  </si>
  <si>
    <t xml:space="preserve">  Итого по разделу 1 Низковольтные электротехнические устройства</t>
  </si>
  <si>
    <t>Раздел 2. Установочные изделия</t>
  </si>
  <si>
    <t>ФЕРм08-03-591-02</t>
  </si>
  <si>
    <t>Выключатель: одноклавишный утопленного типа при скрытой проводке</t>
  </si>
  <si>
    <t>Объем=61 / 100</t>
  </si>
  <si>
    <t>ФССЦ-20.4.01.02-0021</t>
  </si>
  <si>
    <t>Выключатель одноклавишный для скрытой проводки</t>
  </si>
  <si>
    <t>Объем=61 / 10</t>
  </si>
  <si>
    <t>ФЕРм08-03-591-05</t>
  </si>
  <si>
    <t>Выключатель: двухклавишный утопленного типа при скрытой проводке</t>
  </si>
  <si>
    <t>ФССЦ-20.4.01.02-0001</t>
  </si>
  <si>
    <t>Выключатель двухклавишный для скрытой проводки</t>
  </si>
  <si>
    <t>Объем=2 / 10</t>
  </si>
  <si>
    <t>ФЕРм08-03-591-07</t>
  </si>
  <si>
    <t>Переключатель: утопленного типа при скрытой проводке</t>
  </si>
  <si>
    <t>Выключатель одноклавишный для скрытой проводки / Переключатель для скрытой проводки одноклавишный, белый IP20</t>
  </si>
  <si>
    <t>Объем=14 / 10</t>
  </si>
  <si>
    <t>ФЕРм10-08-019-01</t>
  </si>
  <si>
    <t>Коробка ответвительная на стене</t>
  </si>
  <si>
    <t>ФССЦ-20.5.02.10-0011</t>
  </si>
  <si>
    <t>Коробка распределительная УК-2П / Коробка распределительная круглая для сплошных стен, 70х40 мм, IP30</t>
  </si>
  <si>
    <t>(Прокладка и монтаж сетей связи)</t>
  </si>
  <si>
    <t>ФЕРм08-03-591-09</t>
  </si>
  <si>
    <t>Розетка штепсельная: утопленного типа при скрытой проводке</t>
  </si>
  <si>
    <t>Объем=(55+52+3) / 100</t>
  </si>
  <si>
    <t>ФССЦ-20.4.03.06-0005</t>
  </si>
  <si>
    <t>Розетка скрытой проводки с заземлением</t>
  </si>
  <si>
    <t>ФССЦ-20.4.03.06-0001</t>
  </si>
  <si>
    <t>Розетка для скрытой проводки на 2 модуля 16А 250В с заземлением и крышкой / Розетка штепсельная сдвоенная для cкрытой проводки заземлением, белая, IP20</t>
  </si>
  <si>
    <t>Объем=52 / 100</t>
  </si>
  <si>
    <t>ФССЦ-20.4.03.04-0005</t>
  </si>
  <si>
    <t>Розетка кабельная трехфазная 3P+PE+N, 32А, 415В, IP44 / Розетка штепсельная трехфазная 32А, 380 В, 3Р+N</t>
  </si>
  <si>
    <t>Итоги по разделу 2 Установочные изделия :</t>
  </si>
  <si>
    <t xml:space="preserve">  Итого по разделу 2 Установочные изделия</t>
  </si>
  <si>
    <t>Раздел 3. Осветительное оборудование</t>
  </si>
  <si>
    <t>ФЕРм08-03-593-06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</si>
  <si>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</si>
  <si>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Объем=(111+7+4+8+12) / 100</t>
  </si>
  <si>
    <t>ТЦ_20.3.03.07_78_78045269500_04.11.2022_01</t>
  </si>
  <si>
    <t>Светильник светодиодный мощность 32 Вт, световой потом 3200 Лм, IP20 STANDART LED G2 1229000170</t>
  </si>
  <si>
    <t>Цена=5042,2/1,2</t>
  </si>
  <si>
    <t>Светильник светодиодный мощность 32 Вт, световой потом 3200 Лм, IP20 с блоком аварийного питания STANDART LED G2 1229000180</t>
  </si>
  <si>
    <t>Цена=8661,65/1,2</t>
  </si>
  <si>
    <t>Светильник светодиодный мощностью 17 Вт, световой поток 2500
Лм, IP65 GRANDA NBT LED 18 ЕМ 1441000020</t>
  </si>
  <si>
    <t>Цена=14329,20/1,2</t>
  </si>
  <si>
    <t>Светильник светодиодный мощностью 21 Вт, световой поток – 2400 Лм, IP40 RKL LED 29 1144000020</t>
  </si>
  <si>
    <t>Цена=11230,51/1,2</t>
  </si>
  <si>
    <t>Светильник светодиодный мощностью 10 Вт, световой поток – 900 Лм, IP44 SAFARI LED 10 1170000850</t>
  </si>
  <si>
    <t>Цена=5081,81/1,2</t>
  </si>
  <si>
    <t>Итоги по разделу 3 Осветительное оборудование :</t>
  </si>
  <si>
    <t xml:space="preserve">  Итого по разделу 3 Осветительное оборудование</t>
  </si>
  <si>
    <t>Раздел 4. Прокладка кабеля</t>
  </si>
  <si>
    <t>ФЕРм08-02-148-01</t>
  </si>
  <si>
    <t>Кабель до 35 кВ в проложенных трубах, блоках и коробах, масса 1 м кабеля: до 1 кг</t>
  </si>
  <si>
    <t>Объем=(2824+66+682) / 100</t>
  </si>
  <si>
    <t>ФССЦ-21.1.06.09-0181</t>
  </si>
  <si>
    <t>Кабель силовой с медными жилами ВВГнг(A)-LS 5х25-660 / ВВГнг(А)-LSLTxLT</t>
  </si>
  <si>
    <t>1000 м</t>
  </si>
  <si>
    <t>Объем=9 / 1000</t>
  </si>
  <si>
    <t>ФССЦ-21.1.06.09-0180</t>
  </si>
  <si>
    <t>Кабель силовой с медными жилами ВВГнг(A)-LS 5х16-660 / ВВГнг(А)-LSLTxLT</t>
  </si>
  <si>
    <t>Объем=192 / 1000</t>
  </si>
  <si>
    <t>ФССЦ-21.1.06.09-0178</t>
  </si>
  <si>
    <t>Кабель силовой с медными жилами ВВГнг(A)-LS 5х6-660 / ВВГнг(А)-LSLTxLT</t>
  </si>
  <si>
    <t>Объем=113 / 1000</t>
  </si>
  <si>
    <t>ФССЦ-21.1.06.09-0175</t>
  </si>
  <si>
    <t>Кабель силовой с медными жилами ВВГнг(A)-LS 5х1,5-660 / ВВГнг(А)-LSLTxLT</t>
  </si>
  <si>
    <t>Объем=84 / 1000</t>
  </si>
  <si>
    <t>ФССЦ-21.1.06.09-0176</t>
  </si>
  <si>
    <t>Кабель силовой с медными жилами ВВГнг(A)-LS 5х2,5-660 / ВВГнг(А)-LSLTxLT</t>
  </si>
  <si>
    <t>Объем=57 / 1000</t>
  </si>
  <si>
    <t>ФССЦ-21.1.06.09-0154</t>
  </si>
  <si>
    <t>Кабель силовой с медными жилами ВВГнг(A)-LS 3х6-660 / ВВГнг(А)-LSLTxLT</t>
  </si>
  <si>
    <t>ФССЦ-21.1.06.09-0153</t>
  </si>
  <si>
    <t>Кабель силовой с медными жилами ВВГнг(A)-LS 3х4-660 / ВВГнг(А)-LSLTxLT</t>
  </si>
  <si>
    <t>Объем=335 / 1000</t>
  </si>
  <si>
    <t>ФССЦ-21.1.06.09-0152</t>
  </si>
  <si>
    <t>Кабель силовой с медными жилами ВВГнг(A)-LS 3х2,5-660 / ВВГнг(А)-LSLTxLT</t>
  </si>
  <si>
    <t>Объем=982 / 1000</t>
  </si>
  <si>
    <t>ФССЦ-21.1.06.09-0151</t>
  </si>
  <si>
    <t>Кабель силовой с медными жилами ВВГнг(A)-LS 3х1,5-660 / ВВГнг(А)-LSLTxLT</t>
  </si>
  <si>
    <t>Объем=1097 / 1000</t>
  </si>
  <si>
    <t>ФССЦ-21.1.06.10-0167</t>
  </si>
  <si>
    <t>Кабель силовой с медными жилами ВВГнг(A)-FRLS 3х1,5ок-1000</t>
  </si>
  <si>
    <t>Объем=127 / 1000</t>
  </si>
  <si>
    <t>Кабель силовой с медными жилами ВВГнг(A)-FRLS 3х1,5ок-1000 / ВВГнг(А)-FRLSLTx 3х1,5</t>
  </si>
  <si>
    <t>Объем=519 / 1000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</si>
  <si>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</si>
  <si>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</si>
  <si>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Объем=(2824+168) / 100</t>
  </si>
  <si>
    <t>ФССЦ-24.3.01.02-0023</t>
  </si>
  <si>
    <t>Трубы гибкие гофрированные легкие из самозатухающего ПВХ (IP55) серии FL, с зондом, диаметром: 25 мм</t>
  </si>
  <si>
    <t>10 м</t>
  </si>
  <si>
    <t>Объем=2824 / 10</t>
  </si>
  <si>
    <t>ФССЦ-24.3.01.02-0025</t>
  </si>
  <si>
    <t>Трубы из самозатухающего ПВХ гибкие гофрированные, легкие, с зондом, номинальный внутренний диаметр 40 мм</t>
  </si>
  <si>
    <t>ФССЦ-23.8.03.02-0002</t>
  </si>
  <si>
    <t>Клипса для крепежа гофротрубы, номинальный диаметр 20 мм / 25мм</t>
  </si>
  <si>
    <t>ФССЦ-23.8.03.02-0004</t>
  </si>
  <si>
    <t>Клипса для крепежа гофротрубы, номинальный диаметр 40 мм</t>
  </si>
  <si>
    <t>Объем=168 / 10</t>
  </si>
  <si>
    <t>ФЕРм08-02-390-01</t>
  </si>
  <si>
    <t>Короба пластмассовые: шириной до 40 мм</t>
  </si>
  <si>
    <t>Объем=(33*2) / 100</t>
  </si>
  <si>
    <t>ФССЦ-20.2.05.04-0026</t>
  </si>
  <si>
    <t>Кабель-канал (короб) 25х25 мм / 25х30мм</t>
  </si>
  <si>
    <t>Объем=33*2</t>
  </si>
  <si>
    <t>Итоги по разделу 4 Прокладка кабеля :</t>
  </si>
  <si>
    <t xml:space="preserve">  Итого по разделу 4 Прокладка кабеля</t>
  </si>
  <si>
    <t>Раздел 5. Заземление</t>
  </si>
  <si>
    <t>Проводник заземляющий открыто по строительным основаниям: из круглой стали диаметром 8 мм</t>
  </si>
  <si>
    <t>Объем=250 / 100</t>
  </si>
  <si>
    <t>ФССЦ-08.3.04.02-0053</t>
  </si>
  <si>
    <t>Сталь круглая (катанка), диаметром 8 мм</t>
  </si>
  <si>
    <t>Объем=(0,395*250)/1000</t>
  </si>
  <si>
    <t>ФЕРм08-02-472-09</t>
  </si>
  <si>
    <t>Проводник заземляющий открыто по строительным основаниям: из круглой стали диаметром 12 мм / 10мм</t>
  </si>
  <si>
    <t>Объем=63 / 100</t>
  </si>
  <si>
    <t>ФССЦ-08.3.04.02-0061</t>
  </si>
  <si>
    <t>Сталь круглая и квадратная, марки Ст0, размер 5-12 мм / 10мм</t>
  </si>
  <si>
    <t>Объем=(0,617*63)/1000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</si>
  <si>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</si>
  <si>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</si>
  <si>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Объем=85 / 100</t>
  </si>
  <si>
    <t>ФССЦ-21.2.03.05-0053</t>
  </si>
  <si>
    <t>Провода силовые для электрических установок на напряжение до 450 В с медной жилой марки: ПВ1, сечением 10 мм2</t>
  </si>
  <si>
    <t>Объем=85 / 1000</t>
  </si>
  <si>
    <t>ФССЦ-20.5.02.06-0004</t>
  </si>
  <si>
    <t>Коробка разветвительная для открытой проводки РЕ120105, IP55 / Короб установочный с шиной дополнительного уравнивания потенциалов ШПУД</t>
  </si>
  <si>
    <t>Итоги по разделу 5 Заземление :</t>
  </si>
  <si>
    <t xml:space="preserve">  Итого по разделу 5 Заземление</t>
  </si>
  <si>
    <t>ЛОКАЛЬНЫЙ СМЕТНЫЙ РАСЧЕТ (СМЕТА) № 02-01-07</t>
  </si>
  <si>
    <t>05-11.04.2022-ВК</t>
  </si>
  <si>
    <t>(81,42)</t>
  </si>
  <si>
    <t>(53,97)</t>
  </si>
  <si>
    <t>(6,59)</t>
  </si>
  <si>
    <t>(27,45)</t>
  </si>
  <si>
    <t>Раздел 1. В1</t>
  </si>
  <si>
    <t>Объем=7*1,025</t>
  </si>
  <si>
    <t>Объем=89 / 100</t>
  </si>
  <si>
    <t>Объем=89*1,025</t>
  </si>
  <si>
    <t>ФССЦ-23.1.02.06-0011</t>
  </si>
  <si>
    <t>Хомут металлический с шурупом для крепления трубопроводов диаметром: 20-25 мм</t>
  </si>
  <si>
    <t>Объем=70 / 10</t>
  </si>
  <si>
    <t>Объем=15 / 10</t>
  </si>
  <si>
    <t>Объем=5 / 10</t>
  </si>
  <si>
    <t>ФССЦ-18.1.09.06-0021</t>
  </si>
  <si>
    <t>Кран шаровой 11Б27п1, номинальное давление 1,0 МПа (10 кгс/см2), номинальный диаметр 15 мм, присоединение к трубопроводу муфтовое</t>
  </si>
  <si>
    <t>ФССЦ-18.1.09.06-0023</t>
  </si>
  <si>
    <t>Кран шаровой 11Б27п1, номинальное давление 1,0 МПа (10 кгс/см2), номинальный диаметр 25 мм, присоединение к трубопроводу муфтовое</t>
  </si>
  <si>
    <t>ФССЦ-24.2.04.01-1012</t>
  </si>
  <si>
    <t>Подводки гибкие армированные для воды, антивибрационные в комплекте с прокладками, диаметр 15 мм, длина 500 мм</t>
  </si>
  <si>
    <t>ФЕР16-06-005-01</t>
  </si>
  <si>
    <t>Установка счетчиков (водомеров) диаметром: до 40 мм</t>
  </si>
  <si>
    <t>ФССЦ-65.1.04.03-0032</t>
  </si>
  <si>
    <t>Счетчики холодной воды ВСХ, диаметр 15 мм</t>
  </si>
  <si>
    <t>ФЕР26-01-017-01</t>
  </si>
  <si>
    <t>Изоляция изделиями из вспененного каучука, вспененного полиэтилена трубопроводов</t>
  </si>
  <si>
    <t>Объем=39 / 10</t>
  </si>
  <si>
    <t>12.2.07.04</t>
  </si>
  <si>
    <t>Трубки из вспененного каучука, полиэтилена</t>
  </si>
  <si>
    <t>14.3.02.06-0001</t>
  </si>
  <si>
    <t>Краска на водной основе со специальными добавками, для защиты теплоизоляционных материалов</t>
  </si>
  <si>
    <t>ФССЦ-12.2.07.05-0037</t>
  </si>
  <si>
    <t>Трубки теплоизоляционные из пенополиэтилена, диаметр 25 мм, толщина 13 мм</t>
  </si>
  <si>
    <t>Объем=(39*1,1) / 100</t>
  </si>
  <si>
    <t>ФССЦ-23.5.02.02-0023</t>
  </si>
  <si>
    <t>Трубы стальные электросварные прямошовные со снятой фаской из стали марок БСт2кп-БСт4кп и БСт2пс-БСт4пс, наружный диаметр 20 мм, толщина стенки 2 мм / 25мм (Гильза)</t>
  </si>
  <si>
    <t>ФССЦ-23.5.02.02-0025</t>
  </si>
  <si>
    <t>Трубы стальные электросварные прямошовные со снятой фаской из стали марок БСт2кп-БСт4кп и БСт2пс-БСт4пс, наружный диаметр 32 мм, толщина стенки 2,2 мм (Гильза)</t>
  </si>
  <si>
    <t>ФССЦ-23.5.02.02-0028</t>
  </si>
  <si>
    <t>Трубы стальные электросварные прямошовные со снятой фаской из стали марок БСт2кп-БСт4кп и БСт2пс-БСт4пс, наружный диаметр 40 мм, толщина стенки 2,5 мм (Гильза)</t>
  </si>
  <si>
    <t>Итоги по разделу 1 В1 :</t>
  </si>
  <si>
    <t xml:space="preserve">  Итого по разделу 1 В1</t>
  </si>
  <si>
    <t>Раздел 2. Т3</t>
  </si>
  <si>
    <t>Объем=54,3 / 100</t>
  </si>
  <si>
    <t>Объем=54,3*1,025</t>
  </si>
  <si>
    <t>Объем=35 / 10</t>
  </si>
  <si>
    <t>Объем=2+1+1+1+1</t>
  </si>
  <si>
    <t>ФССЦ-63.1.01.06-0116</t>
  </si>
  <si>
    <t>Электроводонагреватели накопительные вертикальные, объем 30 л, мощность 1,5 кВт, размер 520х368х390 мм / 2,5кВт</t>
  </si>
  <si>
    <t>26
О</t>
  </si>
  <si>
    <t>ФССЦ-63.1.01.06-0120</t>
  </si>
  <si>
    <t>Электроводонагреватели накопительные вертикальные, объем 50 л, мощность 2,0 кВт, размер 380х850х345 мм / 2,5кВт</t>
  </si>
  <si>
    <t>ФССЦ-63.1.01.06-0124</t>
  </si>
  <si>
    <t>Электроводонагреватели накопительные вертикальные, объем 80 л, мощность 2,00 кВт, размер 460х900х440 мм / 2,5кВт</t>
  </si>
  <si>
    <t>28
О</t>
  </si>
  <si>
    <t>ФССЦ-63.1.01.06-0135</t>
  </si>
  <si>
    <t>Электроводонагреватели накопительные вертикальные, объем 130 л, мощность 2,00 кВт, размер 460х1320х440 мм / 120л, 2,5кВт</t>
  </si>
  <si>
    <t>ФССЦ-63.1.01.06-0025</t>
  </si>
  <si>
    <t>Электроводонагреватели накопительные вертикальные напольные, объем 200 л, мощность 3,25 кВт / 2,5кВт</t>
  </si>
  <si>
    <t>Итоги по разделу 2 Т3 :</t>
  </si>
  <si>
    <t xml:space="preserve">  Итого по разделу 2 Т3</t>
  </si>
  <si>
    <t>Раздел 3. К1</t>
  </si>
  <si>
    <t>ФЕР16-04-004-02</t>
  </si>
  <si>
    <t>Прокладка внутренних трубопроводов канализации из полипропиленовых труб диаметром: 110 мм</t>
  </si>
  <si>
    <t>18.1.02.01</t>
  </si>
  <si>
    <t>Задвижки</t>
  </si>
  <si>
    <t>23.1.02.07</t>
  </si>
  <si>
    <t>24.3.02.02</t>
  </si>
  <si>
    <t>Трубы безнапорные канализационные из полипропилена</t>
  </si>
  <si>
    <t>Фасонные и соединительные части к полипропиленовым трубам</t>
  </si>
  <si>
    <t>ФССЦ-24.3.03.15-0101</t>
  </si>
  <si>
    <t>Трубопроводы для внутренней канализации из полиэтиленовых труб, номинальный наружный диаметр 100 мм</t>
  </si>
  <si>
    <t>ФЕР16-04-004-01</t>
  </si>
  <si>
    <t>Прокладка внутренних трубопроводов канализации из полипропиленовых труб диаметром: 50 мм</t>
  </si>
  <si>
    <t>ФССЦ-24.3.02.02-0003</t>
  </si>
  <si>
    <t>Трубы полипропиленовые для систем водоотведения, диаметр 50 мм / полиэтиленовых труб, номинальный наружный диаметр 50 мм</t>
  </si>
  <si>
    <t>ФССЦ-24.3.05.15-0201</t>
  </si>
  <si>
    <t>Тройник полиэтиленовый для систем водоотведения, диаметр 50 мм/ Тройник ∅ 90</t>
  </si>
  <si>
    <t>Тройник полиэтиленовый для систем водоотведения, диаметр 50 мм / Тройник ∅110 45°</t>
  </si>
  <si>
    <t>Тройник полиэтиленовый для систем водоотведения, диаметр 50 мм / Тройник ∅110 90°</t>
  </si>
  <si>
    <t>ФССЦ-24.3.05.08-0202</t>
  </si>
  <si>
    <t>Отвод полипропиленовый 45°, для систем водоотведения, диаметр 110 мм / Колено ∅110</t>
  </si>
  <si>
    <t>ФССЦ-24.3.05.08-0201</t>
  </si>
  <si>
    <t>Отвод полипропиленовый 45°, для систем водоотведения, 50 мм / Колено ∅50</t>
  </si>
  <si>
    <t>Отвод полипропиленовый 45°, для систем водоотведения, диаметр 110 мм</t>
  </si>
  <si>
    <t>ФССЦ-24.3.05.12-0002</t>
  </si>
  <si>
    <t>Ревизия полиэтиленовая с крышкой, номинальный внутренний диаметр 100 мм</t>
  </si>
  <si>
    <t>ФССЦ-24.3.05.02-0101</t>
  </si>
  <si>
    <t>Заглушка полипропиленовая для систем водоотведения, диаметр 110 мм</t>
  </si>
  <si>
    <t>ФЕР16-07-008-03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</si>
  <si>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</si>
  <si>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23.8.03.04</t>
  </si>
  <si>
    <t>Муфты противопожарные из нержавеющей стали с вкладышем из терморасширяющейся резины</t>
  </si>
  <si>
    <t>ФССЦ-24.3.05.07-0232</t>
  </si>
  <si>
    <t>Муфта противопожарная самосрабатывающая, диаметр 110 мм</t>
  </si>
  <si>
    <t>ФЕР16-07-008-02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</si>
  <si>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</si>
  <si>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ФССЦ-24.3.05.07-0231</t>
  </si>
  <si>
    <t>Муфта противопожарная самосрабатывающая, диаметр 55 мм</t>
  </si>
  <si>
    <t>ФССЦ-23.1.02.06-0019</t>
  </si>
  <si>
    <t>Хомут металлический с шурупом для крепления трубопроводов диаметром: 108-116 мм</t>
  </si>
  <si>
    <t>ФССЦ-23.1.02.06-0015</t>
  </si>
  <si>
    <t>Хомут металлический с шурупом для крепления трубопроводов диаметром: 48-53 мм</t>
  </si>
  <si>
    <t>Объем=30 / 10</t>
  </si>
  <si>
    <t>Итоги по разделу 3 К1 :</t>
  </si>
  <si>
    <t xml:space="preserve">  Итого по разделу 3 К1</t>
  </si>
  <si>
    <t>Раздел 4. Оборудование</t>
  </si>
  <si>
    <t>ФЕР17-01-002-03</t>
  </si>
  <si>
    <t>Установка смесителей</t>
  </si>
  <si>
    <t>Объем=(7+27-13) / 10</t>
  </si>
  <si>
    <t>18.1.10.10</t>
  </si>
  <si>
    <t>Смесители</t>
  </si>
  <si>
    <t>ФССЦ-18.1.10.10-0032</t>
  </si>
  <si>
    <t>Смесители для душевых установок СМ-Д-ШЛ с душевой сеткой на гибком шланге</t>
  </si>
  <si>
    <t>ФССЦ-18.1.10.10-0046</t>
  </si>
  <si>
    <t>Смесители для умывальников СМ-УМ-ЦА-УВ центральные, с аэратором, латунными маховичками</t>
  </si>
  <si>
    <t>ФЕР17-01-001-14</t>
  </si>
  <si>
    <t>Установка умывальников одиночных: с подводкой холодной и горячей воды</t>
  </si>
  <si>
    <t>Объем=13 / 10</t>
  </si>
  <si>
    <t>18.2.02.08</t>
  </si>
  <si>
    <t>Умывальники</t>
  </si>
  <si>
    <t>ФССЦ-18.2.01.05-0065</t>
  </si>
  <si>
    <t>Умывальники полуфарфоровые и фарфоровые с кронштейнами, сифоном бутылочным латунным и выпуском, полукруглые со скрытыми установочными поверхностями без спинки, размер 400-500х300х135 мм</t>
  </si>
  <si>
    <t>ФЕР17-01-001-17</t>
  </si>
  <si>
    <t>Установка поддонов душевых: чугунных глубоких</t>
  </si>
  <si>
    <t>Объем=(7+5) / 10</t>
  </si>
  <si>
    <t>18.2.02.07</t>
  </si>
  <si>
    <t>Поддоны душевые</t>
  </si>
  <si>
    <t>ФССЦ-18.2.02.07-0020</t>
  </si>
  <si>
    <t>Поддоны душевые чугунные эмалированные, размер 800х800х365 мм, глубокие, в комплекте с сифоном типа СПРЧПМ (СПРППМ) и выпуском типа ВСЛВН (ВСПВН) / Поддон душевой ПДЧ -900</t>
  </si>
  <si>
    <t>Поддоны душевые чугунные эмалированные, размер 800х800х365 мм, глубокие, в комплекте с сифоном типа СПРЧПМ (СПРППМ) и выпуском типа ВСЛВН (ВСПВН) / Поддон душевой ПДЧ -700</t>
  </si>
  <si>
    <t>Итоги по разделу 4 Оборудование :</t>
  </si>
  <si>
    <t xml:space="preserve">  Итого по разделу 4 Оборудование</t>
  </si>
  <si>
    <t>ЛОКАЛЬНЫЙ СМЕТНЫЙ РАСЧЕТ (СМЕТА) № 02-01-08</t>
  </si>
  <si>
    <t>05-11.04.2022-ПС</t>
  </si>
  <si>
    <t>(45,98)</t>
  </si>
  <si>
    <t>(3,89)</t>
  </si>
  <si>
    <t>(23,94)</t>
  </si>
  <si>
    <t>(22,04)</t>
  </si>
  <si>
    <t>Раздел 1. Система ОПС и СОУЗ</t>
  </si>
  <si>
    <t>ФЕРм10-08-001-01</t>
  </si>
  <si>
    <t>Приборы ПС приемно-контрольные, пусковые, концентратор: блок базовый на 10 лучей</t>
  </si>
  <si>
    <t>ТЦ_61.2.06.01_78_7814010010_02.11.2022_01</t>
  </si>
  <si>
    <t>'Прибор приемно-контрольный и управления пожарной “СИРИУС” Болид</t>
  </si>
  <si>
    <t>Цена=32333,6/1,2</t>
  </si>
  <si>
    <t>ФЕРм11-04-008-01</t>
  </si>
  <si>
    <t>Съемные и выдвижные блоки (модули, ячейки, ТЭЗ), масса: до 5 кг</t>
  </si>
  <si>
    <t>ФССЦ-62.4.01.01-0006</t>
  </si>
  <si>
    <t>Батарея аккумуляторная, тип АКБ-17, 12В/ емкость 17 А/ч</t>
  </si>
  <si>
    <t>Извещатель ПС автоматический: дымовой, фотоэлектрический, радиоизотопный, световой в нормальном исполнении</t>
  </si>
  <si>
    <t>Объем=43+5</t>
  </si>
  <si>
    <t>ФССЦ-61.2.02.01-1004</t>
  </si>
  <si>
    <t>Извещатель пожарный дымовой ДИП-34А (ИП 212-34А) оптико-электронный адресно-аналоговый в комплекте с базой (розеткой) / ДИП-34А-03, ДИП-34А-04</t>
  </si>
  <si>
    <t>Извещатель ПС автоматический: тепловой электро-контактный, магнитоконтактный в нормальном исполнении /Извещатель ПС ручной</t>
  </si>
  <si>
    <t>ФССЦ-61.2.02.03-1000</t>
  </si>
  <si>
    <t>Извещатели пожарные ручные ИПР 513-3А электроконтактные адресные для линии связи от контроллера С2000-КДЛ / ИПР 513-3АМ</t>
  </si>
  <si>
    <t>ФЕРм10-08-001-13</t>
  </si>
  <si>
    <t>Устройства промежуточные на количество лучей: 1</t>
  </si>
  <si>
    <t>ФССЦ-61.2.07.04-0002</t>
  </si>
  <si>
    <t>Контроллер двухпроводной линии связи, марка "С2000-КДЛ" / С2000-КДЛ-С</t>
  </si>
  <si>
    <t>Извещатель ПС автоматический: тепловой электро-контактный, магнитоконтактный в нормальном исполнении</t>
  </si>
  <si>
    <t>ТЦ_61.2.02.02_35_3525394791_23.05.2022_02</t>
  </si>
  <si>
    <t>Извещатель пожарный тепловой максимально-дифференциальный адресно-аналоговый С2000-ИП-03</t>
  </si>
  <si>
    <t>Цена=1254,24/1,2</t>
  </si>
  <si>
    <t>Световые настенные указатели</t>
  </si>
  <si>
    <t>Объем=(17+1) / 100</t>
  </si>
  <si>
    <t>ФССЦ-20.3.03.04-0011</t>
  </si>
  <si>
    <t>Светильник аварийного освещения "ВЫХОД" под лампу КЛ с рассеивателем из поликарбоната, типа ЛБО 29-9-831 (БС-831)</t>
  </si>
  <si>
    <t>Светильник аварийного освещения "ВЫХОД" под лампу КЛ с рассеивателем из поликарбоната, типа ЛБО 29-9-831 (БС-831) / "Стрелка вправо"</t>
  </si>
  <si>
    <t>ФССЦ-61.2.04.06-0002</t>
  </si>
  <si>
    <t>Оповещатель речевой со встроенным микрофоном, марка Лигард-Сигнал-2 з / С-К-120М</t>
  </si>
  <si>
    <t>ФССЦ-62.4.01.01-0005</t>
  </si>
  <si>
    <t>Батарея аккумуляторная необслуживаемая, номинальным напряжением 12 В, емкость 12 А/ч</t>
  </si>
  <si>
    <t>ФЕРм10-04-101-07</t>
  </si>
  <si>
    <t>Громкоговоритель или звуковая колонка: в помещении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</si>
  <si>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</si>
  <si>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</si>
  <si>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</si>
  <si>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</si>
  <si>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ФССЦ-61.3.02.01-0003</t>
  </si>
  <si>
    <t>Громкоговоритель: настенный 5 Вт АС-2-1 / Саната-Т-100-3</t>
  </si>
  <si>
    <t>Объем=16 / 100</t>
  </si>
  <si>
    <t>ФССЦ-61.2.04.07-0006</t>
  </si>
  <si>
    <t>Оповещатель световой МАЯК-12С / Маяк-24-СТ</t>
  </si>
  <si>
    <t>Объем=16 / 10</t>
  </si>
  <si>
    <t>Объем=805 / 100</t>
  </si>
  <si>
    <t>ТЦ_21.0.00.00_78_7804526950_02.11.2022_01</t>
  </si>
  <si>
    <t>Кабель огнестойкий Лоутокс 20нг(А)-FRLSLTx 1х2х0,75</t>
  </si>
  <si>
    <t>Цена=100,68/1,2</t>
  </si>
  <si>
    <t>Объем=790 / 100</t>
  </si>
  <si>
    <t>ФССЦ-24.3.01.02-0022</t>
  </si>
  <si>
    <t>Трубы гибкие гофрированные легкие из самозатухающего ПВХ (IP55) серии FL, с зондом, диаметром: 20 мм</t>
  </si>
  <si>
    <t>Объем=790 / 10</t>
  </si>
  <si>
    <t>ФССЦ-20.5.02.06-0003</t>
  </si>
  <si>
    <t>Коробка разветвительная для открытой проводки KP 2606 "HEGEL" размером 150х110х70 мм /Коробка монтажная огнестойкая КМ-О (4к)-IP41</t>
  </si>
  <si>
    <t>ФЕРм08-02-390-02</t>
  </si>
  <si>
    <t>Короба пластмассовые: шириной до 63 мм</t>
  </si>
  <si>
    <t>ФССЦ-20.2.05.04-0030</t>
  </si>
  <si>
    <t>Кабель-канал (короб) 60х40 мм</t>
  </si>
  <si>
    <t>ФЕРм08-02-407-02</t>
  </si>
  <si>
    <t>Труба стальная по установленным конструкциям, по стенам с креплением скобами, диаметр: до 40 мм</t>
  </si>
  <si>
    <t>ФССЦ-23.3.06.05-0004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</si>
  <si>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</si>
  <si>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ФССЦ-14.2.02.12-0801</t>
  </si>
  <si>
    <t>Пена противопожарная (700 мл)</t>
  </si>
  <si>
    <t xml:space="preserve">          Оборудование</t>
  </si>
  <si>
    <t>ЛОКАЛЬНЫЙ СМЕТНЫЙ РАСЧЕТ (СМЕТА) № 02-01-09</t>
  </si>
  <si>
    <t>05-11.04.2022-СС</t>
  </si>
  <si>
    <t>(133,47)</t>
  </si>
  <si>
    <t>(4,52)</t>
  </si>
  <si>
    <t>(20,81)</t>
  </si>
  <si>
    <t>(112,66)</t>
  </si>
  <si>
    <t>Раздел 1. Система ВН</t>
  </si>
  <si>
    <t>ФЕРм10-04-113-01</t>
  </si>
  <si>
    <t>Шкаф питания ПТС на полу</t>
  </si>
  <si>
    <t>ТЦ_61.1.04.08_77_7736207543_02.11.2022_01</t>
  </si>
  <si>
    <t>Шкаф телекоммуниционный 19" 12U 600x1000 мм ШТК-М-42.6.10-1ААА ЦМО</t>
  </si>
  <si>
    <t>Цена=66767/1,2</t>
  </si>
  <si>
    <t>ФССЦ-62.4.02.02-0001</t>
  </si>
  <si>
    <t>Блок источника резервного питания: БИРП-12/1,6 /EPDU1010B-SCH</t>
  </si>
  <si>
    <t>ФЕРм10-02-016-06</t>
  </si>
  <si>
    <t>Отдельно устанавливаемый: преобразователь или блок питания</t>
  </si>
  <si>
    <t>ФССЦ-62.4.02.01-0049</t>
  </si>
  <si>
    <t>Источник бесперебойного питания: Delta N Series UPS / ИБП UPS SRV RM 1000ВА 230В SRV1KRIRK</t>
  </si>
  <si>
    <t>ФССЦ-61.3.05.03-0011</t>
  </si>
  <si>
    <t>Патч-панель RJ-45 110 типа, UTP, категория 5е, Dual IDC, на 48 портов для монтажа в стойки и шкафы 19", с органайзером</t>
  </si>
  <si>
    <t>ТЦ_61.1.03.03_77_7736207543_02.11.2022_01</t>
  </si>
  <si>
    <t>Коммутатор на 48 портов с PoE DGS-1210-52MPP/ME D-Link</t>
  </si>
  <si>
    <t>Цена=37320/1,2</t>
  </si>
  <si>
    <t>ФЕРм10-04-087-14</t>
  </si>
  <si>
    <t>Устройство цифровой регистрации</t>
  </si>
  <si>
    <t>устройство</t>
  </si>
  <si>
    <t>ТЦ_61.3.00.00_77_7736207543_02.11.2022_01</t>
  </si>
  <si>
    <t>Видеорегистратор TRASSIR MiniNVR AF 32 v2 TRASSIR</t>
  </si>
  <si>
    <t>Цена=60903/1,2</t>
  </si>
  <si>
    <t>ТЦ_61.3.05.01_77_7736207543_02.11.2022_01</t>
  </si>
  <si>
    <t>Жесткий диск для систем видеонаблюдения 6ТБ WD60PURX</t>
  </si>
  <si>
    <t>Цена=16500/1,2</t>
  </si>
  <si>
    <t>ФЕРм10-10-001-01</t>
  </si>
  <si>
    <t>Камеры видеонаблюдения: фиксированные</t>
  </si>
  <si>
    <t>ТЦ_61.3.01.01_77_7719840097_02.11.2022_01</t>
  </si>
  <si>
    <t>Внутренняя 2Мп IP-камера с ИК-подсветкой TR-D2S1 v2 3.6 TRASSIR</t>
  </si>
  <si>
    <t>Цена=5360/1,2</t>
  </si>
  <si>
    <t>Объем=915 / 100</t>
  </si>
  <si>
    <t>Клипса для крепежа гофротрубы, номинальный диаметр 20 мм</t>
  </si>
  <si>
    <t>Объем=2000 / 10</t>
  </si>
  <si>
    <t>ФССЦ-21.1.04.01-1024</t>
  </si>
  <si>
    <t>Кабель витая пара F/UTP 4х2х0,52, категория 5e</t>
  </si>
  <si>
    <t>Объем=915 / 1000</t>
  </si>
  <si>
    <t>ФЕРм11-04-028-01</t>
  </si>
  <si>
    <t>Включение в аппаратуру разъемов штепсельных, количество контактов в разъеме: до 14 шт.</t>
  </si>
  <si>
    <t>Объем=22+3</t>
  </si>
  <si>
    <t>ФССЦ-22.1.02.04-0003</t>
  </si>
  <si>
    <t>Коннектор (джек) RJ-45 8P-8C CAT6 (со вставкой) REXANT / патч-корд</t>
  </si>
  <si>
    <t>(Приборы, средства автоматизации и вычислительной техники)</t>
  </si>
  <si>
    <t>Объем=(22+3) / 100</t>
  </si>
  <si>
    <t>Коннектор (джек) RJ-45 8P-8C CAT6 (со вставкой) REXANT / Разъем RJ-45</t>
  </si>
  <si>
    <t>ФЕРм11-04-002-01</t>
  </si>
  <si>
    <t>Аппарат настольный, масса: до 0,015 т</t>
  </si>
  <si>
    <t>32
О</t>
  </si>
  <si>
    <t>ТЦ_61.3.05.06_77_7736207543_02.11.2022_01</t>
  </si>
  <si>
    <t>LSD монитор 43"</t>
  </si>
  <si>
    <t>Цена=59460/1,2</t>
  </si>
  <si>
    <t>33
О</t>
  </si>
  <si>
    <t>ФССЦ-22.1.02.06-0081</t>
  </si>
  <si>
    <t>Удлинитель (репитер) передаваемого сигнала версии HDMI 1.3b</t>
  </si>
  <si>
    <t>Итоги по разделу 1 Система ВН :</t>
  </si>
  <si>
    <t xml:space="preserve">  Итого по разделу 1 Система ВН</t>
  </si>
  <si>
    <t>Раздел 2. Cистема ЛВП</t>
  </si>
  <si>
    <t>ТЦ_61.1.00.00_77_7718979307_04.11.2022_01</t>
  </si>
  <si>
    <t>Точка доступа WiHi DWL-X8630AP D-Link</t>
  </si>
  <si>
    <t>Цена=33340/1,2</t>
  </si>
  <si>
    <t>ФЕРм08-02-146-01</t>
  </si>
  <si>
    <t>Кабель до 35 кВ с креплением накладными скобами, масса 1 м кабеля: до 0,5 кг</t>
  </si>
  <si>
    <t>Объем=(305-250) / 100</t>
  </si>
  <si>
    <t>Объем=250 / 10</t>
  </si>
  <si>
    <t>Объем=500 / 10</t>
  </si>
  <si>
    <t>Объем=305 / 1000</t>
  </si>
  <si>
    <t>43
О</t>
  </si>
  <si>
    <t>ТЦ_61.2.07.04_77_77291087500_04.11.2022_01</t>
  </si>
  <si>
    <t>Контролер DWC-1000/A1 D-Link</t>
  </si>
  <si>
    <t>Цена=55980/1,2</t>
  </si>
  <si>
    <t>Объем=8 / 100</t>
  </si>
  <si>
    <t>Итоги по разделу 2 Cистема ЛВП :</t>
  </si>
  <si>
    <t xml:space="preserve">  Итого по разделу 2 Cистема ЛВП</t>
  </si>
  <si>
    <t>Раздел 3. Система СКУД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</si>
  <si>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</si>
  <si>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49
О</t>
  </si>
  <si>
    <t>ТЦ_61.3.03.00_78_7839092245_04.11.2022_01</t>
  </si>
  <si>
    <t>Видеодомофон ST-MS204M-WT</t>
  </si>
  <si>
    <t>Цена=4755,2/1,2</t>
  </si>
  <si>
    <t>ФЕРм08-01-081-02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</si>
  <si>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</t>
  </si>
  <si>
    <t>51
О</t>
  </si>
  <si>
    <t>ФССЦ-61.3.03.01-0001</t>
  </si>
  <si>
    <t>Замок электромагнитный 9-15 В, мощность 7,2 Вт, усилие удержания 240 кг, размер 186х45х30 мм</t>
  </si>
  <si>
    <t>Система управления доступом с автоматическим запирающим устройством</t>
  </si>
  <si>
    <t>53
О</t>
  </si>
  <si>
    <t>ФССЦ-61.2.07.08-0005</t>
  </si>
  <si>
    <t>Считыватель проксимити карты накладной "С2000-Proxy Н" / CD-TM01</t>
  </si>
  <si>
    <t>54
О</t>
  </si>
  <si>
    <t>ФССЦ-61.2.04.08-0025</t>
  </si>
  <si>
    <t>Кнопка Выход AT-H805A</t>
  </si>
  <si>
    <t>55
О</t>
  </si>
  <si>
    <t>Вызывная панель ST-DS306C-SL</t>
  </si>
  <si>
    <t>Цена=2797/1,2</t>
  </si>
  <si>
    <t>ТЦ_61.3.03.00_77_77198400970_04.11.2022_01</t>
  </si>
  <si>
    <t>Устройство разблокировки двери с восстанавливаемой вставкой AT-H200-GN</t>
  </si>
  <si>
    <t>Цена=585/1,2</t>
  </si>
  <si>
    <t>Объем=((90+70+30)-60) / 100</t>
  </si>
  <si>
    <t>ТЦ_21.0.00.00_78_7806464579_04.11.2022_01</t>
  </si>
  <si>
    <t>Кабель для систем сигнализации и управления КППЭнг (А)-FRLSLTx 1 х2х0,75</t>
  </si>
  <si>
    <t>Цена=31,5/1,2</t>
  </si>
  <si>
    <t>ФССЦ-21.1.08.01-0008</t>
  </si>
  <si>
    <t>Кабели для систем сигнализации с однопроволочными медными жилами, КСПВ, число жил и диаметр жилы 2х0,5 мм / КВК -В-2 2 х0,75 нг (А)-LSLT</t>
  </si>
  <si>
    <t>Объем=70 / 1000</t>
  </si>
  <si>
    <t>Объем=30 / 1000</t>
  </si>
  <si>
    <t>Объем=60 / 10</t>
  </si>
  <si>
    <t>Объем=100 / 10</t>
  </si>
  <si>
    <t>ФЕРм10-08-001-12</t>
  </si>
  <si>
    <t>Устройства промежуточные на количество лучей: 5</t>
  </si>
  <si>
    <t>66
О</t>
  </si>
  <si>
    <t>ФССЦ-61.2.07.02-0079</t>
  </si>
  <si>
    <t>Блок сигнально-пусковой (релейный блок), тип С2000-СП1</t>
  </si>
  <si>
    <t>68
О</t>
  </si>
  <si>
    <t>Устройство ультразвуковое,: блок питания и контроля</t>
  </si>
  <si>
    <t>70
О</t>
  </si>
  <si>
    <t>ФССЦ-62.4.02.01-0012</t>
  </si>
  <si>
    <t>Блок бесперебойного питания: ББП-20</t>
  </si>
  <si>
    <t>ТЦ_22.0.00.00_77_7736207543_04.11.2022_01</t>
  </si>
  <si>
    <t>Ключ ТМ</t>
  </si>
  <si>
    <t>Цена=44,95/1,2</t>
  </si>
  <si>
    <t>Итоги по разделу 3 Система СКУД :</t>
  </si>
  <si>
    <t xml:space="preserve">  Итого по разделу 3 Система СКУД</t>
  </si>
  <si>
    <t>Раздел 4. Сигнализация МГН</t>
  </si>
  <si>
    <t>ФЕРм10-02-015-01</t>
  </si>
  <si>
    <t>Станция, пульт и установка оперативной телефонной связи с усилительным устройством, емкость 10 номеров</t>
  </si>
  <si>
    <t>номер</t>
  </si>
  <si>
    <t>73
О</t>
  </si>
  <si>
    <t>ТЦ_61.3.00.00_78_7804526950_04.11.2022_01</t>
  </si>
  <si>
    <t>Пульт селекторноз связи GC-1001D4  GETCALL</t>
  </si>
  <si>
    <t>Цена=11026,82/1,2</t>
  </si>
  <si>
    <t>ФЕРм10-07-015-01</t>
  </si>
  <si>
    <t>Устройство телефонное переговорное для организации служебной связи в сетях железных дорог и метрополитенов</t>
  </si>
  <si>
    <t>Приказ № 812/пр от 21.12.2020 Прил. п.51.4</t>
  </si>
  <si>
    <t>НР Устройство сигнализации, централизации, блокировки и связи на железных дорогах</t>
  </si>
  <si>
    <t>Приказ № 774/пр от 11.12.2020 Прил. п.51.4</t>
  </si>
  <si>
    <t>СП Устройство сигнализации, централизации, блокировки и связи на железных дорогах</t>
  </si>
  <si>
    <t>75
О</t>
  </si>
  <si>
    <t>Абонентское переговорное устрозство GC-2001W3 GETCALL</t>
  </si>
  <si>
    <t>Цена=3559,38/1,2</t>
  </si>
  <si>
    <t>ФЕРм08-03-532-04</t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</si>
  <si>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</si>
  <si>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77
О</t>
  </si>
  <si>
    <t>Кнопка вызова GC-0423W1 GETCALL</t>
  </si>
  <si>
    <t>Цена=2338,54/1,2</t>
  </si>
  <si>
    <t>ТЦ_20.3.02.00_78_7804526950_04.11.2022_01</t>
  </si>
  <si>
    <t>Сигнальная лампа GC-0611W2 GETCALL</t>
  </si>
  <si>
    <t>Цена=3456,22/1,2</t>
  </si>
  <si>
    <t>Объем=(30-20) / 100</t>
  </si>
  <si>
    <t>ФССЦ-21.1.04.01-1044</t>
  </si>
  <si>
    <t>Кабель витая пара U/UTP 2х2х0,52, категория 5e</t>
  </si>
  <si>
    <t>Объем=40 / 10</t>
  </si>
  <si>
    <t>Итоги по разделу 4 Сигнализация МГН :</t>
  </si>
  <si>
    <t xml:space="preserve">  Итого по разделу 4 Сигнализация МГН</t>
  </si>
  <si>
    <t>Территориальные сметные нормативы, предусмотренные для применения на территории Вологодской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</si>
  <si>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д.Заручье.</t>
  </si>
  <si>
    <t>ЛОКАЛЬНЫЙ СМЕТНЫЙ РАСЧЕТ (СМЕТА) № 09-01-01</t>
  </si>
  <si>
    <t>Капитальный ремонт главного корпуса по объекту: "Загородный стационарный оздоровительный лагерь "Салют", расположенном по адресу: Ленинградская область, Сланцевский район, Старопольское сельское поселение, вблизи д.Заручье. Утилизация мусора</t>
  </si>
  <si>
    <t>05-11.04.2022</t>
  </si>
  <si>
    <t>(6,58)</t>
  </si>
  <si>
    <t>Раздел 1. Утилизация мусора</t>
  </si>
  <si>
    <t>Полигон АО "УК по обращению с отходами в Ленинградской области", расположен по адресу: Ленинградская обл., Волховский район, Кисельнинское сельское поселение, ориентир дер. Кути (кадастровый номер земельного участка 47:10:0113001:64).</t>
  </si>
  <si>
    <t>ТЦ_01.0.00.00_47_4704077078_14.12.2022_02</t>
  </si>
  <si>
    <t>Утилизация мусора</t>
  </si>
  <si>
    <t>(Отдельные виды затрат, относимые на стоимость прочих работ)</t>
  </si>
  <si>
    <t>Цена=430/1,2</t>
  </si>
  <si>
    <t xml:space="preserve">     Прочие затраты</t>
  </si>
  <si>
    <t>3 кв 2022 (ПРОЧИЕ), Письмо Минстроя России от 23.08.2022 г. №42220-АЛ/09 прил.4</t>
  </si>
  <si>
    <t xml:space="preserve">          Отдельные виды работ и затрат, относимые на стоимость прочих работ</t>
  </si>
  <si>
    <t>№ п/п по смете</t>
  </si>
  <si>
    <t>Наименование работ</t>
  </si>
  <si>
    <t>Ед.изм.</t>
  </si>
  <si>
    <t>Кол-во</t>
  </si>
  <si>
    <t xml:space="preserve">расчёт </t>
  </si>
  <si>
    <t>m, т</t>
  </si>
  <si>
    <t>р, т/м3*</t>
  </si>
  <si>
    <t>V, м3</t>
  </si>
  <si>
    <t>п.</t>
  </si>
  <si>
    <t>норма строительного мусора учтена расценкой</t>
  </si>
  <si>
    <r>
      <t>норма строительного мусора учтена расценкой</t>
    </r>
    <r>
      <rPr>
        <b/>
        <sz val="9"/>
        <color theme="1"/>
        <rFont val="Calibri"/>
        <family val="2"/>
        <scheme val="minor"/>
      </rPr>
      <t xml:space="preserve"> (толщина 30мм) </t>
    </r>
    <r>
      <rPr>
        <sz val="9"/>
        <color theme="1"/>
        <rFont val="Calibri"/>
        <family val="2"/>
        <charset val="204"/>
        <scheme val="minor"/>
      </rPr>
      <t>721,5м2*0,03мм=21,645м3</t>
    </r>
  </si>
  <si>
    <t>0,15*721,5м2=108,225 м3  35кг/м3*0,15*721,5=3,79 т.</t>
  </si>
  <si>
    <t>7кг.*145м2=1,02 т.</t>
  </si>
  <si>
    <t>-</t>
  </si>
  <si>
    <t>0,2м/м3*210,32м3=42,06 т.</t>
  </si>
  <si>
    <t>2,4м3*14=33,6 т</t>
  </si>
  <si>
    <t>6,5кг/м2*5,5м2=0,03575 т.</t>
  </si>
  <si>
    <t>6,5кг/м2*4,3м2=0,02795 т.</t>
  </si>
  <si>
    <t>2,4т/м3*5,1=12,24 т.</t>
  </si>
  <si>
    <t>Электрополотенце / Демонтаж. Радиатор электрический</t>
  </si>
  <si>
    <t>5кг*2шт.=10кг.</t>
  </si>
  <si>
    <t>50кг./шт</t>
  </si>
  <si>
    <t>2,5кг/м2*4,8м2=12кг</t>
  </si>
  <si>
    <t>0,25кг/шт*2шт=0,5кг</t>
  </si>
  <si>
    <t>10кг/шт</t>
  </si>
  <si>
    <t>6кг/шт*2=12кг</t>
  </si>
  <si>
    <t>2,5кг/м2*0,628*м2=1,57кг</t>
  </si>
  <si>
    <t>0,1кг/шт</t>
  </si>
  <si>
    <t>0,1кг/шт*148шт=14,8кг</t>
  </si>
  <si>
    <t>0,1кг/шт*19шт=1,9кг</t>
  </si>
  <si>
    <t>0,1кг/шт*24шт=2,4кг</t>
  </si>
  <si>
    <t>0,12кг*1850м=222кг</t>
  </si>
  <si>
    <t>0,12кг*60м=7,2кг</t>
  </si>
  <si>
    <t>2,5кг/шт*75=187,5кг</t>
  </si>
  <si>
    <t>0,1кг/шт*90=9кг</t>
  </si>
  <si>
    <t>0,12кг*2500м=300кг</t>
  </si>
  <si>
    <t>3,2кг/шт*4=12,8кг</t>
  </si>
  <si>
    <t>0,62кг/м*300=186кг</t>
  </si>
  <si>
    <t>ВСЕГО:</t>
  </si>
  <si>
    <t>*</t>
  </si>
  <si>
    <t xml:space="preserve">Принята усреднённая плотность смешанных отходов </t>
  </si>
  <si>
    <t>Расчет веса строительного мусора</t>
  </si>
  <si>
    <t>2 745,13 тыс. руб.</t>
  </si>
  <si>
    <t>Составлен(а) в базисном (текущем) уровне цен  на 01.01.2000</t>
  </si>
  <si>
    <t>34 922,99 тыс. руб.</t>
  </si>
  <si>
    <t>(47), ФЕР, 3 кв 2022 (ПГ2), Письмо Минстроя России от 20.09.2022г. №48203-ИФ/09 прил.4</t>
  </si>
  <si>
    <t>(72,94)</t>
  </si>
  <si>
    <t>(43,23)</t>
  </si>
  <si>
    <t>ТЦ_18.1.10.07_77_7722753969_02.11.2022_01</t>
  </si>
  <si>
    <t>Цена=592/1,2</t>
  </si>
  <si>
    <t>Цена=599/1,2</t>
  </si>
  <si>
    <t>ТЦ_18.1.10.00_47_4703163221_02.11.2022_01</t>
  </si>
  <si>
    <t>Цена=368/1,2</t>
  </si>
  <si>
    <t>Ю.В. Кузнецов</t>
  </si>
  <si>
    <t>И.В. Швецова</t>
  </si>
  <si>
    <t>сметчик                                                                                                  В.С. Девятх</t>
  </si>
  <si>
    <t>сметчик                                                                                                               В.С. Девятых</t>
  </si>
  <si>
    <t>сметчик                                                                                                              В.С. Девятых</t>
  </si>
  <si>
    <t>сметчик                                                                                                  В.С. Девятых</t>
  </si>
  <si>
    <t>сметчик                                                                                                       В.С. Девятых</t>
  </si>
  <si>
    <t>сметчик                                                                                                   В.С. Девятых</t>
  </si>
  <si>
    <t>сметчик                                                                                              В.С. Девятых</t>
  </si>
  <si>
    <t>сметчик                                                                                                 В.С. Девятых</t>
  </si>
  <si>
    <t>сметчик                                                                                               В.С. Девятых</t>
  </si>
  <si>
    <t>ПРОЕКТНАЯ ДОКУМЕНТАЦИЯ</t>
  </si>
  <si>
    <t xml:space="preserve">Смета на строительство объектов капитального строительства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</si>
</sst>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0.000"/>
    <numFmt numFmtId="167" formatCode="0.0000"/>
    <numFmt numFmtId="168" formatCode="0.00000"/>
    <numFmt numFmtId="169" formatCode="0.000000"/>
    <numFmt numFmtId="170" formatCode="0.0000000"/>
    <numFmt numFmtId="171" formatCode="_-* #,##0.00_-;\-* #,##0.00_-;_-* &quot;-&quot;??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20"/>
      <name val="Arial Cyr"/>
      <charset val="204"/>
    </font>
    <font>
      <b/>
      <sz val="12"/>
      <name val="Arial Cyr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22"/>
      <name val="Arial Cyr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2" fillId="0" borderId="0"/>
    <xf numFmtId="0" fontId="24" fillId="0" borderId="0"/>
    <xf numFmtId="171" fontId="24" fillId="0" borderId="0" applyFont="0" applyFill="0" applyBorder="0" applyAlignment="0" applyProtection="0"/>
  </cellStyleXfs>
  <cellXfs count="350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4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/>
    <xf numFmtId="0" fontId="2" fillId="0" borderId="5" xfId="0" applyFont="1" applyBorder="1"/>
    <xf numFmtId="0" fontId="7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2" fillId="0" borderId="9" xfId="0" applyFont="1" applyBorder="1"/>
    <xf numFmtId="0" fontId="2" fillId="0" borderId="10" xfId="0" applyFont="1" applyBorder="1"/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4" xfId="0" applyFont="1" applyBorder="1"/>
    <xf numFmtId="0" fontId="2" fillId="0" borderId="15" xfId="0" applyFont="1" applyBorder="1"/>
    <xf numFmtId="0" fontId="2" fillId="0" borderId="4" xfId="0" applyFont="1" applyBorder="1" applyAlignment="1"/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4" xfId="0" applyFont="1" applyBorder="1" applyAlignment="1"/>
    <xf numFmtId="0" fontId="1" fillId="0" borderId="0" xfId="0" applyFont="1" applyBorder="1" applyAlignment="1"/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4" xfId="0" applyFont="1" applyBorder="1" applyAlignment="1"/>
    <xf numFmtId="0" fontId="0" fillId="0" borderId="0" xfId="0" applyFont="1" applyBorder="1" applyAlignment="1"/>
    <xf numFmtId="0" fontId="10" fillId="0" borderId="0" xfId="0" applyFont="1" applyBorder="1" applyAlignment="1"/>
    <xf numFmtId="0" fontId="1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0" fillId="0" borderId="0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1" fillId="0" borderId="18" xfId="0" applyFont="1" applyBorder="1" applyAlignment="1"/>
    <xf numFmtId="0" fontId="1" fillId="0" borderId="19" xfId="0" applyFont="1" applyBorder="1" applyAlignment="1"/>
    <xf numFmtId="0" fontId="10" fillId="0" borderId="19" xfId="0" applyFont="1" applyBorder="1" applyAlignment="1"/>
    <xf numFmtId="0" fontId="11" fillId="0" borderId="19" xfId="0" applyFont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/>
    <xf numFmtId="0" fontId="12" fillId="0" borderId="0" xfId="1"/>
    <xf numFmtId="0" fontId="14" fillId="0" borderId="0" xfId="1" applyNumberFormat="1" applyFont="1" applyFill="1" applyBorder="1" applyAlignment="1" applyProtection="1">
      <alignment horizontal="right"/>
    </xf>
    <xf numFmtId="49" fontId="13" fillId="0" borderId="0" xfId="1" applyNumberFormat="1" applyFont="1" applyFill="1" applyBorder="1" applyAlignment="1" applyProtection="1"/>
    <xf numFmtId="49" fontId="14" fillId="0" borderId="0" xfId="1" applyNumberFormat="1" applyFont="1" applyFill="1" applyBorder="1" applyAlignment="1" applyProtection="1">
      <alignment horizontal="right"/>
    </xf>
    <xf numFmtId="49" fontId="14" fillId="0" borderId="0" xfId="1" applyNumberFormat="1" applyFont="1" applyFill="1" applyBorder="1" applyAlignment="1" applyProtection="1"/>
    <xf numFmtId="0" fontId="14" fillId="0" borderId="0" xfId="1" applyNumberFormat="1" applyFont="1" applyFill="1" applyBorder="1" applyAlignment="1" applyProtection="1"/>
    <xf numFmtId="49" fontId="22" fillId="0" borderId="0" xfId="1" applyNumberFormat="1" applyFont="1" applyFill="1" applyBorder="1" applyAlignment="1" applyProtection="1">
      <alignment vertical="top"/>
    </xf>
    <xf numFmtId="49" fontId="13" fillId="0" borderId="0" xfId="1" applyNumberFormat="1" applyFont="1" applyFill="1" applyBorder="1" applyAlignment="1" applyProtection="1">
      <alignment wrapText="1"/>
    </xf>
    <xf numFmtId="0" fontId="13" fillId="0" borderId="0" xfId="1" applyNumberFormat="1" applyFont="1" applyFill="1" applyBorder="1" applyAlignment="1" applyProtection="1">
      <alignment wrapText="1"/>
    </xf>
    <xf numFmtId="49" fontId="13" fillId="0" borderId="21" xfId="1" applyNumberFormat="1" applyFont="1" applyFill="1" applyBorder="1" applyAlignment="1" applyProtection="1"/>
    <xf numFmtId="0" fontId="13" fillId="0" borderId="21" xfId="1" applyNumberFormat="1" applyFont="1" applyFill="1" applyBorder="1" applyAlignment="1" applyProtection="1"/>
    <xf numFmtId="49" fontId="13" fillId="0" borderId="21" xfId="1" applyNumberFormat="1" applyFont="1" applyFill="1" applyBorder="1" applyAlignment="1" applyProtection="1">
      <alignment horizontal="right"/>
    </xf>
    <xf numFmtId="49" fontId="14" fillId="0" borderId="0" xfId="1" applyNumberFormat="1" applyFont="1" applyFill="1" applyBorder="1" applyAlignment="1" applyProtection="1">
      <alignment vertical="top"/>
    </xf>
    <xf numFmtId="49" fontId="13" fillId="0" borderId="0" xfId="1" applyNumberFormat="1" applyFont="1" applyFill="1" applyBorder="1" applyAlignment="1" applyProtection="1">
      <alignment horizontal="right"/>
    </xf>
    <xf numFmtId="49" fontId="18" fillId="0" borderId="0" xfId="1" applyNumberFormat="1" applyFont="1" applyFill="1" applyBorder="1" applyAlignment="1" applyProtection="1">
      <alignment horizontal="center"/>
    </xf>
    <xf numFmtId="49" fontId="14" fillId="0" borderId="0" xfId="1" applyNumberFormat="1" applyFont="1" applyFill="1" applyBorder="1" applyAlignment="1" applyProtection="1">
      <alignment horizontal="left" vertical="top"/>
    </xf>
    <xf numFmtId="0" fontId="14" fillId="0" borderId="0" xfId="1" applyNumberFormat="1" applyFont="1" applyFill="1" applyBorder="1" applyAlignment="1" applyProtection="1">
      <alignment wrapText="1"/>
    </xf>
    <xf numFmtId="49" fontId="14" fillId="0" borderId="29" xfId="1" applyNumberFormat="1" applyFont="1" applyFill="1" applyBorder="1" applyAlignment="1" applyProtection="1"/>
    <xf numFmtId="49" fontId="14" fillId="0" borderId="0" xfId="1" applyNumberFormat="1" applyFont="1" applyFill="1" applyBorder="1" applyAlignment="1" applyProtection="1">
      <alignment horizontal="left"/>
    </xf>
    <xf numFmtId="49" fontId="16" fillId="0" borderId="0" xfId="1" applyNumberFormat="1" applyFont="1" applyFill="1" applyBorder="1" applyAlignment="1" applyProtection="1">
      <alignment horizontal="center" vertical="top"/>
    </xf>
    <xf numFmtId="49" fontId="15" fillId="0" borderId="0" xfId="1" applyNumberFormat="1" applyFont="1" applyFill="1" applyBorder="1" applyAlignment="1" applyProtection="1">
      <alignment horizontal="center"/>
    </xf>
    <xf numFmtId="49" fontId="13" fillId="0" borderId="21" xfId="1" applyNumberFormat="1" applyFont="1" applyFill="1" applyBorder="1" applyAlignment="1" applyProtection="1">
      <alignment horizontal="center"/>
    </xf>
    <xf numFmtId="49" fontId="14" fillId="0" borderId="0" xfId="1" applyNumberFormat="1" applyFont="1" applyFill="1" applyBorder="1" applyAlignment="1" applyProtection="1">
      <alignment wrapText="1"/>
    </xf>
    <xf numFmtId="49" fontId="16" fillId="0" borderId="0" xfId="1" applyNumberFormat="1" applyFont="1" applyFill="1" applyBorder="1" applyAlignment="1" applyProtection="1"/>
    <xf numFmtId="49" fontId="13" fillId="0" borderId="0" xfId="1" applyNumberFormat="1" applyFont="1" applyFill="1" applyBorder="1" applyAlignment="1" applyProtection="1">
      <alignment horizontal="right" vertical="top"/>
    </xf>
    <xf numFmtId="49" fontId="16" fillId="0" borderId="0" xfId="1" applyNumberFormat="1" applyFont="1" applyFill="1" applyBorder="1" applyAlignment="1" applyProtection="1">
      <alignment horizontal="center"/>
    </xf>
    <xf numFmtId="49" fontId="18" fillId="0" borderId="0" xfId="1" applyNumberFormat="1" applyFont="1" applyFill="1" applyBorder="1" applyAlignment="1" applyProtection="1">
      <alignment horizontal="left"/>
    </xf>
    <xf numFmtId="49" fontId="14" fillId="0" borderId="21" xfId="1" applyNumberFormat="1" applyFont="1" applyFill="1" applyBorder="1" applyAlignment="1" applyProtection="1"/>
    <xf numFmtId="49" fontId="14" fillId="0" borderId="21" xfId="1" applyNumberFormat="1" applyFont="1" applyFill="1" applyBorder="1" applyAlignment="1" applyProtection="1">
      <alignment horizontal="center"/>
    </xf>
    <xf numFmtId="49" fontId="14" fillId="0" borderId="0" xfId="1" applyNumberFormat="1" applyFont="1" applyFill="1" applyBorder="1" applyAlignment="1" applyProtection="1">
      <alignment horizontal="center"/>
    </xf>
    <xf numFmtId="0" fontId="14" fillId="0" borderId="0" xfId="1" applyNumberFormat="1" applyFont="1" applyFill="1" applyBorder="1" applyAlignment="1" applyProtection="1">
      <alignment horizontal="center"/>
    </xf>
    <xf numFmtId="2" fontId="14" fillId="0" borderId="21" xfId="1" applyNumberFormat="1" applyFont="1" applyFill="1" applyBorder="1" applyAlignment="1" applyProtection="1"/>
    <xf numFmtId="0" fontId="14" fillId="0" borderId="0" xfId="1" applyNumberFormat="1" applyFont="1" applyFill="1" applyBorder="1" applyAlignment="1" applyProtection="1">
      <alignment horizontal="left"/>
    </xf>
    <xf numFmtId="0" fontId="14" fillId="0" borderId="0" xfId="1" applyNumberFormat="1" applyFont="1" applyFill="1" applyBorder="1" applyAlignment="1" applyProtection="1">
      <alignment vertical="center" wrapText="1"/>
    </xf>
    <xf numFmtId="0" fontId="16" fillId="0" borderId="0" xfId="1" applyNumberFormat="1" applyFont="1" applyFill="1" applyBorder="1" applyAlignment="1" applyProtection="1"/>
    <xf numFmtId="2" fontId="14" fillId="0" borderId="0" xfId="1" applyNumberFormat="1" applyFont="1" applyFill="1" applyBorder="1" applyAlignment="1" applyProtection="1"/>
    <xf numFmtId="0" fontId="18" fillId="0" borderId="0" xfId="1" applyNumberFormat="1" applyFont="1" applyFill="1" applyBorder="1" applyAlignment="1" applyProtection="1"/>
    <xf numFmtId="49" fontId="14" fillId="0" borderId="21" xfId="1" applyNumberFormat="1" applyFont="1" applyFill="1" applyBorder="1" applyAlignment="1" applyProtection="1">
      <alignment horizontal="right"/>
    </xf>
    <xf numFmtId="49" fontId="13" fillId="0" borderId="29" xfId="1" applyNumberFormat="1" applyFont="1" applyFill="1" applyBorder="1" applyAlignment="1" applyProtection="1">
      <alignment horizontal="right"/>
    </xf>
    <xf numFmtId="49" fontId="13" fillId="0" borderId="0" xfId="1" applyNumberFormat="1" applyFont="1" applyFill="1" applyBorder="1" applyAlignment="1" applyProtection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 wrapText="1"/>
    </xf>
    <xf numFmtId="49" fontId="13" fillId="0" borderId="27" xfId="1" applyNumberFormat="1" applyFont="1" applyFill="1" applyBorder="1" applyAlignment="1" applyProtection="1">
      <alignment horizontal="center"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21" fillId="0" borderId="0" xfId="1" applyNumberFormat="1" applyFont="1" applyFill="1" applyBorder="1" applyAlignment="1" applyProtection="1">
      <alignment wrapText="1"/>
    </xf>
    <xf numFmtId="0" fontId="22" fillId="0" borderId="0" xfId="1" applyNumberFormat="1" applyFont="1" applyFill="1" applyBorder="1" applyAlignment="1" applyProtection="1">
      <alignment wrapText="1"/>
    </xf>
    <xf numFmtId="49" fontId="22" fillId="0" borderId="23" xfId="1" applyNumberFormat="1" applyFont="1" applyFill="1" applyBorder="1" applyAlignment="1" applyProtection="1">
      <alignment horizontal="center" vertical="top" wrapText="1"/>
    </xf>
    <xf numFmtId="49" fontId="22" fillId="0" borderId="20" xfId="1" applyNumberFormat="1" applyFont="1" applyFill="1" applyBorder="1" applyAlignment="1" applyProtection="1">
      <alignment horizontal="left" vertical="top" wrapText="1"/>
    </xf>
    <xf numFmtId="49" fontId="22" fillId="0" borderId="20" xfId="1" applyNumberFormat="1" applyFont="1" applyFill="1" applyBorder="1" applyAlignment="1" applyProtection="1">
      <alignment horizontal="center" vertical="top" wrapText="1"/>
    </xf>
    <xf numFmtId="0" fontId="22" fillId="0" borderId="20" xfId="1" applyNumberFormat="1" applyFont="1" applyFill="1" applyBorder="1" applyAlignment="1" applyProtection="1">
      <alignment horizontal="center" vertical="top" wrapText="1"/>
    </xf>
    <xf numFmtId="166" fontId="22" fillId="0" borderId="20" xfId="1" applyNumberFormat="1" applyFont="1" applyFill="1" applyBorder="1" applyAlignment="1" applyProtection="1">
      <alignment horizontal="center" vertical="top" wrapText="1"/>
    </xf>
    <xf numFmtId="0" fontId="22" fillId="0" borderId="20" xfId="1" applyNumberFormat="1" applyFont="1" applyFill="1" applyBorder="1" applyAlignment="1" applyProtection="1">
      <alignment horizontal="right" vertical="top" wrapText="1"/>
    </xf>
    <xf numFmtId="0" fontId="22" fillId="0" borderId="24" xfId="1" applyNumberFormat="1" applyFont="1" applyFill="1" applyBorder="1" applyAlignment="1" applyProtection="1">
      <alignment horizontal="right" vertical="top" wrapText="1"/>
    </xf>
    <xf numFmtId="49" fontId="13" fillId="0" borderId="31" xfId="1" applyNumberFormat="1" applyFont="1" applyFill="1" applyBorder="1" applyAlignment="1" applyProtection="1">
      <alignment horizontal="center" vertical="top" wrapText="1"/>
    </xf>
    <xf numFmtId="49" fontId="13" fillId="0" borderId="0" xfId="1" applyNumberFormat="1" applyFont="1" applyFill="1" applyBorder="1" applyAlignment="1" applyProtection="1">
      <alignment horizontal="left" vertical="top" wrapText="1"/>
    </xf>
    <xf numFmtId="49" fontId="13" fillId="0" borderId="31" xfId="1" applyNumberFormat="1" applyFont="1" applyFill="1" applyBorder="1" applyAlignment="1" applyProtection="1">
      <alignment horizontal="center" vertical="center" wrapText="1"/>
    </xf>
    <xf numFmtId="49" fontId="13" fillId="0" borderId="0" xfId="1" applyNumberFormat="1" applyFont="1" applyFill="1" applyBorder="1" applyAlignment="1" applyProtection="1">
      <alignment horizontal="right" vertical="top" wrapText="1"/>
    </xf>
    <xf numFmtId="49" fontId="13" fillId="0" borderId="0" xfId="1" applyNumberFormat="1" applyFont="1" applyFill="1" applyBorder="1" applyAlignment="1" applyProtection="1">
      <alignment horizontal="center" vertical="top" wrapText="1"/>
    </xf>
    <xf numFmtId="0" fontId="13" fillId="0" borderId="0" xfId="1" applyNumberFormat="1" applyFont="1" applyFill="1" applyBorder="1" applyAlignment="1" applyProtection="1">
      <alignment horizontal="center" vertical="top" wrapText="1"/>
    </xf>
    <xf numFmtId="2" fontId="13" fillId="0" borderId="0" xfId="1" applyNumberFormat="1" applyFont="1" applyFill="1" applyBorder="1" applyAlignment="1" applyProtection="1">
      <alignment horizontal="right" vertical="top" wrapText="1"/>
    </xf>
    <xf numFmtId="4" fontId="13" fillId="0" borderId="0" xfId="1" applyNumberFormat="1" applyFont="1" applyFill="1" applyBorder="1" applyAlignment="1" applyProtection="1">
      <alignment horizontal="right" vertical="top" wrapText="1"/>
    </xf>
    <xf numFmtId="2" fontId="13" fillId="0" borderId="0" xfId="1" applyNumberFormat="1" applyFont="1" applyFill="1" applyBorder="1" applyAlignment="1" applyProtection="1">
      <alignment horizontal="center" vertical="top" wrapText="1"/>
    </xf>
    <xf numFmtId="4" fontId="13" fillId="0" borderId="32" xfId="1" applyNumberFormat="1" applyFont="1" applyFill="1" applyBorder="1" applyAlignment="1" applyProtection="1">
      <alignment horizontal="right" vertical="top" wrapText="1"/>
    </xf>
    <xf numFmtId="0" fontId="13" fillId="0" borderId="32" xfId="1" applyNumberFormat="1" applyFont="1" applyFill="1" applyBorder="1" applyAlignment="1" applyProtection="1">
      <alignment horizontal="right" vertical="top" wrapText="1"/>
    </xf>
    <xf numFmtId="49" fontId="13" fillId="0" borderId="31" xfId="1" applyNumberFormat="1" applyFont="1" applyFill="1" applyBorder="1" applyAlignment="1" applyProtection="1">
      <alignment horizontal="right" vertical="top" wrapText="1"/>
    </xf>
    <xf numFmtId="49" fontId="23" fillId="0" borderId="0" xfId="1" applyNumberFormat="1" applyFont="1" applyFill="1" applyBorder="1" applyAlignment="1" applyProtection="1">
      <alignment horizontal="right" vertical="top" wrapText="1"/>
    </xf>
    <xf numFmtId="49" fontId="23" fillId="0" borderId="0" xfId="1" applyNumberFormat="1" applyFont="1" applyFill="1" applyBorder="1" applyAlignment="1" applyProtection="1">
      <alignment horizontal="center" vertical="top" wrapText="1"/>
    </xf>
    <xf numFmtId="164" fontId="23" fillId="0" borderId="0" xfId="1" applyNumberFormat="1" applyFont="1" applyFill="1" applyBorder="1" applyAlignment="1" applyProtection="1">
      <alignment horizontal="center" vertical="top" wrapText="1"/>
    </xf>
    <xf numFmtId="0" fontId="23" fillId="0" borderId="0" xfId="1" applyNumberFormat="1" applyFont="1" applyFill="1" applyBorder="1" applyAlignment="1" applyProtection="1">
      <alignment horizontal="center" vertical="top" wrapText="1"/>
    </xf>
    <xf numFmtId="167" fontId="23" fillId="0" borderId="0" xfId="1" applyNumberFormat="1" applyFont="1" applyFill="1" applyBorder="1" applyAlignment="1" applyProtection="1">
      <alignment horizontal="center" vertical="top" wrapText="1"/>
    </xf>
    <xf numFmtId="0" fontId="13" fillId="0" borderId="0" xfId="1" applyNumberFormat="1" applyFont="1" applyFill="1" applyBorder="1" applyAlignment="1" applyProtection="1">
      <alignment horizontal="right" vertical="top" wrapText="1"/>
    </xf>
    <xf numFmtId="0" fontId="23" fillId="0" borderId="0" xfId="1" applyNumberFormat="1" applyFont="1" applyFill="1" applyBorder="1" applyAlignment="1" applyProtection="1">
      <alignment wrapText="1"/>
    </xf>
    <xf numFmtId="168" fontId="13" fillId="0" borderId="0" xfId="1" applyNumberFormat="1" applyFont="1" applyFill="1" applyBorder="1" applyAlignment="1" applyProtection="1">
      <alignment horizontal="center" vertical="top" wrapText="1"/>
    </xf>
    <xf numFmtId="49" fontId="13" fillId="0" borderId="20" xfId="1" applyNumberFormat="1" applyFont="1" applyFill="1" applyBorder="1" applyAlignment="1" applyProtection="1">
      <alignment horizontal="center" vertical="top" wrapText="1"/>
    </xf>
    <xf numFmtId="0" fontId="13" fillId="0" borderId="20" xfId="1" applyNumberFormat="1" applyFont="1" applyFill="1" applyBorder="1" applyAlignment="1" applyProtection="1">
      <alignment horizontal="center" vertical="top" wrapText="1"/>
    </xf>
    <xf numFmtId="2" fontId="13" fillId="0" borderId="20" xfId="1" applyNumberFormat="1" applyFont="1" applyFill="1" applyBorder="1" applyAlignment="1" applyProtection="1">
      <alignment horizontal="right" vertical="top" wrapText="1"/>
    </xf>
    <xf numFmtId="4" fontId="13" fillId="0" borderId="20" xfId="1" applyNumberFormat="1" applyFont="1" applyFill="1" applyBorder="1" applyAlignment="1" applyProtection="1">
      <alignment horizontal="right" vertical="top" wrapText="1"/>
    </xf>
    <xf numFmtId="0" fontId="13" fillId="0" borderId="24" xfId="1" applyNumberFormat="1" applyFont="1" applyFill="1" applyBorder="1" applyAlignment="1" applyProtection="1">
      <alignment horizontal="right" vertical="top" wrapText="1"/>
    </xf>
    <xf numFmtId="1" fontId="13" fillId="0" borderId="0" xfId="1" applyNumberFormat="1" applyFont="1" applyFill="1" applyBorder="1" applyAlignment="1" applyProtection="1">
      <alignment horizontal="center" vertical="top" wrapText="1"/>
    </xf>
    <xf numFmtId="49" fontId="22" fillId="0" borderId="31" xfId="1" applyNumberFormat="1" applyFont="1" applyFill="1" applyBorder="1" applyAlignment="1" applyProtection="1">
      <alignment horizontal="center" vertical="top" wrapText="1"/>
    </xf>
    <xf numFmtId="49" fontId="22" fillId="0" borderId="0" xfId="1" applyNumberFormat="1" applyFont="1" applyFill="1" applyBorder="1" applyAlignment="1" applyProtection="1">
      <alignment horizontal="left" vertical="top" wrapText="1"/>
    </xf>
    <xf numFmtId="4" fontId="22" fillId="0" borderId="20" xfId="1" applyNumberFormat="1" applyFont="1" applyFill="1" applyBorder="1" applyAlignment="1" applyProtection="1">
      <alignment horizontal="right" vertical="top" wrapText="1"/>
    </xf>
    <xf numFmtId="2" fontId="13" fillId="0" borderId="32" xfId="1" applyNumberFormat="1" applyFont="1" applyFill="1" applyBorder="1" applyAlignment="1" applyProtection="1">
      <alignment horizontal="right" vertical="top" wrapText="1"/>
    </xf>
    <xf numFmtId="2" fontId="23" fillId="0" borderId="0" xfId="1" applyNumberFormat="1" applyFont="1" applyFill="1" applyBorder="1" applyAlignment="1" applyProtection="1">
      <alignment horizontal="center" vertical="top" wrapText="1"/>
    </xf>
    <xf numFmtId="168" fontId="23" fillId="0" borderId="0" xfId="1" applyNumberFormat="1" applyFont="1" applyFill="1" applyBorder="1" applyAlignment="1" applyProtection="1">
      <alignment horizontal="center" vertical="top" wrapText="1"/>
    </xf>
    <xf numFmtId="2" fontId="22" fillId="0" borderId="20" xfId="1" applyNumberFormat="1" applyFont="1" applyFill="1" applyBorder="1" applyAlignment="1" applyProtection="1">
      <alignment horizontal="right" vertical="top" wrapText="1"/>
    </xf>
    <xf numFmtId="1" fontId="23" fillId="0" borderId="0" xfId="1" applyNumberFormat="1" applyFont="1" applyFill="1" applyBorder="1" applyAlignment="1" applyProtection="1">
      <alignment horizontal="center" vertical="top" wrapText="1"/>
    </xf>
    <xf numFmtId="166" fontId="23" fillId="0" borderId="0" xfId="1" applyNumberFormat="1" applyFont="1" applyFill="1" applyBorder="1" applyAlignment="1" applyProtection="1">
      <alignment horizontal="center" vertical="top" wrapText="1"/>
    </xf>
    <xf numFmtId="164" fontId="13" fillId="0" borderId="0" xfId="1" applyNumberFormat="1" applyFont="1" applyFill="1" applyBorder="1" applyAlignment="1" applyProtection="1">
      <alignment horizontal="center" vertical="top" wrapText="1"/>
    </xf>
    <xf numFmtId="166" fontId="13" fillId="0" borderId="0" xfId="1" applyNumberFormat="1" applyFont="1" applyFill="1" applyBorder="1" applyAlignment="1" applyProtection="1">
      <alignment horizontal="center" vertical="top" wrapText="1"/>
    </xf>
    <xf numFmtId="49" fontId="13" fillId="0" borderId="31" xfId="1" applyNumberFormat="1" applyFont="1" applyFill="1" applyBorder="1" applyAlignment="1" applyProtection="1">
      <alignment vertical="center" wrapText="1"/>
    </xf>
    <xf numFmtId="167" fontId="13" fillId="0" borderId="0" xfId="1" applyNumberFormat="1" applyFont="1" applyFill="1" applyBorder="1" applyAlignment="1" applyProtection="1">
      <alignment horizontal="center" vertical="top" wrapText="1"/>
    </xf>
    <xf numFmtId="2" fontId="22" fillId="0" borderId="20" xfId="1" applyNumberFormat="1" applyFont="1" applyFill="1" applyBorder="1" applyAlignment="1" applyProtection="1">
      <alignment horizontal="center" vertical="top" wrapText="1"/>
    </xf>
    <xf numFmtId="164" fontId="22" fillId="0" borderId="20" xfId="1" applyNumberFormat="1" applyFont="1" applyFill="1" applyBorder="1" applyAlignment="1" applyProtection="1">
      <alignment horizontal="center" vertical="top" wrapText="1"/>
    </xf>
    <xf numFmtId="169" fontId="23" fillId="0" borderId="0" xfId="1" applyNumberFormat="1" applyFont="1" applyFill="1" applyBorder="1" applyAlignment="1" applyProtection="1">
      <alignment horizontal="center" vertical="top" wrapText="1"/>
    </xf>
    <xf numFmtId="49" fontId="22" fillId="0" borderId="0" xfId="1" applyNumberFormat="1" applyFont="1" applyFill="1" applyBorder="1" applyAlignment="1" applyProtection="1">
      <alignment horizontal="center" vertical="top" wrapText="1"/>
    </xf>
    <xf numFmtId="0" fontId="22" fillId="0" borderId="0" xfId="1" applyNumberFormat="1" applyFont="1" applyFill="1" applyBorder="1" applyAlignment="1" applyProtection="1">
      <alignment horizontal="left" vertical="top" wrapText="1"/>
    </xf>
    <xf numFmtId="0" fontId="22" fillId="0" borderId="0" xfId="1" applyNumberFormat="1" applyFont="1" applyFill="1" applyBorder="1" applyAlignment="1" applyProtection="1">
      <alignment horizontal="center" vertical="top" wrapText="1"/>
    </xf>
    <xf numFmtId="0" fontId="22" fillId="0" borderId="0" xfId="1" applyNumberFormat="1" applyFont="1" applyFill="1" applyBorder="1" applyAlignment="1" applyProtection="1">
      <alignment horizontal="right" vertical="top" wrapText="1"/>
    </xf>
    <xf numFmtId="49" fontId="13" fillId="0" borderId="23" xfId="1" applyNumberFormat="1" applyFont="1" applyFill="1" applyBorder="1" applyAlignment="1" applyProtection="1"/>
    <xf numFmtId="49" fontId="22" fillId="0" borderId="20" xfId="1" applyNumberFormat="1" applyFont="1" applyFill="1" applyBorder="1" applyAlignment="1" applyProtection="1">
      <alignment horizontal="right" vertical="top" wrapText="1"/>
    </xf>
    <xf numFmtId="0" fontId="22" fillId="0" borderId="20" xfId="1" applyNumberFormat="1" applyFont="1" applyFill="1" applyBorder="1" applyAlignment="1" applyProtection="1">
      <alignment horizontal="right" vertical="top"/>
    </xf>
    <xf numFmtId="0" fontId="22" fillId="0" borderId="20" xfId="1" applyNumberFormat="1" applyFont="1" applyFill="1" applyBorder="1" applyAlignment="1" applyProtection="1">
      <alignment horizontal="center" vertical="top"/>
    </xf>
    <xf numFmtId="0" fontId="22" fillId="0" borderId="24" xfId="1" applyNumberFormat="1" applyFont="1" applyFill="1" applyBorder="1" applyAlignment="1" applyProtection="1">
      <alignment horizontal="right" vertical="top"/>
    </xf>
    <xf numFmtId="49" fontId="13" fillId="0" borderId="31" xfId="1" applyNumberFormat="1" applyFont="1" applyFill="1" applyBorder="1" applyAlignment="1" applyProtection="1"/>
    <xf numFmtId="4" fontId="13" fillId="0" borderId="0" xfId="1" applyNumberFormat="1" applyFont="1" applyFill="1" applyBorder="1" applyAlignment="1" applyProtection="1">
      <alignment horizontal="right" vertical="top"/>
    </xf>
    <xf numFmtId="0" fontId="13" fillId="0" borderId="0" xfId="1" applyNumberFormat="1" applyFont="1" applyFill="1" applyBorder="1" applyAlignment="1" applyProtection="1">
      <alignment horizontal="center" vertical="top"/>
    </xf>
    <xf numFmtId="0" fontId="13" fillId="0" borderId="32" xfId="1" applyNumberFormat="1" applyFont="1" applyFill="1" applyBorder="1" applyAlignment="1" applyProtection="1">
      <alignment horizontal="right" vertical="top"/>
    </xf>
    <xf numFmtId="0" fontId="13" fillId="0" borderId="0" xfId="1" applyNumberFormat="1" applyFont="1" applyFill="1" applyBorder="1" applyAlignment="1" applyProtection="1">
      <alignment horizontal="right" vertical="top"/>
    </xf>
    <xf numFmtId="2" fontId="13" fillId="0" borderId="0" xfId="1" applyNumberFormat="1" applyFont="1" applyFill="1" applyBorder="1" applyAlignment="1" applyProtection="1">
      <alignment horizontal="right" vertical="top"/>
    </xf>
    <xf numFmtId="49" fontId="22" fillId="0" borderId="0" xfId="1" applyNumberFormat="1" applyFont="1" applyFill="1" applyBorder="1" applyAlignment="1" applyProtection="1">
      <alignment horizontal="right" vertical="top" wrapText="1"/>
    </xf>
    <xf numFmtId="4" fontId="22" fillId="0" borderId="0" xfId="1" applyNumberFormat="1" applyFont="1" applyFill="1" applyBorder="1" applyAlignment="1" applyProtection="1">
      <alignment horizontal="right" vertical="top"/>
    </xf>
    <xf numFmtId="0" fontId="22" fillId="0" borderId="0" xfId="1" applyNumberFormat="1" applyFont="1" applyFill="1" applyBorder="1" applyAlignment="1" applyProtection="1">
      <alignment horizontal="center" vertical="top"/>
    </xf>
    <xf numFmtId="0" fontId="22" fillId="0" borderId="32" xfId="1" applyNumberFormat="1" applyFont="1" applyFill="1" applyBorder="1" applyAlignment="1" applyProtection="1">
      <alignment horizontal="right" vertical="top"/>
    </xf>
    <xf numFmtId="1" fontId="22" fillId="0" borderId="20" xfId="1" applyNumberFormat="1" applyFont="1" applyFill="1" applyBorder="1" applyAlignment="1" applyProtection="1">
      <alignment horizontal="center" vertical="top" wrapText="1"/>
    </xf>
    <xf numFmtId="167" fontId="22" fillId="0" borderId="20" xfId="1" applyNumberFormat="1" applyFont="1" applyFill="1" applyBorder="1" applyAlignment="1" applyProtection="1">
      <alignment horizontal="center" vertical="top" wrapText="1"/>
    </xf>
    <xf numFmtId="170" fontId="13" fillId="0" borderId="0" xfId="1" applyNumberFormat="1" applyFont="1" applyFill="1" applyBorder="1" applyAlignment="1" applyProtection="1">
      <alignment horizontal="center" vertical="top" wrapText="1"/>
    </xf>
    <xf numFmtId="169" fontId="22" fillId="0" borderId="20" xfId="1" applyNumberFormat="1" applyFont="1" applyFill="1" applyBorder="1" applyAlignment="1" applyProtection="1">
      <alignment horizontal="center" vertical="top" wrapText="1"/>
    </xf>
    <xf numFmtId="169" fontId="13" fillId="0" borderId="0" xfId="1" applyNumberFormat="1" applyFont="1" applyFill="1" applyBorder="1" applyAlignment="1" applyProtection="1">
      <alignment horizontal="center" vertical="top" wrapText="1"/>
    </xf>
    <xf numFmtId="168" fontId="22" fillId="0" borderId="20" xfId="1" applyNumberFormat="1" applyFont="1" applyFill="1" applyBorder="1" applyAlignment="1" applyProtection="1">
      <alignment horizontal="center" vertical="top" wrapText="1"/>
    </xf>
    <xf numFmtId="2" fontId="22" fillId="0" borderId="0" xfId="1" applyNumberFormat="1" applyFont="1" applyFill="1" applyBorder="1" applyAlignment="1" applyProtection="1">
      <alignment horizontal="right" vertical="top"/>
    </xf>
    <xf numFmtId="49" fontId="13" fillId="0" borderId="0" xfId="1" applyNumberFormat="1" applyFont="1" applyFill="1" applyBorder="1" applyAlignment="1" applyProtection="1">
      <alignment vertical="top"/>
    </xf>
    <xf numFmtId="0" fontId="13" fillId="0" borderId="0" xfId="1" applyNumberFormat="1" applyFont="1" applyFill="1" applyBorder="1" applyAlignment="1" applyProtection="1">
      <alignment vertical="top"/>
    </xf>
    <xf numFmtId="4" fontId="13" fillId="0" borderId="32" xfId="1" applyNumberFormat="1" applyFont="1" applyFill="1" applyBorder="1" applyAlignment="1" applyProtection="1">
      <alignment horizontal="right" vertical="top"/>
    </xf>
    <xf numFmtId="2" fontId="13" fillId="0" borderId="32" xfId="1" applyNumberFormat="1" applyFont="1" applyFill="1" applyBorder="1" applyAlignment="1" applyProtection="1">
      <alignment horizontal="right" vertical="top"/>
    </xf>
    <xf numFmtId="2" fontId="13" fillId="0" borderId="0" xfId="1" applyNumberFormat="1" applyFont="1" applyFill="1" applyBorder="1" applyAlignment="1" applyProtection="1">
      <alignment horizontal="center" vertical="top"/>
    </xf>
    <xf numFmtId="4" fontId="22" fillId="0" borderId="32" xfId="1" applyNumberFormat="1" applyFont="1" applyFill="1" applyBorder="1" applyAlignment="1" applyProtection="1">
      <alignment horizontal="right" vertical="top"/>
    </xf>
    <xf numFmtId="2" fontId="22" fillId="0" borderId="0" xfId="1" applyNumberFormat="1" applyFont="1" applyFill="1" applyBorder="1" applyAlignment="1" applyProtection="1">
      <alignment horizontal="center" vertical="top"/>
    </xf>
    <xf numFmtId="3" fontId="22" fillId="0" borderId="0" xfId="1" applyNumberFormat="1" applyFont="1" applyFill="1" applyBorder="1" applyAlignment="1" applyProtection="1">
      <alignment horizontal="right" vertical="top"/>
    </xf>
    <xf numFmtId="49" fontId="13" fillId="0" borderId="20" xfId="1" applyNumberFormat="1" applyFont="1" applyFill="1" applyBorder="1" applyAlignment="1" applyProtection="1"/>
    <xf numFmtId="0" fontId="13" fillId="0" borderId="20" xfId="1" applyNumberFormat="1" applyFont="1" applyFill="1" applyBorder="1" applyAlignment="1" applyProtection="1"/>
    <xf numFmtId="0" fontId="14" fillId="0" borderId="0" xfId="1" applyNumberFormat="1" applyFont="1" applyFill="1" applyBorder="1" applyAlignment="1" applyProtection="1">
      <alignment horizontal="right" vertical="top"/>
    </xf>
    <xf numFmtId="0" fontId="16" fillId="0" borderId="0" xfId="1" applyNumberFormat="1" applyFont="1" applyFill="1" applyBorder="1" applyAlignment="1" applyProtection="1">
      <alignment horizontal="center" vertical="center"/>
    </xf>
    <xf numFmtId="0" fontId="22" fillId="0" borderId="0" xfId="1" applyNumberFormat="1" applyFont="1" applyFill="1" applyBorder="1" applyAlignment="1" applyProtection="1">
      <alignment vertical="top" wrapText="1"/>
    </xf>
    <xf numFmtId="0" fontId="13" fillId="0" borderId="0" xfId="1" applyNumberFormat="1" applyFont="1" applyFill="1" applyBorder="1" applyAlignment="1" applyProtection="1"/>
    <xf numFmtId="170" fontId="23" fillId="0" borderId="0" xfId="1" applyNumberFormat="1" applyFont="1" applyFill="1" applyBorder="1" applyAlignment="1" applyProtection="1">
      <alignment horizontal="center" vertical="top" wrapText="1"/>
    </xf>
    <xf numFmtId="170" fontId="22" fillId="0" borderId="20" xfId="1" applyNumberFormat="1" applyFont="1" applyFill="1" applyBorder="1" applyAlignment="1" applyProtection="1">
      <alignment horizontal="center" vertical="top" wrapText="1"/>
    </xf>
    <xf numFmtId="4" fontId="22" fillId="0" borderId="24" xfId="1" applyNumberFormat="1" applyFont="1" applyFill="1" applyBorder="1" applyAlignment="1" applyProtection="1">
      <alignment horizontal="right" vertical="top" wrapText="1"/>
    </xf>
    <xf numFmtId="49" fontId="15" fillId="0" borderId="0" xfId="1" applyNumberFormat="1" applyFont="1" applyFill="1" applyBorder="1" applyAlignment="1" applyProtection="1">
      <alignment horizontal="center"/>
    </xf>
    <xf numFmtId="49" fontId="13" fillId="0" borderId="0" xfId="1" applyNumberFormat="1" applyFont="1" applyFill="1" applyBorder="1" applyAlignment="1" applyProtection="1">
      <alignment horizontal="left" vertical="top" wrapText="1"/>
    </xf>
    <xf numFmtId="0" fontId="13" fillId="0" borderId="27" xfId="1" applyNumberFormat="1" applyFont="1" applyFill="1" applyBorder="1" applyAlignment="1" applyProtection="1">
      <alignment horizontal="center" vertical="center" wrapText="1"/>
    </xf>
    <xf numFmtId="0" fontId="13" fillId="0" borderId="27" xfId="1" applyNumberFormat="1" applyFont="1" applyFill="1" applyBorder="1" applyAlignment="1" applyProtection="1">
      <alignment horizontal="center" vertical="center"/>
    </xf>
    <xf numFmtId="49" fontId="22" fillId="0" borderId="20" xfId="1" applyNumberFormat="1" applyFont="1" applyFill="1" applyBorder="1" applyAlignment="1" applyProtection="1">
      <alignment horizontal="left" vertical="top" wrapText="1"/>
    </xf>
    <xf numFmtId="49" fontId="22" fillId="0" borderId="0" xfId="1" applyNumberFormat="1" applyFont="1" applyFill="1" applyBorder="1" applyAlignment="1" applyProtection="1">
      <alignment horizontal="left" vertical="top" wrapText="1"/>
    </xf>
    <xf numFmtId="49" fontId="22" fillId="0" borderId="0" xfId="1" applyNumberFormat="1" applyFont="1" applyFill="1" applyBorder="1" applyAlignment="1" applyProtection="1">
      <alignment horizontal="left" vertical="top" wrapText="1"/>
    </xf>
    <xf numFmtId="49" fontId="13" fillId="0" borderId="0" xfId="1" applyNumberFormat="1" applyFont="1" applyFill="1" applyBorder="1" applyAlignment="1" applyProtection="1">
      <alignment horizontal="left" vertical="top" wrapText="1"/>
    </xf>
    <xf numFmtId="49" fontId="22" fillId="0" borderId="20" xfId="1" applyNumberFormat="1" applyFont="1" applyFill="1" applyBorder="1" applyAlignment="1" applyProtection="1">
      <alignment horizontal="left" vertical="top" wrapText="1"/>
    </xf>
    <xf numFmtId="0" fontId="13" fillId="0" borderId="27" xfId="1" applyNumberFormat="1" applyFont="1" applyFill="1" applyBorder="1" applyAlignment="1" applyProtection="1">
      <alignment horizontal="center" vertical="center" wrapText="1"/>
    </xf>
    <xf numFmtId="0" fontId="13" fillId="0" borderId="27" xfId="1" applyNumberFormat="1" applyFont="1" applyFill="1" applyBorder="1" applyAlignment="1" applyProtection="1">
      <alignment horizontal="center" vertical="center"/>
    </xf>
    <xf numFmtId="49" fontId="15" fillId="0" borderId="0" xfId="1" applyNumberFormat="1" applyFont="1" applyFill="1" applyBorder="1" applyAlignment="1" applyProtection="1">
      <alignment horizontal="center"/>
    </xf>
    <xf numFmtId="2" fontId="22" fillId="0" borderId="24" xfId="1" applyNumberFormat="1" applyFont="1" applyFill="1" applyBorder="1" applyAlignment="1" applyProtection="1">
      <alignment horizontal="right" vertical="top" wrapText="1"/>
    </xf>
    <xf numFmtId="0" fontId="24" fillId="0" borderId="0" xfId="2"/>
    <xf numFmtId="0" fontId="24" fillId="0" borderId="0" xfId="2" applyAlignment="1">
      <alignment horizontal="center" vertical="center" wrapText="1"/>
    </xf>
    <xf numFmtId="0" fontId="25" fillId="0" borderId="0" xfId="2" applyFont="1"/>
    <xf numFmtId="0" fontId="24" fillId="0" borderId="0" xfId="2" applyAlignment="1">
      <alignment horizontal="center" vertical="center"/>
    </xf>
    <xf numFmtId="0" fontId="24" fillId="0" borderId="27" xfId="2" applyBorder="1" applyAlignment="1">
      <alignment horizontal="center" vertical="center"/>
    </xf>
    <xf numFmtId="0" fontId="25" fillId="0" borderId="27" xfId="2" applyFont="1" applyBorder="1" applyAlignment="1">
      <alignment horizontal="center" vertical="center"/>
    </xf>
    <xf numFmtId="0" fontId="24" fillId="0" borderId="27" xfId="2" applyBorder="1" applyAlignment="1">
      <alignment horizontal="center" vertical="center" wrapText="1"/>
    </xf>
    <xf numFmtId="0" fontId="24" fillId="0" borderId="27" xfId="2" applyBorder="1" applyAlignment="1">
      <alignment horizontal="left" vertical="center" wrapText="1"/>
    </xf>
    <xf numFmtId="0" fontId="25" fillId="0" borderId="27" xfId="2" applyFont="1" applyBorder="1" applyAlignment="1">
      <alignment vertical="center" wrapText="1"/>
    </xf>
    <xf numFmtId="0" fontId="24" fillId="0" borderId="27" xfId="2" applyBorder="1" applyAlignment="1">
      <alignment horizontal="right" vertical="center" wrapText="1"/>
    </xf>
    <xf numFmtId="0" fontId="25" fillId="0" borderId="27" xfId="2" applyFont="1" applyBorder="1" applyAlignment="1">
      <alignment horizontal="left" vertical="center"/>
    </xf>
    <xf numFmtId="0" fontId="25" fillId="0" borderId="27" xfId="2" applyFont="1" applyBorder="1" applyAlignment="1">
      <alignment horizontal="left" vertical="center" wrapText="1"/>
    </xf>
    <xf numFmtId="0" fontId="24" fillId="0" borderId="27" xfId="2" applyBorder="1"/>
    <xf numFmtId="0" fontId="24" fillId="0" borderId="0" xfId="2" applyAlignment="1">
      <alignment horizontal="right" vertical="center"/>
    </xf>
    <xf numFmtId="0" fontId="24" fillId="0" borderId="27" xfId="2" applyBorder="1" applyAlignment="1">
      <alignment horizontal="right" vertical="center"/>
    </xf>
    <xf numFmtId="0" fontId="24" fillId="0" borderId="0" xfId="2" applyAlignment="1">
      <alignment horizontal="left" vertical="center" wrapText="1"/>
    </xf>
    <xf numFmtId="171" fontId="0" fillId="0" borderId="0" xfId="3" applyFont="1"/>
    <xf numFmtId="49" fontId="22" fillId="0" borderId="0" xfId="1" applyNumberFormat="1" applyFont="1" applyFill="1" applyBorder="1" applyAlignment="1" applyProtection="1">
      <alignment horizontal="left" vertical="top" wrapText="1"/>
    </xf>
    <xf numFmtId="49" fontId="13" fillId="0" borderId="0" xfId="1" applyNumberFormat="1" applyFont="1" applyFill="1" applyBorder="1" applyAlignment="1" applyProtection="1">
      <alignment horizontal="left" vertical="top" wrapText="1"/>
    </xf>
    <xf numFmtId="49" fontId="22" fillId="0" borderId="20" xfId="1" applyNumberFormat="1" applyFont="1" applyFill="1" applyBorder="1" applyAlignment="1" applyProtection="1">
      <alignment horizontal="left" vertical="top" wrapText="1"/>
    </xf>
    <xf numFmtId="0" fontId="13" fillId="0" borderId="27" xfId="1" applyNumberFormat="1" applyFont="1" applyFill="1" applyBorder="1" applyAlignment="1" applyProtection="1">
      <alignment horizontal="center" vertical="center" wrapText="1"/>
    </xf>
    <xf numFmtId="0" fontId="13" fillId="0" borderId="27" xfId="1" applyNumberFormat="1" applyFont="1" applyFill="1" applyBorder="1" applyAlignment="1" applyProtection="1">
      <alignment horizontal="center" vertical="center"/>
    </xf>
    <xf numFmtId="49" fontId="15" fillId="0" borderId="0" xfId="1" applyNumberFormat="1" applyFont="1" applyFill="1" applyBorder="1" applyAlignment="1" applyProtection="1">
      <alignment horizontal="center"/>
    </xf>
    <xf numFmtId="0" fontId="15" fillId="0" borderId="0" xfId="1" applyNumberFormat="1" applyFont="1" applyFill="1" applyBorder="1" applyAlignment="1" applyProtection="1">
      <alignment horizontal="center"/>
    </xf>
    <xf numFmtId="0" fontId="16" fillId="0" borderId="0" xfId="1" applyNumberFormat="1" applyFont="1" applyFill="1" applyBorder="1" applyAlignment="1" applyProtection="1">
      <alignment vertical="top"/>
    </xf>
    <xf numFmtId="0" fontId="16" fillId="0" borderId="0" xfId="1" applyNumberFormat="1" applyFont="1" applyFill="1" applyBorder="1" applyAlignment="1" applyProtection="1">
      <alignment horizontal="center" vertical="top"/>
    </xf>
    <xf numFmtId="49" fontId="14" fillId="0" borderId="21" xfId="1" applyNumberFormat="1" applyFont="1" applyFill="1" applyBorder="1" applyAlignment="1" applyProtection="1">
      <alignment horizontal="left"/>
    </xf>
    <xf numFmtId="0" fontId="18" fillId="0" borderId="0" xfId="1" applyNumberFormat="1" applyFont="1" applyFill="1" applyBorder="1" applyAlignment="1" applyProtection="1">
      <alignment horizontal="left" vertical="top"/>
    </xf>
    <xf numFmtId="0" fontId="16" fillId="0" borderId="21" xfId="1" applyNumberFormat="1" applyFont="1" applyFill="1" applyBorder="1" applyAlignment="1" applyProtection="1">
      <alignment horizontal="center" vertical="top"/>
    </xf>
    <xf numFmtId="0" fontId="18" fillId="0" borderId="21" xfId="1" applyNumberFormat="1" applyFont="1" applyFill="1" applyBorder="1" applyAlignment="1" applyProtection="1">
      <alignment horizontal="right" vertical="top"/>
    </xf>
    <xf numFmtId="0" fontId="14" fillId="0" borderId="21" xfId="1" applyNumberFormat="1" applyFont="1" applyFill="1" applyBorder="1" applyAlignment="1" applyProtection="1">
      <alignment horizontal="right" vertical="top"/>
    </xf>
    <xf numFmtId="0" fontId="19" fillId="0" borderId="21" xfId="1" applyNumberFormat="1" applyFont="1" applyFill="1" applyBorder="1" applyAlignment="1" applyProtection="1">
      <alignment horizontal="center" vertical="top"/>
    </xf>
    <xf numFmtId="4" fontId="14" fillId="0" borderId="21" xfId="1" applyNumberFormat="1" applyFont="1" applyFill="1" applyBorder="1" applyAlignment="1" applyProtection="1">
      <alignment horizontal="right" vertical="top"/>
    </xf>
    <xf numFmtId="0" fontId="18" fillId="0" borderId="0" xfId="1" applyNumberFormat="1" applyFont="1" applyFill="1" applyBorder="1" applyAlignment="1" applyProtection="1">
      <alignment horizontal="left"/>
    </xf>
    <xf numFmtId="0" fontId="20" fillId="0" borderId="0" xfId="1" applyNumberFormat="1" applyFont="1" applyFill="1" applyBorder="1" applyAlignment="1" applyProtection="1">
      <alignment wrapText="1"/>
    </xf>
    <xf numFmtId="0" fontId="13" fillId="0" borderId="27" xfId="1" applyNumberFormat="1" applyFont="1" applyFill="1" applyBorder="1" applyAlignment="1" applyProtection="1">
      <alignment horizontal="center" vertical="top" wrapText="1"/>
    </xf>
    <xf numFmtId="1" fontId="13" fillId="0" borderId="27" xfId="1" applyNumberFormat="1" applyFont="1" applyFill="1" applyBorder="1" applyAlignment="1" applyProtection="1">
      <alignment horizontal="center" vertical="top" wrapText="1"/>
    </xf>
    <xf numFmtId="0" fontId="13" fillId="0" borderId="27" xfId="1" applyNumberFormat="1" applyFont="1" applyFill="1" applyBorder="1" applyAlignment="1" applyProtection="1">
      <alignment horizontal="left" vertical="top" wrapText="1"/>
    </xf>
    <xf numFmtId="164" fontId="13" fillId="0" borderId="27" xfId="1" applyNumberFormat="1" applyFont="1" applyFill="1" applyBorder="1" applyAlignment="1" applyProtection="1">
      <alignment horizontal="right" vertical="top" wrapText="1"/>
    </xf>
    <xf numFmtId="2" fontId="13" fillId="0" borderId="27" xfId="1" applyNumberFormat="1" applyFont="1" applyFill="1" applyBorder="1" applyAlignment="1" applyProtection="1">
      <alignment horizontal="right" vertical="top" wrapText="1"/>
    </xf>
    <xf numFmtId="0" fontId="13" fillId="0" borderId="27" xfId="1" applyNumberFormat="1" applyFont="1" applyFill="1" applyBorder="1" applyAlignment="1" applyProtection="1">
      <alignment horizontal="right" vertical="top" wrapText="1"/>
    </xf>
    <xf numFmtId="0" fontId="22" fillId="0" borderId="27" xfId="1" applyNumberFormat="1" applyFont="1" applyFill="1" applyBorder="1" applyAlignment="1" applyProtection="1"/>
    <xf numFmtId="4" fontId="22" fillId="0" borderId="27" xfId="1" applyNumberFormat="1" applyFont="1" applyFill="1" applyBorder="1" applyAlignment="1" applyProtection="1">
      <alignment horizontal="right" vertical="top" wrapText="1"/>
    </xf>
    <xf numFmtId="2" fontId="22" fillId="0" borderId="27" xfId="1" applyNumberFormat="1" applyFont="1" applyFill="1" applyBorder="1" applyAlignment="1" applyProtection="1">
      <alignment horizontal="right" vertical="top" wrapText="1"/>
    </xf>
    <xf numFmtId="2" fontId="22" fillId="0" borderId="27" xfId="1" applyNumberFormat="1" applyFont="1" applyFill="1" applyBorder="1" applyAlignment="1" applyProtection="1">
      <alignment horizontal="right" vertical="top"/>
    </xf>
    <xf numFmtId="0" fontId="22" fillId="0" borderId="27" xfId="1" applyNumberFormat="1" applyFont="1" applyFill="1" applyBorder="1" applyAlignment="1" applyProtection="1">
      <alignment horizontal="right" vertical="top"/>
    </xf>
    <xf numFmtId="4" fontId="22" fillId="0" borderId="27" xfId="1" applyNumberFormat="1" applyFont="1" applyFill="1" applyBorder="1" applyAlignment="1" applyProtection="1">
      <alignment horizontal="right" vertical="top"/>
    </xf>
    <xf numFmtId="0" fontId="18" fillId="0" borderId="0" xfId="1" applyNumberFormat="1" applyFont="1" applyFill="1" applyBorder="1" applyAlignment="1" applyProtection="1">
      <alignment wrapText="1"/>
    </xf>
    <xf numFmtId="0" fontId="14" fillId="0" borderId="0" xfId="1" applyNumberFormat="1" applyFont="1" applyFill="1" applyBorder="1" applyAlignment="1" applyProtection="1">
      <alignment horizontal="left" vertical="top"/>
    </xf>
    <xf numFmtId="0" fontId="14" fillId="0" borderId="0" xfId="1" applyNumberFormat="1" applyFont="1" applyFill="1" applyBorder="1" applyAlignment="1" applyProtection="1">
      <alignment vertical="top"/>
    </xf>
    <xf numFmtId="0" fontId="16" fillId="0" borderId="0" xfId="1" applyNumberFormat="1" applyFont="1" applyFill="1" applyBorder="1" applyAlignment="1" applyProtection="1">
      <alignment vertical="center"/>
    </xf>
    <xf numFmtId="0" fontId="20" fillId="0" borderId="0" xfId="1" applyNumberFormat="1" applyFont="1" applyFill="1" applyBorder="1" applyAlignment="1" applyProtection="1"/>
    <xf numFmtId="4" fontId="13" fillId="0" borderId="27" xfId="1" applyNumberFormat="1" applyFont="1" applyFill="1" applyBorder="1" applyAlignment="1" applyProtection="1">
      <alignment horizontal="right" vertical="top" wrapText="1"/>
    </xf>
    <xf numFmtId="3" fontId="13" fillId="0" borderId="27" xfId="1" applyNumberFormat="1" applyFont="1" applyFill="1" applyBorder="1" applyAlignment="1" applyProtection="1">
      <alignment horizontal="right" vertical="top" wrapText="1"/>
    </xf>
    <xf numFmtId="165" fontId="13" fillId="0" borderId="27" xfId="1" applyNumberFormat="1" applyFont="1" applyFill="1" applyBorder="1" applyAlignment="1" applyProtection="1">
      <alignment horizontal="right" vertical="top" wrapText="1"/>
    </xf>
    <xf numFmtId="0" fontId="1" fillId="0" borderId="8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17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6" fillId="0" borderId="20" xfId="1" applyNumberFormat="1" applyFont="1" applyFill="1" applyBorder="1" applyAlignment="1" applyProtection="1">
      <alignment horizontal="center" vertical="center"/>
    </xf>
    <xf numFmtId="0" fontId="21" fillId="0" borderId="28" xfId="1" applyNumberFormat="1" applyFont="1" applyFill="1" applyBorder="1" applyAlignment="1" applyProtection="1">
      <alignment horizontal="left" vertical="center" wrapText="1"/>
    </xf>
    <xf numFmtId="0" fontId="21" fillId="0" borderId="29" xfId="1" applyNumberFormat="1" applyFont="1" applyFill="1" applyBorder="1" applyAlignment="1" applyProtection="1">
      <alignment horizontal="left" vertical="center" wrapText="1"/>
    </xf>
    <xf numFmtId="0" fontId="21" fillId="0" borderId="30" xfId="1" applyNumberFormat="1" applyFont="1" applyFill="1" applyBorder="1" applyAlignment="1" applyProtection="1">
      <alignment horizontal="left" vertical="center" wrapText="1"/>
    </xf>
    <xf numFmtId="0" fontId="18" fillId="0" borderId="28" xfId="1" applyNumberFormat="1" applyFont="1" applyFill="1" applyBorder="1" applyAlignment="1" applyProtection="1">
      <alignment horizontal="right" vertical="top" wrapText="1"/>
    </xf>
    <xf numFmtId="0" fontId="18" fillId="0" borderId="30" xfId="1" applyNumberFormat="1" applyFont="1" applyFill="1" applyBorder="1" applyAlignment="1" applyProtection="1">
      <alignment horizontal="right" vertical="top" wrapText="1"/>
    </xf>
    <xf numFmtId="0" fontId="13" fillId="0" borderId="22" xfId="1" applyNumberFormat="1" applyFont="1" applyFill="1" applyBorder="1" applyAlignment="1" applyProtection="1">
      <alignment horizontal="center" vertical="center" wrapText="1"/>
    </xf>
    <xf numFmtId="0" fontId="13" fillId="0" borderId="25" xfId="1" applyNumberFormat="1" applyFont="1" applyFill="1" applyBorder="1" applyAlignment="1" applyProtection="1">
      <alignment horizontal="center" vertical="center" wrapText="1"/>
    </xf>
    <xf numFmtId="0" fontId="13" fillId="0" borderId="26" xfId="1" applyNumberFormat="1" applyFont="1" applyFill="1" applyBorder="1" applyAlignment="1" applyProtection="1">
      <alignment horizontal="center" vertical="center" wrapText="1"/>
    </xf>
    <xf numFmtId="0" fontId="13" fillId="0" borderId="23" xfId="1" applyNumberFormat="1" applyFont="1" applyFill="1" applyBorder="1" applyAlignment="1" applyProtection="1">
      <alignment horizontal="center" vertical="center" wrapText="1"/>
    </xf>
    <xf numFmtId="0" fontId="13" fillId="0" borderId="20" xfId="1" applyNumberFormat="1" applyFont="1" applyFill="1" applyBorder="1" applyAlignment="1" applyProtection="1">
      <alignment horizontal="center" vertical="center" wrapText="1"/>
    </xf>
    <xf numFmtId="0" fontId="13" fillId="0" borderId="24" xfId="1" applyNumberFormat="1" applyFont="1" applyFill="1" applyBorder="1" applyAlignment="1" applyProtection="1">
      <alignment horizontal="center" vertical="center" wrapText="1"/>
    </xf>
    <xf numFmtId="0" fontId="16" fillId="0" borderId="0" xfId="1" applyNumberFormat="1" applyFont="1" applyFill="1" applyBorder="1" applyAlignment="1" applyProtection="1">
      <alignment horizontal="center" vertical="top"/>
    </xf>
    <xf numFmtId="0" fontId="29" fillId="0" borderId="21" xfId="1" applyFont="1" applyBorder="1" applyAlignment="1">
      <alignment horizontal="center"/>
    </xf>
    <xf numFmtId="0" fontId="28" fillId="0" borderId="21" xfId="1" applyNumberFormat="1" applyFont="1" applyFill="1" applyBorder="1" applyAlignment="1" applyProtection="1">
      <alignment horizontal="center"/>
    </xf>
    <xf numFmtId="0" fontId="28" fillId="0" borderId="21" xfId="1" applyNumberFormat="1" applyFont="1" applyFill="1" applyBorder="1" applyAlignment="1" applyProtection="1">
      <alignment horizontal="left"/>
    </xf>
    <xf numFmtId="0" fontId="14" fillId="0" borderId="0" xfId="1" applyNumberFormat="1" applyFont="1" applyFill="1" applyBorder="1" applyAlignment="1" applyProtection="1">
      <alignment horizontal="center" wrapText="1"/>
    </xf>
    <xf numFmtId="0" fontId="16" fillId="0" borderId="20" xfId="1" applyNumberFormat="1" applyFont="1" applyFill="1" applyBorder="1" applyAlignment="1" applyProtection="1">
      <alignment horizontal="center" vertical="top"/>
    </xf>
    <xf numFmtId="0" fontId="17" fillId="0" borderId="0" xfId="1" applyNumberFormat="1" applyFont="1" applyFill="1" applyBorder="1" applyAlignment="1" applyProtection="1">
      <alignment horizontal="center"/>
    </xf>
    <xf numFmtId="0" fontId="22" fillId="0" borderId="28" xfId="1" applyNumberFormat="1" applyFont="1" applyFill="1" applyBorder="1" applyAlignment="1" applyProtection="1">
      <alignment horizontal="right" vertical="top" wrapText="1"/>
    </xf>
    <xf numFmtId="0" fontId="22" fillId="0" borderId="30" xfId="1" applyNumberFormat="1" applyFont="1" applyFill="1" applyBorder="1" applyAlignment="1" applyProtection="1">
      <alignment horizontal="right" vertical="top" wrapText="1"/>
    </xf>
    <xf numFmtId="0" fontId="14" fillId="0" borderId="21" xfId="1" applyNumberFormat="1" applyFont="1" applyFill="1" applyBorder="1" applyAlignment="1" applyProtection="1">
      <alignment horizontal="center"/>
    </xf>
    <xf numFmtId="49" fontId="13" fillId="0" borderId="0" xfId="1" applyNumberFormat="1" applyFont="1" applyFill="1" applyBorder="1" applyAlignment="1" applyProtection="1">
      <alignment horizontal="left" vertical="top" wrapText="1"/>
    </xf>
    <xf numFmtId="49" fontId="22" fillId="0" borderId="0" xfId="1" applyNumberFormat="1" applyFont="1" applyFill="1" applyBorder="1" applyAlignment="1" applyProtection="1">
      <alignment horizontal="left" vertical="top" wrapText="1"/>
    </xf>
    <xf numFmtId="0" fontId="14" fillId="0" borderId="21" xfId="1" applyNumberFormat="1" applyFont="1" applyFill="1" applyBorder="1" applyAlignment="1" applyProtection="1">
      <alignment horizontal="left"/>
    </xf>
    <xf numFmtId="49" fontId="22" fillId="0" borderId="20" xfId="1" applyNumberFormat="1" applyFont="1" applyFill="1" applyBorder="1" applyAlignment="1" applyProtection="1">
      <alignment horizontal="left" vertical="top" wrapText="1"/>
    </xf>
    <xf numFmtId="0" fontId="13" fillId="0" borderId="0" xfId="1" applyNumberFormat="1" applyFont="1" applyFill="1" applyBorder="1" applyAlignment="1" applyProtection="1">
      <alignment horizontal="left" vertical="top" wrapText="1"/>
    </xf>
    <xf numFmtId="0" fontId="13" fillId="0" borderId="32" xfId="1" applyNumberFormat="1" applyFont="1" applyFill="1" applyBorder="1" applyAlignment="1" applyProtection="1">
      <alignment horizontal="left" vertical="top" wrapText="1"/>
    </xf>
    <xf numFmtId="49" fontId="21" fillId="0" borderId="28" xfId="1" applyNumberFormat="1" applyFont="1" applyFill="1" applyBorder="1" applyAlignment="1" applyProtection="1">
      <alignment horizontal="left" vertical="center" wrapText="1"/>
    </xf>
    <xf numFmtId="49" fontId="21" fillId="0" borderId="29" xfId="1" applyNumberFormat="1" applyFont="1" applyFill="1" applyBorder="1" applyAlignment="1" applyProtection="1">
      <alignment horizontal="left" vertical="center" wrapText="1"/>
    </xf>
    <xf numFmtId="49" fontId="21" fillId="0" borderId="30" xfId="1" applyNumberFormat="1" applyFont="1" applyFill="1" applyBorder="1" applyAlignment="1" applyProtection="1">
      <alignment horizontal="left" vertical="center" wrapText="1"/>
    </xf>
    <xf numFmtId="49" fontId="13" fillId="0" borderId="20" xfId="1" applyNumberFormat="1" applyFont="1" applyFill="1" applyBorder="1" applyAlignment="1" applyProtection="1">
      <alignment horizontal="left" vertical="top" wrapText="1"/>
    </xf>
    <xf numFmtId="49" fontId="13" fillId="0" borderId="32" xfId="1" applyNumberFormat="1" applyFont="1" applyFill="1" applyBorder="1" applyAlignment="1" applyProtection="1">
      <alignment horizontal="left" vertical="top" wrapText="1"/>
    </xf>
    <xf numFmtId="49" fontId="22" fillId="0" borderId="28" xfId="1" applyNumberFormat="1" applyFont="1" applyFill="1" applyBorder="1" applyAlignment="1" applyProtection="1">
      <alignment horizontal="left" vertical="center" wrapText="1"/>
    </xf>
    <xf numFmtId="49" fontId="22" fillId="0" borderId="29" xfId="1" applyNumberFormat="1" applyFont="1" applyFill="1" applyBorder="1" applyAlignment="1" applyProtection="1">
      <alignment horizontal="left" vertical="center" wrapText="1"/>
    </xf>
    <xf numFmtId="49" fontId="22" fillId="0" borderId="30" xfId="1" applyNumberFormat="1" applyFont="1" applyFill="1" applyBorder="1" applyAlignment="1" applyProtection="1">
      <alignment horizontal="left" vertical="center" wrapText="1"/>
    </xf>
    <xf numFmtId="49" fontId="23" fillId="0" borderId="0" xfId="1" applyNumberFormat="1" applyFont="1" applyFill="1" applyBorder="1" applyAlignment="1" applyProtection="1">
      <alignment horizontal="left" vertical="top" wrapText="1"/>
    </xf>
    <xf numFmtId="0" fontId="13" fillId="0" borderId="27" xfId="1" applyNumberFormat="1" applyFont="1" applyFill="1" applyBorder="1" applyAlignment="1" applyProtection="1">
      <alignment horizontal="center" vertical="center" wrapText="1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4" fillId="0" borderId="29" xfId="1" applyNumberFormat="1" applyFont="1" applyFill="1" applyBorder="1" applyAlignment="1" applyProtection="1">
      <alignment horizontal="center"/>
    </xf>
    <xf numFmtId="49" fontId="13" fillId="0" borderId="27" xfId="1" applyNumberFormat="1" applyFont="1" applyFill="1" applyBorder="1" applyAlignment="1" applyProtection="1">
      <alignment horizontal="center" vertical="center" wrapText="1"/>
    </xf>
    <xf numFmtId="49" fontId="14" fillId="0" borderId="21" xfId="1" applyNumberFormat="1" applyFont="1" applyFill="1" applyBorder="1" applyAlignment="1" applyProtection="1">
      <alignment horizontal="center" wrapText="1"/>
    </xf>
    <xf numFmtId="49" fontId="16" fillId="0" borderId="20" xfId="1" applyNumberFormat="1" applyFont="1" applyFill="1" applyBorder="1" applyAlignment="1" applyProtection="1">
      <alignment horizontal="center" vertical="top"/>
    </xf>
    <xf numFmtId="49" fontId="14" fillId="0" borderId="21" xfId="1" applyNumberFormat="1" applyFont="1" applyFill="1" applyBorder="1" applyAlignment="1" applyProtection="1">
      <alignment horizontal="left" wrapText="1"/>
    </xf>
    <xf numFmtId="49" fontId="16" fillId="0" borderId="20" xfId="1" applyNumberFormat="1" applyFont="1" applyFill="1" applyBorder="1" applyAlignment="1" applyProtection="1">
      <alignment horizontal="center"/>
    </xf>
    <xf numFmtId="2" fontId="14" fillId="0" borderId="29" xfId="1" applyNumberFormat="1" applyFont="1" applyFill="1" applyBorder="1" applyAlignment="1" applyProtection="1">
      <alignment horizontal="right"/>
    </xf>
    <xf numFmtId="0" fontId="14" fillId="0" borderId="21" xfId="1" applyNumberFormat="1" applyFont="1" applyFill="1" applyBorder="1" applyAlignment="1" applyProtection="1">
      <alignment horizontal="left" wrapText="1"/>
    </xf>
    <xf numFmtId="49" fontId="14" fillId="0" borderId="0" xfId="1" applyNumberFormat="1" applyFont="1" applyFill="1" applyBorder="1" applyAlignment="1" applyProtection="1">
      <alignment horizontal="center" wrapText="1"/>
    </xf>
    <xf numFmtId="49" fontId="15" fillId="0" borderId="0" xfId="1" applyNumberFormat="1" applyFont="1" applyFill="1" applyBorder="1" applyAlignment="1" applyProtection="1">
      <alignment horizontal="center"/>
    </xf>
    <xf numFmtId="0" fontId="24" fillId="0" borderId="27" xfId="2" applyBorder="1" applyAlignment="1">
      <alignment horizontal="right" vertical="center" wrapText="1"/>
    </xf>
    <xf numFmtId="0" fontId="24" fillId="0" borderId="0" xfId="2" applyAlignment="1">
      <alignment horizontal="center" vertical="center" wrapText="1"/>
    </xf>
    <xf numFmtId="0" fontId="24" fillId="0" borderId="28" xfId="2" applyBorder="1" applyAlignment="1">
      <alignment horizontal="center" vertical="center" wrapText="1"/>
    </xf>
    <xf numFmtId="0" fontId="24" fillId="0" borderId="30" xfId="2" applyBorder="1" applyAlignment="1">
      <alignment horizontal="center" vertical="center" wrapText="1"/>
    </xf>
    <xf numFmtId="0" fontId="25" fillId="0" borderId="22" xfId="2" applyFont="1" applyBorder="1" applyAlignment="1">
      <alignment horizontal="left" vertical="center" wrapText="1"/>
    </xf>
    <xf numFmtId="0" fontId="25" fillId="0" borderId="26" xfId="2" applyFont="1" applyBorder="1" applyAlignment="1">
      <alignment horizontal="left" vertical="center" wrapText="1"/>
    </xf>
    <xf numFmtId="0" fontId="24" fillId="0" borderId="22" xfId="2" applyBorder="1" applyAlignment="1">
      <alignment horizontal="right" vertical="center" wrapText="1"/>
    </xf>
    <xf numFmtId="0" fontId="24" fillId="0" borderId="26" xfId="2" applyBorder="1" applyAlignment="1">
      <alignment horizontal="right" vertical="center" wrapText="1"/>
    </xf>
    <xf numFmtId="0" fontId="28" fillId="0" borderId="21" xfId="1" applyNumberFormat="1" applyFont="1" applyFill="1" applyBorder="1" applyAlignment="1" applyProtection="1">
      <alignment horizontal="center" vertical="top"/>
    </xf>
    <xf numFmtId="0" fontId="14" fillId="0" borderId="21" xfId="1" applyNumberFormat="1" applyFont="1" applyFill="1" applyBorder="1" applyAlignment="1" applyProtection="1">
      <alignment horizontal="center" vertical="top"/>
    </xf>
    <xf numFmtId="0" fontId="28" fillId="0" borderId="21" xfId="1" applyNumberFormat="1" applyFont="1" applyFill="1" applyBorder="1" applyAlignment="1" applyProtection="1">
      <alignment horizontal="left" vertical="top"/>
    </xf>
    <xf numFmtId="0" fontId="14" fillId="0" borderId="21" xfId="1" applyNumberFormat="1" applyFont="1" applyFill="1" applyBorder="1" applyAlignment="1" applyProtection="1">
      <alignment horizontal="left" vertical="top"/>
    </xf>
    <xf numFmtId="49" fontId="22" fillId="0" borderId="0" xfId="1" applyNumberFormat="1" applyFont="1" applyFill="1" applyBorder="1" applyAlignment="1" applyProtection="1">
      <alignment horizontal="center" vertical="top"/>
    </xf>
    <xf numFmtId="49" fontId="13" fillId="0" borderId="0" xfId="1" applyNumberFormat="1" applyFont="1" applyFill="1" applyBorder="1" applyAlignment="1" applyProtection="1">
      <alignment horizontal="left" vertical="top"/>
    </xf>
    <xf numFmtId="49" fontId="13" fillId="0" borderId="0" xfId="1" applyNumberFormat="1" applyFont="1" applyFill="1" applyBorder="1" applyAlignment="1" applyProtection="1">
      <alignment vertical="top" wrapText="1"/>
    </xf>
    <xf numFmtId="49" fontId="13" fillId="0" borderId="28" xfId="1" applyNumberFormat="1" applyFont="1" applyFill="1" applyBorder="1" applyAlignment="1" applyProtection="1">
      <alignment horizontal="left" vertical="center" wrapText="1"/>
    </xf>
    <xf numFmtId="49" fontId="13" fillId="0" borderId="29" xfId="1" applyNumberFormat="1" applyFont="1" applyFill="1" applyBorder="1" applyAlignment="1" applyProtection="1">
      <alignment horizontal="left" vertical="center" wrapText="1"/>
    </xf>
    <xf numFmtId="49" fontId="13" fillId="0" borderId="30" xfId="1" applyNumberFormat="1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84;&#1077;&#1090;&#1099;%20&#1083;&#1072;&#1075;&#1077;&#1088;&#1100;%2020.12.2022/&#1080;&#1079;&#1084;1%20&#1086;&#1090;%20&#1044;&#1077;&#1074;&#1103;&#1090;&#1099;&#1093;/&#1055;&#1088;&#1080;&#1083;&#1086;&#1078;&#1077;&#1085;&#1080;&#1077;%20&#8470;1%20&#1056;&#1072;&#1089;&#1095;&#1077;&#1090;%20&#1074;&#1077;&#1089;&#1072;%20&#1089;&#1090;&#1088;&#1086;&#1080;&#1090;&#1077;&#1083;&#1100;&#1085;&#1086;&#1075;&#1086;%20&#1084;&#1091;&#1089;&#1086;&#1088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7">
          <cell r="C17" t="str">
            <v>Разборка покрытий полов: из керамических плиток / масса мусора 11,5544 т.</v>
          </cell>
          <cell r="D17" t="str">
            <v>100 м2</v>
          </cell>
          <cell r="E17" t="str">
            <v>2,222</v>
          </cell>
        </row>
        <row r="18">
          <cell r="C18" t="str">
            <v>Разборка покрытий полов: из линолеума и релина / масса мусора 2,24566 т.</v>
          </cell>
          <cell r="D18" t="str">
            <v>100 м2</v>
          </cell>
          <cell r="E18" t="str">
            <v>4,778</v>
          </cell>
        </row>
        <row r="19">
          <cell r="C19" t="str">
            <v>Разборка покрытий полов: дощатых / деревянный настил / масса мусора 0,1864 т.</v>
          </cell>
          <cell r="D19" t="str">
            <v>100 м2</v>
          </cell>
          <cell r="E19" t="str">
            <v>0,233</v>
          </cell>
        </row>
        <row r="20">
          <cell r="C20" t="str">
            <v>Разборка покрытий полов: цементных толщиной 150 мм / масса мусора 47,619 т.</v>
          </cell>
          <cell r="D20" t="str">
            <v>100 м2</v>
          </cell>
          <cell r="E20" t="str">
            <v>7,215</v>
          </cell>
        </row>
        <row r="21">
          <cell r="C21" t="str">
            <v>Добавлять или исключать на каждые 5 мм изменения толщины покрытия к расценке 57-2-4</v>
          </cell>
          <cell r="D21" t="str">
            <v>100 м2</v>
          </cell>
          <cell r="E21" t="str">
            <v>-7,215</v>
          </cell>
        </row>
        <row r="22">
          <cell r="C22" t="str">
            <v>Устройство оснований полов из фанеры в один слой площадью: до 20 м2 / Демонтаж / масса мусора 5кг*721,5=3,61 т.</v>
          </cell>
          <cell r="D22" t="str">
            <v>100 м2</v>
          </cell>
          <cell r="E22" t="str">
            <v>7,215</v>
          </cell>
        </row>
        <row r="23">
          <cell r="C23" t="str">
            <v>Разборка покрытий полов: дощатых / масса мусора 5,772 т.</v>
          </cell>
          <cell r="D23" t="str">
            <v>100 м2</v>
          </cell>
          <cell r="E23" t="str">
            <v>7,215</v>
          </cell>
        </row>
        <row r="24">
          <cell r="C24" t="str">
            <v>Устройство тепло- и звукоизоляции сплошной из плит: или матов минераловатных или стекловолокнистых / Демонтаж / масса мусора 35кг/м3*0,15*721,5=3,79 т.</v>
          </cell>
          <cell r="D24" t="str">
            <v>100 м2</v>
          </cell>
          <cell r="E24" t="str">
            <v>7,215</v>
          </cell>
        </row>
        <row r="25">
          <cell r="C25" t="str">
            <v>Разборка оснований покрытия полов: лаг из досок и брусков / масса мусора 2,4297 т.</v>
          </cell>
          <cell r="D25" t="str">
            <v>100 м2</v>
          </cell>
          <cell r="E25" t="str">
            <v>3,471</v>
          </cell>
        </row>
        <row r="26">
          <cell r="C26" t="str">
            <v>Разборка плинтусов: деревянных и из пластмассовых материалов / масса мусора 0,3498 т.</v>
          </cell>
          <cell r="D26" t="str">
            <v>100 м</v>
          </cell>
          <cell r="E26" t="str">
            <v>3,18</v>
          </cell>
        </row>
        <row r="27">
          <cell r="C27" t="str">
            <v>Облицовка стен по одинарному металлическому каркасу из направляющих и стоечных профилей гипсокартонными листами в один слой: с дверным проемом / Демонтаж СМЛ панелей с подсистемой / масса мусора 7кг*145=1,02 т.</v>
          </cell>
          <cell r="D27" t="str">
            <v>100 м2</v>
          </cell>
          <cell r="E27" t="str">
            <v>1,45</v>
          </cell>
        </row>
        <row r="28">
          <cell r="C28" t="str">
            <v>Промывка поверхности, окрашенной масляными красками: стен и фасадов / Смыв побелки</v>
          </cell>
          <cell r="D28" t="str">
            <v>100 м2</v>
          </cell>
          <cell r="E28" t="str">
            <v>2,025</v>
          </cell>
        </row>
        <row r="29">
          <cell r="C29" t="str">
            <v>Отбивка штукатурки с поверхностей: стен и потолков кирпичных / масса мусора 79,58 т.</v>
          </cell>
          <cell r="D29" t="str">
            <v>100 м2</v>
          </cell>
          <cell r="E29" t="str">
            <v>17,3</v>
          </cell>
        </row>
        <row r="30">
          <cell r="C30" t="str">
            <v>Разборка облицовки стен: из керамических глазурованных плиток / масса мусора 14,112 т.</v>
          </cell>
          <cell r="D30" t="str">
            <v>100 м2</v>
          </cell>
          <cell r="E30" t="str">
            <v>3,2</v>
          </cell>
        </row>
        <row r="31">
          <cell r="C31" t="str">
            <v>Расчистка поверхностей шпателем, щетками от старых покрасок</v>
          </cell>
          <cell r="D31" t="str">
            <v>м2</v>
          </cell>
          <cell r="E31" t="str">
            <v>1407,8</v>
          </cell>
        </row>
        <row r="32">
          <cell r="C32" t="str">
            <v>Разборка элементов облицовки потолков с разборкой каркаса: пластиковых панелей / масса мусора 2,042411 т.</v>
          </cell>
          <cell r="D32" t="str">
            <v>100 м2</v>
          </cell>
          <cell r="E32" t="str">
            <v>7,217</v>
          </cell>
        </row>
        <row r="33">
          <cell r="C33" t="str">
            <v>Разборка кирпичных перегородок на отдельные кирпичи / масса мусора 111,6 т.</v>
          </cell>
          <cell r="D33" t="str">
            <v>м3</v>
          </cell>
          <cell r="E33" t="str">
            <v>55,8</v>
          </cell>
        </row>
        <row r="34">
          <cell r="C34" t="str">
            <v>Разборка деревянных перегородок: оштукатуренных щитовых и дощатых однослойных / масса мусора 1,26336 т.</v>
          </cell>
          <cell r="D34" t="str">
            <v>100 м2</v>
          </cell>
          <cell r="E34" t="str">
            <v>0,084</v>
          </cell>
        </row>
        <row r="35">
          <cell r="C35" t="str">
            <v>Демонтаж оконных коробок: в каменных стенах с отбивкой штукатурки в откосах / масса мусора 0,533 т.</v>
          </cell>
          <cell r="D35" t="str">
            <v>100 шт</v>
          </cell>
          <cell r="E35" t="str">
            <v>0,05</v>
          </cell>
        </row>
        <row r="36">
          <cell r="C36" t="str">
            <v>Снятие оконных переплетов: остекленных / масса мусора 0,3762 т.</v>
          </cell>
          <cell r="D36" t="str">
            <v>100 м2</v>
          </cell>
          <cell r="E36" t="str">
            <v>0,11</v>
          </cell>
        </row>
        <row r="37">
          <cell r="C37" t="str">
            <v>Демонтаж дверных коробок: в каменных стенах с отбивкой штукатурки в откосах / масса мусора 5,145 т.</v>
          </cell>
          <cell r="D37" t="str">
            <v>100 шт</v>
          </cell>
          <cell r="E37" t="str">
            <v>0,49</v>
          </cell>
        </row>
        <row r="38">
          <cell r="C38" t="str">
            <v>Снятие дверных полотен / масса мусора 1,1269 т.</v>
          </cell>
          <cell r="D38" t="str">
            <v>100 м2</v>
          </cell>
          <cell r="E38" t="str">
            <v>0,955</v>
          </cell>
        </row>
        <row r="39">
          <cell r="C39" t="str">
            <v>Установка блоков из ПВХ в наружных и внутренних дверных проемах: в каменных стенах площадью проема до 3 м2 / Б/У двери / с последующей установкой б/у дверей</v>
          </cell>
          <cell r="D39" t="str">
            <v>100 м2</v>
          </cell>
          <cell r="E39" t="str">
            <v>0,205</v>
          </cell>
        </row>
        <row r="40">
          <cell r="C40" t="str">
            <v>Разборка кирпичных перегородок на отдельные кирпичи / расширение проема / масса мусора 0,8 т.</v>
          </cell>
          <cell r="D40" t="str">
            <v>м3</v>
          </cell>
          <cell r="E40" t="str">
            <v>0,4</v>
          </cell>
        </row>
        <row r="41">
          <cell r="C41" t="str">
            <v>Разборка покрытий кровель: из листовой стали / материал заказчика</v>
          </cell>
          <cell r="D41" t="str">
            <v>100 м2</v>
          </cell>
          <cell r="E41" t="str">
            <v>6,84</v>
          </cell>
        </row>
        <row r="42">
          <cell r="C42" t="str">
            <v>Разборка деревянных элементов конструкций крыш: обрешетки из брусков с прозорами  /  масса мусора 9,576 т.</v>
          </cell>
          <cell r="D42" t="str">
            <v>100 м2</v>
          </cell>
          <cell r="E42" t="str">
            <v>6,84</v>
          </cell>
        </row>
        <row r="43">
          <cell r="C43" t="str">
            <v>Разборка засыпной изоляции перекрытий: чердачных, толщина засыпки 20 см / Демонтаж засыпки 40см =42,06 т.(0,2т/м3*210,32м3)</v>
          </cell>
          <cell r="D43" t="str">
            <v>100 м2</v>
          </cell>
          <cell r="E43" t="str">
            <v>5,258</v>
          </cell>
        </row>
        <row r="44">
          <cell r="C44" t="str">
            <v>Разборка деревянных прогонов, защитного и рабочего настила покрытия / масса мусора 10,94 т.</v>
          </cell>
          <cell r="D44" t="str">
            <v>100 м2</v>
          </cell>
          <cell r="E44" t="str">
            <v>5,258</v>
          </cell>
        </row>
        <row r="45">
          <cell r="C45" t="str">
            <v>Устройство: крылец / Демонтаж лестницы / масса мусора 0,52 т.</v>
          </cell>
          <cell r="D45" t="str">
            <v>м2</v>
          </cell>
          <cell r="E45" t="str">
            <v>7</v>
          </cell>
        </row>
        <row r="46">
          <cell r="C46" t="str">
            <v>Разборка покрытий и оснований: цементно-бетонных / бетонное крыльцо / масса мусора 33,6 т. (2,4т/м3*14)</v>
          </cell>
          <cell r="D46" t="str">
            <v>100 м3</v>
          </cell>
          <cell r="E46" t="str">
            <v>0,14</v>
          </cell>
        </row>
        <row r="47">
          <cell r="C47" t="str">
            <v>Монтаж: лотков, решеток, затворов из полосовой и тонколистовой стали / Демонтаж конструкций крылец</v>
          </cell>
          <cell r="D47" t="str">
            <v>т</v>
          </cell>
          <cell r="E47" t="str">
            <v>0,0635</v>
          </cell>
        </row>
        <row r="48">
          <cell r="C48" t="str">
            <v>Разборка деревянных элементов конструкций крыш: обрешетки из брусков с прозорами  /  масса мусора 0,077 т.</v>
          </cell>
          <cell r="D48" t="str">
            <v>100 м2</v>
          </cell>
          <cell r="E48" t="str">
            <v>0,055</v>
          </cell>
        </row>
        <row r="49">
          <cell r="C49" t="str">
            <v>Разборка покрытий кровель: из листовой стали / профлист</v>
          </cell>
          <cell r="D49" t="str">
            <v>100 м2</v>
          </cell>
          <cell r="E49" t="str">
            <v>0,055</v>
          </cell>
        </row>
        <row r="50">
          <cell r="C50" t="str">
            <v>Разборка кирпичных перегородок на отдельные кирпичи / масса мусора 3,1 т.</v>
          </cell>
          <cell r="D50" t="str">
            <v>м3</v>
          </cell>
          <cell r="E50" t="str">
            <v>1,55</v>
          </cell>
        </row>
        <row r="51">
          <cell r="C51" t="str">
            <v>Разборка деревянных элементов конструкций крыш: обрешетки из брусков с прозорами  /  масса мусора 0,077 т.</v>
          </cell>
          <cell r="D51" t="str">
            <v>100 м2</v>
          </cell>
          <cell r="E51" t="str">
            <v>0,043</v>
          </cell>
        </row>
        <row r="52">
          <cell r="C52" t="str">
            <v>Разборка покрытий кровель: из листовой стали / профлист</v>
          </cell>
          <cell r="D52" t="str">
            <v>100 м2</v>
          </cell>
          <cell r="E52" t="str">
            <v>0,043</v>
          </cell>
        </row>
        <row r="53">
          <cell r="C53" t="str">
            <v>Разборка покрытий и оснований: цементно-бетонных / масса мусора 12,24 т. (2,4т/м3*5,1)</v>
          </cell>
          <cell r="D53" t="str">
            <v>100 м3</v>
          </cell>
          <cell r="E53" t="str">
            <v>0,051</v>
          </cell>
        </row>
        <row r="54">
          <cell r="C54" t="str">
            <v>Разборка трубопроводов из водогазопроводных труб диаметром: до 25 мм</v>
          </cell>
          <cell r="D54" t="str">
            <v>100 м</v>
          </cell>
          <cell r="E54" t="str">
            <v>1,07</v>
          </cell>
        </row>
        <row r="55">
          <cell r="C55" t="str">
            <v>Разборка трубопроводов из чугунных канализационных труб диаметром: 50 мм</v>
          </cell>
          <cell r="D55" t="str">
            <v>100 м</v>
          </cell>
          <cell r="E55" t="str">
            <v>0,3</v>
          </cell>
        </row>
        <row r="56">
          <cell r="C56" t="str">
            <v>Разборка трубопроводов из чугунных канализационных труб диаметром: 100 мм</v>
          </cell>
          <cell r="D56" t="str">
            <v>100 м</v>
          </cell>
          <cell r="E56" t="str">
            <v>0,5</v>
          </cell>
        </row>
        <row r="57">
          <cell r="C57" t="str">
            <v>Демонтаж: умывальников и раковин</v>
          </cell>
          <cell r="D57" t="str">
            <v>100 шт</v>
          </cell>
          <cell r="E57" t="str">
            <v>0,13</v>
          </cell>
        </row>
        <row r="58">
          <cell r="C58" t="str">
            <v>Демонтаж: унитазов и писсуаров</v>
          </cell>
          <cell r="D58" t="str">
            <v>100 шт</v>
          </cell>
          <cell r="E58" t="str">
            <v>0,06</v>
          </cell>
        </row>
        <row r="59">
          <cell r="D59" t="str">
            <v>шт</v>
          </cell>
        </row>
        <row r="60">
          <cell r="C60" t="str">
            <v>Демонтаж осевых вентиляторов весом: до 0,05 т</v>
          </cell>
          <cell r="D60" t="str">
            <v>100 шт</v>
          </cell>
          <cell r="E60" t="str">
            <v>0,01</v>
          </cell>
        </row>
        <row r="61">
          <cell r="C61" t="str">
            <v>Разборка воздуховодов из листовой стали толщиной: до 0,9 мм диаметром/периметром до 165 мм /540 мм</v>
          </cell>
          <cell r="D61" t="str">
            <v>100 м2</v>
          </cell>
          <cell r="E61" t="str">
            <v>0,048042</v>
          </cell>
        </row>
        <row r="62">
          <cell r="C62" t="str">
            <v>Установка решеток жалюзийных площадью в свету: до 0,5 м2 / Демонтаж</v>
          </cell>
          <cell r="D62" t="str">
            <v>шт</v>
          </cell>
          <cell r="E62" t="str">
            <v>2</v>
          </cell>
        </row>
        <row r="63">
          <cell r="C63" t="str">
            <v>Демонтаж осевых вентиляторов весом: до 0,05 т / Демонтаж канального вентилятора</v>
          </cell>
          <cell r="D63" t="str">
            <v>100 шт</v>
          </cell>
          <cell r="E63" t="str">
            <v>0,01</v>
          </cell>
        </row>
        <row r="64">
          <cell r="C64" t="str">
            <v>Установка шумоглушителей вентиляционных трубчатых круглого сечения типа: ГТК 1-2, диаметр обечайки 200 мм / Демонтаж</v>
          </cell>
          <cell r="D64" t="str">
            <v>шт</v>
          </cell>
          <cell r="E64" t="str">
            <v>1</v>
          </cell>
        </row>
        <row r="65">
          <cell r="C65" t="str">
            <v>Установка зонтов над шахтами из листовой стали круглого сечения диаметром: 200 мм / Демонтаж</v>
          </cell>
          <cell r="D65" t="str">
            <v>шт</v>
          </cell>
          <cell r="E65" t="str">
            <v>2</v>
          </cell>
        </row>
        <row r="66">
          <cell r="C66" t="str">
            <v>Разборка воздуховодов из листовой стали толщиной: до 0,9 мм диаметром/периметром до 320 мм /1000 мм</v>
          </cell>
          <cell r="D66" t="str">
            <v>100 м2</v>
          </cell>
          <cell r="E66" t="str">
            <v>0,00628</v>
          </cell>
        </row>
        <row r="67">
          <cell r="C67" t="str">
            <v>Установка зонтов над оборудованием / Демонтаж</v>
          </cell>
          <cell r="D67" t="str">
            <v>м2</v>
          </cell>
          <cell r="E67" t="str">
            <v>1,2</v>
          </cell>
        </row>
        <row r="68">
          <cell r="C68" t="str">
            <v>Демонтаж осевых вентиляторов весом: до 0,05 т / Демонтаж канального вентилятора</v>
          </cell>
          <cell r="D68" t="str">
            <v>100 шт</v>
          </cell>
          <cell r="E68" t="str">
            <v>0,01</v>
          </cell>
        </row>
        <row r="69">
          <cell r="C69" t="str">
            <v>Установка шумоглушителей вентиляционных трубчатых круглого сечения типа: ГТК 1-2, диаметр обечайки 200 мм / Демонтаж</v>
          </cell>
          <cell r="D69" t="str">
            <v>шт</v>
          </cell>
          <cell r="E69" t="str">
            <v>1</v>
          </cell>
        </row>
        <row r="70">
          <cell r="C70" t="str">
            <v>Устройства промежуточные на количество лучей: 10 / Сигнал-20П</v>
          </cell>
          <cell r="D70" t="str">
            <v>шт</v>
          </cell>
          <cell r="E70" t="str">
            <v>1</v>
          </cell>
        </row>
        <row r="71">
          <cell r="C71" t="str">
            <v>Пульт, рабочее место, масса: до 0,3 т / С2000-М</v>
          </cell>
          <cell r="D71" t="str">
            <v>шт</v>
          </cell>
          <cell r="E71" t="str">
            <v>1</v>
          </cell>
        </row>
        <row r="72">
          <cell r="C72" t="str">
            <v>Устройство ультразвуковое,: блок питания и контроля</v>
          </cell>
          <cell r="D72" t="str">
            <v>шт</v>
          </cell>
          <cell r="E72" t="str">
            <v>1</v>
          </cell>
        </row>
        <row r="73">
          <cell r="C73" t="str">
            <v>Извещатель ПС автоматический: дымовой, фотоэлектрический, радиоизотопный, световой в нормальном исполнении / ИП212-3СУ</v>
          </cell>
          <cell r="D73" t="str">
            <v>шт</v>
          </cell>
          <cell r="E73" t="str">
            <v>148</v>
          </cell>
        </row>
        <row r="74">
          <cell r="C74" t="str">
            <v>Извещатель ПС автоматический: тепловой электро-контактный, магнитоконтактный в нормальном исполнении /Извещатель ПС ручной / ИПР3СУ</v>
          </cell>
          <cell r="D74" t="str">
            <v>шт</v>
          </cell>
          <cell r="E74" t="str">
            <v>19</v>
          </cell>
        </row>
        <row r="75">
          <cell r="C75" t="str">
            <v>Световые настенные указатели / Табло Выход</v>
          </cell>
          <cell r="D75" t="str">
            <v>100 шт</v>
          </cell>
          <cell r="E75" t="str">
            <v>0,19</v>
          </cell>
        </row>
        <row r="76">
          <cell r="C76" t="str">
            <v>Прибор сигнализирующий емкостной</v>
          </cell>
          <cell r="D76" t="str">
            <v>шт</v>
          </cell>
          <cell r="E76" t="str">
            <v>24</v>
          </cell>
        </row>
        <row r="77">
          <cell r="C77" t="str">
            <v>Демонтаж кабеля</v>
          </cell>
          <cell r="D77" t="str">
            <v>100 м</v>
          </cell>
          <cell r="E77" t="str">
            <v>18,5</v>
          </cell>
        </row>
        <row r="78">
          <cell r="C78" t="str">
            <v>Система управления доступом с автоматическим запирающим устройством</v>
          </cell>
          <cell r="D78" t="str">
            <v>шт</v>
          </cell>
          <cell r="E78" t="str">
            <v>1</v>
          </cell>
        </row>
        <row r="79">
          <cell r="C79" t="str">
    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v>
          </cell>
          <cell r="D79" t="str">
            <v>шт</v>
          </cell>
          <cell r="E79" t="str">
            <v>1</v>
          </cell>
        </row>
        <row r="80">
          <cell r="C80" t="str">
            <v>Демонтаж кабеля</v>
          </cell>
          <cell r="D80" t="str">
            <v>100 м</v>
          </cell>
          <cell r="E80" t="str">
            <v>0,6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4"/>
  <sheetViews>
    <sheetView view="pageBreakPreview" zoomScale="115" zoomScaleNormal="60" zoomScaleSheetLayoutView="115" workbookViewId="0">
      <selection activeCell="AC14" sqref="AC14"/>
    </sheetView>
  </sheetViews>
  <sheetFormatPr defaultRowHeight="15" x14ac:dyDescent="0.2"/>
  <cols>
    <col min="1" max="1" width="2.42578125" style="4" customWidth="1"/>
    <col min="2" max="2" width="3.28515625" style="4" customWidth="1"/>
    <col min="3" max="3" width="3.42578125" style="4" customWidth="1"/>
    <col min="4" max="4" width="1" style="4" customWidth="1"/>
    <col min="5" max="6" width="1.85546875" style="4" customWidth="1"/>
    <col min="7" max="7" width="5.5703125" style="4" customWidth="1"/>
    <col min="8" max="8" width="7.140625" style="4" customWidth="1"/>
    <col min="9" max="9" width="11.7109375" style="4" customWidth="1"/>
    <col min="10" max="10" width="7.140625" style="4" customWidth="1"/>
    <col min="11" max="28" width="1.5703125" style="4" customWidth="1"/>
    <col min="29" max="29" width="13.28515625" style="4" customWidth="1"/>
    <col min="30" max="37" width="1.5703125" style="4" customWidth="1"/>
    <col min="38" max="75" width="2.7109375" style="4" customWidth="1"/>
  </cols>
  <sheetData>
    <row r="1" spans="1:75" ht="54" customHeight="1" x14ac:dyDescent="0.2">
      <c r="A1" s="1"/>
      <c r="B1" s="1"/>
      <c r="C1" s="2"/>
      <c r="D1" s="3"/>
      <c r="E1" s="3"/>
      <c r="F1" s="3"/>
      <c r="G1" s="3"/>
      <c r="I1" s="3"/>
      <c r="J1" s="3"/>
      <c r="K1" s="3"/>
      <c r="L1" s="3"/>
      <c r="M1" s="3"/>
      <c r="N1" s="3"/>
      <c r="O1" s="3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3"/>
      <c r="AJ1" s="3"/>
      <c r="AK1" s="7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</row>
    <row r="2" spans="1:75" ht="18" customHeight="1" x14ac:dyDescent="0.2">
      <c r="A2" s="9"/>
      <c r="B2" s="9"/>
      <c r="C2" s="274" t="s">
        <v>0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6"/>
    </row>
    <row r="3" spans="1:75" ht="24" customHeight="1" x14ac:dyDescent="0.2">
      <c r="A3" s="10"/>
      <c r="B3" s="10"/>
      <c r="C3" s="274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6"/>
    </row>
    <row r="4" spans="1:75" ht="15.75" x14ac:dyDescent="0.25">
      <c r="A4" s="10"/>
      <c r="B4" s="10"/>
      <c r="C4" s="11"/>
      <c r="D4" s="9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9"/>
      <c r="AK4" s="14"/>
    </row>
    <row r="5" spans="1:75" ht="17.25" customHeight="1" x14ac:dyDescent="0.2">
      <c r="A5" s="10"/>
      <c r="B5" s="10"/>
      <c r="C5" s="277" t="s">
        <v>1</v>
      </c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9"/>
    </row>
    <row r="6" spans="1:75" ht="15" customHeight="1" x14ac:dyDescent="0.2">
      <c r="A6" s="10"/>
      <c r="B6" s="10"/>
      <c r="C6" s="277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278"/>
      <c r="AD6" s="278"/>
      <c r="AE6" s="278"/>
      <c r="AF6" s="278"/>
      <c r="AG6" s="278"/>
      <c r="AH6" s="278"/>
      <c r="AI6" s="278"/>
      <c r="AJ6" s="278"/>
      <c r="AK6" s="279"/>
    </row>
    <row r="7" spans="1:75" ht="69" customHeight="1" x14ac:dyDescent="0.2">
      <c r="A7" s="10"/>
      <c r="B7" s="10"/>
      <c r="C7" s="277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8"/>
      <c r="AG7" s="278"/>
      <c r="AH7" s="278"/>
      <c r="AI7" s="278"/>
      <c r="AJ7" s="278"/>
      <c r="AK7" s="279"/>
    </row>
    <row r="8" spans="1:75" ht="15" customHeight="1" x14ac:dyDescent="0.2">
      <c r="A8" s="10"/>
      <c r="B8" s="10"/>
      <c r="C8" s="277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278"/>
      <c r="AG8" s="278"/>
      <c r="AH8" s="278"/>
      <c r="AI8" s="278"/>
      <c r="AJ8" s="278"/>
      <c r="AK8" s="27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</row>
    <row r="9" spans="1:75" ht="15" customHeight="1" x14ac:dyDescent="0.2">
      <c r="A9" s="10"/>
      <c r="B9" s="10"/>
      <c r="C9" s="277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</row>
    <row r="10" spans="1:75" x14ac:dyDescent="0.2">
      <c r="A10" s="10"/>
      <c r="B10" s="10"/>
      <c r="C10" s="11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14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75" ht="24" customHeight="1" x14ac:dyDescent="0.25">
      <c r="A11" s="10"/>
      <c r="B11" s="10"/>
      <c r="C11" s="266" t="s">
        <v>2673</v>
      </c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8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75" x14ac:dyDescent="0.2">
      <c r="A12" s="10"/>
      <c r="B12" s="10"/>
      <c r="C12" s="11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14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</row>
    <row r="13" spans="1:75" x14ac:dyDescent="0.2">
      <c r="A13" s="10"/>
      <c r="B13" s="10"/>
      <c r="C13" s="11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14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</row>
    <row r="14" spans="1:75" x14ac:dyDescent="0.2">
      <c r="A14" s="10"/>
      <c r="B14" s="10"/>
      <c r="C14" s="11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14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</row>
    <row r="15" spans="1:75" x14ac:dyDescent="0.2">
      <c r="A15" s="264"/>
      <c r="B15" s="265"/>
      <c r="C15" s="1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14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</row>
    <row r="16" spans="1:75" ht="15.75" x14ac:dyDescent="0.25">
      <c r="A16" s="264"/>
      <c r="B16" s="265"/>
      <c r="C16" s="280" t="s">
        <v>2674</v>
      </c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2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</row>
    <row r="17" spans="1:58" x14ac:dyDescent="0.2">
      <c r="A17" s="264"/>
      <c r="B17" s="265"/>
      <c r="C17" s="11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14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</row>
    <row r="18" spans="1:58" ht="18" x14ac:dyDescent="0.25">
      <c r="A18" s="264"/>
      <c r="B18" s="265"/>
      <c r="C18" s="266" t="s">
        <v>2</v>
      </c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8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</row>
    <row r="19" spans="1:58" x14ac:dyDescent="0.2">
      <c r="A19" s="264"/>
      <c r="B19" s="265"/>
      <c r="C19" s="11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14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</row>
    <row r="20" spans="1:58" ht="15.75" x14ac:dyDescent="0.25">
      <c r="A20" s="264"/>
      <c r="B20" s="265"/>
      <c r="C20" s="280" t="s">
        <v>3</v>
      </c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81"/>
      <c r="AK20" s="282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</row>
    <row r="21" spans="1:58" x14ac:dyDescent="0.2">
      <c r="A21" s="264"/>
      <c r="B21" s="265"/>
      <c r="C21" s="11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14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</row>
    <row r="22" spans="1:58" ht="18" x14ac:dyDescent="0.25">
      <c r="A22" s="264"/>
      <c r="B22" s="265"/>
      <c r="C22" s="266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8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</row>
    <row r="23" spans="1:58" x14ac:dyDescent="0.2">
      <c r="A23" s="264"/>
      <c r="B23" s="265"/>
      <c r="C23" s="11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14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</row>
    <row r="24" spans="1:58" x14ac:dyDescent="0.2">
      <c r="A24" s="264"/>
      <c r="B24" s="265"/>
      <c r="C24" s="11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14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</row>
    <row r="25" spans="1:58" ht="27.75" customHeight="1" thickBot="1" x14ac:dyDescent="0.25">
      <c r="A25" s="264"/>
      <c r="B25" s="265"/>
      <c r="C25" s="11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14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</row>
    <row r="26" spans="1:58" ht="21.75" customHeight="1" thickBot="1" x14ac:dyDescent="0.25">
      <c r="A26" s="264"/>
      <c r="B26" s="265"/>
      <c r="C26" s="11"/>
      <c r="D26" s="9"/>
      <c r="E26" s="9"/>
      <c r="F26" s="9"/>
      <c r="G26" s="15" t="s">
        <v>4</v>
      </c>
      <c r="H26" s="16" t="s">
        <v>5</v>
      </c>
      <c r="I26" s="15" t="s">
        <v>6</v>
      </c>
      <c r="J26" s="17" t="s">
        <v>7</v>
      </c>
      <c r="K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14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</row>
    <row r="27" spans="1:58" ht="21.75" customHeight="1" x14ac:dyDescent="0.2">
      <c r="A27" s="256" t="s">
        <v>8</v>
      </c>
      <c r="B27" s="269"/>
      <c r="C27" s="11"/>
      <c r="D27" s="9"/>
      <c r="E27" s="9"/>
      <c r="F27" s="9"/>
      <c r="G27" s="18"/>
      <c r="H27" s="18"/>
      <c r="I27" s="18"/>
      <c r="J27" s="19"/>
      <c r="K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14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</row>
    <row r="28" spans="1:58" ht="21.75" customHeight="1" x14ac:dyDescent="0.2">
      <c r="A28" s="257"/>
      <c r="B28" s="259"/>
      <c r="C28" s="11"/>
      <c r="D28" s="9"/>
      <c r="E28" s="9"/>
      <c r="F28" s="9"/>
      <c r="G28" s="20"/>
      <c r="H28" s="20"/>
      <c r="I28" s="20"/>
      <c r="J28" s="21"/>
      <c r="K28" s="10"/>
      <c r="P28" s="10"/>
      <c r="Q28" s="10"/>
      <c r="R28" s="10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14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</row>
    <row r="29" spans="1:58" ht="21.75" customHeight="1" thickBot="1" x14ac:dyDescent="0.25">
      <c r="A29" s="257"/>
      <c r="B29" s="259"/>
      <c r="C29" s="11"/>
      <c r="D29" s="9"/>
      <c r="E29" s="9"/>
      <c r="F29" s="9"/>
      <c r="G29" s="22"/>
      <c r="H29" s="22"/>
      <c r="I29" s="22"/>
      <c r="J29" s="23"/>
      <c r="K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14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</row>
    <row r="30" spans="1:58" x14ac:dyDescent="0.2">
      <c r="A30" s="257"/>
      <c r="B30" s="259"/>
      <c r="C30" s="11"/>
      <c r="D30" s="9"/>
      <c r="E30" s="9"/>
      <c r="F30" s="9"/>
      <c r="G30" s="9"/>
      <c r="H30" s="9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14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</row>
    <row r="31" spans="1:58" ht="15.75" thickBot="1" x14ac:dyDescent="0.25">
      <c r="A31" s="258"/>
      <c r="B31" s="260"/>
      <c r="C31" s="11"/>
      <c r="D31" s="9"/>
      <c r="E31" s="9"/>
      <c r="F31" s="9"/>
      <c r="G31" s="9"/>
      <c r="H31" s="9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14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</row>
    <row r="32" spans="1:58" x14ac:dyDescent="0.2">
      <c r="A32" s="270" t="s">
        <v>9</v>
      </c>
      <c r="B32" s="271" t="s">
        <v>10</v>
      </c>
      <c r="C32" s="11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14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</row>
    <row r="33" spans="1:58" ht="16.5" customHeight="1" x14ac:dyDescent="0.2">
      <c r="A33" s="270"/>
      <c r="B33" s="272"/>
      <c r="C33" s="24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6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</row>
    <row r="34" spans="1:58" ht="33.75" customHeight="1" x14ac:dyDescent="0.2">
      <c r="A34" s="270"/>
      <c r="B34" s="272"/>
      <c r="C34" s="24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6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</row>
    <row r="35" spans="1:58" ht="16.5" customHeight="1" x14ac:dyDescent="0.2">
      <c r="A35" s="270"/>
      <c r="B35" s="272"/>
      <c r="C35" s="24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6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</row>
    <row r="36" spans="1:58" ht="15" customHeight="1" x14ac:dyDescent="0.2">
      <c r="A36" s="270"/>
      <c r="B36" s="272"/>
      <c r="C36" s="24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8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</row>
    <row r="37" spans="1:58" ht="15" customHeight="1" x14ac:dyDescent="0.2">
      <c r="A37" s="270"/>
      <c r="B37" s="272"/>
      <c r="C37" s="29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8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</row>
    <row r="38" spans="1:58" ht="15.75" customHeight="1" thickBot="1" x14ac:dyDescent="0.25">
      <c r="A38" s="270"/>
      <c r="B38" s="273"/>
      <c r="C38" s="31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8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</row>
    <row r="39" spans="1:58" x14ac:dyDescent="0.2">
      <c r="A39" s="256" t="s">
        <v>11</v>
      </c>
      <c r="B39" s="259"/>
      <c r="C39" s="33"/>
      <c r="D39" s="34"/>
      <c r="E39" s="34"/>
      <c r="F39" s="35"/>
      <c r="G39" s="35"/>
      <c r="H39" s="35"/>
      <c r="I39" s="35"/>
      <c r="J39" s="35"/>
      <c r="K39" s="30"/>
      <c r="L39" s="30"/>
      <c r="M39" s="30"/>
      <c r="N39" s="30"/>
      <c r="O39" s="30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7"/>
      <c r="AC39" s="37"/>
      <c r="AD39" s="37"/>
      <c r="AE39" s="32"/>
      <c r="AF39" s="32"/>
      <c r="AG39" s="32"/>
      <c r="AH39" s="37"/>
      <c r="AI39" s="37"/>
      <c r="AJ39" s="37"/>
      <c r="AK39" s="38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</row>
    <row r="40" spans="1:58" x14ac:dyDescent="0.2">
      <c r="A40" s="257"/>
      <c r="B40" s="259"/>
      <c r="C40" s="33"/>
      <c r="D40" s="34"/>
      <c r="E40" s="34"/>
      <c r="F40" s="35"/>
      <c r="G40" s="35"/>
      <c r="H40" s="35"/>
      <c r="I40" s="35"/>
      <c r="J40" s="35"/>
      <c r="K40" s="30"/>
      <c r="L40" s="30"/>
      <c r="M40" s="30"/>
      <c r="N40" s="30"/>
      <c r="O40" s="30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7"/>
      <c r="AC40" s="30"/>
      <c r="AD40" s="30"/>
      <c r="AE40" s="30"/>
      <c r="AF40" s="30"/>
      <c r="AG40" s="30"/>
      <c r="AH40" s="30"/>
      <c r="AI40" s="30"/>
      <c r="AJ40" s="30"/>
      <c r="AK40" s="3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</row>
    <row r="41" spans="1:58" ht="18" x14ac:dyDescent="0.2">
      <c r="A41" s="257"/>
      <c r="B41" s="259"/>
      <c r="C41" s="261" t="s">
        <v>12</v>
      </c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2"/>
      <c r="Y41" s="262"/>
      <c r="Z41" s="262"/>
      <c r="AA41" s="262"/>
      <c r="AB41" s="262"/>
      <c r="AC41" s="262"/>
      <c r="AD41" s="262"/>
      <c r="AE41" s="262"/>
      <c r="AF41" s="262"/>
      <c r="AG41" s="262"/>
      <c r="AH41" s="262"/>
      <c r="AI41" s="262"/>
      <c r="AJ41" s="262"/>
      <c r="AK41" s="263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</row>
    <row r="42" spans="1:58" x14ac:dyDescent="0.2">
      <c r="A42" s="257"/>
      <c r="B42" s="259"/>
      <c r="C42" s="29"/>
      <c r="D42" s="30"/>
      <c r="E42" s="30"/>
      <c r="F42" s="35"/>
      <c r="G42" s="35"/>
      <c r="H42" s="35"/>
      <c r="I42" s="35"/>
      <c r="J42" s="35"/>
      <c r="K42" s="30"/>
      <c r="L42" s="30"/>
      <c r="M42" s="30"/>
      <c r="N42" s="30"/>
      <c r="O42" s="30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40"/>
      <c r="AC42" s="40"/>
      <c r="AD42" s="40"/>
      <c r="AE42" s="40"/>
      <c r="AF42" s="40"/>
      <c r="AG42" s="40"/>
      <c r="AH42" s="40"/>
      <c r="AI42" s="40"/>
      <c r="AJ42" s="40"/>
      <c r="AK42" s="41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</row>
    <row r="43" spans="1:58" ht="15.75" thickBot="1" x14ac:dyDescent="0.25">
      <c r="A43" s="258"/>
      <c r="B43" s="260"/>
      <c r="C43" s="42"/>
      <c r="D43" s="43"/>
      <c r="E43" s="43"/>
      <c r="F43" s="44"/>
      <c r="G43" s="44"/>
      <c r="H43" s="44"/>
      <c r="I43" s="44"/>
      <c r="J43" s="44"/>
      <c r="K43" s="43"/>
      <c r="L43" s="43"/>
      <c r="M43" s="43"/>
      <c r="N43" s="43"/>
      <c r="O43" s="43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6"/>
      <c r="AC43" s="46"/>
      <c r="AD43" s="46"/>
      <c r="AE43" s="46"/>
      <c r="AF43" s="46"/>
      <c r="AG43" s="46"/>
      <c r="AH43" s="46"/>
      <c r="AI43" s="46"/>
      <c r="AJ43" s="46"/>
      <c r="AK43" s="47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</row>
    <row r="44" spans="1:58" x14ac:dyDescent="0.2"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</row>
  </sheetData>
  <mergeCells count="18">
    <mergeCell ref="C2:AK3"/>
    <mergeCell ref="C5:AK9"/>
    <mergeCell ref="C11:AK11"/>
    <mergeCell ref="A15:A21"/>
    <mergeCell ref="B15:B21"/>
    <mergeCell ref="C16:AK16"/>
    <mergeCell ref="C18:AK18"/>
    <mergeCell ref="C20:AK20"/>
    <mergeCell ref="A39:A43"/>
    <mergeCell ref="B39:B43"/>
    <mergeCell ref="C41:AK41"/>
    <mergeCell ref="A22:A26"/>
    <mergeCell ref="B22:B26"/>
    <mergeCell ref="C22:AK22"/>
    <mergeCell ref="A27:A31"/>
    <mergeCell ref="B27:B31"/>
    <mergeCell ref="A32:A38"/>
    <mergeCell ref="B32:B38"/>
  </mergeCells>
  <pageMargins left="0.15748031496062992" right="0.19685039370078741" top="0.23622047244094491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view="pageBreakPreview" zoomScale="115" zoomScaleNormal="60" zoomScaleSheetLayoutView="115" workbookViewId="0">
      <selection activeCell="C11" sqref="C11:AK11"/>
    </sheetView>
  </sheetViews>
  <sheetFormatPr defaultRowHeight="15" x14ac:dyDescent="0.2"/>
  <cols>
    <col min="1" max="1" width="2.42578125" style="4" customWidth="1"/>
    <col min="2" max="2" width="3.28515625" style="4" customWidth="1"/>
    <col min="3" max="3" width="3.42578125" style="4" customWidth="1"/>
    <col min="4" max="4" width="1" style="4" customWidth="1"/>
    <col min="5" max="6" width="1.85546875" style="4" customWidth="1"/>
    <col min="7" max="7" width="5.5703125" style="4" customWidth="1"/>
    <col min="8" max="8" width="7.140625" style="4" customWidth="1"/>
    <col min="9" max="9" width="11.7109375" style="4" customWidth="1"/>
    <col min="10" max="10" width="7.140625" style="4" customWidth="1"/>
    <col min="11" max="28" width="1.5703125" style="4" customWidth="1"/>
    <col min="29" max="29" width="13.28515625" style="4" customWidth="1"/>
    <col min="30" max="37" width="1.5703125" style="4" customWidth="1"/>
    <col min="38" max="75" width="2.7109375" style="4" customWidth="1"/>
  </cols>
  <sheetData>
    <row r="1" spans="1:75" ht="54" customHeight="1" x14ac:dyDescent="0.2">
      <c r="A1" s="1"/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3"/>
      <c r="AJ1" s="3"/>
      <c r="AK1" s="7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</row>
    <row r="2" spans="1:75" ht="18" customHeight="1" x14ac:dyDescent="0.2">
      <c r="A2" s="9"/>
      <c r="B2" s="9"/>
      <c r="C2" s="274" t="s">
        <v>0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6"/>
    </row>
    <row r="3" spans="1:75" ht="24" customHeight="1" x14ac:dyDescent="0.2">
      <c r="A3" s="10"/>
      <c r="B3" s="10"/>
      <c r="C3" s="274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6"/>
    </row>
    <row r="4" spans="1:75" ht="15.75" x14ac:dyDescent="0.25">
      <c r="A4" s="10"/>
      <c r="B4" s="10"/>
      <c r="C4" s="11"/>
      <c r="D4" s="9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9"/>
      <c r="AK4" s="14"/>
    </row>
    <row r="5" spans="1:75" ht="17.25" customHeight="1" x14ac:dyDescent="0.2">
      <c r="A5" s="10"/>
      <c r="B5" s="10"/>
      <c r="C5" s="277" t="s">
        <v>1</v>
      </c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9"/>
    </row>
    <row r="6" spans="1:75" ht="15" customHeight="1" x14ac:dyDescent="0.2">
      <c r="A6" s="10"/>
      <c r="B6" s="10"/>
      <c r="C6" s="277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278"/>
      <c r="AD6" s="278"/>
      <c r="AE6" s="278"/>
      <c r="AF6" s="278"/>
      <c r="AG6" s="278"/>
      <c r="AH6" s="278"/>
      <c r="AI6" s="278"/>
      <c r="AJ6" s="278"/>
      <c r="AK6" s="279"/>
    </row>
    <row r="7" spans="1:75" ht="69" customHeight="1" x14ac:dyDescent="0.2">
      <c r="A7" s="10"/>
      <c r="B7" s="10"/>
      <c r="C7" s="277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8"/>
      <c r="AG7" s="278"/>
      <c r="AH7" s="278"/>
      <c r="AI7" s="278"/>
      <c r="AJ7" s="278"/>
      <c r="AK7" s="279"/>
    </row>
    <row r="8" spans="1:75" ht="15" customHeight="1" x14ac:dyDescent="0.2">
      <c r="A8" s="10"/>
      <c r="B8" s="10"/>
      <c r="C8" s="277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278"/>
      <c r="AG8" s="278"/>
      <c r="AH8" s="278"/>
      <c r="AI8" s="278"/>
      <c r="AJ8" s="278"/>
      <c r="AK8" s="279"/>
    </row>
    <row r="9" spans="1:75" x14ac:dyDescent="0.2">
      <c r="A9" s="10"/>
      <c r="B9" s="10"/>
      <c r="C9" s="277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9"/>
    </row>
    <row r="10" spans="1:75" x14ac:dyDescent="0.2">
      <c r="A10" s="10"/>
      <c r="B10" s="10"/>
      <c r="C10" s="11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14"/>
    </row>
    <row r="11" spans="1:75" ht="24" customHeight="1" x14ac:dyDescent="0.25">
      <c r="A11" s="10"/>
      <c r="B11" s="10"/>
      <c r="C11" s="266" t="s">
        <v>2673</v>
      </c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8"/>
    </row>
    <row r="12" spans="1:75" x14ac:dyDescent="0.2">
      <c r="A12" s="10"/>
      <c r="B12" s="10"/>
      <c r="C12" s="11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14"/>
    </row>
    <row r="13" spans="1:75" x14ac:dyDescent="0.2">
      <c r="A13" s="10"/>
      <c r="B13" s="10"/>
      <c r="C13" s="11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14"/>
    </row>
    <row r="14" spans="1:75" x14ac:dyDescent="0.2">
      <c r="A14" s="10"/>
      <c r="B14" s="10"/>
      <c r="C14" s="11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14"/>
    </row>
    <row r="15" spans="1:75" x14ac:dyDescent="0.2">
      <c r="A15" s="264"/>
      <c r="B15" s="265"/>
      <c r="C15" s="1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14"/>
    </row>
    <row r="16" spans="1:75" ht="15.75" x14ac:dyDescent="0.25">
      <c r="A16" s="264"/>
      <c r="B16" s="265"/>
      <c r="C16" s="280" t="s">
        <v>2674</v>
      </c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2"/>
    </row>
    <row r="17" spans="1:66" x14ac:dyDescent="0.2">
      <c r="A17" s="264"/>
      <c r="B17" s="265"/>
      <c r="C17" s="11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14"/>
    </row>
    <row r="18" spans="1:66" ht="18" x14ac:dyDescent="0.25">
      <c r="A18" s="264"/>
      <c r="B18" s="265"/>
      <c r="C18" s="266" t="s">
        <v>2</v>
      </c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8"/>
    </row>
    <row r="19" spans="1:66" x14ac:dyDescent="0.2">
      <c r="A19" s="264"/>
      <c r="B19" s="265"/>
      <c r="C19" s="11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14"/>
    </row>
    <row r="20" spans="1:66" ht="15.75" x14ac:dyDescent="0.25">
      <c r="A20" s="264"/>
      <c r="B20" s="265"/>
      <c r="C20" s="280" t="s">
        <v>3</v>
      </c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81"/>
      <c r="AK20" s="282"/>
    </row>
    <row r="21" spans="1:66" x14ac:dyDescent="0.2">
      <c r="A21" s="264"/>
      <c r="B21" s="265"/>
      <c r="C21" s="11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14"/>
    </row>
    <row r="22" spans="1:66" ht="18" x14ac:dyDescent="0.25">
      <c r="A22" s="264"/>
      <c r="B22" s="265"/>
      <c r="C22" s="266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8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</row>
    <row r="23" spans="1:66" x14ac:dyDescent="0.2">
      <c r="A23" s="264"/>
      <c r="B23" s="265"/>
      <c r="C23" s="11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14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</row>
    <row r="24" spans="1:66" x14ac:dyDescent="0.2">
      <c r="A24" s="264"/>
      <c r="B24" s="265"/>
      <c r="C24" s="11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14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</row>
    <row r="25" spans="1:66" ht="27.75" customHeight="1" x14ac:dyDescent="0.2">
      <c r="A25" s="264"/>
      <c r="B25" s="265"/>
      <c r="C25" s="11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14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</row>
    <row r="26" spans="1:66" ht="21.75" customHeight="1" thickBot="1" x14ac:dyDescent="0.25">
      <c r="A26" s="264"/>
      <c r="B26" s="265"/>
      <c r="C26" s="11"/>
      <c r="D26" s="9"/>
      <c r="E26" s="9"/>
      <c r="F26" s="9"/>
      <c r="G26" s="48"/>
      <c r="H26" s="49"/>
      <c r="I26" s="48"/>
      <c r="J26" s="48"/>
      <c r="K26" s="9"/>
      <c r="L26" s="9"/>
      <c r="M26" s="9"/>
      <c r="N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14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</row>
    <row r="27" spans="1:66" ht="21.75" customHeight="1" x14ac:dyDescent="0.2">
      <c r="A27" s="256" t="s">
        <v>8</v>
      </c>
      <c r="B27" s="269"/>
      <c r="C27" s="11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14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</row>
    <row r="28" spans="1:66" ht="21.75" customHeight="1" x14ac:dyDescent="0.25">
      <c r="A28" s="257"/>
      <c r="B28" s="259"/>
      <c r="C28" s="11"/>
      <c r="D28" s="9"/>
      <c r="E28" s="9"/>
      <c r="F28" s="9"/>
      <c r="G28" s="10"/>
      <c r="H28" s="13" t="s">
        <v>13</v>
      </c>
      <c r="I28" s="10"/>
      <c r="J28" s="10"/>
      <c r="K28" s="10"/>
      <c r="L28" s="9"/>
      <c r="M28" s="9"/>
      <c r="N28" s="9"/>
      <c r="P28" s="10"/>
      <c r="Q28" s="10"/>
      <c r="R28" s="10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14"/>
    </row>
    <row r="29" spans="1:66" ht="21.75" customHeight="1" x14ac:dyDescent="0.2">
      <c r="A29" s="257"/>
      <c r="B29" s="259"/>
      <c r="C29" s="11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14"/>
    </row>
    <row r="30" spans="1:66" ht="15.75" x14ac:dyDescent="0.25">
      <c r="A30" s="257"/>
      <c r="B30" s="259"/>
      <c r="C30" s="11"/>
      <c r="D30" s="9"/>
      <c r="E30" s="9"/>
      <c r="F30" s="9"/>
      <c r="G30" s="9"/>
      <c r="H30" s="50" t="s">
        <v>14</v>
      </c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14"/>
    </row>
    <row r="31" spans="1:66" ht="15.75" thickBot="1" x14ac:dyDescent="0.25">
      <c r="A31" s="258"/>
      <c r="B31" s="260"/>
      <c r="C31" s="11"/>
      <c r="D31" s="9"/>
      <c r="E31" s="9"/>
      <c r="F31" s="9"/>
      <c r="G31" s="9"/>
      <c r="H31" s="9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14"/>
    </row>
    <row r="32" spans="1:66" x14ac:dyDescent="0.2">
      <c r="A32" s="270" t="s">
        <v>9</v>
      </c>
      <c r="B32" s="271" t="s">
        <v>10</v>
      </c>
      <c r="C32" s="11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14"/>
    </row>
    <row r="33" spans="1:57" ht="16.5" customHeight="1" x14ac:dyDescent="0.2">
      <c r="A33" s="270"/>
      <c r="B33" s="272"/>
      <c r="C33" s="24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6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</row>
    <row r="34" spans="1:57" ht="33.75" customHeight="1" x14ac:dyDescent="0.2">
      <c r="A34" s="270"/>
      <c r="B34" s="272"/>
      <c r="C34" s="24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6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</row>
    <row r="35" spans="1:57" ht="16.5" customHeight="1" x14ac:dyDescent="0.2">
      <c r="A35" s="270"/>
      <c r="B35" s="272"/>
      <c r="C35" s="24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6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</row>
    <row r="36" spans="1:57" ht="15" customHeight="1" x14ac:dyDescent="0.2">
      <c r="A36" s="270"/>
      <c r="B36" s="272"/>
      <c r="C36" s="24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8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</row>
    <row r="37" spans="1:57" ht="15" customHeight="1" x14ac:dyDescent="0.2">
      <c r="A37" s="270"/>
      <c r="B37" s="272"/>
      <c r="C37" s="29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8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</row>
    <row r="38" spans="1:57" ht="15.75" customHeight="1" thickBot="1" x14ac:dyDescent="0.25">
      <c r="A38" s="270"/>
      <c r="B38" s="273"/>
      <c r="C38" s="31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8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</row>
    <row r="39" spans="1:57" x14ac:dyDescent="0.2">
      <c r="A39" s="256" t="s">
        <v>11</v>
      </c>
      <c r="B39" s="259"/>
      <c r="C39" s="33"/>
      <c r="D39" s="34"/>
      <c r="E39" s="34"/>
      <c r="F39" s="35"/>
      <c r="G39" s="35"/>
      <c r="H39" s="35"/>
      <c r="I39" s="35"/>
      <c r="J39" s="35"/>
      <c r="K39" s="30"/>
      <c r="L39" s="30"/>
      <c r="M39" s="30"/>
      <c r="N39" s="30"/>
      <c r="O39" s="30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7"/>
      <c r="AC39" s="37"/>
      <c r="AD39" s="37"/>
      <c r="AE39" s="32"/>
      <c r="AF39" s="32"/>
      <c r="AG39" s="32"/>
      <c r="AH39" s="37"/>
      <c r="AI39" s="37"/>
      <c r="AJ39" s="37"/>
      <c r="AK39" s="38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</row>
    <row r="40" spans="1:57" x14ac:dyDescent="0.2">
      <c r="A40" s="257"/>
      <c r="B40" s="259"/>
      <c r="C40" s="33"/>
      <c r="D40" s="34"/>
      <c r="E40" s="34"/>
      <c r="F40" s="35"/>
      <c r="G40" s="35"/>
      <c r="H40" s="35"/>
      <c r="I40" s="35"/>
      <c r="J40" s="35"/>
      <c r="K40" s="30"/>
      <c r="L40" s="30"/>
      <c r="M40" s="30"/>
      <c r="N40" s="30"/>
      <c r="O40" s="30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7"/>
      <c r="AC40" s="30"/>
      <c r="AD40" s="30"/>
      <c r="AE40" s="30"/>
      <c r="AF40" s="30"/>
      <c r="AG40" s="30"/>
      <c r="AH40" s="30"/>
      <c r="AI40" s="30"/>
      <c r="AJ40" s="30"/>
      <c r="AK40" s="3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</row>
    <row r="41" spans="1:57" ht="18" x14ac:dyDescent="0.2">
      <c r="A41" s="257"/>
      <c r="B41" s="259"/>
      <c r="C41" s="261" t="s">
        <v>12</v>
      </c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2"/>
      <c r="Y41" s="262"/>
      <c r="Z41" s="262"/>
      <c r="AA41" s="262"/>
      <c r="AB41" s="262"/>
      <c r="AC41" s="262"/>
      <c r="AD41" s="262"/>
      <c r="AE41" s="262"/>
      <c r="AF41" s="262"/>
      <c r="AG41" s="262"/>
      <c r="AH41" s="262"/>
      <c r="AI41" s="262"/>
      <c r="AJ41" s="262"/>
      <c r="AK41" s="263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</row>
    <row r="42" spans="1:57" x14ac:dyDescent="0.2">
      <c r="A42" s="257"/>
      <c r="B42" s="259"/>
      <c r="C42" s="29"/>
      <c r="D42" s="30"/>
      <c r="E42" s="30"/>
      <c r="F42" s="35"/>
      <c r="G42" s="35"/>
      <c r="H42" s="35"/>
      <c r="I42" s="35"/>
      <c r="J42" s="35"/>
      <c r="K42" s="30"/>
      <c r="L42" s="30"/>
      <c r="M42" s="30"/>
      <c r="N42" s="30"/>
      <c r="O42" s="30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40"/>
      <c r="AC42" s="40"/>
      <c r="AD42" s="40"/>
      <c r="AE42" s="40"/>
      <c r="AF42" s="40"/>
      <c r="AG42" s="40"/>
      <c r="AH42" s="40"/>
      <c r="AI42" s="40"/>
      <c r="AJ42" s="40"/>
      <c r="AK42" s="41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</row>
    <row r="43" spans="1:57" ht="15.75" thickBot="1" x14ac:dyDescent="0.25">
      <c r="A43" s="258"/>
      <c r="B43" s="260"/>
      <c r="C43" s="42"/>
      <c r="D43" s="43"/>
      <c r="E43" s="43"/>
      <c r="F43" s="44"/>
      <c r="G43" s="44"/>
      <c r="H43" s="44"/>
      <c r="I43" s="44"/>
      <c r="J43" s="44"/>
      <c r="K43" s="43"/>
      <c r="L43" s="43"/>
      <c r="M43" s="43"/>
      <c r="N43" s="43"/>
      <c r="O43" s="43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6"/>
      <c r="AC43" s="46"/>
      <c r="AD43" s="46"/>
      <c r="AE43" s="46"/>
      <c r="AF43" s="46"/>
      <c r="AG43" s="46"/>
      <c r="AH43" s="46"/>
      <c r="AI43" s="46"/>
      <c r="AJ43" s="46"/>
      <c r="AK43" s="47"/>
    </row>
  </sheetData>
  <mergeCells count="18">
    <mergeCell ref="A39:A43"/>
    <mergeCell ref="B39:B43"/>
    <mergeCell ref="C41:AK41"/>
    <mergeCell ref="A22:A26"/>
    <mergeCell ref="B22:B26"/>
    <mergeCell ref="C22:AK22"/>
    <mergeCell ref="A27:A31"/>
    <mergeCell ref="B27:B31"/>
    <mergeCell ref="A32:A38"/>
    <mergeCell ref="B32:B38"/>
    <mergeCell ref="C2:AK3"/>
    <mergeCell ref="C5:AK9"/>
    <mergeCell ref="C11:AK11"/>
    <mergeCell ref="A15:A21"/>
    <mergeCell ref="B15:B21"/>
    <mergeCell ref="C16:AK16"/>
    <mergeCell ref="C18:AK18"/>
    <mergeCell ref="C20:AK20"/>
  </mergeCells>
  <pageMargins left="0.15748031496062992" right="0.19685039370078741" top="0.23622047244094491" bottom="0.19685039370078741" header="0.19685039370078741" footer="0.19685039370078741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opLeftCell="A46" workbookViewId="0">
      <selection activeCell="F59" sqref="F59"/>
    </sheetView>
  </sheetViews>
  <sheetFormatPr defaultColWidth="8.85546875" defaultRowHeight="14.25" customHeight="1" x14ac:dyDescent="0.2"/>
  <cols>
    <col min="1" max="1" width="6" style="252" customWidth="1"/>
    <col min="2" max="2" width="19.140625" style="252" customWidth="1"/>
    <col min="3" max="3" width="50" style="252" customWidth="1"/>
    <col min="4" max="4" width="14" style="252" customWidth="1"/>
    <col min="5" max="8" width="13.7109375" style="252" customWidth="1"/>
    <col min="9" max="9" width="8.85546875" style="252" customWidth="1"/>
    <col min="10" max="12" width="8.85546875" style="252"/>
    <col min="13" max="14" width="124.28515625" style="235" hidden="1" customWidth="1"/>
    <col min="15" max="15" width="144" style="235" hidden="1" customWidth="1"/>
    <col min="16" max="17" width="69.140625" style="235" hidden="1" customWidth="1"/>
    <col min="18" max="16384" width="8.85546875" style="252"/>
  </cols>
  <sheetData>
    <row r="1" spans="1:14" s="51" customFormat="1" ht="15" x14ac:dyDescent="0.25">
      <c r="A1" s="184"/>
      <c r="B1" s="184"/>
      <c r="C1" s="184"/>
      <c r="D1" s="184"/>
      <c r="E1" s="184"/>
      <c r="F1" s="184"/>
      <c r="G1" s="184"/>
      <c r="H1" s="52" t="s">
        <v>15</v>
      </c>
    </row>
    <row r="2" spans="1:14" s="51" customFormat="1" ht="15" x14ac:dyDescent="0.25">
      <c r="A2" s="56"/>
      <c r="B2" s="56"/>
      <c r="C2" s="56"/>
      <c r="D2" s="56"/>
      <c r="E2" s="56"/>
      <c r="F2" s="56"/>
      <c r="G2" s="56"/>
      <c r="H2" s="52" t="s">
        <v>16</v>
      </c>
    </row>
    <row r="3" spans="1:14" s="51" customFormat="1" ht="15" x14ac:dyDescent="0.25">
      <c r="A3" s="56"/>
      <c r="B3" s="56"/>
      <c r="C3" s="56"/>
      <c r="D3" s="56"/>
      <c r="E3" s="56"/>
      <c r="F3" s="56"/>
      <c r="G3" s="56"/>
      <c r="H3" s="52"/>
    </row>
    <row r="4" spans="1:14" s="51" customFormat="1" ht="23.25" x14ac:dyDescent="0.25">
      <c r="A4" s="224"/>
      <c r="B4" s="299" t="s">
        <v>1</v>
      </c>
      <c r="C4" s="299"/>
      <c r="D4" s="299"/>
      <c r="E4" s="299"/>
      <c r="F4" s="299"/>
      <c r="G4" s="299"/>
      <c r="H4" s="224"/>
      <c r="M4" s="67" t="s">
        <v>1</v>
      </c>
    </row>
    <row r="5" spans="1:14" s="51" customFormat="1" ht="18" x14ac:dyDescent="0.25">
      <c r="A5" s="224"/>
      <c r="B5" s="300" t="s">
        <v>17</v>
      </c>
      <c r="C5" s="300"/>
      <c r="D5" s="300"/>
      <c r="E5" s="300"/>
      <c r="F5" s="300"/>
      <c r="G5" s="300"/>
      <c r="H5" s="224"/>
    </row>
    <row r="6" spans="1:14" s="51" customFormat="1" ht="15" x14ac:dyDescent="0.25">
      <c r="A6" s="67"/>
      <c r="H6" s="67"/>
    </row>
    <row r="7" spans="1:14" s="51" customFormat="1" ht="23.25" x14ac:dyDescent="0.25">
      <c r="A7" s="224"/>
      <c r="B7" s="299" t="s">
        <v>1</v>
      </c>
      <c r="C7" s="299"/>
      <c r="D7" s="299"/>
      <c r="E7" s="299"/>
      <c r="F7" s="299"/>
      <c r="G7" s="299"/>
      <c r="H7" s="225"/>
      <c r="N7" s="67" t="s">
        <v>1</v>
      </c>
    </row>
    <row r="8" spans="1:14" s="51" customFormat="1" ht="18" x14ac:dyDescent="0.25">
      <c r="A8" s="224"/>
      <c r="B8" s="300" t="s">
        <v>18</v>
      </c>
      <c r="C8" s="300"/>
      <c r="D8" s="300"/>
      <c r="E8" s="300"/>
      <c r="F8" s="300"/>
      <c r="G8" s="300"/>
      <c r="H8" s="225"/>
    </row>
    <row r="9" spans="1:14" s="51" customFormat="1" ht="15" x14ac:dyDescent="0.25">
      <c r="A9" s="225"/>
      <c r="B9" s="226"/>
      <c r="C9" s="226"/>
      <c r="D9" s="226"/>
      <c r="E9" s="226"/>
      <c r="F9" s="226"/>
      <c r="G9" s="226"/>
      <c r="H9" s="225"/>
    </row>
    <row r="10" spans="1:14" s="51" customFormat="1" ht="15" x14ac:dyDescent="0.25">
      <c r="A10" s="225"/>
      <c r="B10" s="301" t="s">
        <v>19</v>
      </c>
      <c r="C10" s="301"/>
      <c r="D10" s="301"/>
      <c r="E10" s="301"/>
      <c r="F10" s="301"/>
      <c r="G10" s="301"/>
      <c r="H10" s="225"/>
    </row>
    <row r="11" spans="1:14" s="51" customFormat="1" ht="15" x14ac:dyDescent="0.25">
      <c r="A11" s="225"/>
      <c r="B11" s="226"/>
      <c r="C11" s="226"/>
      <c r="D11" s="226"/>
      <c r="E11" s="226"/>
      <c r="F11" s="226"/>
      <c r="G11" s="226"/>
      <c r="H11" s="225"/>
    </row>
    <row r="12" spans="1:14" s="51" customFormat="1" ht="15" x14ac:dyDescent="0.25">
      <c r="A12" s="225"/>
      <c r="B12" s="69" t="s">
        <v>20</v>
      </c>
      <c r="C12" s="227" t="s">
        <v>2598</v>
      </c>
      <c r="D12" s="227"/>
      <c r="E12" s="227"/>
      <c r="F12" s="227"/>
      <c r="G12" s="227"/>
      <c r="H12" s="225"/>
    </row>
    <row r="13" spans="1:14" s="51" customFormat="1" ht="15" x14ac:dyDescent="0.25">
      <c r="A13" s="225"/>
      <c r="B13" s="226"/>
      <c r="C13" s="295" t="s">
        <v>21</v>
      </c>
      <c r="D13" s="295"/>
      <c r="E13" s="295"/>
      <c r="F13" s="295"/>
      <c r="G13" s="295"/>
      <c r="H13" s="225"/>
    </row>
    <row r="14" spans="1:14" s="51" customFormat="1" ht="15" x14ac:dyDescent="0.25">
      <c r="A14" s="225"/>
      <c r="B14" s="228" t="s">
        <v>22</v>
      </c>
      <c r="C14" s="229"/>
      <c r="D14" s="229"/>
      <c r="E14" s="229"/>
      <c r="F14" s="230" t="s">
        <v>2651</v>
      </c>
      <c r="G14" s="226"/>
      <c r="H14" s="225"/>
    </row>
    <row r="15" spans="1:14" s="51" customFormat="1" ht="15" x14ac:dyDescent="0.25">
      <c r="A15" s="225"/>
      <c r="B15" s="226"/>
      <c r="C15" s="226"/>
      <c r="D15" s="226"/>
      <c r="E15" s="226"/>
      <c r="F15" s="226"/>
      <c r="G15" s="226"/>
      <c r="H15" s="225"/>
    </row>
    <row r="16" spans="1:14" s="51" customFormat="1" ht="15" x14ac:dyDescent="0.25">
      <c r="A16" s="225"/>
      <c r="B16" s="69" t="s">
        <v>23</v>
      </c>
      <c r="G16" s="226"/>
      <c r="H16" s="225"/>
    </row>
    <row r="17" spans="1:17" s="51" customFormat="1" ht="15" x14ac:dyDescent="0.25">
      <c r="A17" s="225"/>
      <c r="B17" s="83" t="s">
        <v>24</v>
      </c>
      <c r="C17" s="229"/>
      <c r="D17" s="229"/>
      <c r="E17" s="229"/>
      <c r="F17" s="231"/>
      <c r="G17" s="226"/>
      <c r="H17" s="225"/>
    </row>
    <row r="18" spans="1:17" s="51" customFormat="1" ht="15" x14ac:dyDescent="0.25">
      <c r="A18" s="225"/>
      <c r="B18" s="56" t="s">
        <v>25</v>
      </c>
      <c r="G18" s="226"/>
      <c r="H18" s="225"/>
    </row>
    <row r="19" spans="1:17" s="51" customFormat="1" ht="15" x14ac:dyDescent="0.25">
      <c r="A19" s="56"/>
      <c r="B19" s="83" t="s">
        <v>24</v>
      </c>
      <c r="C19" s="229"/>
      <c r="D19" s="232"/>
      <c r="E19" s="232"/>
      <c r="F19" s="233"/>
      <c r="G19" s="85"/>
      <c r="H19" s="85"/>
    </row>
    <row r="20" spans="1:17" s="51" customFormat="1" ht="15" x14ac:dyDescent="0.25">
      <c r="A20" s="234"/>
      <c r="B20" s="56" t="s">
        <v>2652</v>
      </c>
      <c r="C20" s="56"/>
      <c r="D20" s="56"/>
      <c r="E20" s="56"/>
      <c r="F20" s="56"/>
      <c r="G20" s="56"/>
      <c r="H20" s="81"/>
    </row>
    <row r="21" spans="1:17" s="51" customFormat="1" ht="15" x14ac:dyDescent="0.25">
      <c r="A21" s="234"/>
      <c r="B21" s="83"/>
      <c r="C21" s="83"/>
      <c r="D21" s="83"/>
      <c r="E21" s="83"/>
      <c r="F21" s="83"/>
      <c r="G21" s="83"/>
      <c r="H21" s="81"/>
    </row>
    <row r="22" spans="1:17" s="51" customFormat="1" ht="15" customHeight="1" x14ac:dyDescent="0.25">
      <c r="A22" s="289" t="s">
        <v>26</v>
      </c>
      <c r="B22" s="289" t="s">
        <v>27</v>
      </c>
      <c r="C22" s="289" t="s">
        <v>28</v>
      </c>
      <c r="D22" s="292" t="s">
        <v>29</v>
      </c>
      <c r="E22" s="293"/>
      <c r="F22" s="293"/>
      <c r="G22" s="293"/>
      <c r="H22" s="294"/>
    </row>
    <row r="23" spans="1:17" s="51" customFormat="1" ht="15" x14ac:dyDescent="0.25">
      <c r="A23" s="290"/>
      <c r="B23" s="290"/>
      <c r="C23" s="290"/>
      <c r="D23" s="289" t="s">
        <v>30</v>
      </c>
      <c r="E23" s="289" t="s">
        <v>31</v>
      </c>
      <c r="F23" s="289" t="s">
        <v>32</v>
      </c>
      <c r="G23" s="289" t="s">
        <v>33</v>
      </c>
      <c r="H23" s="289" t="s">
        <v>34</v>
      </c>
    </row>
    <row r="24" spans="1:17" s="51" customFormat="1" ht="41.25" customHeight="1" x14ac:dyDescent="0.25">
      <c r="A24" s="291"/>
      <c r="B24" s="291"/>
      <c r="C24" s="291"/>
      <c r="D24" s="291"/>
      <c r="E24" s="291"/>
      <c r="F24" s="291"/>
      <c r="G24" s="291"/>
      <c r="H24" s="291"/>
      <c r="I24" s="235"/>
      <c r="J24" s="235"/>
      <c r="K24" s="235"/>
      <c r="L24" s="235"/>
    </row>
    <row r="25" spans="1:17" s="51" customFormat="1" ht="15" x14ac:dyDescent="0.25">
      <c r="A25" s="236">
        <v>1</v>
      </c>
      <c r="B25" s="236">
        <v>2</v>
      </c>
      <c r="C25" s="236">
        <v>3</v>
      </c>
      <c r="D25" s="236">
        <v>4</v>
      </c>
      <c r="E25" s="236">
        <v>5</v>
      </c>
      <c r="F25" s="236">
        <v>6</v>
      </c>
      <c r="G25" s="236">
        <v>7</v>
      </c>
      <c r="H25" s="236">
        <v>8</v>
      </c>
    </row>
    <row r="26" spans="1:17" s="184" customFormat="1" ht="15" x14ac:dyDescent="0.25">
      <c r="A26" s="284" t="s">
        <v>35</v>
      </c>
      <c r="B26" s="285"/>
      <c r="C26" s="285"/>
      <c r="D26" s="285"/>
      <c r="E26" s="285"/>
      <c r="F26" s="285"/>
      <c r="G26" s="285"/>
      <c r="H26" s="286"/>
      <c r="I26" s="51"/>
      <c r="J26" s="51"/>
      <c r="K26" s="51"/>
      <c r="L26" s="51"/>
      <c r="M26" s="59"/>
      <c r="N26" s="59"/>
      <c r="O26" s="94" t="s">
        <v>35</v>
      </c>
      <c r="P26" s="59"/>
      <c r="Q26" s="59"/>
    </row>
    <row r="27" spans="1:17" s="184" customFormat="1" ht="56.25" x14ac:dyDescent="0.25">
      <c r="A27" s="237">
        <v>1</v>
      </c>
      <c r="B27" s="238" t="s">
        <v>36</v>
      </c>
      <c r="C27" s="238" t="s">
        <v>37</v>
      </c>
      <c r="D27" s="239">
        <v>167.3</v>
      </c>
      <c r="E27" s="240">
        <v>4.6399999999999997</v>
      </c>
      <c r="F27" s="241"/>
      <c r="G27" s="241"/>
      <c r="H27" s="240">
        <v>171.94</v>
      </c>
      <c r="I27" s="51"/>
      <c r="J27" s="51"/>
      <c r="K27" s="51"/>
      <c r="L27" s="51"/>
      <c r="M27" s="59"/>
      <c r="N27" s="59"/>
      <c r="O27" s="94"/>
      <c r="P27" s="59"/>
      <c r="Q27" s="59"/>
    </row>
    <row r="28" spans="1:17" s="184" customFormat="1" ht="56.25" x14ac:dyDescent="0.25">
      <c r="A28" s="237">
        <v>2</v>
      </c>
      <c r="B28" s="238" t="s">
        <v>38</v>
      </c>
      <c r="C28" s="238" t="s">
        <v>39</v>
      </c>
      <c r="D28" s="240">
        <v>884.16</v>
      </c>
      <c r="E28" s="241"/>
      <c r="F28" s="241"/>
      <c r="G28" s="241"/>
      <c r="H28" s="240">
        <v>884.16</v>
      </c>
      <c r="I28" s="51"/>
      <c r="J28" s="51"/>
      <c r="K28" s="51"/>
      <c r="L28" s="51"/>
      <c r="M28" s="59"/>
      <c r="N28" s="59"/>
      <c r="O28" s="94"/>
      <c r="P28" s="59"/>
      <c r="Q28" s="59"/>
    </row>
    <row r="29" spans="1:17" s="184" customFormat="1" ht="56.25" x14ac:dyDescent="0.25">
      <c r="A29" s="237">
        <v>3</v>
      </c>
      <c r="B29" s="238" t="s">
        <v>40</v>
      </c>
      <c r="C29" s="238" t="s">
        <v>41</v>
      </c>
      <c r="D29" s="240">
        <v>965.03</v>
      </c>
      <c r="E29" s="241"/>
      <c r="F29" s="241"/>
      <c r="G29" s="241"/>
      <c r="H29" s="240">
        <v>965.03</v>
      </c>
      <c r="I29" s="51"/>
      <c r="J29" s="51"/>
      <c r="K29" s="51"/>
      <c r="L29" s="51"/>
      <c r="M29" s="59"/>
      <c r="N29" s="59"/>
      <c r="O29" s="94"/>
      <c r="P29" s="59"/>
      <c r="Q29" s="59"/>
    </row>
    <row r="30" spans="1:17" s="184" customFormat="1" ht="56.25" x14ac:dyDescent="0.25">
      <c r="A30" s="237">
        <v>4</v>
      </c>
      <c r="B30" s="238" t="s">
        <v>42</v>
      </c>
      <c r="C30" s="238" t="s">
        <v>43</v>
      </c>
      <c r="D30" s="240">
        <v>43.23</v>
      </c>
      <c r="E30" s="240">
        <v>0.75</v>
      </c>
      <c r="F30" s="240">
        <v>28.95</v>
      </c>
      <c r="G30" s="241"/>
      <c r="H30" s="240">
        <v>72.930000000000007</v>
      </c>
      <c r="I30" s="51"/>
      <c r="J30" s="51"/>
      <c r="K30" s="51"/>
      <c r="L30" s="51"/>
      <c r="M30" s="59"/>
      <c r="N30" s="59"/>
      <c r="O30" s="94"/>
      <c r="P30" s="59"/>
      <c r="Q30" s="59"/>
    </row>
    <row r="31" spans="1:17" s="184" customFormat="1" ht="56.25" x14ac:dyDescent="0.25">
      <c r="A31" s="237">
        <v>5</v>
      </c>
      <c r="B31" s="238" t="s">
        <v>44</v>
      </c>
      <c r="C31" s="238" t="s">
        <v>45</v>
      </c>
      <c r="D31" s="240">
        <v>27.29</v>
      </c>
      <c r="E31" s="240">
        <v>0.55000000000000004</v>
      </c>
      <c r="F31" s="240">
        <v>138.49</v>
      </c>
      <c r="G31" s="241"/>
      <c r="H31" s="240">
        <v>166.33</v>
      </c>
      <c r="I31" s="51"/>
      <c r="J31" s="51"/>
      <c r="K31" s="51"/>
      <c r="L31" s="51"/>
      <c r="M31" s="59"/>
      <c r="N31" s="59"/>
      <c r="O31" s="94"/>
      <c r="P31" s="59"/>
      <c r="Q31" s="59"/>
    </row>
    <row r="32" spans="1:17" s="184" customFormat="1" ht="56.25" x14ac:dyDescent="0.25">
      <c r="A32" s="237">
        <v>6</v>
      </c>
      <c r="B32" s="238" t="s">
        <v>46</v>
      </c>
      <c r="C32" s="238" t="s">
        <v>47</v>
      </c>
      <c r="D32" s="241"/>
      <c r="E32" s="240">
        <v>204.35</v>
      </c>
      <c r="F32" s="240">
        <v>19.52</v>
      </c>
      <c r="G32" s="241"/>
      <c r="H32" s="240">
        <v>223.87</v>
      </c>
      <c r="I32" s="51"/>
      <c r="J32" s="51"/>
      <c r="K32" s="51"/>
      <c r="L32" s="51"/>
      <c r="M32" s="59"/>
      <c r="N32" s="59"/>
      <c r="O32" s="94"/>
      <c r="P32" s="59"/>
      <c r="Q32" s="59"/>
    </row>
    <row r="33" spans="1:17" s="184" customFormat="1" ht="56.25" x14ac:dyDescent="0.25">
      <c r="A33" s="237">
        <v>7</v>
      </c>
      <c r="B33" s="238" t="s">
        <v>48</v>
      </c>
      <c r="C33" s="238" t="s">
        <v>49</v>
      </c>
      <c r="D33" s="240">
        <v>53.97</v>
      </c>
      <c r="E33" s="241"/>
      <c r="F33" s="240">
        <v>27.45</v>
      </c>
      <c r="G33" s="241"/>
      <c r="H33" s="240">
        <v>81.42</v>
      </c>
      <c r="I33" s="51"/>
      <c r="J33" s="51"/>
      <c r="K33" s="51"/>
      <c r="L33" s="51"/>
      <c r="M33" s="59"/>
      <c r="N33" s="59"/>
      <c r="O33" s="94"/>
      <c r="P33" s="59"/>
      <c r="Q33" s="59"/>
    </row>
    <row r="34" spans="1:17" s="184" customFormat="1" ht="67.5" x14ac:dyDescent="0.25">
      <c r="A34" s="237">
        <v>8</v>
      </c>
      <c r="B34" s="238" t="s">
        <v>50</v>
      </c>
      <c r="C34" s="238" t="s">
        <v>51</v>
      </c>
      <c r="D34" s="241"/>
      <c r="E34" s="240">
        <v>23.94</v>
      </c>
      <c r="F34" s="240">
        <v>22.04</v>
      </c>
      <c r="G34" s="241"/>
      <c r="H34" s="240">
        <v>45.98</v>
      </c>
      <c r="I34" s="51"/>
      <c r="J34" s="51"/>
      <c r="K34" s="51"/>
      <c r="L34" s="51"/>
      <c r="M34" s="59"/>
      <c r="N34" s="59"/>
      <c r="O34" s="94"/>
      <c r="P34" s="59"/>
      <c r="Q34" s="59"/>
    </row>
    <row r="35" spans="1:17" s="184" customFormat="1" ht="56.25" x14ac:dyDescent="0.25">
      <c r="A35" s="237">
        <v>9</v>
      </c>
      <c r="B35" s="238" t="s">
        <v>52</v>
      </c>
      <c r="C35" s="238" t="s">
        <v>53</v>
      </c>
      <c r="D35" s="241"/>
      <c r="E35" s="240">
        <v>20.81</v>
      </c>
      <c r="F35" s="240">
        <v>112.66</v>
      </c>
      <c r="G35" s="241"/>
      <c r="H35" s="240">
        <v>133.47</v>
      </c>
      <c r="I35" s="51"/>
      <c r="J35" s="51"/>
      <c r="K35" s="51"/>
      <c r="L35" s="51"/>
      <c r="M35" s="59"/>
      <c r="N35" s="59"/>
      <c r="O35" s="94"/>
      <c r="P35" s="59"/>
      <c r="Q35" s="59"/>
    </row>
    <row r="36" spans="1:17" s="184" customFormat="1" ht="15" x14ac:dyDescent="0.25">
      <c r="A36" s="242"/>
      <c r="B36" s="302" t="s">
        <v>54</v>
      </c>
      <c r="C36" s="303"/>
      <c r="D36" s="243">
        <v>2140.98</v>
      </c>
      <c r="E36" s="244">
        <v>255.04</v>
      </c>
      <c r="F36" s="245">
        <v>349.11</v>
      </c>
      <c r="G36" s="246"/>
      <c r="H36" s="247">
        <v>2745.13</v>
      </c>
      <c r="I36" s="51"/>
      <c r="J36" s="51"/>
      <c r="K36" s="51"/>
      <c r="L36" s="51"/>
      <c r="M36" s="59"/>
      <c r="N36" s="59"/>
      <c r="O36" s="94"/>
      <c r="P36" s="95" t="s">
        <v>54</v>
      </c>
      <c r="Q36" s="59"/>
    </row>
    <row r="37" spans="1:17" s="184" customFormat="1" ht="15" x14ac:dyDescent="0.25">
      <c r="A37" s="284" t="s">
        <v>55</v>
      </c>
      <c r="B37" s="285"/>
      <c r="C37" s="285"/>
      <c r="D37" s="285"/>
      <c r="E37" s="285"/>
      <c r="F37" s="285"/>
      <c r="G37" s="285"/>
      <c r="H37" s="286"/>
      <c r="I37" s="51"/>
      <c r="J37" s="51"/>
      <c r="K37" s="51"/>
      <c r="L37" s="51"/>
      <c r="M37" s="59"/>
      <c r="N37" s="59"/>
      <c r="O37" s="94" t="s">
        <v>55</v>
      </c>
      <c r="P37" s="95"/>
      <c r="Q37" s="59"/>
    </row>
    <row r="38" spans="1:17" s="184" customFormat="1" ht="15" x14ac:dyDescent="0.25">
      <c r="A38" s="242"/>
      <c r="B38" s="287" t="s">
        <v>56</v>
      </c>
      <c r="C38" s="288"/>
      <c r="D38" s="243">
        <v>2140.98</v>
      </c>
      <c r="E38" s="244">
        <v>255.04</v>
      </c>
      <c r="F38" s="245">
        <v>349.11</v>
      </c>
      <c r="G38" s="246"/>
      <c r="H38" s="247">
        <v>2745.13</v>
      </c>
      <c r="I38" s="51"/>
      <c r="J38" s="51"/>
      <c r="K38" s="51"/>
      <c r="L38" s="51"/>
      <c r="M38" s="59"/>
      <c r="N38" s="59"/>
      <c r="O38" s="94"/>
      <c r="P38" s="95"/>
      <c r="Q38" s="248" t="s">
        <v>56</v>
      </c>
    </row>
    <row r="39" spans="1:17" s="184" customFormat="1" ht="15" x14ac:dyDescent="0.25">
      <c r="A39" s="284" t="s">
        <v>57</v>
      </c>
      <c r="B39" s="285"/>
      <c r="C39" s="285"/>
      <c r="D39" s="285"/>
      <c r="E39" s="285"/>
      <c r="F39" s="285"/>
      <c r="G39" s="285"/>
      <c r="H39" s="286"/>
      <c r="I39" s="51"/>
      <c r="J39" s="51"/>
      <c r="K39" s="51"/>
      <c r="L39" s="51"/>
      <c r="M39" s="59"/>
      <c r="N39" s="59"/>
      <c r="O39" s="94" t="s">
        <v>57</v>
      </c>
      <c r="P39" s="95"/>
      <c r="Q39" s="248"/>
    </row>
    <row r="40" spans="1:17" s="184" customFormat="1" ht="15" x14ac:dyDescent="0.25">
      <c r="A40" s="242"/>
      <c r="B40" s="287" t="s">
        <v>58</v>
      </c>
      <c r="C40" s="288"/>
      <c r="D40" s="243">
        <v>2140.98</v>
      </c>
      <c r="E40" s="244">
        <v>255.04</v>
      </c>
      <c r="F40" s="245">
        <v>349.11</v>
      </c>
      <c r="G40" s="246"/>
      <c r="H40" s="247">
        <v>2745.13</v>
      </c>
      <c r="I40" s="51"/>
      <c r="J40" s="51"/>
      <c r="K40" s="51"/>
      <c r="L40" s="51"/>
      <c r="M40" s="59"/>
      <c r="N40" s="59"/>
      <c r="O40" s="94"/>
      <c r="P40" s="95"/>
      <c r="Q40" s="248" t="s">
        <v>58</v>
      </c>
    </row>
    <row r="41" spans="1:17" s="184" customFormat="1" ht="48.75" x14ac:dyDescent="0.25">
      <c r="A41" s="284" t="s">
        <v>59</v>
      </c>
      <c r="B41" s="285"/>
      <c r="C41" s="285"/>
      <c r="D41" s="285"/>
      <c r="E41" s="285"/>
      <c r="F41" s="285"/>
      <c r="G41" s="285"/>
      <c r="H41" s="286"/>
      <c r="I41" s="51"/>
      <c r="J41" s="51"/>
      <c r="K41" s="51"/>
      <c r="L41" s="51"/>
      <c r="M41" s="59"/>
      <c r="N41" s="59"/>
      <c r="O41" s="94" t="s">
        <v>59</v>
      </c>
      <c r="P41" s="95"/>
      <c r="Q41" s="248"/>
    </row>
    <row r="42" spans="1:17" s="184" customFormat="1" ht="90.75" x14ac:dyDescent="0.25">
      <c r="A42" s="242"/>
      <c r="B42" s="287" t="s">
        <v>60</v>
      </c>
      <c r="C42" s="288"/>
      <c r="D42" s="243">
        <v>2140.98</v>
      </c>
      <c r="E42" s="244">
        <v>255.04</v>
      </c>
      <c r="F42" s="245">
        <v>349.11</v>
      </c>
      <c r="G42" s="246"/>
      <c r="H42" s="247">
        <v>2745.13</v>
      </c>
      <c r="I42" s="51"/>
      <c r="J42" s="51"/>
      <c r="K42" s="51"/>
      <c r="L42" s="51"/>
      <c r="M42" s="59"/>
      <c r="N42" s="59"/>
      <c r="O42" s="94"/>
      <c r="P42" s="95"/>
      <c r="Q42" s="248" t="s">
        <v>60</v>
      </c>
    </row>
    <row r="43" spans="1:17" s="184" customFormat="1" ht="15" x14ac:dyDescent="0.25">
      <c r="A43" s="284" t="s">
        <v>61</v>
      </c>
      <c r="B43" s="285"/>
      <c r="C43" s="285"/>
      <c r="D43" s="285"/>
      <c r="E43" s="285"/>
      <c r="F43" s="285"/>
      <c r="G43" s="285"/>
      <c r="H43" s="286"/>
      <c r="I43" s="51"/>
      <c r="J43" s="51"/>
      <c r="K43" s="51"/>
      <c r="L43" s="51"/>
      <c r="M43" s="59"/>
      <c r="N43" s="59"/>
      <c r="O43" s="94" t="s">
        <v>61</v>
      </c>
      <c r="P43" s="95"/>
      <c r="Q43" s="248"/>
    </row>
    <row r="44" spans="1:17" s="184" customFormat="1" ht="15" x14ac:dyDescent="0.25">
      <c r="A44" s="242"/>
      <c r="B44" s="287" t="s">
        <v>62</v>
      </c>
      <c r="C44" s="288"/>
      <c r="D44" s="243">
        <v>2140.98</v>
      </c>
      <c r="E44" s="244">
        <v>255.04</v>
      </c>
      <c r="F44" s="245">
        <v>349.11</v>
      </c>
      <c r="G44" s="246"/>
      <c r="H44" s="247">
        <v>2745.13</v>
      </c>
      <c r="I44" s="51"/>
      <c r="J44" s="51"/>
      <c r="K44" s="51"/>
      <c r="L44" s="51"/>
      <c r="M44" s="59"/>
      <c r="N44" s="59"/>
      <c r="O44" s="94"/>
      <c r="P44" s="95"/>
      <c r="Q44" s="248" t="s">
        <v>62</v>
      </c>
    </row>
    <row r="45" spans="1:17" s="51" customFormat="1" ht="15" x14ac:dyDescent="0.25">
      <c r="A45" s="184"/>
      <c r="B45" s="184"/>
      <c r="C45" s="184"/>
      <c r="D45" s="184"/>
      <c r="E45" s="184"/>
      <c r="F45" s="184"/>
      <c r="G45" s="184"/>
      <c r="H45" s="184"/>
    </row>
    <row r="46" spans="1:17" s="51" customFormat="1" ht="15" x14ac:dyDescent="0.25">
      <c r="A46" s="184"/>
      <c r="B46" s="184"/>
      <c r="C46" s="184"/>
      <c r="D46" s="184"/>
      <c r="E46" s="184"/>
      <c r="F46" s="184"/>
      <c r="G46" s="184"/>
      <c r="H46" s="184"/>
    </row>
    <row r="47" spans="1:17" s="51" customFormat="1" ht="15" x14ac:dyDescent="0.25">
      <c r="A47" s="249" t="s">
        <v>63</v>
      </c>
      <c r="B47" s="56"/>
      <c r="C47" s="296" t="s">
        <v>2662</v>
      </c>
      <c r="D47" s="296"/>
      <c r="E47" s="296"/>
      <c r="F47" s="296"/>
      <c r="G47" s="296"/>
      <c r="H47" s="296"/>
    </row>
    <row r="48" spans="1:17" s="51" customFormat="1" ht="15" x14ac:dyDescent="0.25">
      <c r="A48" s="56"/>
      <c r="B48" s="56"/>
      <c r="C48" s="283" t="s">
        <v>64</v>
      </c>
      <c r="D48" s="283" t="s">
        <v>64</v>
      </c>
      <c r="E48" s="283"/>
      <c r="F48" s="283"/>
      <c r="G48" s="283"/>
      <c r="H48" s="283"/>
    </row>
    <row r="49" spans="1:11" s="51" customFormat="1" ht="15" x14ac:dyDescent="0.25">
      <c r="A49" s="66" t="s">
        <v>65</v>
      </c>
      <c r="B49" s="56"/>
      <c r="C49" s="249"/>
      <c r="D49" s="249"/>
      <c r="E49" s="249"/>
      <c r="F49" s="249"/>
      <c r="G49" s="249"/>
      <c r="H49" s="249"/>
    </row>
    <row r="50" spans="1:11" s="51" customFormat="1" ht="15" x14ac:dyDescent="0.25">
      <c r="A50" s="56"/>
      <c r="B50" s="56"/>
      <c r="C50" s="283" t="s">
        <v>64</v>
      </c>
      <c r="D50" s="283" t="s">
        <v>64</v>
      </c>
      <c r="E50" s="283"/>
      <c r="F50" s="283"/>
      <c r="G50" s="283"/>
      <c r="H50" s="283"/>
    </row>
    <row r="51" spans="1:11" s="51" customFormat="1" ht="15" x14ac:dyDescent="0.25">
      <c r="A51" s="249" t="s">
        <v>66</v>
      </c>
      <c r="C51" s="298" t="s">
        <v>2665</v>
      </c>
      <c r="D51" s="298"/>
      <c r="E51" s="298"/>
      <c r="F51" s="298"/>
      <c r="G51" s="298"/>
      <c r="H51" s="298"/>
      <c r="I51" s="250"/>
      <c r="J51" s="250"/>
      <c r="K51" s="250"/>
    </row>
    <row r="52" spans="1:11" s="51" customFormat="1" ht="15" x14ac:dyDescent="0.25">
      <c r="A52" s="52"/>
      <c r="C52" s="283" t="s">
        <v>67</v>
      </c>
      <c r="D52" s="283"/>
      <c r="E52" s="283"/>
      <c r="F52" s="283"/>
      <c r="G52" s="283"/>
      <c r="H52" s="283"/>
      <c r="I52" s="251"/>
      <c r="J52" s="251"/>
      <c r="K52" s="251"/>
    </row>
    <row r="53" spans="1:11" s="51" customFormat="1" ht="15" x14ac:dyDescent="0.25">
      <c r="A53" s="249" t="s">
        <v>68</v>
      </c>
      <c r="C53" s="297" t="s">
        <v>2663</v>
      </c>
      <c r="D53" s="297"/>
      <c r="E53" s="297"/>
      <c r="F53" s="297"/>
      <c r="G53" s="297"/>
      <c r="H53" s="297"/>
      <c r="I53" s="250"/>
      <c r="J53" s="250"/>
      <c r="K53" s="250"/>
    </row>
    <row r="54" spans="1:11" s="51" customFormat="1" ht="15" x14ac:dyDescent="0.25">
      <c r="A54" s="56"/>
      <c r="C54" s="283" t="s">
        <v>67</v>
      </c>
      <c r="D54" s="283"/>
      <c r="E54" s="283"/>
      <c r="F54" s="283"/>
      <c r="G54" s="283"/>
      <c r="H54" s="283"/>
      <c r="I54" s="251"/>
      <c r="J54" s="251"/>
      <c r="K54" s="251"/>
    </row>
  </sheetData>
  <mergeCells count="32">
    <mergeCell ref="C13:G13"/>
    <mergeCell ref="C47:H47"/>
    <mergeCell ref="C53:H53"/>
    <mergeCell ref="C51:H51"/>
    <mergeCell ref="B4:G4"/>
    <mergeCell ref="B5:G5"/>
    <mergeCell ref="B7:G7"/>
    <mergeCell ref="B8:G8"/>
    <mergeCell ref="B10:G10"/>
    <mergeCell ref="B40:C40"/>
    <mergeCell ref="A26:H26"/>
    <mergeCell ref="B36:C36"/>
    <mergeCell ref="A37:H37"/>
    <mergeCell ref="B38:C38"/>
    <mergeCell ref="A39:H39"/>
    <mergeCell ref="C52:H52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C54:H54"/>
    <mergeCell ref="A41:H41"/>
    <mergeCell ref="B42:C42"/>
    <mergeCell ref="A43:H43"/>
    <mergeCell ref="B44:C44"/>
    <mergeCell ref="C48:H48"/>
    <mergeCell ref="C50:H50"/>
  </mergeCells>
  <pageMargins left="0.70866143703460704" right="0.70866143703460704" top="0.74803149700164795" bottom="0.74803149700164795" header="0.31496062874794001" footer="0.31496062874794001"/>
  <pageSetup paperSize="9" scale="91" fitToHeight="0" orientation="landscape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opLeftCell="A40" workbookViewId="0">
      <selection activeCell="E61" sqref="E61"/>
    </sheetView>
  </sheetViews>
  <sheetFormatPr defaultColWidth="8.85546875" defaultRowHeight="14.25" customHeight="1" x14ac:dyDescent="0.2"/>
  <cols>
    <col min="1" max="1" width="6" style="252" customWidth="1"/>
    <col min="2" max="2" width="19.140625" style="252" customWidth="1"/>
    <col min="3" max="3" width="50" style="252" customWidth="1"/>
    <col min="4" max="4" width="14" style="252" customWidth="1"/>
    <col min="5" max="8" width="13.7109375" style="252" customWidth="1"/>
    <col min="9" max="9" width="8.85546875" style="252" customWidth="1"/>
    <col min="10" max="12" width="8.85546875" style="252"/>
    <col min="13" max="14" width="124.28515625" style="235" hidden="1" customWidth="1"/>
    <col min="15" max="15" width="144" style="235" hidden="1" customWidth="1"/>
    <col min="16" max="17" width="69.140625" style="235" hidden="1" customWidth="1"/>
    <col min="18" max="16384" width="8.85546875" style="252"/>
  </cols>
  <sheetData>
    <row r="1" spans="1:14" s="51" customFormat="1" ht="15" x14ac:dyDescent="0.25">
      <c r="A1" s="184"/>
      <c r="B1" s="184"/>
      <c r="C1" s="184"/>
      <c r="D1" s="184"/>
      <c r="E1" s="184"/>
      <c r="F1" s="184"/>
      <c r="G1" s="184"/>
      <c r="H1" s="52" t="s">
        <v>15</v>
      </c>
    </row>
    <row r="2" spans="1:14" s="51" customFormat="1" ht="15" x14ac:dyDescent="0.25">
      <c r="A2" s="56"/>
      <c r="B2" s="56"/>
      <c r="C2" s="56"/>
      <c r="D2" s="56"/>
      <c r="E2" s="56"/>
      <c r="F2" s="56"/>
      <c r="G2" s="56"/>
      <c r="H2" s="52" t="s">
        <v>16</v>
      </c>
    </row>
    <row r="3" spans="1:14" s="51" customFormat="1" ht="15" x14ac:dyDescent="0.25">
      <c r="A3" s="56"/>
      <c r="B3" s="56"/>
      <c r="C3" s="56"/>
      <c r="D3" s="56"/>
      <c r="E3" s="56"/>
      <c r="F3" s="56"/>
      <c r="G3" s="56"/>
      <c r="H3" s="52"/>
    </row>
    <row r="4" spans="1:14" s="51" customFormat="1" ht="23.25" x14ac:dyDescent="0.25">
      <c r="A4" s="224"/>
      <c r="B4" s="299" t="s">
        <v>1</v>
      </c>
      <c r="C4" s="299"/>
      <c r="D4" s="299"/>
      <c r="E4" s="299"/>
      <c r="F4" s="299"/>
      <c r="G4" s="299"/>
      <c r="H4" s="224"/>
      <c r="M4" s="67" t="s">
        <v>1</v>
      </c>
    </row>
    <row r="5" spans="1:14" s="51" customFormat="1" ht="18" x14ac:dyDescent="0.25">
      <c r="A5" s="224"/>
      <c r="B5" s="300" t="s">
        <v>17</v>
      </c>
      <c r="C5" s="300"/>
      <c r="D5" s="300"/>
      <c r="E5" s="300"/>
      <c r="F5" s="300"/>
      <c r="G5" s="300"/>
      <c r="H5" s="224"/>
    </row>
    <row r="6" spans="1:14" s="51" customFormat="1" ht="15" x14ac:dyDescent="0.25">
      <c r="A6" s="67"/>
      <c r="H6" s="67"/>
    </row>
    <row r="7" spans="1:14" s="51" customFormat="1" ht="23.25" x14ac:dyDescent="0.25">
      <c r="A7" s="224"/>
      <c r="B7" s="299" t="s">
        <v>1</v>
      </c>
      <c r="C7" s="299"/>
      <c r="D7" s="299"/>
      <c r="E7" s="299"/>
      <c r="F7" s="299"/>
      <c r="G7" s="299"/>
      <c r="H7" s="225"/>
      <c r="N7" s="67" t="s">
        <v>1</v>
      </c>
    </row>
    <row r="8" spans="1:14" s="51" customFormat="1" ht="18" x14ac:dyDescent="0.25">
      <c r="A8" s="224"/>
      <c r="B8" s="300" t="s">
        <v>18</v>
      </c>
      <c r="C8" s="300"/>
      <c r="D8" s="300"/>
      <c r="E8" s="300"/>
      <c r="F8" s="300"/>
      <c r="G8" s="300"/>
      <c r="H8" s="225"/>
    </row>
    <row r="9" spans="1:14" s="51" customFormat="1" ht="15" x14ac:dyDescent="0.25">
      <c r="A9" s="225"/>
      <c r="B9" s="226"/>
      <c r="C9" s="226"/>
      <c r="D9" s="226"/>
      <c r="E9" s="226"/>
      <c r="F9" s="226"/>
      <c r="G9" s="226"/>
      <c r="H9" s="225"/>
    </row>
    <row r="10" spans="1:14" s="51" customFormat="1" ht="15" x14ac:dyDescent="0.25">
      <c r="A10" s="225"/>
      <c r="B10" s="301" t="s">
        <v>19</v>
      </c>
      <c r="C10" s="301"/>
      <c r="D10" s="301"/>
      <c r="E10" s="301"/>
      <c r="F10" s="301"/>
      <c r="G10" s="301"/>
      <c r="H10" s="225"/>
    </row>
    <row r="11" spans="1:14" s="51" customFormat="1" ht="15" x14ac:dyDescent="0.25">
      <c r="A11" s="225"/>
      <c r="B11" s="226"/>
      <c r="C11" s="226"/>
      <c r="D11" s="226"/>
      <c r="E11" s="226"/>
      <c r="F11" s="226"/>
      <c r="G11" s="226"/>
      <c r="H11" s="225"/>
    </row>
    <row r="12" spans="1:14" s="51" customFormat="1" ht="15" x14ac:dyDescent="0.25">
      <c r="A12" s="225"/>
      <c r="B12" s="69" t="s">
        <v>20</v>
      </c>
      <c r="C12" s="227" t="s">
        <v>2598</v>
      </c>
      <c r="D12" s="227"/>
      <c r="E12" s="227"/>
      <c r="F12" s="227"/>
      <c r="G12" s="227"/>
      <c r="H12" s="225"/>
    </row>
    <row r="13" spans="1:14" s="51" customFormat="1" ht="15" x14ac:dyDescent="0.25">
      <c r="A13" s="225"/>
      <c r="B13" s="226"/>
      <c r="C13" s="295" t="s">
        <v>21</v>
      </c>
      <c r="D13" s="295"/>
      <c r="E13" s="295"/>
      <c r="F13" s="295"/>
      <c r="G13" s="295"/>
      <c r="H13" s="225"/>
    </row>
    <row r="14" spans="1:14" s="51" customFormat="1" ht="15" x14ac:dyDescent="0.25">
      <c r="A14" s="225"/>
      <c r="B14" s="228" t="s">
        <v>22</v>
      </c>
      <c r="C14" s="229"/>
      <c r="D14" s="229"/>
      <c r="E14" s="229"/>
      <c r="F14" s="230" t="s">
        <v>2653</v>
      </c>
      <c r="G14" s="226"/>
      <c r="H14" s="225"/>
    </row>
    <row r="15" spans="1:14" s="51" customFormat="1" ht="15" x14ac:dyDescent="0.25">
      <c r="A15" s="225"/>
      <c r="B15" s="226"/>
      <c r="C15" s="226"/>
      <c r="D15" s="226"/>
      <c r="E15" s="226"/>
      <c r="F15" s="226"/>
      <c r="G15" s="226"/>
      <c r="H15" s="225"/>
    </row>
    <row r="16" spans="1:14" s="51" customFormat="1" ht="15" x14ac:dyDescent="0.25">
      <c r="A16" s="225"/>
      <c r="B16" s="69" t="s">
        <v>23</v>
      </c>
      <c r="G16" s="226"/>
      <c r="H16" s="225"/>
    </row>
    <row r="17" spans="1:17" s="51" customFormat="1" ht="15" x14ac:dyDescent="0.25">
      <c r="A17" s="225"/>
      <c r="B17" s="83" t="s">
        <v>24</v>
      </c>
      <c r="C17" s="229"/>
      <c r="D17" s="229"/>
      <c r="E17" s="229"/>
      <c r="F17" s="231"/>
      <c r="G17" s="226"/>
      <c r="H17" s="225"/>
    </row>
    <row r="18" spans="1:17" s="51" customFormat="1" ht="15" x14ac:dyDescent="0.25">
      <c r="A18" s="225"/>
      <c r="B18" s="56" t="s">
        <v>25</v>
      </c>
      <c r="G18" s="226"/>
      <c r="H18" s="225"/>
    </row>
    <row r="19" spans="1:17" s="51" customFormat="1" ht="15" x14ac:dyDescent="0.25">
      <c r="A19" s="56"/>
      <c r="B19" s="83" t="s">
        <v>24</v>
      </c>
      <c r="C19" s="229"/>
      <c r="D19" s="232"/>
      <c r="E19" s="232"/>
      <c r="F19" s="233"/>
      <c r="G19" s="85"/>
      <c r="H19" s="85"/>
    </row>
    <row r="20" spans="1:17" s="51" customFormat="1" ht="15" x14ac:dyDescent="0.25">
      <c r="A20" s="234"/>
      <c r="B20" s="56" t="s">
        <v>69</v>
      </c>
      <c r="C20" s="56"/>
      <c r="D20" s="56"/>
      <c r="E20" s="56"/>
      <c r="F20" s="56"/>
      <c r="G20" s="56"/>
      <c r="H20" s="81"/>
    </row>
    <row r="21" spans="1:17" s="51" customFormat="1" ht="15" x14ac:dyDescent="0.25">
      <c r="A21" s="234"/>
      <c r="B21" s="83"/>
      <c r="C21" s="83"/>
      <c r="D21" s="83"/>
      <c r="E21" s="83"/>
      <c r="F21" s="83"/>
      <c r="G21" s="83"/>
      <c r="H21" s="81"/>
    </row>
    <row r="22" spans="1:17" s="51" customFormat="1" ht="15" customHeight="1" x14ac:dyDescent="0.25">
      <c r="A22" s="289" t="s">
        <v>26</v>
      </c>
      <c r="B22" s="289" t="s">
        <v>27</v>
      </c>
      <c r="C22" s="289" t="s">
        <v>28</v>
      </c>
      <c r="D22" s="292" t="s">
        <v>29</v>
      </c>
      <c r="E22" s="293"/>
      <c r="F22" s="293"/>
      <c r="G22" s="293"/>
      <c r="H22" s="294"/>
    </row>
    <row r="23" spans="1:17" s="51" customFormat="1" ht="15" x14ac:dyDescent="0.25">
      <c r="A23" s="290"/>
      <c r="B23" s="290"/>
      <c r="C23" s="290"/>
      <c r="D23" s="289" t="s">
        <v>30</v>
      </c>
      <c r="E23" s="289" t="s">
        <v>31</v>
      </c>
      <c r="F23" s="289" t="s">
        <v>32</v>
      </c>
      <c r="G23" s="289" t="s">
        <v>33</v>
      </c>
      <c r="H23" s="289" t="s">
        <v>34</v>
      </c>
    </row>
    <row r="24" spans="1:17" s="51" customFormat="1" ht="41.25" customHeight="1" x14ac:dyDescent="0.25">
      <c r="A24" s="291"/>
      <c r="B24" s="291"/>
      <c r="C24" s="291"/>
      <c r="D24" s="291"/>
      <c r="E24" s="291"/>
      <c r="F24" s="291"/>
      <c r="G24" s="291"/>
      <c r="H24" s="291"/>
      <c r="I24" s="235"/>
      <c r="J24" s="235"/>
      <c r="K24" s="235"/>
      <c r="L24" s="235"/>
    </row>
    <row r="25" spans="1:17" s="51" customFormat="1" ht="15" x14ac:dyDescent="0.25">
      <c r="A25" s="236">
        <v>1</v>
      </c>
      <c r="B25" s="236">
        <v>2</v>
      </c>
      <c r="C25" s="236">
        <v>3</v>
      </c>
      <c r="D25" s="236">
        <v>4</v>
      </c>
      <c r="E25" s="236">
        <v>5</v>
      </c>
      <c r="F25" s="236">
        <v>6</v>
      </c>
      <c r="G25" s="236">
        <v>7</v>
      </c>
      <c r="H25" s="236">
        <v>8</v>
      </c>
    </row>
    <row r="26" spans="1:17" s="184" customFormat="1" ht="15" x14ac:dyDescent="0.25">
      <c r="A26" s="284" t="s">
        <v>35</v>
      </c>
      <c r="B26" s="285"/>
      <c r="C26" s="285"/>
      <c r="D26" s="285"/>
      <c r="E26" s="285"/>
      <c r="F26" s="285"/>
      <c r="G26" s="285"/>
      <c r="H26" s="286"/>
      <c r="I26" s="51"/>
      <c r="J26" s="51"/>
      <c r="K26" s="51"/>
      <c r="L26" s="51"/>
      <c r="M26" s="59"/>
      <c r="N26" s="59"/>
      <c r="O26" s="94" t="s">
        <v>35</v>
      </c>
      <c r="P26" s="59"/>
      <c r="Q26" s="59"/>
    </row>
    <row r="27" spans="1:17" s="184" customFormat="1" ht="56.25" x14ac:dyDescent="0.25">
      <c r="A27" s="237">
        <v>1</v>
      </c>
      <c r="B27" s="238" t="s">
        <v>36</v>
      </c>
      <c r="C27" s="238" t="s">
        <v>37</v>
      </c>
      <c r="D27" s="253">
        <v>4105.0200000000004</v>
      </c>
      <c r="E27" s="240">
        <v>151.97999999999999</v>
      </c>
      <c r="F27" s="241"/>
      <c r="G27" s="241"/>
      <c r="H27" s="254">
        <v>4257</v>
      </c>
      <c r="I27" s="51"/>
      <c r="J27" s="51"/>
      <c r="K27" s="51"/>
      <c r="L27" s="51"/>
      <c r="M27" s="59"/>
      <c r="N27" s="59"/>
      <c r="O27" s="94"/>
      <c r="P27" s="59"/>
      <c r="Q27" s="59"/>
    </row>
    <row r="28" spans="1:17" s="184" customFormat="1" ht="56.25" x14ac:dyDescent="0.25">
      <c r="A28" s="237">
        <v>2</v>
      </c>
      <c r="B28" s="238" t="s">
        <v>38</v>
      </c>
      <c r="C28" s="238" t="s">
        <v>39</v>
      </c>
      <c r="D28" s="253">
        <v>12127.53</v>
      </c>
      <c r="E28" s="241"/>
      <c r="F28" s="241"/>
      <c r="G28" s="241"/>
      <c r="H28" s="253">
        <v>12127.53</v>
      </c>
      <c r="I28" s="51"/>
      <c r="J28" s="51"/>
      <c r="K28" s="51"/>
      <c r="L28" s="51"/>
      <c r="M28" s="59"/>
      <c r="N28" s="59"/>
      <c r="O28" s="94"/>
      <c r="P28" s="59"/>
      <c r="Q28" s="59"/>
    </row>
    <row r="29" spans="1:17" s="184" customFormat="1" ht="56.25" x14ac:dyDescent="0.25">
      <c r="A29" s="237">
        <v>3</v>
      </c>
      <c r="B29" s="238" t="s">
        <v>40</v>
      </c>
      <c r="C29" s="238" t="s">
        <v>41</v>
      </c>
      <c r="D29" s="253">
        <v>11683.84</v>
      </c>
      <c r="E29" s="241"/>
      <c r="F29" s="241"/>
      <c r="G29" s="241"/>
      <c r="H29" s="253">
        <v>11683.84</v>
      </c>
      <c r="I29" s="51"/>
      <c r="J29" s="51"/>
      <c r="K29" s="51"/>
      <c r="L29" s="51"/>
      <c r="M29" s="59"/>
      <c r="N29" s="59"/>
      <c r="O29" s="94"/>
      <c r="P29" s="59"/>
      <c r="Q29" s="59"/>
    </row>
    <row r="30" spans="1:17" s="184" customFormat="1" ht="56.25" x14ac:dyDescent="0.25">
      <c r="A30" s="237">
        <v>4</v>
      </c>
      <c r="B30" s="238" t="s">
        <v>42</v>
      </c>
      <c r="C30" s="238" t="s">
        <v>43</v>
      </c>
      <c r="D30" s="240">
        <v>422.72</v>
      </c>
      <c r="E30" s="240">
        <v>22.64</v>
      </c>
      <c r="F30" s="239">
        <v>152.30000000000001</v>
      </c>
      <c r="G30" s="241"/>
      <c r="H30" s="240">
        <v>597.66</v>
      </c>
      <c r="I30" s="51"/>
      <c r="J30" s="51"/>
      <c r="K30" s="51"/>
      <c r="L30" s="51"/>
      <c r="M30" s="59"/>
      <c r="N30" s="59"/>
      <c r="O30" s="94"/>
      <c r="P30" s="59"/>
      <c r="Q30" s="59"/>
    </row>
    <row r="31" spans="1:17" s="184" customFormat="1" ht="56.25" x14ac:dyDescent="0.25">
      <c r="A31" s="237">
        <v>5</v>
      </c>
      <c r="B31" s="238" t="s">
        <v>44</v>
      </c>
      <c r="C31" s="238" t="s">
        <v>45</v>
      </c>
      <c r="D31" s="240">
        <v>441.29</v>
      </c>
      <c r="E31" s="240">
        <v>13.67</v>
      </c>
      <c r="F31" s="240">
        <v>728.45</v>
      </c>
      <c r="G31" s="241"/>
      <c r="H31" s="253">
        <v>1183.4100000000001</v>
      </c>
      <c r="I31" s="51"/>
      <c r="J31" s="51"/>
      <c r="K31" s="51"/>
      <c r="L31" s="51"/>
      <c r="M31" s="59"/>
      <c r="N31" s="59"/>
      <c r="O31" s="94"/>
      <c r="P31" s="59"/>
      <c r="Q31" s="59"/>
    </row>
    <row r="32" spans="1:17" s="184" customFormat="1" ht="56.25" x14ac:dyDescent="0.25">
      <c r="A32" s="237">
        <v>6</v>
      </c>
      <c r="B32" s="238" t="s">
        <v>46</v>
      </c>
      <c r="C32" s="238" t="s">
        <v>47</v>
      </c>
      <c r="D32" s="241"/>
      <c r="E32" s="253">
        <v>2337.4699999999998</v>
      </c>
      <c r="F32" s="239">
        <v>102.7</v>
      </c>
      <c r="G32" s="241"/>
      <c r="H32" s="253">
        <v>2440.17</v>
      </c>
      <c r="I32" s="51"/>
      <c r="J32" s="51"/>
      <c r="K32" s="51"/>
      <c r="L32" s="51"/>
      <c r="M32" s="59"/>
      <c r="N32" s="59"/>
      <c r="O32" s="94"/>
      <c r="P32" s="59"/>
      <c r="Q32" s="59"/>
    </row>
    <row r="33" spans="1:17" s="184" customFormat="1" ht="56.25" x14ac:dyDescent="0.25">
      <c r="A33" s="237">
        <v>7</v>
      </c>
      <c r="B33" s="238" t="s">
        <v>48</v>
      </c>
      <c r="C33" s="238" t="s">
        <v>49</v>
      </c>
      <c r="D33" s="240">
        <v>887.03</v>
      </c>
      <c r="E33" s="241"/>
      <c r="F33" s="240">
        <v>144.37</v>
      </c>
      <c r="G33" s="241"/>
      <c r="H33" s="255">
        <v>1031.4000000000001</v>
      </c>
      <c r="I33" s="51"/>
      <c r="J33" s="51"/>
      <c r="K33" s="51"/>
      <c r="L33" s="51"/>
      <c r="M33" s="59"/>
      <c r="N33" s="59"/>
      <c r="O33" s="94"/>
      <c r="P33" s="59"/>
      <c r="Q33" s="59"/>
    </row>
    <row r="34" spans="1:17" s="184" customFormat="1" ht="67.5" x14ac:dyDescent="0.25">
      <c r="A34" s="237">
        <v>8</v>
      </c>
      <c r="B34" s="238" t="s">
        <v>50</v>
      </c>
      <c r="C34" s="238" t="s">
        <v>51</v>
      </c>
      <c r="D34" s="241"/>
      <c r="E34" s="240">
        <v>433.28</v>
      </c>
      <c r="F34" s="240">
        <v>115.94</v>
      </c>
      <c r="G34" s="241"/>
      <c r="H34" s="240">
        <v>549.22</v>
      </c>
      <c r="I34" s="51"/>
      <c r="J34" s="51"/>
      <c r="K34" s="51"/>
      <c r="L34" s="51"/>
      <c r="M34" s="59"/>
      <c r="N34" s="59"/>
      <c r="O34" s="94"/>
      <c r="P34" s="59"/>
      <c r="Q34" s="59"/>
    </row>
    <row r="35" spans="1:17" s="184" customFormat="1" ht="56.25" x14ac:dyDescent="0.25">
      <c r="A35" s="237">
        <v>9</v>
      </c>
      <c r="B35" s="238" t="s">
        <v>52</v>
      </c>
      <c r="C35" s="238" t="s">
        <v>53</v>
      </c>
      <c r="D35" s="241"/>
      <c r="E35" s="240">
        <v>460.15</v>
      </c>
      <c r="F35" s="240">
        <v>592.61</v>
      </c>
      <c r="G35" s="241"/>
      <c r="H35" s="253">
        <v>1052.76</v>
      </c>
      <c r="I35" s="51"/>
      <c r="J35" s="51"/>
      <c r="K35" s="51"/>
      <c r="L35" s="51"/>
      <c r="M35" s="59"/>
      <c r="N35" s="59"/>
      <c r="O35" s="94"/>
      <c r="P35" s="59"/>
      <c r="Q35" s="59"/>
    </row>
    <row r="36" spans="1:17" s="184" customFormat="1" ht="15" x14ac:dyDescent="0.25">
      <c r="A36" s="242"/>
      <c r="B36" s="302" t="s">
        <v>54</v>
      </c>
      <c r="C36" s="303"/>
      <c r="D36" s="243">
        <v>29667.43</v>
      </c>
      <c r="E36" s="243">
        <v>3419.19</v>
      </c>
      <c r="F36" s="247">
        <v>1836.37</v>
      </c>
      <c r="G36" s="246"/>
      <c r="H36" s="247">
        <v>34922.99</v>
      </c>
      <c r="I36" s="51"/>
      <c r="J36" s="51"/>
      <c r="K36" s="51"/>
      <c r="L36" s="51"/>
      <c r="M36" s="59"/>
      <c r="N36" s="59"/>
      <c r="O36" s="94"/>
      <c r="P36" s="95" t="s">
        <v>54</v>
      </c>
      <c r="Q36" s="59"/>
    </row>
    <row r="37" spans="1:17" s="184" customFormat="1" ht="15" x14ac:dyDescent="0.25">
      <c r="A37" s="284" t="s">
        <v>55</v>
      </c>
      <c r="B37" s="285"/>
      <c r="C37" s="285"/>
      <c r="D37" s="285"/>
      <c r="E37" s="285"/>
      <c r="F37" s="285"/>
      <c r="G37" s="285"/>
      <c r="H37" s="286"/>
      <c r="I37" s="51"/>
      <c r="J37" s="51"/>
      <c r="K37" s="51"/>
      <c r="L37" s="51"/>
      <c r="M37" s="59"/>
      <c r="N37" s="59"/>
      <c r="O37" s="94" t="s">
        <v>55</v>
      </c>
      <c r="P37" s="95"/>
      <c r="Q37" s="59"/>
    </row>
    <row r="38" spans="1:17" s="184" customFormat="1" ht="15" x14ac:dyDescent="0.25">
      <c r="A38" s="242"/>
      <c r="B38" s="287" t="s">
        <v>56</v>
      </c>
      <c r="C38" s="288"/>
      <c r="D38" s="243">
        <v>29667.43</v>
      </c>
      <c r="E38" s="243">
        <v>3419.19</v>
      </c>
      <c r="F38" s="247">
        <v>1836.37</v>
      </c>
      <c r="G38" s="246"/>
      <c r="H38" s="247">
        <v>34922.99</v>
      </c>
      <c r="I38" s="51"/>
      <c r="J38" s="51"/>
      <c r="K38" s="51"/>
      <c r="L38" s="51"/>
      <c r="M38" s="59"/>
      <c r="N38" s="59"/>
      <c r="O38" s="94"/>
      <c r="P38" s="95"/>
      <c r="Q38" s="248" t="s">
        <v>56</v>
      </c>
    </row>
    <row r="39" spans="1:17" s="184" customFormat="1" ht="15" x14ac:dyDescent="0.25">
      <c r="A39" s="284" t="s">
        <v>57</v>
      </c>
      <c r="B39" s="285"/>
      <c r="C39" s="285"/>
      <c r="D39" s="285"/>
      <c r="E39" s="285"/>
      <c r="F39" s="285"/>
      <c r="G39" s="285"/>
      <c r="H39" s="286"/>
      <c r="I39" s="51"/>
      <c r="J39" s="51"/>
      <c r="K39" s="51"/>
      <c r="L39" s="51"/>
      <c r="M39" s="59"/>
      <c r="N39" s="59"/>
      <c r="O39" s="94" t="s">
        <v>57</v>
      </c>
      <c r="P39" s="95"/>
      <c r="Q39" s="248"/>
    </row>
    <row r="40" spans="1:17" s="184" customFormat="1" ht="15" x14ac:dyDescent="0.25">
      <c r="A40" s="242"/>
      <c r="B40" s="287" t="s">
        <v>58</v>
      </c>
      <c r="C40" s="288"/>
      <c r="D40" s="243">
        <v>29667.43</v>
      </c>
      <c r="E40" s="243">
        <v>3419.19</v>
      </c>
      <c r="F40" s="247">
        <v>1836.37</v>
      </c>
      <c r="G40" s="246"/>
      <c r="H40" s="247">
        <v>34922.99</v>
      </c>
      <c r="I40" s="51"/>
      <c r="J40" s="51"/>
      <c r="K40" s="51"/>
      <c r="L40" s="51"/>
      <c r="M40" s="59"/>
      <c r="N40" s="59"/>
      <c r="O40" s="94"/>
      <c r="P40" s="95"/>
      <c r="Q40" s="248" t="s">
        <v>58</v>
      </c>
    </row>
    <row r="41" spans="1:17" s="184" customFormat="1" ht="48.75" x14ac:dyDescent="0.25">
      <c r="A41" s="284" t="s">
        <v>59</v>
      </c>
      <c r="B41" s="285"/>
      <c r="C41" s="285"/>
      <c r="D41" s="285"/>
      <c r="E41" s="285"/>
      <c r="F41" s="285"/>
      <c r="G41" s="285"/>
      <c r="H41" s="286"/>
      <c r="I41" s="51"/>
      <c r="J41" s="51"/>
      <c r="K41" s="51"/>
      <c r="L41" s="51"/>
      <c r="M41" s="59"/>
      <c r="N41" s="59"/>
      <c r="O41" s="94" t="s">
        <v>59</v>
      </c>
      <c r="P41" s="95"/>
      <c r="Q41" s="248"/>
    </row>
    <row r="42" spans="1:17" s="184" customFormat="1" ht="90.75" x14ac:dyDescent="0.25">
      <c r="A42" s="242"/>
      <c r="B42" s="287" t="s">
        <v>60</v>
      </c>
      <c r="C42" s="288"/>
      <c r="D42" s="243">
        <v>29667.43</v>
      </c>
      <c r="E42" s="243">
        <v>3419.19</v>
      </c>
      <c r="F42" s="247">
        <v>1836.37</v>
      </c>
      <c r="G42" s="246"/>
      <c r="H42" s="247">
        <v>34922.99</v>
      </c>
      <c r="I42" s="51"/>
      <c r="J42" s="51"/>
      <c r="K42" s="51"/>
      <c r="L42" s="51"/>
      <c r="M42" s="59"/>
      <c r="N42" s="59"/>
      <c r="O42" s="94"/>
      <c r="P42" s="95"/>
      <c r="Q42" s="248" t="s">
        <v>60</v>
      </c>
    </row>
    <row r="43" spans="1:17" s="184" customFormat="1" ht="15" x14ac:dyDescent="0.25">
      <c r="A43" s="284" t="s">
        <v>61</v>
      </c>
      <c r="B43" s="285"/>
      <c r="C43" s="285"/>
      <c r="D43" s="285"/>
      <c r="E43" s="285"/>
      <c r="F43" s="285"/>
      <c r="G43" s="285"/>
      <c r="H43" s="286"/>
      <c r="I43" s="51"/>
      <c r="J43" s="51"/>
      <c r="K43" s="51"/>
      <c r="L43" s="51"/>
      <c r="M43" s="59"/>
      <c r="N43" s="59"/>
      <c r="O43" s="94" t="s">
        <v>61</v>
      </c>
      <c r="P43" s="95"/>
      <c r="Q43" s="248"/>
    </row>
    <row r="44" spans="1:17" s="184" customFormat="1" ht="15" x14ac:dyDescent="0.25">
      <c r="A44" s="242"/>
      <c r="B44" s="287" t="s">
        <v>62</v>
      </c>
      <c r="C44" s="288"/>
      <c r="D44" s="243">
        <v>29667.43</v>
      </c>
      <c r="E44" s="243">
        <v>3419.19</v>
      </c>
      <c r="F44" s="247">
        <v>1836.37</v>
      </c>
      <c r="G44" s="246"/>
      <c r="H44" s="247">
        <v>34922.99</v>
      </c>
      <c r="I44" s="51"/>
      <c r="J44" s="51"/>
      <c r="K44" s="51"/>
      <c r="L44" s="51"/>
      <c r="M44" s="59"/>
      <c r="N44" s="59"/>
      <c r="O44" s="94"/>
      <c r="P44" s="95"/>
      <c r="Q44" s="248" t="s">
        <v>62</v>
      </c>
    </row>
    <row r="45" spans="1:17" s="51" customFormat="1" ht="15" x14ac:dyDescent="0.25">
      <c r="A45" s="184"/>
      <c r="B45" s="184"/>
      <c r="C45" s="184"/>
      <c r="D45" s="184"/>
      <c r="E45" s="184"/>
      <c r="F45" s="184"/>
      <c r="G45" s="184"/>
      <c r="H45" s="184"/>
    </row>
    <row r="46" spans="1:17" s="51" customFormat="1" ht="15" x14ac:dyDescent="0.25">
      <c r="A46" s="184"/>
      <c r="B46" s="184"/>
      <c r="C46" s="184"/>
      <c r="D46" s="184"/>
      <c r="E46" s="184"/>
      <c r="F46" s="184"/>
      <c r="G46" s="184"/>
      <c r="H46" s="184"/>
    </row>
    <row r="47" spans="1:17" s="51" customFormat="1" ht="15" x14ac:dyDescent="0.25">
      <c r="A47" s="249" t="s">
        <v>63</v>
      </c>
      <c r="B47" s="56"/>
      <c r="C47" s="296" t="s">
        <v>2662</v>
      </c>
      <c r="D47" s="296"/>
      <c r="E47" s="296"/>
      <c r="F47" s="296"/>
      <c r="G47" s="296"/>
      <c r="H47" s="296"/>
    </row>
    <row r="48" spans="1:17" s="51" customFormat="1" ht="15" x14ac:dyDescent="0.25">
      <c r="A48" s="56"/>
      <c r="B48" s="56"/>
      <c r="C48" s="283" t="s">
        <v>64</v>
      </c>
      <c r="D48" s="283" t="s">
        <v>64</v>
      </c>
      <c r="E48" s="283"/>
      <c r="F48" s="283"/>
      <c r="G48" s="283"/>
      <c r="H48" s="283"/>
    </row>
    <row r="49" spans="1:11" s="51" customFormat="1" ht="15" x14ac:dyDescent="0.25">
      <c r="A49" s="66" t="s">
        <v>65</v>
      </c>
      <c r="B49" s="56"/>
      <c r="C49" s="249"/>
      <c r="D49" s="249"/>
      <c r="E49" s="249"/>
      <c r="F49" s="249"/>
      <c r="G49" s="249"/>
      <c r="H49" s="249"/>
    </row>
    <row r="50" spans="1:11" s="51" customFormat="1" ht="15" x14ac:dyDescent="0.25">
      <c r="A50" s="56"/>
      <c r="B50" s="56"/>
      <c r="C50" s="283" t="s">
        <v>64</v>
      </c>
      <c r="D50" s="283" t="s">
        <v>64</v>
      </c>
      <c r="E50" s="283"/>
      <c r="F50" s="283"/>
      <c r="G50" s="283"/>
      <c r="H50" s="283"/>
    </row>
    <row r="51" spans="1:11" s="51" customFormat="1" ht="15" x14ac:dyDescent="0.25">
      <c r="A51" s="249" t="s">
        <v>66</v>
      </c>
      <c r="C51" s="298" t="s">
        <v>2666</v>
      </c>
      <c r="D51" s="298"/>
      <c r="E51" s="298"/>
      <c r="F51" s="298"/>
      <c r="G51" s="298"/>
      <c r="H51" s="298"/>
      <c r="I51" s="250"/>
      <c r="J51" s="250"/>
      <c r="K51" s="250"/>
    </row>
    <row r="52" spans="1:11" s="51" customFormat="1" ht="15" x14ac:dyDescent="0.25">
      <c r="A52" s="52"/>
      <c r="C52" s="283" t="s">
        <v>67</v>
      </c>
      <c r="D52" s="283"/>
      <c r="E52" s="283"/>
      <c r="F52" s="283"/>
      <c r="G52" s="283"/>
      <c r="H52" s="283"/>
      <c r="I52" s="251"/>
      <c r="J52" s="251"/>
      <c r="K52" s="251"/>
    </row>
    <row r="53" spans="1:11" s="51" customFormat="1" ht="15" x14ac:dyDescent="0.25">
      <c r="A53" s="249" t="s">
        <v>68</v>
      </c>
      <c r="C53" s="297" t="s">
        <v>2663</v>
      </c>
      <c r="D53" s="297"/>
      <c r="E53" s="297"/>
      <c r="F53" s="297"/>
      <c r="G53" s="297"/>
      <c r="H53" s="297"/>
      <c r="I53" s="250"/>
      <c r="J53" s="250"/>
      <c r="K53" s="250"/>
    </row>
    <row r="54" spans="1:11" s="51" customFormat="1" ht="15" x14ac:dyDescent="0.25">
      <c r="A54" s="56"/>
      <c r="C54" s="283" t="s">
        <v>67</v>
      </c>
      <c r="D54" s="283"/>
      <c r="E54" s="283"/>
      <c r="F54" s="283"/>
      <c r="G54" s="283"/>
      <c r="H54" s="283"/>
      <c r="I54" s="251"/>
      <c r="J54" s="251"/>
      <c r="K54" s="251"/>
    </row>
  </sheetData>
  <mergeCells count="32">
    <mergeCell ref="C13:G13"/>
    <mergeCell ref="C47:H47"/>
    <mergeCell ref="C51:H51"/>
    <mergeCell ref="C53:H53"/>
    <mergeCell ref="B4:G4"/>
    <mergeCell ref="B5:G5"/>
    <mergeCell ref="B7:G7"/>
    <mergeCell ref="B8:G8"/>
    <mergeCell ref="B10:G10"/>
    <mergeCell ref="B40:C40"/>
    <mergeCell ref="A26:H26"/>
    <mergeCell ref="B36:C36"/>
    <mergeCell ref="A37:H37"/>
    <mergeCell ref="B38:C38"/>
    <mergeCell ref="A39:H39"/>
    <mergeCell ref="C52:H52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C54:H54"/>
    <mergeCell ref="A41:H41"/>
    <mergeCell ref="B42:C42"/>
    <mergeCell ref="A43:H43"/>
    <mergeCell ref="B44:C44"/>
    <mergeCell ref="C48:H48"/>
    <mergeCell ref="C50:H50"/>
  </mergeCells>
  <pageMargins left="0.70866143703460704" right="0.70866143703460704" top="0.74803149700164795" bottom="0.74803149700164795" header="0.31496062874794001" footer="0.31496062874794001"/>
  <pageSetup paperSize="9" scale="91" fitToHeight="0" orientation="landscape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83"/>
  <sheetViews>
    <sheetView workbookViewId="0">
      <selection activeCell="C1078" sqref="C1078:L1078"/>
    </sheetView>
  </sheetViews>
  <sheetFormatPr defaultColWidth="9.140625" defaultRowHeight="11.25" customHeight="1" x14ac:dyDescent="0.2"/>
  <cols>
    <col min="1" max="1" width="9.140625" style="53" customWidth="1"/>
    <col min="2" max="2" width="20.140625" style="184" customWidth="1"/>
    <col min="3" max="3" width="13.42578125" style="184" customWidth="1"/>
    <col min="4" max="4" width="12.85546875" style="184" customWidth="1"/>
    <col min="5" max="5" width="13.28515625" style="184" customWidth="1"/>
    <col min="6" max="6" width="8.5703125" style="184" customWidth="1"/>
    <col min="7" max="7" width="7.85546875" style="184" customWidth="1"/>
    <col min="8" max="8" width="8.42578125" style="184" customWidth="1"/>
    <col min="9" max="9" width="11.140625" style="184" customWidth="1"/>
    <col min="10" max="10" width="12.42578125" style="184" customWidth="1"/>
    <col min="11" max="11" width="8.5703125" style="184" customWidth="1"/>
    <col min="12" max="12" width="11.140625" style="184" customWidth="1"/>
    <col min="13" max="13" width="7.42578125" style="184" customWidth="1"/>
    <col min="14" max="14" width="13.42578125" style="184" customWidth="1"/>
    <col min="15" max="15" width="14.5703125" style="184" hidden="1" customWidth="1"/>
    <col min="16" max="16" width="78.28515625" style="184" hidden="1" customWidth="1"/>
    <col min="17" max="17" width="73.7109375" style="184" hidden="1" customWidth="1"/>
    <col min="18" max="21" width="9.140625" style="184"/>
    <col min="22" max="22" width="115.140625" style="59" hidden="1" customWidth="1"/>
    <col min="23" max="27" width="157.85546875" style="59" hidden="1" customWidth="1"/>
    <col min="28" max="28" width="39.5703125" style="59" hidden="1" customWidth="1"/>
    <col min="29" max="29" width="128.5703125" style="59" hidden="1" customWidth="1"/>
    <col min="30" max="34" width="39.5703125" style="59" hidden="1" customWidth="1"/>
    <col min="35" max="35" width="128.5703125" style="59" hidden="1" customWidth="1"/>
    <col min="36" max="41" width="96.5703125" style="59" hidden="1" customWidth="1"/>
    <col min="42" max="16384" width="9.140625" style="184"/>
  </cols>
  <sheetData>
    <row r="1" spans="1:25" s="51" customFormat="1" ht="15" x14ac:dyDescent="0.25">
      <c r="N1" s="52" t="s">
        <v>70</v>
      </c>
    </row>
    <row r="2" spans="1:25" s="51" customFormat="1" ht="11.25" customHeight="1" x14ac:dyDescent="0.2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16</v>
      </c>
    </row>
    <row r="3" spans="1:25" s="51" customFormat="1" ht="6.7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2"/>
    </row>
    <row r="4" spans="1:25" s="51" customFormat="1" ht="45.75" x14ac:dyDescent="0.25">
      <c r="A4" s="66" t="s">
        <v>75</v>
      </c>
      <c r="B4" s="63"/>
      <c r="C4" s="55"/>
      <c r="D4" s="329" t="s">
        <v>76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V4" s="67" t="s">
        <v>76</v>
      </c>
    </row>
    <row r="5" spans="1:25" s="51" customFormat="1" ht="11.25" customHeight="1" x14ac:dyDescent="0.25">
      <c r="A5" s="66" t="s">
        <v>77</v>
      </c>
      <c r="B5" s="63"/>
      <c r="C5" s="55"/>
      <c r="D5" s="68" t="s">
        <v>78</v>
      </c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1:25" s="51" customFormat="1" ht="2.25" customHeight="1" x14ac:dyDescent="0.25">
      <c r="A6" s="66"/>
      <c r="B6" s="63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25" s="51" customFormat="1" ht="3.75" customHeight="1" x14ac:dyDescent="0.25">
      <c r="A7" s="69"/>
      <c r="B7" s="55"/>
      <c r="C7" s="55"/>
      <c r="D7" s="55"/>
      <c r="E7" s="55"/>
      <c r="F7" s="63"/>
      <c r="G7" s="63"/>
      <c r="H7" s="63"/>
      <c r="I7" s="63"/>
      <c r="J7" s="63"/>
      <c r="K7" s="63"/>
      <c r="L7" s="63"/>
      <c r="M7" s="63"/>
      <c r="N7" s="63"/>
    </row>
    <row r="8" spans="1:25" s="51" customFormat="1" ht="23.25" x14ac:dyDescent="0.25">
      <c r="A8" s="330" t="s">
        <v>1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W8" s="67" t="s">
        <v>1</v>
      </c>
    </row>
    <row r="9" spans="1:25" s="51" customFormat="1" ht="15" x14ac:dyDescent="0.25">
      <c r="A9" s="325" t="s">
        <v>17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</row>
    <row r="10" spans="1:25" s="51" customFormat="1" ht="5.25" customHeight="1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1:25" s="51" customFormat="1" ht="23.25" x14ac:dyDescent="0.25">
      <c r="A11" s="330" t="s">
        <v>1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X11" s="67" t="s">
        <v>1</v>
      </c>
    </row>
    <row r="12" spans="1:25" s="51" customFormat="1" ht="15" x14ac:dyDescent="0.25">
      <c r="A12" s="325" t="s">
        <v>18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</row>
    <row r="13" spans="1:25" s="51" customFormat="1" ht="21" customHeight="1" x14ac:dyDescent="0.25">
      <c r="A13" s="331" t="s">
        <v>79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</row>
    <row r="14" spans="1:25" s="51" customFormat="1" ht="3.75" customHeight="1" x14ac:dyDescent="0.25">
      <c r="A14" s="223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5" s="51" customFormat="1" ht="23.25" x14ac:dyDescent="0.25">
      <c r="A15" s="324" t="s">
        <v>37</v>
      </c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4"/>
      <c r="N15" s="324"/>
      <c r="Y15" s="67" t="s">
        <v>37</v>
      </c>
    </row>
    <row r="16" spans="1:25" s="51" customFormat="1" ht="12" customHeight="1" x14ac:dyDescent="0.25">
      <c r="A16" s="325" t="s">
        <v>80</v>
      </c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5"/>
    </row>
    <row r="17" spans="1:14" s="51" customFormat="1" ht="12" customHeight="1" x14ac:dyDescent="0.25">
      <c r="A17" s="55" t="s">
        <v>81</v>
      </c>
      <c r="B17" s="72" t="s">
        <v>82</v>
      </c>
      <c r="C17" s="53" t="s">
        <v>83</v>
      </c>
      <c r="D17" s="53"/>
      <c r="E17" s="53"/>
      <c r="F17" s="73"/>
      <c r="G17" s="73"/>
      <c r="H17" s="73"/>
      <c r="I17" s="73"/>
      <c r="J17" s="73"/>
      <c r="K17" s="73"/>
      <c r="L17" s="73"/>
      <c r="M17" s="73"/>
      <c r="N17" s="73"/>
    </row>
    <row r="18" spans="1:14" s="51" customFormat="1" ht="12" customHeight="1" x14ac:dyDescent="0.25">
      <c r="A18" s="55" t="s">
        <v>84</v>
      </c>
      <c r="B18" s="326" t="s">
        <v>85</v>
      </c>
      <c r="C18" s="326"/>
      <c r="D18" s="326"/>
      <c r="E18" s="326"/>
      <c r="F18" s="326"/>
      <c r="G18" s="73"/>
      <c r="H18" s="73"/>
      <c r="I18" s="73"/>
      <c r="J18" s="73"/>
      <c r="K18" s="73"/>
      <c r="L18" s="73"/>
      <c r="M18" s="73"/>
      <c r="N18" s="73"/>
    </row>
    <row r="19" spans="1:14" s="51" customFormat="1" ht="15" x14ac:dyDescent="0.25">
      <c r="A19" s="55"/>
      <c r="B19" s="327" t="s">
        <v>21</v>
      </c>
      <c r="C19" s="327"/>
      <c r="D19" s="327"/>
      <c r="E19" s="327"/>
      <c r="F19" s="327"/>
      <c r="G19" s="74"/>
      <c r="H19" s="74"/>
      <c r="I19" s="74"/>
      <c r="J19" s="74"/>
      <c r="K19" s="74"/>
      <c r="L19" s="74"/>
      <c r="M19" s="75"/>
      <c r="N19" s="74"/>
    </row>
    <row r="20" spans="1:14" s="51" customFormat="1" ht="5.25" customHeight="1" x14ac:dyDescent="0.25">
      <c r="A20" s="55"/>
      <c r="B20" s="55"/>
      <c r="C20" s="55"/>
      <c r="D20" s="76"/>
      <c r="E20" s="76"/>
      <c r="F20" s="76"/>
      <c r="G20" s="76"/>
      <c r="H20" s="76"/>
      <c r="I20" s="76"/>
      <c r="J20" s="76"/>
      <c r="K20" s="76"/>
      <c r="L20" s="76"/>
      <c r="M20" s="74"/>
      <c r="N20" s="74"/>
    </row>
    <row r="21" spans="1:14" s="51" customFormat="1" ht="12" customHeight="1" x14ac:dyDescent="0.25">
      <c r="A21" s="77" t="s">
        <v>86</v>
      </c>
      <c r="B21" s="55"/>
      <c r="C21" s="55"/>
      <c r="D21" s="78" t="s">
        <v>87</v>
      </c>
      <c r="E21" s="60"/>
      <c r="F21" s="79"/>
      <c r="G21" s="80"/>
      <c r="H21" s="80"/>
      <c r="I21" s="80"/>
      <c r="J21" s="80"/>
      <c r="K21" s="80"/>
      <c r="L21" s="80"/>
      <c r="M21" s="80"/>
      <c r="N21" s="80"/>
    </row>
    <row r="22" spans="1:14" s="51" customFormat="1" ht="7.5" customHeight="1" x14ac:dyDescent="0.25">
      <c r="A22" s="55"/>
      <c r="B22" s="56"/>
      <c r="C22" s="56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</row>
    <row r="23" spans="1:14" s="51" customFormat="1" ht="12" customHeight="1" x14ac:dyDescent="0.25">
      <c r="A23" s="77" t="s">
        <v>88</v>
      </c>
      <c r="B23" s="56"/>
      <c r="C23" s="82">
        <v>4257</v>
      </c>
      <c r="D23" s="62" t="s">
        <v>89</v>
      </c>
      <c r="E23" s="83" t="s">
        <v>90</v>
      </c>
      <c r="G23" s="56"/>
      <c r="H23" s="56"/>
      <c r="I23" s="56"/>
      <c r="J23" s="56"/>
      <c r="K23" s="56"/>
      <c r="L23" s="84"/>
      <c r="M23" s="84"/>
      <c r="N23" s="56"/>
    </row>
    <row r="24" spans="1:14" s="51" customFormat="1" ht="11.25" customHeight="1" x14ac:dyDescent="0.25">
      <c r="A24" s="55"/>
      <c r="B24" s="85" t="s">
        <v>91</v>
      </c>
      <c r="C24" s="86"/>
      <c r="D24" s="64"/>
      <c r="E24" s="83"/>
      <c r="G24" s="56"/>
    </row>
    <row r="25" spans="1:14" s="51" customFormat="1" ht="12" customHeight="1" x14ac:dyDescent="0.25">
      <c r="A25" s="55"/>
      <c r="B25" s="87" t="s">
        <v>92</v>
      </c>
      <c r="C25" s="82">
        <v>4105.0200000000004</v>
      </c>
      <c r="D25" s="62" t="s">
        <v>93</v>
      </c>
      <c r="E25" s="83" t="s">
        <v>90</v>
      </c>
      <c r="G25" s="56" t="s">
        <v>94</v>
      </c>
      <c r="I25" s="56"/>
      <c r="J25" s="56"/>
      <c r="K25" s="56"/>
      <c r="L25" s="82">
        <v>1380.74</v>
      </c>
      <c r="M25" s="88" t="s">
        <v>95</v>
      </c>
      <c r="N25" s="83" t="s">
        <v>90</v>
      </c>
    </row>
    <row r="26" spans="1:14" s="51" customFormat="1" ht="12" customHeight="1" x14ac:dyDescent="0.25">
      <c r="A26" s="55"/>
      <c r="B26" s="87" t="s">
        <v>31</v>
      </c>
      <c r="C26" s="82">
        <v>151.97999999999999</v>
      </c>
      <c r="D26" s="89" t="s">
        <v>96</v>
      </c>
      <c r="E26" s="83" t="s">
        <v>90</v>
      </c>
      <c r="G26" s="56" t="s">
        <v>97</v>
      </c>
      <c r="I26" s="56"/>
      <c r="J26" s="56"/>
      <c r="K26" s="56"/>
      <c r="L26" s="328">
        <v>5122.2299999999996</v>
      </c>
      <c r="M26" s="328"/>
      <c r="N26" s="83" t="s">
        <v>98</v>
      </c>
    </row>
    <row r="27" spans="1:14" s="51" customFormat="1" ht="12" customHeight="1" x14ac:dyDescent="0.25">
      <c r="A27" s="55"/>
      <c r="B27" s="87" t="s">
        <v>32</v>
      </c>
      <c r="C27" s="82">
        <v>0</v>
      </c>
      <c r="D27" s="89" t="s">
        <v>99</v>
      </c>
      <c r="E27" s="83" t="s">
        <v>90</v>
      </c>
      <c r="G27" s="56" t="s">
        <v>100</v>
      </c>
      <c r="I27" s="56"/>
      <c r="J27" s="56"/>
      <c r="K27" s="56"/>
      <c r="L27" s="328">
        <v>136.31</v>
      </c>
      <c r="M27" s="328"/>
      <c r="N27" s="83" t="s">
        <v>98</v>
      </c>
    </row>
    <row r="28" spans="1:14" s="51" customFormat="1" ht="12" customHeight="1" x14ac:dyDescent="0.25">
      <c r="A28" s="55"/>
      <c r="B28" s="87" t="s">
        <v>33</v>
      </c>
      <c r="C28" s="82">
        <v>0</v>
      </c>
      <c r="D28" s="62" t="s">
        <v>99</v>
      </c>
      <c r="E28" s="83" t="s">
        <v>90</v>
      </c>
      <c r="G28" s="56" t="s">
        <v>101</v>
      </c>
      <c r="H28" s="56"/>
      <c r="I28" s="56"/>
      <c r="J28" s="56"/>
      <c r="K28" s="56"/>
      <c r="L28" s="322" t="s">
        <v>102</v>
      </c>
      <c r="M28" s="322"/>
      <c r="N28" s="56"/>
    </row>
    <row r="29" spans="1:14" s="51" customFormat="1" ht="7.5" customHeight="1" x14ac:dyDescent="0.25">
      <c r="A29" s="90"/>
    </row>
    <row r="30" spans="1:14" s="51" customFormat="1" ht="23.25" customHeight="1" x14ac:dyDescent="0.25">
      <c r="A30" s="323" t="s">
        <v>26</v>
      </c>
      <c r="B30" s="320" t="s">
        <v>27</v>
      </c>
      <c r="C30" s="320" t="s">
        <v>103</v>
      </c>
      <c r="D30" s="320"/>
      <c r="E30" s="320"/>
      <c r="F30" s="320" t="s">
        <v>104</v>
      </c>
      <c r="G30" s="320" t="s">
        <v>105</v>
      </c>
      <c r="H30" s="320"/>
      <c r="I30" s="320"/>
      <c r="J30" s="320" t="s">
        <v>106</v>
      </c>
      <c r="K30" s="320"/>
      <c r="L30" s="320"/>
      <c r="M30" s="320" t="s">
        <v>107</v>
      </c>
      <c r="N30" s="320" t="s">
        <v>108</v>
      </c>
    </row>
    <row r="31" spans="1:14" s="51" customFormat="1" ht="28.5" customHeight="1" x14ac:dyDescent="0.25">
      <c r="A31" s="323"/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</row>
    <row r="32" spans="1:14" s="51" customFormat="1" ht="45" x14ac:dyDescent="0.25">
      <c r="A32" s="323"/>
      <c r="B32" s="320"/>
      <c r="C32" s="320"/>
      <c r="D32" s="320"/>
      <c r="E32" s="320"/>
      <c r="F32" s="320"/>
      <c r="G32" s="221" t="s">
        <v>109</v>
      </c>
      <c r="H32" s="221" t="s">
        <v>110</v>
      </c>
      <c r="I32" s="221" t="s">
        <v>111</v>
      </c>
      <c r="J32" s="221" t="s">
        <v>109</v>
      </c>
      <c r="K32" s="221" t="s">
        <v>110</v>
      </c>
      <c r="L32" s="221" t="s">
        <v>34</v>
      </c>
      <c r="M32" s="320"/>
      <c r="N32" s="320"/>
    </row>
    <row r="33" spans="1:34" s="51" customFormat="1" ht="15" x14ac:dyDescent="0.25">
      <c r="A33" s="92">
        <v>1</v>
      </c>
      <c r="B33" s="222">
        <v>2</v>
      </c>
      <c r="C33" s="321">
        <v>3</v>
      </c>
      <c r="D33" s="321"/>
      <c r="E33" s="321"/>
      <c r="F33" s="222">
        <v>4</v>
      </c>
      <c r="G33" s="222">
        <v>5</v>
      </c>
      <c r="H33" s="222">
        <v>6</v>
      </c>
      <c r="I33" s="222">
        <v>7</v>
      </c>
      <c r="J33" s="222">
        <v>8</v>
      </c>
      <c r="K33" s="222">
        <v>9</v>
      </c>
      <c r="L33" s="222">
        <v>10</v>
      </c>
      <c r="M33" s="222">
        <v>11</v>
      </c>
      <c r="N33" s="222">
        <v>12</v>
      </c>
    </row>
    <row r="34" spans="1:34" s="51" customFormat="1" ht="15" x14ac:dyDescent="0.25">
      <c r="A34" s="311" t="s">
        <v>112</v>
      </c>
      <c r="B34" s="312"/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M34" s="312"/>
      <c r="N34" s="313"/>
      <c r="Z34" s="94" t="s">
        <v>112</v>
      </c>
    </row>
    <row r="35" spans="1:34" s="51" customFormat="1" ht="15" x14ac:dyDescent="0.25">
      <c r="A35" s="316" t="s">
        <v>113</v>
      </c>
      <c r="B35" s="317"/>
      <c r="C35" s="317"/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8"/>
      <c r="Z35" s="94"/>
      <c r="AA35" s="95" t="s">
        <v>113</v>
      </c>
    </row>
    <row r="36" spans="1:34" s="51" customFormat="1" ht="23.25" x14ac:dyDescent="0.25">
      <c r="A36" s="96" t="s">
        <v>114</v>
      </c>
      <c r="B36" s="220" t="s">
        <v>115</v>
      </c>
      <c r="C36" s="308" t="s">
        <v>116</v>
      </c>
      <c r="D36" s="308"/>
      <c r="E36" s="308"/>
      <c r="F36" s="98" t="s">
        <v>117</v>
      </c>
      <c r="G36" s="99"/>
      <c r="H36" s="99"/>
      <c r="I36" s="100">
        <v>2.222</v>
      </c>
      <c r="J36" s="101"/>
      <c r="K36" s="99"/>
      <c r="L36" s="101"/>
      <c r="M36" s="99"/>
      <c r="N36" s="102"/>
      <c r="Z36" s="94"/>
      <c r="AA36" s="95"/>
      <c r="AB36" s="95" t="s">
        <v>116</v>
      </c>
    </row>
    <row r="37" spans="1:34" s="51" customFormat="1" ht="15" x14ac:dyDescent="0.25">
      <c r="A37" s="103"/>
      <c r="B37" s="219"/>
      <c r="C37" s="305" t="s">
        <v>118</v>
      </c>
      <c r="D37" s="305"/>
      <c r="E37" s="305"/>
      <c r="F37" s="305"/>
      <c r="G37" s="305"/>
      <c r="H37" s="305"/>
      <c r="I37" s="305"/>
      <c r="J37" s="305"/>
      <c r="K37" s="305"/>
      <c r="L37" s="305"/>
      <c r="M37" s="305"/>
      <c r="N37" s="315"/>
      <c r="Z37" s="94"/>
      <c r="AA37" s="95"/>
      <c r="AB37" s="95"/>
      <c r="AC37" s="59" t="s">
        <v>118</v>
      </c>
    </row>
    <row r="38" spans="1:34" s="51" customFormat="1" ht="15" x14ac:dyDescent="0.25">
      <c r="A38" s="105"/>
      <c r="B38" s="106" t="s">
        <v>114</v>
      </c>
      <c r="C38" s="305" t="s">
        <v>119</v>
      </c>
      <c r="D38" s="305"/>
      <c r="E38" s="305"/>
      <c r="F38" s="107"/>
      <c r="G38" s="108"/>
      <c r="H38" s="108"/>
      <c r="I38" s="108"/>
      <c r="J38" s="109">
        <v>595.99</v>
      </c>
      <c r="K38" s="108"/>
      <c r="L38" s="110">
        <v>1324.29</v>
      </c>
      <c r="M38" s="111">
        <v>33.51</v>
      </c>
      <c r="N38" s="112">
        <v>44377</v>
      </c>
      <c r="Z38" s="94"/>
      <c r="AA38" s="95"/>
      <c r="AB38" s="95"/>
      <c r="AD38" s="59" t="s">
        <v>119</v>
      </c>
    </row>
    <row r="39" spans="1:34" s="51" customFormat="1" ht="15" x14ac:dyDescent="0.25">
      <c r="A39" s="105"/>
      <c r="B39" s="106" t="s">
        <v>120</v>
      </c>
      <c r="C39" s="305" t="s">
        <v>121</v>
      </c>
      <c r="D39" s="305"/>
      <c r="E39" s="305"/>
      <c r="F39" s="107"/>
      <c r="G39" s="108"/>
      <c r="H39" s="108"/>
      <c r="I39" s="108"/>
      <c r="J39" s="109">
        <v>45.01</v>
      </c>
      <c r="K39" s="108"/>
      <c r="L39" s="109">
        <v>100.01</v>
      </c>
      <c r="M39" s="108"/>
      <c r="N39" s="113"/>
      <c r="Z39" s="94"/>
      <c r="AA39" s="95"/>
      <c r="AB39" s="95"/>
      <c r="AD39" s="59" t="s">
        <v>121</v>
      </c>
    </row>
    <row r="40" spans="1:34" s="51" customFormat="1" ht="15" x14ac:dyDescent="0.25">
      <c r="A40" s="105"/>
      <c r="B40" s="106" t="s">
        <v>122</v>
      </c>
      <c r="C40" s="305" t="s">
        <v>123</v>
      </c>
      <c r="D40" s="305"/>
      <c r="E40" s="305"/>
      <c r="F40" s="107"/>
      <c r="G40" s="108"/>
      <c r="H40" s="108"/>
      <c r="I40" s="108"/>
      <c r="J40" s="109">
        <v>19.440000000000001</v>
      </c>
      <c r="K40" s="108"/>
      <c r="L40" s="109">
        <v>43.2</v>
      </c>
      <c r="M40" s="111">
        <v>33.51</v>
      </c>
      <c r="N40" s="112">
        <v>1448</v>
      </c>
      <c r="Z40" s="94"/>
      <c r="AA40" s="95"/>
      <c r="AB40" s="95"/>
      <c r="AD40" s="59" t="s">
        <v>123</v>
      </c>
    </row>
    <row r="41" spans="1:34" s="51" customFormat="1" ht="15" x14ac:dyDescent="0.25">
      <c r="A41" s="114" t="s">
        <v>124</v>
      </c>
      <c r="B41" s="115" t="s">
        <v>125</v>
      </c>
      <c r="C41" s="319" t="s">
        <v>126</v>
      </c>
      <c r="D41" s="319"/>
      <c r="E41" s="319"/>
      <c r="F41" s="116" t="s">
        <v>127</v>
      </c>
      <c r="G41" s="117">
        <v>5.2</v>
      </c>
      <c r="H41" s="118"/>
      <c r="I41" s="119">
        <v>11.554399999999999</v>
      </c>
      <c r="J41" s="120"/>
      <c r="K41" s="108"/>
      <c r="L41" s="120"/>
      <c r="M41" s="108"/>
      <c r="N41" s="113"/>
      <c r="Z41" s="94"/>
      <c r="AA41" s="95"/>
      <c r="AB41" s="95"/>
      <c r="AE41" s="121" t="s">
        <v>126</v>
      </c>
    </row>
    <row r="42" spans="1:34" s="51" customFormat="1" ht="15" x14ac:dyDescent="0.25">
      <c r="A42" s="114"/>
      <c r="B42" s="106"/>
      <c r="C42" s="305" t="s">
        <v>128</v>
      </c>
      <c r="D42" s="305"/>
      <c r="E42" s="305"/>
      <c r="F42" s="107" t="s">
        <v>129</v>
      </c>
      <c r="G42" s="111">
        <v>69.87</v>
      </c>
      <c r="H42" s="108"/>
      <c r="I42" s="122">
        <v>155.25113999999999</v>
      </c>
      <c r="J42" s="120"/>
      <c r="K42" s="108"/>
      <c r="L42" s="120"/>
      <c r="M42" s="108"/>
      <c r="N42" s="113"/>
      <c r="Z42" s="94"/>
      <c r="AA42" s="95"/>
      <c r="AB42" s="95"/>
      <c r="AE42" s="121"/>
      <c r="AF42" s="59" t="s">
        <v>128</v>
      </c>
    </row>
    <row r="43" spans="1:34" s="51" customFormat="1" ht="15" x14ac:dyDescent="0.25">
      <c r="A43" s="114"/>
      <c r="B43" s="106"/>
      <c r="C43" s="305" t="s">
        <v>130</v>
      </c>
      <c r="D43" s="305"/>
      <c r="E43" s="305"/>
      <c r="F43" s="107" t="s">
        <v>129</v>
      </c>
      <c r="G43" s="111">
        <v>1.44</v>
      </c>
      <c r="H43" s="108"/>
      <c r="I43" s="122">
        <v>3.1996799999999999</v>
      </c>
      <c r="J43" s="120"/>
      <c r="K43" s="108"/>
      <c r="L43" s="120"/>
      <c r="M43" s="108"/>
      <c r="N43" s="113"/>
      <c r="Z43" s="94"/>
      <c r="AA43" s="95"/>
      <c r="AB43" s="95"/>
      <c r="AE43" s="121"/>
      <c r="AF43" s="59" t="s">
        <v>130</v>
      </c>
    </row>
    <row r="44" spans="1:34" s="51" customFormat="1" ht="15" x14ac:dyDescent="0.25">
      <c r="A44" s="105"/>
      <c r="B44" s="106"/>
      <c r="C44" s="314" t="s">
        <v>131</v>
      </c>
      <c r="D44" s="314"/>
      <c r="E44" s="314"/>
      <c r="F44" s="123"/>
      <c r="G44" s="124"/>
      <c r="H44" s="124"/>
      <c r="I44" s="124"/>
      <c r="J44" s="125">
        <v>641</v>
      </c>
      <c r="K44" s="124"/>
      <c r="L44" s="126">
        <v>1424.3</v>
      </c>
      <c r="M44" s="124"/>
      <c r="N44" s="127"/>
      <c r="Z44" s="94"/>
      <c r="AA44" s="95"/>
      <c r="AB44" s="95"/>
      <c r="AE44" s="121"/>
      <c r="AG44" s="59" t="s">
        <v>131</v>
      </c>
    </row>
    <row r="45" spans="1:34" s="51" customFormat="1" ht="15" x14ac:dyDescent="0.25">
      <c r="A45" s="114"/>
      <c r="B45" s="106"/>
      <c r="C45" s="305" t="s">
        <v>132</v>
      </c>
      <c r="D45" s="305"/>
      <c r="E45" s="305"/>
      <c r="F45" s="107"/>
      <c r="G45" s="108"/>
      <c r="H45" s="108"/>
      <c r="I45" s="108"/>
      <c r="J45" s="120"/>
      <c r="K45" s="108"/>
      <c r="L45" s="110">
        <v>1367.49</v>
      </c>
      <c r="M45" s="108"/>
      <c r="N45" s="112">
        <v>45825</v>
      </c>
      <c r="Z45" s="94"/>
      <c r="AA45" s="95"/>
      <c r="AB45" s="95"/>
      <c r="AE45" s="121"/>
      <c r="AF45" s="59" t="s">
        <v>132</v>
      </c>
    </row>
    <row r="46" spans="1:34" s="51" customFormat="1" ht="22.5" x14ac:dyDescent="0.25">
      <c r="A46" s="114"/>
      <c r="B46" s="106" t="s">
        <v>133</v>
      </c>
      <c r="C46" s="305" t="s">
        <v>134</v>
      </c>
      <c r="D46" s="305"/>
      <c r="E46" s="305"/>
      <c r="F46" s="107" t="s">
        <v>135</v>
      </c>
      <c r="G46" s="128">
        <v>89</v>
      </c>
      <c r="H46" s="108"/>
      <c r="I46" s="128">
        <v>89</v>
      </c>
      <c r="J46" s="120"/>
      <c r="K46" s="108"/>
      <c r="L46" s="110">
        <v>1217.07</v>
      </c>
      <c r="M46" s="108"/>
      <c r="N46" s="112">
        <v>40784</v>
      </c>
      <c r="Z46" s="94"/>
      <c r="AA46" s="95"/>
      <c r="AB46" s="95"/>
      <c r="AE46" s="121"/>
      <c r="AF46" s="59" t="s">
        <v>134</v>
      </c>
    </row>
    <row r="47" spans="1:34" s="51" customFormat="1" ht="22.5" x14ac:dyDescent="0.25">
      <c r="A47" s="114"/>
      <c r="B47" s="106" t="s">
        <v>136</v>
      </c>
      <c r="C47" s="305" t="s">
        <v>137</v>
      </c>
      <c r="D47" s="305"/>
      <c r="E47" s="305"/>
      <c r="F47" s="107" t="s">
        <v>135</v>
      </c>
      <c r="G47" s="128">
        <v>49</v>
      </c>
      <c r="H47" s="108"/>
      <c r="I47" s="128">
        <v>49</v>
      </c>
      <c r="J47" s="120"/>
      <c r="K47" s="108"/>
      <c r="L47" s="109">
        <v>670.07</v>
      </c>
      <c r="M47" s="108"/>
      <c r="N47" s="112">
        <v>22454</v>
      </c>
      <c r="Z47" s="94"/>
      <c r="AA47" s="95"/>
      <c r="AB47" s="95"/>
      <c r="AE47" s="121"/>
      <c r="AF47" s="59" t="s">
        <v>137</v>
      </c>
    </row>
    <row r="48" spans="1:34" s="51" customFormat="1" ht="15" x14ac:dyDescent="0.25">
      <c r="A48" s="129"/>
      <c r="B48" s="218"/>
      <c r="C48" s="308" t="s">
        <v>138</v>
      </c>
      <c r="D48" s="308"/>
      <c r="E48" s="308"/>
      <c r="F48" s="98"/>
      <c r="G48" s="99"/>
      <c r="H48" s="99"/>
      <c r="I48" s="99"/>
      <c r="J48" s="101"/>
      <c r="K48" s="99"/>
      <c r="L48" s="131">
        <v>3311.44</v>
      </c>
      <c r="M48" s="124"/>
      <c r="N48" s="102"/>
      <c r="Z48" s="94"/>
      <c r="AA48" s="95"/>
      <c r="AB48" s="95"/>
      <c r="AE48" s="121"/>
      <c r="AH48" s="95" t="s">
        <v>138</v>
      </c>
    </row>
    <row r="49" spans="1:34" s="51" customFormat="1" ht="23.25" x14ac:dyDescent="0.25">
      <c r="A49" s="96" t="s">
        <v>120</v>
      </c>
      <c r="B49" s="220" t="s">
        <v>139</v>
      </c>
      <c r="C49" s="308" t="s">
        <v>140</v>
      </c>
      <c r="D49" s="308"/>
      <c r="E49" s="308"/>
      <c r="F49" s="98" t="s">
        <v>117</v>
      </c>
      <c r="G49" s="99"/>
      <c r="H49" s="99"/>
      <c r="I49" s="100">
        <v>4.7779999999999996</v>
      </c>
      <c r="J49" s="101"/>
      <c r="K49" s="99"/>
      <c r="L49" s="101"/>
      <c r="M49" s="99"/>
      <c r="N49" s="102"/>
      <c r="Z49" s="94"/>
      <c r="AA49" s="95"/>
      <c r="AB49" s="95" t="s">
        <v>140</v>
      </c>
      <c r="AE49" s="121"/>
      <c r="AH49" s="95"/>
    </row>
    <row r="50" spans="1:34" s="51" customFormat="1" ht="15" x14ac:dyDescent="0.25">
      <c r="A50" s="103"/>
      <c r="B50" s="219"/>
      <c r="C50" s="305" t="s">
        <v>141</v>
      </c>
      <c r="D50" s="305"/>
      <c r="E50" s="305"/>
      <c r="F50" s="305"/>
      <c r="G50" s="305"/>
      <c r="H50" s="305"/>
      <c r="I50" s="305"/>
      <c r="J50" s="305"/>
      <c r="K50" s="305"/>
      <c r="L50" s="305"/>
      <c r="M50" s="305"/>
      <c r="N50" s="315"/>
      <c r="Z50" s="94"/>
      <c r="AA50" s="95"/>
      <c r="AB50" s="95"/>
      <c r="AC50" s="59" t="s">
        <v>141</v>
      </c>
      <c r="AE50" s="121"/>
      <c r="AH50" s="95"/>
    </row>
    <row r="51" spans="1:34" s="51" customFormat="1" ht="15" x14ac:dyDescent="0.25">
      <c r="A51" s="105"/>
      <c r="B51" s="106" t="s">
        <v>114</v>
      </c>
      <c r="C51" s="305" t="s">
        <v>119</v>
      </c>
      <c r="D51" s="305"/>
      <c r="E51" s="305"/>
      <c r="F51" s="107"/>
      <c r="G51" s="108"/>
      <c r="H51" s="108"/>
      <c r="I51" s="108"/>
      <c r="J51" s="109">
        <v>88.84</v>
      </c>
      <c r="K51" s="108"/>
      <c r="L51" s="109">
        <v>424.48</v>
      </c>
      <c r="M51" s="111">
        <v>33.51</v>
      </c>
      <c r="N51" s="112">
        <v>14224</v>
      </c>
      <c r="Z51" s="94"/>
      <c r="AA51" s="95"/>
      <c r="AB51" s="95"/>
      <c r="AD51" s="59" t="s">
        <v>119</v>
      </c>
      <c r="AE51" s="121"/>
      <c r="AH51" s="95"/>
    </row>
    <row r="52" spans="1:34" s="51" customFormat="1" ht="15" x14ac:dyDescent="0.25">
      <c r="A52" s="105"/>
      <c r="B52" s="106" t="s">
        <v>120</v>
      </c>
      <c r="C52" s="305" t="s">
        <v>121</v>
      </c>
      <c r="D52" s="305"/>
      <c r="E52" s="305"/>
      <c r="F52" s="107"/>
      <c r="G52" s="108"/>
      <c r="H52" s="108"/>
      <c r="I52" s="108"/>
      <c r="J52" s="109">
        <v>4.0599999999999996</v>
      </c>
      <c r="K52" s="108"/>
      <c r="L52" s="109">
        <v>19.399999999999999</v>
      </c>
      <c r="M52" s="108"/>
      <c r="N52" s="113"/>
      <c r="Z52" s="94"/>
      <c r="AA52" s="95"/>
      <c r="AB52" s="95"/>
      <c r="AD52" s="59" t="s">
        <v>121</v>
      </c>
      <c r="AE52" s="121"/>
      <c r="AH52" s="95"/>
    </row>
    <row r="53" spans="1:34" s="51" customFormat="1" ht="15" x14ac:dyDescent="0.25">
      <c r="A53" s="105"/>
      <c r="B53" s="106" t="s">
        <v>122</v>
      </c>
      <c r="C53" s="305" t="s">
        <v>123</v>
      </c>
      <c r="D53" s="305"/>
      <c r="E53" s="305"/>
      <c r="F53" s="107"/>
      <c r="G53" s="108"/>
      <c r="H53" s="108"/>
      <c r="I53" s="108"/>
      <c r="J53" s="109">
        <v>1.76</v>
      </c>
      <c r="K53" s="108"/>
      <c r="L53" s="109">
        <v>8.41</v>
      </c>
      <c r="M53" s="111">
        <v>33.51</v>
      </c>
      <c r="N53" s="132">
        <v>282</v>
      </c>
      <c r="Z53" s="94"/>
      <c r="AA53" s="95"/>
      <c r="AB53" s="95"/>
      <c r="AD53" s="59" t="s">
        <v>123</v>
      </c>
      <c r="AE53" s="121"/>
      <c r="AH53" s="95"/>
    </row>
    <row r="54" spans="1:34" s="51" customFormat="1" ht="15" x14ac:dyDescent="0.25">
      <c r="A54" s="114" t="s">
        <v>124</v>
      </c>
      <c r="B54" s="115" t="s">
        <v>125</v>
      </c>
      <c r="C54" s="319" t="s">
        <v>126</v>
      </c>
      <c r="D54" s="319"/>
      <c r="E54" s="319"/>
      <c r="F54" s="116" t="s">
        <v>127</v>
      </c>
      <c r="G54" s="133">
        <v>0.47</v>
      </c>
      <c r="H54" s="118"/>
      <c r="I54" s="134">
        <v>2.24566</v>
      </c>
      <c r="J54" s="120"/>
      <c r="K54" s="108"/>
      <c r="L54" s="120"/>
      <c r="M54" s="108"/>
      <c r="N54" s="113"/>
      <c r="Z54" s="94"/>
      <c r="AA54" s="95"/>
      <c r="AB54" s="95"/>
      <c r="AE54" s="121" t="s">
        <v>126</v>
      </c>
      <c r="AH54" s="95"/>
    </row>
    <row r="55" spans="1:34" s="51" customFormat="1" ht="15" x14ac:dyDescent="0.25">
      <c r="A55" s="114"/>
      <c r="B55" s="106"/>
      <c r="C55" s="305" t="s">
        <v>128</v>
      </c>
      <c r="D55" s="305"/>
      <c r="E55" s="305"/>
      <c r="F55" s="107" t="s">
        <v>129</v>
      </c>
      <c r="G55" s="111">
        <v>11.39</v>
      </c>
      <c r="H55" s="108"/>
      <c r="I55" s="122">
        <v>54.421419999999998</v>
      </c>
      <c r="J55" s="120"/>
      <c r="K55" s="108"/>
      <c r="L55" s="120"/>
      <c r="M55" s="108"/>
      <c r="N55" s="113"/>
      <c r="Z55" s="94"/>
      <c r="AA55" s="95"/>
      <c r="AB55" s="95"/>
      <c r="AE55" s="121"/>
      <c r="AF55" s="59" t="s">
        <v>128</v>
      </c>
      <c r="AH55" s="95"/>
    </row>
    <row r="56" spans="1:34" s="51" customFormat="1" ht="15" x14ac:dyDescent="0.25">
      <c r="A56" s="114"/>
      <c r="B56" s="106"/>
      <c r="C56" s="305" t="s">
        <v>130</v>
      </c>
      <c r="D56" s="305"/>
      <c r="E56" s="305"/>
      <c r="F56" s="107" t="s">
        <v>129</v>
      </c>
      <c r="G56" s="111">
        <v>0.13</v>
      </c>
      <c r="H56" s="108"/>
      <c r="I56" s="122">
        <v>0.62114000000000003</v>
      </c>
      <c r="J56" s="120"/>
      <c r="K56" s="108"/>
      <c r="L56" s="120"/>
      <c r="M56" s="108"/>
      <c r="N56" s="113"/>
      <c r="Z56" s="94"/>
      <c r="AA56" s="95"/>
      <c r="AB56" s="95"/>
      <c r="AE56" s="121"/>
      <c r="AF56" s="59" t="s">
        <v>130</v>
      </c>
      <c r="AH56" s="95"/>
    </row>
    <row r="57" spans="1:34" s="51" customFormat="1" ht="15" x14ac:dyDescent="0.25">
      <c r="A57" s="105"/>
      <c r="B57" s="106"/>
      <c r="C57" s="314" t="s">
        <v>131</v>
      </c>
      <c r="D57" s="314"/>
      <c r="E57" s="314"/>
      <c r="F57" s="123"/>
      <c r="G57" s="124"/>
      <c r="H57" s="124"/>
      <c r="I57" s="124"/>
      <c r="J57" s="125">
        <v>92.9</v>
      </c>
      <c r="K57" s="124"/>
      <c r="L57" s="125">
        <v>443.88</v>
      </c>
      <c r="M57" s="124"/>
      <c r="N57" s="127"/>
      <c r="Z57" s="94"/>
      <c r="AA57" s="95"/>
      <c r="AB57" s="95"/>
      <c r="AE57" s="121"/>
      <c r="AG57" s="59" t="s">
        <v>131</v>
      </c>
      <c r="AH57" s="95"/>
    </row>
    <row r="58" spans="1:34" s="51" customFormat="1" ht="15" x14ac:dyDescent="0.25">
      <c r="A58" s="114"/>
      <c r="B58" s="106"/>
      <c r="C58" s="305" t="s">
        <v>132</v>
      </c>
      <c r="D58" s="305"/>
      <c r="E58" s="305"/>
      <c r="F58" s="107"/>
      <c r="G58" s="108"/>
      <c r="H58" s="108"/>
      <c r="I58" s="108"/>
      <c r="J58" s="120"/>
      <c r="K58" s="108"/>
      <c r="L58" s="109">
        <v>432.89</v>
      </c>
      <c r="M58" s="108"/>
      <c r="N58" s="112">
        <v>14506</v>
      </c>
      <c r="Z58" s="94"/>
      <c r="AA58" s="95"/>
      <c r="AB58" s="95"/>
      <c r="AE58" s="121"/>
      <c r="AF58" s="59" t="s">
        <v>132</v>
      </c>
      <c r="AH58" s="95"/>
    </row>
    <row r="59" spans="1:34" s="51" customFormat="1" ht="22.5" x14ac:dyDescent="0.25">
      <c r="A59" s="114"/>
      <c r="B59" s="106" t="s">
        <v>133</v>
      </c>
      <c r="C59" s="305" t="s">
        <v>134</v>
      </c>
      <c r="D59" s="305"/>
      <c r="E59" s="305"/>
      <c r="F59" s="107" t="s">
        <v>135</v>
      </c>
      <c r="G59" s="128">
        <v>89</v>
      </c>
      <c r="H59" s="108"/>
      <c r="I59" s="128">
        <v>89</v>
      </c>
      <c r="J59" s="120"/>
      <c r="K59" s="108"/>
      <c r="L59" s="109">
        <v>385.27</v>
      </c>
      <c r="M59" s="108"/>
      <c r="N59" s="112">
        <v>12910</v>
      </c>
      <c r="Z59" s="94"/>
      <c r="AA59" s="95"/>
      <c r="AB59" s="95"/>
      <c r="AE59" s="121"/>
      <c r="AF59" s="59" t="s">
        <v>134</v>
      </c>
      <c r="AH59" s="95"/>
    </row>
    <row r="60" spans="1:34" s="51" customFormat="1" ht="22.5" x14ac:dyDescent="0.25">
      <c r="A60" s="114"/>
      <c r="B60" s="106" t="s">
        <v>136</v>
      </c>
      <c r="C60" s="305" t="s">
        <v>137</v>
      </c>
      <c r="D60" s="305"/>
      <c r="E60" s="305"/>
      <c r="F60" s="107" t="s">
        <v>135</v>
      </c>
      <c r="G60" s="128">
        <v>49</v>
      </c>
      <c r="H60" s="108"/>
      <c r="I60" s="128">
        <v>49</v>
      </c>
      <c r="J60" s="120"/>
      <c r="K60" s="108"/>
      <c r="L60" s="109">
        <v>212.12</v>
      </c>
      <c r="M60" s="108"/>
      <c r="N60" s="112">
        <v>7108</v>
      </c>
      <c r="Z60" s="94"/>
      <c r="AA60" s="95"/>
      <c r="AB60" s="95"/>
      <c r="AE60" s="121"/>
      <c r="AF60" s="59" t="s">
        <v>137</v>
      </c>
      <c r="AH60" s="95"/>
    </row>
    <row r="61" spans="1:34" s="51" customFormat="1" ht="15" x14ac:dyDescent="0.25">
      <c r="A61" s="129"/>
      <c r="B61" s="218"/>
      <c r="C61" s="308" t="s">
        <v>138</v>
      </c>
      <c r="D61" s="308"/>
      <c r="E61" s="308"/>
      <c r="F61" s="98"/>
      <c r="G61" s="99"/>
      <c r="H61" s="99"/>
      <c r="I61" s="99"/>
      <c r="J61" s="101"/>
      <c r="K61" s="99"/>
      <c r="L61" s="131">
        <v>1041.27</v>
      </c>
      <c r="M61" s="124"/>
      <c r="N61" s="102"/>
      <c r="Z61" s="94"/>
      <c r="AA61" s="95"/>
      <c r="AB61" s="95"/>
      <c r="AE61" s="121"/>
      <c r="AH61" s="95" t="s">
        <v>138</v>
      </c>
    </row>
    <row r="62" spans="1:34" s="51" customFormat="1" ht="23.25" x14ac:dyDescent="0.25">
      <c r="A62" s="96" t="s">
        <v>122</v>
      </c>
      <c r="B62" s="220" t="s">
        <v>142</v>
      </c>
      <c r="C62" s="308" t="s">
        <v>143</v>
      </c>
      <c r="D62" s="308"/>
      <c r="E62" s="308"/>
      <c r="F62" s="98" t="s">
        <v>117</v>
      </c>
      <c r="G62" s="99"/>
      <c r="H62" s="99"/>
      <c r="I62" s="100">
        <v>0.23300000000000001</v>
      </c>
      <c r="J62" s="101"/>
      <c r="K62" s="99"/>
      <c r="L62" s="101"/>
      <c r="M62" s="99"/>
      <c r="N62" s="102"/>
      <c r="Z62" s="94"/>
      <c r="AA62" s="95"/>
      <c r="AB62" s="95" t="s">
        <v>143</v>
      </c>
      <c r="AE62" s="121"/>
      <c r="AH62" s="95"/>
    </row>
    <row r="63" spans="1:34" s="51" customFormat="1" ht="15" x14ac:dyDescent="0.25">
      <c r="A63" s="103"/>
      <c r="B63" s="219"/>
      <c r="C63" s="305" t="s">
        <v>144</v>
      </c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15"/>
      <c r="Z63" s="94"/>
      <c r="AA63" s="95"/>
      <c r="AB63" s="95"/>
      <c r="AC63" s="59" t="s">
        <v>144</v>
      </c>
      <c r="AE63" s="121"/>
      <c r="AH63" s="95"/>
    </row>
    <row r="64" spans="1:34" s="51" customFormat="1" ht="15" x14ac:dyDescent="0.25">
      <c r="A64" s="105"/>
      <c r="B64" s="106" t="s">
        <v>114</v>
      </c>
      <c r="C64" s="305" t="s">
        <v>119</v>
      </c>
      <c r="D64" s="305"/>
      <c r="E64" s="305"/>
      <c r="F64" s="107"/>
      <c r="G64" s="108"/>
      <c r="H64" s="108"/>
      <c r="I64" s="108"/>
      <c r="J64" s="109">
        <v>238.13</v>
      </c>
      <c r="K64" s="108"/>
      <c r="L64" s="109">
        <v>55.48</v>
      </c>
      <c r="M64" s="111">
        <v>33.51</v>
      </c>
      <c r="N64" s="112">
        <v>1859</v>
      </c>
      <c r="Z64" s="94"/>
      <c r="AA64" s="95"/>
      <c r="AB64" s="95"/>
      <c r="AD64" s="59" t="s">
        <v>119</v>
      </c>
      <c r="AE64" s="121"/>
      <c r="AH64" s="95"/>
    </row>
    <row r="65" spans="1:34" s="51" customFormat="1" ht="15" x14ac:dyDescent="0.25">
      <c r="A65" s="105"/>
      <c r="B65" s="106" t="s">
        <v>120</v>
      </c>
      <c r="C65" s="305" t="s">
        <v>121</v>
      </c>
      <c r="D65" s="305"/>
      <c r="E65" s="305"/>
      <c r="F65" s="107"/>
      <c r="G65" s="108"/>
      <c r="H65" s="108"/>
      <c r="I65" s="108"/>
      <c r="J65" s="109">
        <v>114.1</v>
      </c>
      <c r="K65" s="108"/>
      <c r="L65" s="109">
        <v>26.59</v>
      </c>
      <c r="M65" s="108"/>
      <c r="N65" s="113"/>
      <c r="Z65" s="94"/>
      <c r="AA65" s="95"/>
      <c r="AB65" s="95"/>
      <c r="AD65" s="59" t="s">
        <v>121</v>
      </c>
      <c r="AE65" s="121"/>
      <c r="AH65" s="95"/>
    </row>
    <row r="66" spans="1:34" s="51" customFormat="1" ht="15" x14ac:dyDescent="0.25">
      <c r="A66" s="105"/>
      <c r="B66" s="106" t="s">
        <v>122</v>
      </c>
      <c r="C66" s="305" t="s">
        <v>123</v>
      </c>
      <c r="D66" s="305"/>
      <c r="E66" s="305"/>
      <c r="F66" s="107"/>
      <c r="G66" s="108"/>
      <c r="H66" s="108"/>
      <c r="I66" s="108"/>
      <c r="J66" s="109">
        <v>49.28</v>
      </c>
      <c r="K66" s="108"/>
      <c r="L66" s="109">
        <v>11.48</v>
      </c>
      <c r="M66" s="111">
        <v>33.51</v>
      </c>
      <c r="N66" s="132">
        <v>385</v>
      </c>
      <c r="Z66" s="94"/>
      <c r="AA66" s="95"/>
      <c r="AB66" s="95"/>
      <c r="AD66" s="59" t="s">
        <v>123</v>
      </c>
      <c r="AE66" s="121"/>
      <c r="AH66" s="95"/>
    </row>
    <row r="67" spans="1:34" s="51" customFormat="1" ht="15" x14ac:dyDescent="0.25">
      <c r="A67" s="114" t="s">
        <v>124</v>
      </c>
      <c r="B67" s="115" t="s">
        <v>125</v>
      </c>
      <c r="C67" s="319" t="s">
        <v>126</v>
      </c>
      <c r="D67" s="319"/>
      <c r="E67" s="319"/>
      <c r="F67" s="116" t="s">
        <v>127</v>
      </c>
      <c r="G67" s="117">
        <v>0.8</v>
      </c>
      <c r="H67" s="118"/>
      <c r="I67" s="119">
        <v>0.18640000000000001</v>
      </c>
      <c r="J67" s="120"/>
      <c r="K67" s="108"/>
      <c r="L67" s="120"/>
      <c r="M67" s="108"/>
      <c r="N67" s="113"/>
      <c r="Z67" s="94"/>
      <c r="AA67" s="95"/>
      <c r="AB67" s="95"/>
      <c r="AE67" s="121" t="s">
        <v>126</v>
      </c>
      <c r="AH67" s="95"/>
    </row>
    <row r="68" spans="1:34" s="51" customFormat="1" ht="15" x14ac:dyDescent="0.25">
      <c r="A68" s="114"/>
      <c r="B68" s="106"/>
      <c r="C68" s="305" t="s">
        <v>128</v>
      </c>
      <c r="D68" s="305"/>
      <c r="E68" s="305"/>
      <c r="F68" s="107" t="s">
        <v>129</v>
      </c>
      <c r="G68" s="111">
        <v>30.53</v>
      </c>
      <c r="H68" s="108"/>
      <c r="I68" s="122">
        <v>7.1134899999999996</v>
      </c>
      <c r="J68" s="120"/>
      <c r="K68" s="108"/>
      <c r="L68" s="120"/>
      <c r="M68" s="108"/>
      <c r="N68" s="113"/>
      <c r="Z68" s="94"/>
      <c r="AA68" s="95"/>
      <c r="AB68" s="95"/>
      <c r="AE68" s="121"/>
      <c r="AF68" s="59" t="s">
        <v>128</v>
      </c>
      <c r="AH68" s="95"/>
    </row>
    <row r="69" spans="1:34" s="51" customFormat="1" ht="15" x14ac:dyDescent="0.25">
      <c r="A69" s="114"/>
      <c r="B69" s="106"/>
      <c r="C69" s="305" t="s">
        <v>130</v>
      </c>
      <c r="D69" s="305"/>
      <c r="E69" s="305"/>
      <c r="F69" s="107" t="s">
        <v>129</v>
      </c>
      <c r="G69" s="111">
        <v>3.65</v>
      </c>
      <c r="H69" s="108"/>
      <c r="I69" s="122">
        <v>0.85045000000000004</v>
      </c>
      <c r="J69" s="120"/>
      <c r="K69" s="108"/>
      <c r="L69" s="120"/>
      <c r="M69" s="108"/>
      <c r="N69" s="113"/>
      <c r="Z69" s="94"/>
      <c r="AA69" s="95"/>
      <c r="AB69" s="95"/>
      <c r="AE69" s="121"/>
      <c r="AF69" s="59" t="s">
        <v>130</v>
      </c>
      <c r="AH69" s="95"/>
    </row>
    <row r="70" spans="1:34" s="51" customFormat="1" ht="15" x14ac:dyDescent="0.25">
      <c r="A70" s="105"/>
      <c r="B70" s="106"/>
      <c r="C70" s="314" t="s">
        <v>131</v>
      </c>
      <c r="D70" s="314"/>
      <c r="E70" s="314"/>
      <c r="F70" s="123"/>
      <c r="G70" s="124"/>
      <c r="H70" s="124"/>
      <c r="I70" s="124"/>
      <c r="J70" s="125">
        <v>352.23</v>
      </c>
      <c r="K70" s="124"/>
      <c r="L70" s="125">
        <v>82.07</v>
      </c>
      <c r="M70" s="124"/>
      <c r="N70" s="127"/>
      <c r="Z70" s="94"/>
      <c r="AA70" s="95"/>
      <c r="AB70" s="95"/>
      <c r="AE70" s="121"/>
      <c r="AG70" s="59" t="s">
        <v>131</v>
      </c>
      <c r="AH70" s="95"/>
    </row>
    <row r="71" spans="1:34" s="51" customFormat="1" ht="15" x14ac:dyDescent="0.25">
      <c r="A71" s="114"/>
      <c r="B71" s="106"/>
      <c r="C71" s="305" t="s">
        <v>132</v>
      </c>
      <c r="D71" s="305"/>
      <c r="E71" s="305"/>
      <c r="F71" s="107"/>
      <c r="G71" s="108"/>
      <c r="H71" s="108"/>
      <c r="I71" s="108"/>
      <c r="J71" s="120"/>
      <c r="K71" s="108"/>
      <c r="L71" s="109">
        <v>66.959999999999994</v>
      </c>
      <c r="M71" s="108"/>
      <c r="N71" s="112">
        <v>2244</v>
      </c>
      <c r="Z71" s="94"/>
      <c r="AA71" s="95"/>
      <c r="AB71" s="95"/>
      <c r="AE71" s="121"/>
      <c r="AF71" s="59" t="s">
        <v>132</v>
      </c>
      <c r="AH71" s="95"/>
    </row>
    <row r="72" spans="1:34" s="51" customFormat="1" ht="45.75" x14ac:dyDescent="0.25">
      <c r="A72" s="114"/>
      <c r="B72" s="106" t="s">
        <v>145</v>
      </c>
      <c r="C72" s="305" t="s">
        <v>146</v>
      </c>
      <c r="D72" s="305"/>
      <c r="E72" s="305"/>
      <c r="F72" s="107" t="s">
        <v>135</v>
      </c>
      <c r="G72" s="128">
        <v>91</v>
      </c>
      <c r="H72" s="108"/>
      <c r="I72" s="128">
        <v>91</v>
      </c>
      <c r="J72" s="120"/>
      <c r="K72" s="108"/>
      <c r="L72" s="109">
        <v>60.93</v>
      </c>
      <c r="M72" s="108"/>
      <c r="N72" s="112">
        <v>2042</v>
      </c>
      <c r="Z72" s="94"/>
      <c r="AA72" s="95"/>
      <c r="AB72" s="95"/>
      <c r="AE72" s="121"/>
      <c r="AF72" s="59" t="s">
        <v>146</v>
      </c>
      <c r="AH72" s="95"/>
    </row>
    <row r="73" spans="1:34" s="51" customFormat="1" ht="45.75" x14ac:dyDescent="0.25">
      <c r="A73" s="114"/>
      <c r="B73" s="106" t="s">
        <v>147</v>
      </c>
      <c r="C73" s="305" t="s">
        <v>148</v>
      </c>
      <c r="D73" s="305"/>
      <c r="E73" s="305"/>
      <c r="F73" s="107" t="s">
        <v>135</v>
      </c>
      <c r="G73" s="128">
        <v>52</v>
      </c>
      <c r="H73" s="108"/>
      <c r="I73" s="128">
        <v>52</v>
      </c>
      <c r="J73" s="120"/>
      <c r="K73" s="108"/>
      <c r="L73" s="109">
        <v>34.82</v>
      </c>
      <c r="M73" s="108"/>
      <c r="N73" s="112">
        <v>1167</v>
      </c>
      <c r="Z73" s="94"/>
      <c r="AA73" s="95"/>
      <c r="AB73" s="95"/>
      <c r="AE73" s="121"/>
      <c r="AF73" s="59" t="s">
        <v>148</v>
      </c>
      <c r="AH73" s="95"/>
    </row>
    <row r="74" spans="1:34" s="51" customFormat="1" ht="15" x14ac:dyDescent="0.25">
      <c r="A74" s="129"/>
      <c r="B74" s="218"/>
      <c r="C74" s="308" t="s">
        <v>138</v>
      </c>
      <c r="D74" s="308"/>
      <c r="E74" s="308"/>
      <c r="F74" s="98"/>
      <c r="G74" s="99"/>
      <c r="H74" s="99"/>
      <c r="I74" s="99"/>
      <c r="J74" s="101"/>
      <c r="K74" s="99"/>
      <c r="L74" s="135">
        <v>177.82</v>
      </c>
      <c r="M74" s="124"/>
      <c r="N74" s="102"/>
      <c r="Z74" s="94"/>
      <c r="AA74" s="95"/>
      <c r="AB74" s="95"/>
      <c r="AE74" s="121"/>
      <c r="AH74" s="95" t="s">
        <v>138</v>
      </c>
    </row>
    <row r="75" spans="1:34" s="51" customFormat="1" ht="23.25" x14ac:dyDescent="0.25">
      <c r="A75" s="96" t="s">
        <v>149</v>
      </c>
      <c r="B75" s="220" t="s">
        <v>150</v>
      </c>
      <c r="C75" s="308" t="s">
        <v>151</v>
      </c>
      <c r="D75" s="308"/>
      <c r="E75" s="308"/>
      <c r="F75" s="98" t="s">
        <v>117</v>
      </c>
      <c r="G75" s="99"/>
      <c r="H75" s="99"/>
      <c r="I75" s="100">
        <v>7.2149999999999999</v>
      </c>
      <c r="J75" s="101"/>
      <c r="K75" s="99"/>
      <c r="L75" s="101"/>
      <c r="M75" s="99"/>
      <c r="N75" s="102"/>
      <c r="Z75" s="94"/>
      <c r="AA75" s="95"/>
      <c r="AB75" s="95" t="s">
        <v>151</v>
      </c>
      <c r="AE75" s="121"/>
      <c r="AH75" s="95"/>
    </row>
    <row r="76" spans="1:34" s="51" customFormat="1" ht="15" x14ac:dyDescent="0.25">
      <c r="A76" s="103"/>
      <c r="B76" s="219"/>
      <c r="C76" s="305" t="s">
        <v>152</v>
      </c>
      <c r="D76" s="305"/>
      <c r="E76" s="305"/>
      <c r="F76" s="305"/>
      <c r="G76" s="305"/>
      <c r="H76" s="305"/>
      <c r="I76" s="305"/>
      <c r="J76" s="305"/>
      <c r="K76" s="305"/>
      <c r="L76" s="305"/>
      <c r="M76" s="305"/>
      <c r="N76" s="315"/>
      <c r="Z76" s="94"/>
      <c r="AA76" s="95"/>
      <c r="AB76" s="95"/>
      <c r="AC76" s="59" t="s">
        <v>152</v>
      </c>
      <c r="AE76" s="121"/>
      <c r="AH76" s="95"/>
    </row>
    <row r="77" spans="1:34" s="51" customFormat="1" ht="15" x14ac:dyDescent="0.25">
      <c r="A77" s="105"/>
      <c r="B77" s="106" t="s">
        <v>114</v>
      </c>
      <c r="C77" s="305" t="s">
        <v>119</v>
      </c>
      <c r="D77" s="305"/>
      <c r="E77" s="305"/>
      <c r="F77" s="107"/>
      <c r="G77" s="108"/>
      <c r="H77" s="108"/>
      <c r="I77" s="108"/>
      <c r="J77" s="109">
        <v>948.54</v>
      </c>
      <c r="K77" s="108"/>
      <c r="L77" s="110">
        <v>6843.72</v>
      </c>
      <c r="M77" s="111">
        <v>33.51</v>
      </c>
      <c r="N77" s="112">
        <v>229333</v>
      </c>
      <c r="Z77" s="94"/>
      <c r="AA77" s="95"/>
      <c r="AB77" s="95"/>
      <c r="AD77" s="59" t="s">
        <v>119</v>
      </c>
      <c r="AE77" s="121"/>
      <c r="AH77" s="95"/>
    </row>
    <row r="78" spans="1:34" s="51" customFormat="1" ht="15" x14ac:dyDescent="0.25">
      <c r="A78" s="105"/>
      <c r="B78" s="106" t="s">
        <v>120</v>
      </c>
      <c r="C78" s="305" t="s">
        <v>121</v>
      </c>
      <c r="D78" s="305"/>
      <c r="E78" s="305"/>
      <c r="F78" s="107"/>
      <c r="G78" s="108"/>
      <c r="H78" s="108"/>
      <c r="I78" s="108"/>
      <c r="J78" s="110">
        <v>1052.17</v>
      </c>
      <c r="K78" s="108"/>
      <c r="L78" s="110">
        <v>7591.41</v>
      </c>
      <c r="M78" s="108"/>
      <c r="N78" s="113"/>
      <c r="Z78" s="94"/>
      <c r="AA78" s="95"/>
      <c r="AB78" s="95"/>
      <c r="AD78" s="59" t="s">
        <v>121</v>
      </c>
      <c r="AE78" s="121"/>
      <c r="AH78" s="95"/>
    </row>
    <row r="79" spans="1:34" s="51" customFormat="1" ht="15" x14ac:dyDescent="0.25">
      <c r="A79" s="105"/>
      <c r="B79" s="106" t="s">
        <v>122</v>
      </c>
      <c r="C79" s="305" t="s">
        <v>123</v>
      </c>
      <c r="D79" s="305"/>
      <c r="E79" s="305"/>
      <c r="F79" s="107"/>
      <c r="G79" s="108"/>
      <c r="H79" s="108"/>
      <c r="I79" s="108"/>
      <c r="J79" s="109">
        <v>24.3</v>
      </c>
      <c r="K79" s="108"/>
      <c r="L79" s="109">
        <v>175.32</v>
      </c>
      <c r="M79" s="111">
        <v>33.51</v>
      </c>
      <c r="N79" s="112">
        <v>5875</v>
      </c>
      <c r="Z79" s="94"/>
      <c r="AA79" s="95"/>
      <c r="AB79" s="95"/>
      <c r="AD79" s="59" t="s">
        <v>123</v>
      </c>
      <c r="AE79" s="121"/>
      <c r="AH79" s="95"/>
    </row>
    <row r="80" spans="1:34" s="51" customFormat="1" ht="15" x14ac:dyDescent="0.25">
      <c r="A80" s="114" t="s">
        <v>124</v>
      </c>
      <c r="B80" s="115" t="s">
        <v>125</v>
      </c>
      <c r="C80" s="319" t="s">
        <v>126</v>
      </c>
      <c r="D80" s="319"/>
      <c r="E80" s="319"/>
      <c r="F80" s="116" t="s">
        <v>127</v>
      </c>
      <c r="G80" s="136">
        <v>33</v>
      </c>
      <c r="H80" s="118"/>
      <c r="I80" s="137">
        <v>238.095</v>
      </c>
      <c r="J80" s="120"/>
      <c r="K80" s="108"/>
      <c r="L80" s="120"/>
      <c r="M80" s="108"/>
      <c r="N80" s="113"/>
      <c r="Z80" s="94"/>
      <c r="AA80" s="95"/>
      <c r="AB80" s="95"/>
      <c r="AE80" s="121" t="s">
        <v>126</v>
      </c>
      <c r="AH80" s="95"/>
    </row>
    <row r="81" spans="1:35" s="51" customFormat="1" ht="15" x14ac:dyDescent="0.25">
      <c r="A81" s="114"/>
      <c r="B81" s="106"/>
      <c r="C81" s="305" t="s">
        <v>128</v>
      </c>
      <c r="D81" s="305"/>
      <c r="E81" s="305"/>
      <c r="F81" s="107" t="s">
        <v>129</v>
      </c>
      <c r="G81" s="138">
        <v>111.2</v>
      </c>
      <c r="H81" s="108"/>
      <c r="I81" s="139">
        <v>802.30799999999999</v>
      </c>
      <c r="J81" s="120"/>
      <c r="K81" s="108"/>
      <c r="L81" s="120"/>
      <c r="M81" s="108"/>
      <c r="N81" s="113"/>
      <c r="Z81" s="94"/>
      <c r="AA81" s="95"/>
      <c r="AB81" s="95"/>
      <c r="AE81" s="121"/>
      <c r="AF81" s="59" t="s">
        <v>128</v>
      </c>
      <c r="AH81" s="95"/>
    </row>
    <row r="82" spans="1:35" s="51" customFormat="1" ht="15" x14ac:dyDescent="0.25">
      <c r="A82" s="114"/>
      <c r="B82" s="106"/>
      <c r="C82" s="305" t="s">
        <v>130</v>
      </c>
      <c r="D82" s="305"/>
      <c r="E82" s="305"/>
      <c r="F82" s="107" t="s">
        <v>129</v>
      </c>
      <c r="G82" s="138">
        <v>1.8</v>
      </c>
      <c r="H82" s="108"/>
      <c r="I82" s="139">
        <v>12.987</v>
      </c>
      <c r="J82" s="120"/>
      <c r="K82" s="108"/>
      <c r="L82" s="120"/>
      <c r="M82" s="108"/>
      <c r="N82" s="113"/>
      <c r="Z82" s="94"/>
      <c r="AA82" s="95"/>
      <c r="AB82" s="95"/>
      <c r="AE82" s="121"/>
      <c r="AF82" s="59" t="s">
        <v>130</v>
      </c>
      <c r="AH82" s="95"/>
    </row>
    <row r="83" spans="1:35" s="51" customFormat="1" ht="15" x14ac:dyDescent="0.25">
      <c r="A83" s="105"/>
      <c r="B83" s="106"/>
      <c r="C83" s="314" t="s">
        <v>131</v>
      </c>
      <c r="D83" s="314"/>
      <c r="E83" s="314"/>
      <c r="F83" s="123"/>
      <c r="G83" s="124"/>
      <c r="H83" s="124"/>
      <c r="I83" s="124"/>
      <c r="J83" s="126">
        <v>2000.71</v>
      </c>
      <c r="K83" s="124"/>
      <c r="L83" s="126">
        <v>14435.13</v>
      </c>
      <c r="M83" s="124"/>
      <c r="N83" s="127"/>
      <c r="Z83" s="94"/>
      <c r="AA83" s="95"/>
      <c r="AB83" s="95"/>
      <c r="AE83" s="121"/>
      <c r="AG83" s="59" t="s">
        <v>131</v>
      </c>
      <c r="AH83" s="95"/>
    </row>
    <row r="84" spans="1:35" s="51" customFormat="1" ht="15" x14ac:dyDescent="0.25">
      <c r="A84" s="114"/>
      <c r="B84" s="106"/>
      <c r="C84" s="305" t="s">
        <v>132</v>
      </c>
      <c r="D84" s="305"/>
      <c r="E84" s="305"/>
      <c r="F84" s="107"/>
      <c r="G84" s="108"/>
      <c r="H84" s="108"/>
      <c r="I84" s="108"/>
      <c r="J84" s="120"/>
      <c r="K84" s="108"/>
      <c r="L84" s="110">
        <v>7019.04</v>
      </c>
      <c r="M84" s="108"/>
      <c r="N84" s="112">
        <v>235208</v>
      </c>
      <c r="Z84" s="94"/>
      <c r="AA84" s="95"/>
      <c r="AB84" s="95"/>
      <c r="AE84" s="121"/>
      <c r="AF84" s="59" t="s">
        <v>132</v>
      </c>
      <c r="AH84" s="95"/>
    </row>
    <row r="85" spans="1:35" s="51" customFormat="1" ht="22.5" x14ac:dyDescent="0.25">
      <c r="A85" s="114"/>
      <c r="B85" s="106" t="s">
        <v>133</v>
      </c>
      <c r="C85" s="305" t="s">
        <v>134</v>
      </c>
      <c r="D85" s="305"/>
      <c r="E85" s="305"/>
      <c r="F85" s="107" t="s">
        <v>135</v>
      </c>
      <c r="G85" s="128">
        <v>89</v>
      </c>
      <c r="H85" s="108"/>
      <c r="I85" s="128">
        <v>89</v>
      </c>
      <c r="J85" s="120"/>
      <c r="K85" s="108"/>
      <c r="L85" s="110">
        <v>6246.95</v>
      </c>
      <c r="M85" s="108"/>
      <c r="N85" s="112">
        <v>209335</v>
      </c>
      <c r="Z85" s="94"/>
      <c r="AA85" s="95"/>
      <c r="AB85" s="95"/>
      <c r="AE85" s="121"/>
      <c r="AF85" s="59" t="s">
        <v>134</v>
      </c>
      <c r="AH85" s="95"/>
    </row>
    <row r="86" spans="1:35" s="51" customFormat="1" ht="22.5" x14ac:dyDescent="0.25">
      <c r="A86" s="114"/>
      <c r="B86" s="106" t="s">
        <v>136</v>
      </c>
      <c r="C86" s="305" t="s">
        <v>137</v>
      </c>
      <c r="D86" s="305"/>
      <c r="E86" s="305"/>
      <c r="F86" s="107" t="s">
        <v>135</v>
      </c>
      <c r="G86" s="128">
        <v>49</v>
      </c>
      <c r="H86" s="108"/>
      <c r="I86" s="128">
        <v>49</v>
      </c>
      <c r="J86" s="120"/>
      <c r="K86" s="108"/>
      <c r="L86" s="110">
        <v>3439.33</v>
      </c>
      <c r="M86" s="108"/>
      <c r="N86" s="112">
        <v>115252</v>
      </c>
      <c r="Z86" s="94"/>
      <c r="AA86" s="95"/>
      <c r="AB86" s="95"/>
      <c r="AE86" s="121"/>
      <c r="AF86" s="59" t="s">
        <v>137</v>
      </c>
      <c r="AH86" s="95"/>
    </row>
    <row r="87" spans="1:35" s="51" customFormat="1" ht="15" x14ac:dyDescent="0.25">
      <c r="A87" s="129"/>
      <c r="B87" s="218"/>
      <c r="C87" s="308" t="s">
        <v>138</v>
      </c>
      <c r="D87" s="308"/>
      <c r="E87" s="308"/>
      <c r="F87" s="98"/>
      <c r="G87" s="99"/>
      <c r="H87" s="99"/>
      <c r="I87" s="99"/>
      <c r="J87" s="101"/>
      <c r="K87" s="99"/>
      <c r="L87" s="131">
        <v>24121.41</v>
      </c>
      <c r="M87" s="124"/>
      <c r="N87" s="102"/>
      <c r="Z87" s="94"/>
      <c r="AA87" s="95"/>
      <c r="AB87" s="95"/>
      <c r="AE87" s="121"/>
      <c r="AH87" s="95" t="s">
        <v>138</v>
      </c>
    </row>
    <row r="88" spans="1:35" s="51" customFormat="1" ht="34.5" x14ac:dyDescent="0.25">
      <c r="A88" s="96" t="s">
        <v>153</v>
      </c>
      <c r="B88" s="220" t="s">
        <v>154</v>
      </c>
      <c r="C88" s="308" t="s">
        <v>155</v>
      </c>
      <c r="D88" s="308"/>
      <c r="E88" s="308"/>
      <c r="F88" s="98" t="s">
        <v>117</v>
      </c>
      <c r="G88" s="99"/>
      <c r="H88" s="99"/>
      <c r="I88" s="100">
        <v>-7.2149999999999999</v>
      </c>
      <c r="J88" s="101"/>
      <c r="K88" s="99"/>
      <c r="L88" s="101"/>
      <c r="M88" s="99"/>
      <c r="N88" s="102"/>
      <c r="Z88" s="94"/>
      <c r="AA88" s="95"/>
      <c r="AB88" s="95" t="s">
        <v>155</v>
      </c>
      <c r="AE88" s="121"/>
      <c r="AH88" s="95"/>
    </row>
    <row r="89" spans="1:35" s="51" customFormat="1" ht="15" x14ac:dyDescent="0.25">
      <c r="A89" s="103"/>
      <c r="B89" s="219"/>
      <c r="C89" s="305" t="s">
        <v>156</v>
      </c>
      <c r="D89" s="305"/>
      <c r="E89" s="305"/>
      <c r="F89" s="305"/>
      <c r="G89" s="305"/>
      <c r="H89" s="305"/>
      <c r="I89" s="305"/>
      <c r="J89" s="305"/>
      <c r="K89" s="305"/>
      <c r="L89" s="305"/>
      <c r="M89" s="305"/>
      <c r="N89" s="315"/>
      <c r="Z89" s="94"/>
      <c r="AA89" s="95"/>
      <c r="AB89" s="95"/>
      <c r="AC89" s="59" t="s">
        <v>156</v>
      </c>
      <c r="AE89" s="121"/>
      <c r="AH89" s="95"/>
    </row>
    <row r="90" spans="1:35" s="51" customFormat="1" ht="15" x14ac:dyDescent="0.25">
      <c r="A90" s="140"/>
      <c r="B90" s="106" t="s">
        <v>114</v>
      </c>
      <c r="C90" s="309" t="s">
        <v>157</v>
      </c>
      <c r="D90" s="309"/>
      <c r="E90" s="309"/>
      <c r="F90" s="309"/>
      <c r="G90" s="309"/>
      <c r="H90" s="309"/>
      <c r="I90" s="309"/>
      <c r="J90" s="309"/>
      <c r="K90" s="309"/>
      <c r="L90" s="309"/>
      <c r="M90" s="309"/>
      <c r="N90" s="310"/>
      <c r="Z90" s="94"/>
      <c r="AA90" s="95"/>
      <c r="AB90" s="95"/>
      <c r="AE90" s="121"/>
      <c r="AH90" s="95"/>
      <c r="AI90" s="59" t="s">
        <v>157</v>
      </c>
    </row>
    <row r="91" spans="1:35" s="51" customFormat="1" ht="15" x14ac:dyDescent="0.25">
      <c r="A91" s="105"/>
      <c r="B91" s="106" t="s">
        <v>114</v>
      </c>
      <c r="C91" s="305" t="s">
        <v>119</v>
      </c>
      <c r="D91" s="305"/>
      <c r="E91" s="305"/>
      <c r="F91" s="107"/>
      <c r="G91" s="108"/>
      <c r="H91" s="108"/>
      <c r="I91" s="108"/>
      <c r="J91" s="109">
        <v>23.2</v>
      </c>
      <c r="K91" s="128">
        <v>24</v>
      </c>
      <c r="L91" s="110">
        <v>-4017.31</v>
      </c>
      <c r="M91" s="111">
        <v>33.51</v>
      </c>
      <c r="N91" s="112">
        <v>-134620</v>
      </c>
      <c r="Z91" s="94"/>
      <c r="AA91" s="95"/>
      <c r="AB91" s="95"/>
      <c r="AD91" s="59" t="s">
        <v>119</v>
      </c>
      <c r="AE91" s="121"/>
      <c r="AH91" s="95"/>
    </row>
    <row r="92" spans="1:35" s="51" customFormat="1" ht="15" x14ac:dyDescent="0.25">
      <c r="A92" s="114" t="s">
        <v>124</v>
      </c>
      <c r="B92" s="115" t="s">
        <v>125</v>
      </c>
      <c r="C92" s="319" t="s">
        <v>126</v>
      </c>
      <c r="D92" s="319"/>
      <c r="E92" s="319"/>
      <c r="F92" s="116" t="s">
        <v>127</v>
      </c>
      <c r="G92" s="117">
        <v>1.1000000000000001</v>
      </c>
      <c r="H92" s="136">
        <v>24</v>
      </c>
      <c r="I92" s="137">
        <v>-190.476</v>
      </c>
      <c r="J92" s="120"/>
      <c r="K92" s="108"/>
      <c r="L92" s="120"/>
      <c r="M92" s="108"/>
      <c r="N92" s="113"/>
      <c r="Z92" s="94"/>
      <c r="AA92" s="95"/>
      <c r="AB92" s="95"/>
      <c r="AE92" s="121" t="s">
        <v>126</v>
      </c>
      <c r="AH92" s="95"/>
    </row>
    <row r="93" spans="1:35" s="51" customFormat="1" ht="15" x14ac:dyDescent="0.25">
      <c r="A93" s="114"/>
      <c r="B93" s="106"/>
      <c r="C93" s="305" t="s">
        <v>128</v>
      </c>
      <c r="D93" s="305"/>
      <c r="E93" s="305"/>
      <c r="F93" s="107" t="s">
        <v>129</v>
      </c>
      <c r="G93" s="111">
        <v>2.72</v>
      </c>
      <c r="H93" s="128">
        <v>24</v>
      </c>
      <c r="I93" s="141">
        <v>-470.99520000000001</v>
      </c>
      <c r="J93" s="120"/>
      <c r="K93" s="108"/>
      <c r="L93" s="120"/>
      <c r="M93" s="108"/>
      <c r="N93" s="113"/>
      <c r="Z93" s="94"/>
      <c r="AA93" s="95"/>
      <c r="AB93" s="95"/>
      <c r="AE93" s="121"/>
      <c r="AF93" s="59" t="s">
        <v>128</v>
      </c>
      <c r="AH93" s="95"/>
    </row>
    <row r="94" spans="1:35" s="51" customFormat="1" ht="15" x14ac:dyDescent="0.25">
      <c r="A94" s="105"/>
      <c r="B94" s="106"/>
      <c r="C94" s="314" t="s">
        <v>131</v>
      </c>
      <c r="D94" s="314"/>
      <c r="E94" s="314"/>
      <c r="F94" s="123"/>
      <c r="G94" s="124"/>
      <c r="H94" s="124"/>
      <c r="I94" s="124"/>
      <c r="J94" s="125">
        <v>23.2</v>
      </c>
      <c r="K94" s="124"/>
      <c r="L94" s="126">
        <v>-4017.31</v>
      </c>
      <c r="M94" s="124"/>
      <c r="N94" s="127"/>
      <c r="Z94" s="94"/>
      <c r="AA94" s="95"/>
      <c r="AB94" s="95"/>
      <c r="AE94" s="121"/>
      <c r="AG94" s="59" t="s">
        <v>131</v>
      </c>
      <c r="AH94" s="95"/>
    </row>
    <row r="95" spans="1:35" s="51" customFormat="1" ht="15" x14ac:dyDescent="0.25">
      <c r="A95" s="114"/>
      <c r="B95" s="106"/>
      <c r="C95" s="305" t="s">
        <v>132</v>
      </c>
      <c r="D95" s="305"/>
      <c r="E95" s="305"/>
      <c r="F95" s="107"/>
      <c r="G95" s="108"/>
      <c r="H95" s="108"/>
      <c r="I95" s="108"/>
      <c r="J95" s="120"/>
      <c r="K95" s="108"/>
      <c r="L95" s="110">
        <v>-4017.31</v>
      </c>
      <c r="M95" s="108"/>
      <c r="N95" s="112">
        <v>-134620</v>
      </c>
      <c r="Z95" s="94"/>
      <c r="AA95" s="95"/>
      <c r="AB95" s="95"/>
      <c r="AE95" s="121"/>
      <c r="AF95" s="59" t="s">
        <v>132</v>
      </c>
      <c r="AH95" s="95"/>
    </row>
    <row r="96" spans="1:35" s="51" customFormat="1" ht="22.5" x14ac:dyDescent="0.25">
      <c r="A96" s="114"/>
      <c r="B96" s="106" t="s">
        <v>133</v>
      </c>
      <c r="C96" s="305" t="s">
        <v>134</v>
      </c>
      <c r="D96" s="305"/>
      <c r="E96" s="305"/>
      <c r="F96" s="107" t="s">
        <v>135</v>
      </c>
      <c r="G96" s="128">
        <v>89</v>
      </c>
      <c r="H96" s="108"/>
      <c r="I96" s="128">
        <v>89</v>
      </c>
      <c r="J96" s="120"/>
      <c r="K96" s="108"/>
      <c r="L96" s="110">
        <v>-3575.41</v>
      </c>
      <c r="M96" s="108"/>
      <c r="N96" s="112">
        <v>-119812</v>
      </c>
      <c r="Z96" s="94"/>
      <c r="AA96" s="95"/>
      <c r="AB96" s="95"/>
      <c r="AE96" s="121"/>
      <c r="AF96" s="59" t="s">
        <v>134</v>
      </c>
      <c r="AH96" s="95"/>
    </row>
    <row r="97" spans="1:35" s="51" customFormat="1" ht="22.5" x14ac:dyDescent="0.25">
      <c r="A97" s="114"/>
      <c r="B97" s="106" t="s">
        <v>136</v>
      </c>
      <c r="C97" s="305" t="s">
        <v>137</v>
      </c>
      <c r="D97" s="305"/>
      <c r="E97" s="305"/>
      <c r="F97" s="107" t="s">
        <v>135</v>
      </c>
      <c r="G97" s="128">
        <v>49</v>
      </c>
      <c r="H97" s="108"/>
      <c r="I97" s="128">
        <v>49</v>
      </c>
      <c r="J97" s="120"/>
      <c r="K97" s="108"/>
      <c r="L97" s="110">
        <v>-1968.48</v>
      </c>
      <c r="M97" s="108"/>
      <c r="N97" s="112">
        <v>-65964</v>
      </c>
      <c r="Z97" s="94"/>
      <c r="AA97" s="95"/>
      <c r="AB97" s="95"/>
      <c r="AE97" s="121"/>
      <c r="AF97" s="59" t="s">
        <v>137</v>
      </c>
      <c r="AH97" s="95"/>
    </row>
    <row r="98" spans="1:35" s="51" customFormat="1" ht="15" x14ac:dyDescent="0.25">
      <c r="A98" s="129"/>
      <c r="B98" s="218"/>
      <c r="C98" s="308" t="s">
        <v>138</v>
      </c>
      <c r="D98" s="308"/>
      <c r="E98" s="308"/>
      <c r="F98" s="98"/>
      <c r="G98" s="99"/>
      <c r="H98" s="99"/>
      <c r="I98" s="99"/>
      <c r="J98" s="101"/>
      <c r="K98" s="99"/>
      <c r="L98" s="131">
        <v>-9561.2000000000007</v>
      </c>
      <c r="M98" s="124"/>
      <c r="N98" s="102"/>
      <c r="Z98" s="94"/>
      <c r="AA98" s="95"/>
      <c r="AB98" s="95"/>
      <c r="AE98" s="121"/>
      <c r="AH98" s="95" t="s">
        <v>138</v>
      </c>
    </row>
    <row r="99" spans="1:35" s="51" customFormat="1" ht="34.5" x14ac:dyDescent="0.25">
      <c r="A99" s="96" t="s">
        <v>158</v>
      </c>
      <c r="B99" s="220" t="s">
        <v>159</v>
      </c>
      <c r="C99" s="308" t="s">
        <v>160</v>
      </c>
      <c r="D99" s="308"/>
      <c r="E99" s="308"/>
      <c r="F99" s="98" t="s">
        <v>117</v>
      </c>
      <c r="G99" s="99"/>
      <c r="H99" s="99"/>
      <c r="I99" s="100">
        <v>7.2149999999999999</v>
      </c>
      <c r="J99" s="101"/>
      <c r="K99" s="99"/>
      <c r="L99" s="101"/>
      <c r="M99" s="99"/>
      <c r="N99" s="102"/>
      <c r="Z99" s="94"/>
      <c r="AA99" s="95"/>
      <c r="AB99" s="95" t="s">
        <v>160</v>
      </c>
      <c r="AE99" s="121"/>
      <c r="AH99" s="95"/>
    </row>
    <row r="100" spans="1:35" s="51" customFormat="1" ht="15" x14ac:dyDescent="0.25">
      <c r="A100" s="103"/>
      <c r="B100" s="219"/>
      <c r="C100" s="305" t="s">
        <v>152</v>
      </c>
      <c r="D100" s="305"/>
      <c r="E100" s="305"/>
      <c r="F100" s="305"/>
      <c r="G100" s="305"/>
      <c r="H100" s="305"/>
      <c r="I100" s="305"/>
      <c r="J100" s="305"/>
      <c r="K100" s="305"/>
      <c r="L100" s="305"/>
      <c r="M100" s="305"/>
      <c r="N100" s="315"/>
      <c r="Z100" s="94"/>
      <c r="AA100" s="95"/>
      <c r="AB100" s="95"/>
      <c r="AC100" s="59" t="s">
        <v>152</v>
      </c>
      <c r="AE100" s="121"/>
      <c r="AH100" s="95"/>
    </row>
    <row r="101" spans="1:35" s="51" customFormat="1" ht="22.5" x14ac:dyDescent="0.25">
      <c r="A101" s="140"/>
      <c r="B101" s="106" t="s">
        <v>161</v>
      </c>
      <c r="C101" s="309" t="s">
        <v>162</v>
      </c>
      <c r="D101" s="309"/>
      <c r="E101" s="309"/>
      <c r="F101" s="309"/>
      <c r="G101" s="309"/>
      <c r="H101" s="309"/>
      <c r="I101" s="309"/>
      <c r="J101" s="309"/>
      <c r="K101" s="309"/>
      <c r="L101" s="309"/>
      <c r="M101" s="309"/>
      <c r="N101" s="310"/>
      <c r="Z101" s="94"/>
      <c r="AA101" s="95"/>
      <c r="AB101" s="95"/>
      <c r="AE101" s="121"/>
      <c r="AH101" s="95"/>
      <c r="AI101" s="59" t="s">
        <v>162</v>
      </c>
    </row>
    <row r="102" spans="1:35" s="51" customFormat="1" ht="15" x14ac:dyDescent="0.25">
      <c r="A102" s="105"/>
      <c r="B102" s="106" t="s">
        <v>114</v>
      </c>
      <c r="C102" s="305" t="s">
        <v>119</v>
      </c>
      <c r="D102" s="305"/>
      <c r="E102" s="305"/>
      <c r="F102" s="107"/>
      <c r="G102" s="108"/>
      <c r="H102" s="108"/>
      <c r="I102" s="108"/>
      <c r="J102" s="109">
        <v>310.20999999999998</v>
      </c>
      <c r="K102" s="138">
        <v>0.8</v>
      </c>
      <c r="L102" s="110">
        <v>1790.53</v>
      </c>
      <c r="M102" s="111">
        <v>33.51</v>
      </c>
      <c r="N102" s="112">
        <v>60001</v>
      </c>
      <c r="Z102" s="94"/>
      <c r="AA102" s="95"/>
      <c r="AB102" s="95"/>
      <c r="AD102" s="59" t="s">
        <v>119</v>
      </c>
      <c r="AE102" s="121"/>
      <c r="AH102" s="95"/>
    </row>
    <row r="103" spans="1:35" s="51" customFormat="1" ht="15" x14ac:dyDescent="0.25">
      <c r="A103" s="105"/>
      <c r="B103" s="106" t="s">
        <v>120</v>
      </c>
      <c r="C103" s="305" t="s">
        <v>121</v>
      </c>
      <c r="D103" s="305"/>
      <c r="E103" s="305"/>
      <c r="F103" s="107"/>
      <c r="G103" s="108"/>
      <c r="H103" s="108"/>
      <c r="I103" s="108"/>
      <c r="J103" s="109">
        <v>630.05999999999995</v>
      </c>
      <c r="K103" s="138">
        <v>0.8</v>
      </c>
      <c r="L103" s="110">
        <v>3636.71</v>
      </c>
      <c r="M103" s="108"/>
      <c r="N103" s="113"/>
      <c r="Z103" s="94"/>
      <c r="AA103" s="95"/>
      <c r="AB103" s="95"/>
      <c r="AD103" s="59" t="s">
        <v>121</v>
      </c>
      <c r="AE103" s="121"/>
      <c r="AH103" s="95"/>
    </row>
    <row r="104" spans="1:35" s="51" customFormat="1" ht="15" x14ac:dyDescent="0.25">
      <c r="A104" s="105"/>
      <c r="B104" s="106" t="s">
        <v>122</v>
      </c>
      <c r="C104" s="305" t="s">
        <v>123</v>
      </c>
      <c r="D104" s="305"/>
      <c r="E104" s="305"/>
      <c r="F104" s="107"/>
      <c r="G104" s="108"/>
      <c r="H104" s="108"/>
      <c r="I104" s="108"/>
      <c r="J104" s="109">
        <v>73.22</v>
      </c>
      <c r="K104" s="138">
        <v>0.8</v>
      </c>
      <c r="L104" s="109">
        <v>422.63</v>
      </c>
      <c r="M104" s="111">
        <v>33.51</v>
      </c>
      <c r="N104" s="112">
        <v>14162</v>
      </c>
      <c r="Z104" s="94"/>
      <c r="AA104" s="95"/>
      <c r="AB104" s="95"/>
      <c r="AD104" s="59" t="s">
        <v>123</v>
      </c>
      <c r="AE104" s="121"/>
      <c r="AH104" s="95"/>
    </row>
    <row r="105" spans="1:35" s="51" customFormat="1" ht="15" x14ac:dyDescent="0.25">
      <c r="A105" s="105"/>
      <c r="B105" s="106" t="s">
        <v>149</v>
      </c>
      <c r="C105" s="305" t="s">
        <v>163</v>
      </c>
      <c r="D105" s="305"/>
      <c r="E105" s="305"/>
      <c r="F105" s="107"/>
      <c r="G105" s="108"/>
      <c r="H105" s="108"/>
      <c r="I105" s="108"/>
      <c r="J105" s="110">
        <v>5386.22</v>
      </c>
      <c r="K105" s="128">
        <v>0</v>
      </c>
      <c r="L105" s="109">
        <v>0</v>
      </c>
      <c r="M105" s="108"/>
      <c r="N105" s="113"/>
      <c r="Z105" s="94"/>
      <c r="AA105" s="95"/>
      <c r="AB105" s="95"/>
      <c r="AD105" s="59" t="s">
        <v>163</v>
      </c>
      <c r="AE105" s="121"/>
      <c r="AH105" s="95"/>
    </row>
    <row r="106" spans="1:35" s="51" customFormat="1" ht="15" x14ac:dyDescent="0.25">
      <c r="A106" s="114"/>
      <c r="B106" s="106"/>
      <c r="C106" s="305" t="s">
        <v>128</v>
      </c>
      <c r="D106" s="305"/>
      <c r="E106" s="305"/>
      <c r="F106" s="107" t="s">
        <v>129</v>
      </c>
      <c r="G106" s="111">
        <v>37.97</v>
      </c>
      <c r="H106" s="138">
        <v>0.8</v>
      </c>
      <c r="I106" s="122">
        <v>219.16283999999999</v>
      </c>
      <c r="J106" s="120"/>
      <c r="K106" s="108"/>
      <c r="L106" s="120"/>
      <c r="M106" s="108"/>
      <c r="N106" s="113"/>
      <c r="Z106" s="94"/>
      <c r="AA106" s="95"/>
      <c r="AB106" s="95"/>
      <c r="AE106" s="121"/>
      <c r="AF106" s="59" t="s">
        <v>128</v>
      </c>
      <c r="AH106" s="95"/>
    </row>
    <row r="107" spans="1:35" s="51" customFormat="1" ht="15" x14ac:dyDescent="0.25">
      <c r="A107" s="114"/>
      <c r="B107" s="106"/>
      <c r="C107" s="305" t="s">
        <v>130</v>
      </c>
      <c r="D107" s="305"/>
      <c r="E107" s="305"/>
      <c r="F107" s="107" t="s">
        <v>129</v>
      </c>
      <c r="G107" s="111">
        <v>7.18</v>
      </c>
      <c r="H107" s="138">
        <v>0.8</v>
      </c>
      <c r="I107" s="122">
        <v>41.442959999999999</v>
      </c>
      <c r="J107" s="120"/>
      <c r="K107" s="108"/>
      <c r="L107" s="120"/>
      <c r="M107" s="108"/>
      <c r="N107" s="113"/>
      <c r="Z107" s="94"/>
      <c r="AA107" s="95"/>
      <c r="AB107" s="95"/>
      <c r="AE107" s="121"/>
      <c r="AF107" s="59" t="s">
        <v>130</v>
      </c>
      <c r="AH107" s="95"/>
    </row>
    <row r="108" spans="1:35" s="51" customFormat="1" ht="15" x14ac:dyDescent="0.25">
      <c r="A108" s="105"/>
      <c r="B108" s="106"/>
      <c r="C108" s="314" t="s">
        <v>131</v>
      </c>
      <c r="D108" s="314"/>
      <c r="E108" s="314"/>
      <c r="F108" s="123"/>
      <c r="G108" s="124"/>
      <c r="H108" s="124"/>
      <c r="I108" s="124"/>
      <c r="J108" s="126">
        <v>6326.49</v>
      </c>
      <c r="K108" s="124"/>
      <c r="L108" s="126">
        <v>5427.24</v>
      </c>
      <c r="M108" s="124"/>
      <c r="N108" s="127"/>
      <c r="Z108" s="94"/>
      <c r="AA108" s="95"/>
      <c r="AB108" s="95"/>
      <c r="AE108" s="121"/>
      <c r="AG108" s="59" t="s">
        <v>131</v>
      </c>
      <c r="AH108" s="95"/>
    </row>
    <row r="109" spans="1:35" s="51" customFormat="1" ht="15" x14ac:dyDescent="0.25">
      <c r="A109" s="114"/>
      <c r="B109" s="106"/>
      <c r="C109" s="305" t="s">
        <v>132</v>
      </c>
      <c r="D109" s="305"/>
      <c r="E109" s="305"/>
      <c r="F109" s="107"/>
      <c r="G109" s="108"/>
      <c r="H109" s="108"/>
      <c r="I109" s="108"/>
      <c r="J109" s="120"/>
      <c r="K109" s="108"/>
      <c r="L109" s="110">
        <v>2213.16</v>
      </c>
      <c r="M109" s="108"/>
      <c r="N109" s="112">
        <v>74163</v>
      </c>
      <c r="Z109" s="94"/>
      <c r="AA109" s="95"/>
      <c r="AB109" s="95"/>
      <c r="AE109" s="121"/>
      <c r="AF109" s="59" t="s">
        <v>132</v>
      </c>
      <c r="AH109" s="95"/>
    </row>
    <row r="110" spans="1:35" s="51" customFormat="1" ht="45" x14ac:dyDescent="0.25">
      <c r="A110" s="114"/>
      <c r="B110" s="106" t="s">
        <v>164</v>
      </c>
      <c r="C110" s="305" t="s">
        <v>165</v>
      </c>
      <c r="D110" s="305"/>
      <c r="E110" s="305"/>
      <c r="F110" s="107" t="s">
        <v>135</v>
      </c>
      <c r="G110" s="128">
        <v>112</v>
      </c>
      <c r="H110" s="108"/>
      <c r="I110" s="128">
        <v>112</v>
      </c>
      <c r="J110" s="120"/>
      <c r="K110" s="108"/>
      <c r="L110" s="110">
        <v>2478.7399999999998</v>
      </c>
      <c r="M110" s="108"/>
      <c r="N110" s="112">
        <v>83063</v>
      </c>
      <c r="Z110" s="94"/>
      <c r="AA110" s="95"/>
      <c r="AB110" s="95"/>
      <c r="AE110" s="121"/>
      <c r="AF110" s="59" t="s">
        <v>165</v>
      </c>
      <c r="AH110" s="95"/>
    </row>
    <row r="111" spans="1:35" s="51" customFormat="1" ht="45" x14ac:dyDescent="0.25">
      <c r="A111" s="114"/>
      <c r="B111" s="106" t="s">
        <v>166</v>
      </c>
      <c r="C111" s="305" t="s">
        <v>167</v>
      </c>
      <c r="D111" s="305"/>
      <c r="E111" s="305"/>
      <c r="F111" s="107" t="s">
        <v>135</v>
      </c>
      <c r="G111" s="128">
        <v>65</v>
      </c>
      <c r="H111" s="108"/>
      <c r="I111" s="128">
        <v>65</v>
      </c>
      <c r="J111" s="120"/>
      <c r="K111" s="108"/>
      <c r="L111" s="110">
        <v>1438.55</v>
      </c>
      <c r="M111" s="108"/>
      <c r="N111" s="112">
        <v>48206</v>
      </c>
      <c r="Z111" s="94"/>
      <c r="AA111" s="95"/>
      <c r="AB111" s="95"/>
      <c r="AE111" s="121"/>
      <c r="AF111" s="59" t="s">
        <v>167</v>
      </c>
      <c r="AH111" s="95"/>
    </row>
    <row r="112" spans="1:35" s="51" customFormat="1" ht="15" x14ac:dyDescent="0.25">
      <c r="A112" s="129"/>
      <c r="B112" s="218"/>
      <c r="C112" s="308" t="s">
        <v>138</v>
      </c>
      <c r="D112" s="308"/>
      <c r="E112" s="308"/>
      <c r="F112" s="98"/>
      <c r="G112" s="99"/>
      <c r="H112" s="99"/>
      <c r="I112" s="99"/>
      <c r="J112" s="101"/>
      <c r="K112" s="99"/>
      <c r="L112" s="131">
        <v>9344.5300000000007</v>
      </c>
      <c r="M112" s="124"/>
      <c r="N112" s="102"/>
      <c r="Z112" s="94"/>
      <c r="AA112" s="95"/>
      <c r="AB112" s="95"/>
      <c r="AE112" s="121"/>
      <c r="AH112" s="95" t="s">
        <v>138</v>
      </c>
    </row>
    <row r="113" spans="1:35" s="51" customFormat="1" ht="23.25" x14ac:dyDescent="0.25">
      <c r="A113" s="96" t="s">
        <v>168</v>
      </c>
      <c r="B113" s="220" t="s">
        <v>142</v>
      </c>
      <c r="C113" s="308" t="s">
        <v>169</v>
      </c>
      <c r="D113" s="308"/>
      <c r="E113" s="308"/>
      <c r="F113" s="98" t="s">
        <v>117</v>
      </c>
      <c r="G113" s="99"/>
      <c r="H113" s="99"/>
      <c r="I113" s="100">
        <v>7.2149999999999999</v>
      </c>
      <c r="J113" s="101"/>
      <c r="K113" s="99"/>
      <c r="L113" s="101"/>
      <c r="M113" s="99"/>
      <c r="N113" s="102"/>
      <c r="Z113" s="94"/>
      <c r="AA113" s="95"/>
      <c r="AB113" s="95" t="s">
        <v>169</v>
      </c>
      <c r="AE113" s="121"/>
      <c r="AH113" s="95"/>
    </row>
    <row r="114" spans="1:35" s="51" customFormat="1" ht="15" x14ac:dyDescent="0.25">
      <c r="A114" s="103"/>
      <c r="B114" s="219"/>
      <c r="C114" s="305" t="s">
        <v>152</v>
      </c>
      <c r="D114" s="305"/>
      <c r="E114" s="305"/>
      <c r="F114" s="305"/>
      <c r="G114" s="305"/>
      <c r="H114" s="305"/>
      <c r="I114" s="305"/>
      <c r="J114" s="305"/>
      <c r="K114" s="305"/>
      <c r="L114" s="305"/>
      <c r="M114" s="305"/>
      <c r="N114" s="315"/>
      <c r="Z114" s="94"/>
      <c r="AA114" s="95"/>
      <c r="AB114" s="95"/>
      <c r="AC114" s="59" t="s">
        <v>152</v>
      </c>
      <c r="AE114" s="121"/>
      <c r="AH114" s="95"/>
    </row>
    <row r="115" spans="1:35" s="51" customFormat="1" ht="15" x14ac:dyDescent="0.25">
      <c r="A115" s="105"/>
      <c r="B115" s="106" t="s">
        <v>114</v>
      </c>
      <c r="C115" s="305" t="s">
        <v>119</v>
      </c>
      <c r="D115" s="305"/>
      <c r="E115" s="305"/>
      <c r="F115" s="107"/>
      <c r="G115" s="108"/>
      <c r="H115" s="108"/>
      <c r="I115" s="108"/>
      <c r="J115" s="109">
        <v>238.13</v>
      </c>
      <c r="K115" s="108"/>
      <c r="L115" s="110">
        <v>1718.11</v>
      </c>
      <c r="M115" s="111">
        <v>33.51</v>
      </c>
      <c r="N115" s="112">
        <v>57574</v>
      </c>
      <c r="Z115" s="94"/>
      <c r="AA115" s="95"/>
      <c r="AB115" s="95"/>
      <c r="AD115" s="59" t="s">
        <v>119</v>
      </c>
      <c r="AE115" s="121"/>
      <c r="AH115" s="95"/>
    </row>
    <row r="116" spans="1:35" s="51" customFormat="1" ht="15" x14ac:dyDescent="0.25">
      <c r="A116" s="105"/>
      <c r="B116" s="106" t="s">
        <v>120</v>
      </c>
      <c r="C116" s="305" t="s">
        <v>121</v>
      </c>
      <c r="D116" s="305"/>
      <c r="E116" s="305"/>
      <c r="F116" s="107"/>
      <c r="G116" s="108"/>
      <c r="H116" s="108"/>
      <c r="I116" s="108"/>
      <c r="J116" s="109">
        <v>114.1</v>
      </c>
      <c r="K116" s="108"/>
      <c r="L116" s="109">
        <v>823.23</v>
      </c>
      <c r="M116" s="108"/>
      <c r="N116" s="113"/>
      <c r="Z116" s="94"/>
      <c r="AA116" s="95"/>
      <c r="AB116" s="95"/>
      <c r="AD116" s="59" t="s">
        <v>121</v>
      </c>
      <c r="AE116" s="121"/>
      <c r="AH116" s="95"/>
    </row>
    <row r="117" spans="1:35" s="51" customFormat="1" ht="15" x14ac:dyDescent="0.25">
      <c r="A117" s="105"/>
      <c r="B117" s="106" t="s">
        <v>122</v>
      </c>
      <c r="C117" s="305" t="s">
        <v>123</v>
      </c>
      <c r="D117" s="305"/>
      <c r="E117" s="305"/>
      <c r="F117" s="107"/>
      <c r="G117" s="108"/>
      <c r="H117" s="108"/>
      <c r="I117" s="108"/>
      <c r="J117" s="109">
        <v>49.28</v>
      </c>
      <c r="K117" s="108"/>
      <c r="L117" s="109">
        <v>355.56</v>
      </c>
      <c r="M117" s="111">
        <v>33.51</v>
      </c>
      <c r="N117" s="112">
        <v>11915</v>
      </c>
      <c r="Z117" s="94"/>
      <c r="AA117" s="95"/>
      <c r="AB117" s="95"/>
      <c r="AD117" s="59" t="s">
        <v>123</v>
      </c>
      <c r="AE117" s="121"/>
      <c r="AH117" s="95"/>
    </row>
    <row r="118" spans="1:35" s="51" customFormat="1" ht="15" x14ac:dyDescent="0.25">
      <c r="A118" s="114" t="s">
        <v>124</v>
      </c>
      <c r="B118" s="115" t="s">
        <v>125</v>
      </c>
      <c r="C118" s="319" t="s">
        <v>126</v>
      </c>
      <c r="D118" s="319"/>
      <c r="E118" s="319"/>
      <c r="F118" s="116" t="s">
        <v>127</v>
      </c>
      <c r="G118" s="117">
        <v>0.8</v>
      </c>
      <c r="H118" s="118"/>
      <c r="I118" s="137">
        <v>5.7720000000000002</v>
      </c>
      <c r="J118" s="120"/>
      <c r="K118" s="108"/>
      <c r="L118" s="120"/>
      <c r="M118" s="108"/>
      <c r="N118" s="113"/>
      <c r="Z118" s="94"/>
      <c r="AA118" s="95"/>
      <c r="AB118" s="95"/>
      <c r="AE118" s="121" t="s">
        <v>126</v>
      </c>
      <c r="AH118" s="95"/>
    </row>
    <row r="119" spans="1:35" s="51" customFormat="1" ht="15" x14ac:dyDescent="0.25">
      <c r="A119" s="114"/>
      <c r="B119" s="106"/>
      <c r="C119" s="305" t="s">
        <v>128</v>
      </c>
      <c r="D119" s="305"/>
      <c r="E119" s="305"/>
      <c r="F119" s="107" t="s">
        <v>129</v>
      </c>
      <c r="G119" s="111">
        <v>30.53</v>
      </c>
      <c r="H119" s="108"/>
      <c r="I119" s="122">
        <v>220.27395000000001</v>
      </c>
      <c r="J119" s="120"/>
      <c r="K119" s="108"/>
      <c r="L119" s="120"/>
      <c r="M119" s="108"/>
      <c r="N119" s="113"/>
      <c r="Z119" s="94"/>
      <c r="AA119" s="95"/>
      <c r="AB119" s="95"/>
      <c r="AE119" s="121"/>
      <c r="AF119" s="59" t="s">
        <v>128</v>
      </c>
      <c r="AH119" s="95"/>
    </row>
    <row r="120" spans="1:35" s="51" customFormat="1" ht="15" x14ac:dyDescent="0.25">
      <c r="A120" s="114"/>
      <c r="B120" s="106"/>
      <c r="C120" s="305" t="s">
        <v>130</v>
      </c>
      <c r="D120" s="305"/>
      <c r="E120" s="305"/>
      <c r="F120" s="107" t="s">
        <v>129</v>
      </c>
      <c r="G120" s="111">
        <v>3.65</v>
      </c>
      <c r="H120" s="108"/>
      <c r="I120" s="122">
        <v>26.33475</v>
      </c>
      <c r="J120" s="120"/>
      <c r="K120" s="108"/>
      <c r="L120" s="120"/>
      <c r="M120" s="108"/>
      <c r="N120" s="113"/>
      <c r="Z120" s="94"/>
      <c r="AA120" s="95"/>
      <c r="AB120" s="95"/>
      <c r="AE120" s="121"/>
      <c r="AF120" s="59" t="s">
        <v>130</v>
      </c>
      <c r="AH120" s="95"/>
    </row>
    <row r="121" spans="1:35" s="51" customFormat="1" ht="15" x14ac:dyDescent="0.25">
      <c r="A121" s="105"/>
      <c r="B121" s="106"/>
      <c r="C121" s="314" t="s">
        <v>131</v>
      </c>
      <c r="D121" s="314"/>
      <c r="E121" s="314"/>
      <c r="F121" s="123"/>
      <c r="G121" s="124"/>
      <c r="H121" s="124"/>
      <c r="I121" s="124"/>
      <c r="J121" s="125">
        <v>352.23</v>
      </c>
      <c r="K121" s="124"/>
      <c r="L121" s="126">
        <v>2541.34</v>
      </c>
      <c r="M121" s="124"/>
      <c r="N121" s="127"/>
      <c r="Z121" s="94"/>
      <c r="AA121" s="95"/>
      <c r="AB121" s="95"/>
      <c r="AE121" s="121"/>
      <c r="AG121" s="59" t="s">
        <v>131</v>
      </c>
      <c r="AH121" s="95"/>
    </row>
    <row r="122" spans="1:35" s="51" customFormat="1" ht="15" x14ac:dyDescent="0.25">
      <c r="A122" s="114"/>
      <c r="B122" s="106"/>
      <c r="C122" s="305" t="s">
        <v>132</v>
      </c>
      <c r="D122" s="305"/>
      <c r="E122" s="305"/>
      <c r="F122" s="107"/>
      <c r="G122" s="108"/>
      <c r="H122" s="108"/>
      <c r="I122" s="108"/>
      <c r="J122" s="120"/>
      <c r="K122" s="108"/>
      <c r="L122" s="110">
        <v>2073.67</v>
      </c>
      <c r="M122" s="108"/>
      <c r="N122" s="112">
        <v>69489</v>
      </c>
      <c r="Z122" s="94"/>
      <c r="AA122" s="95"/>
      <c r="AB122" s="95"/>
      <c r="AE122" s="121"/>
      <c r="AF122" s="59" t="s">
        <v>132</v>
      </c>
      <c r="AH122" s="95"/>
    </row>
    <row r="123" spans="1:35" s="51" customFormat="1" ht="45.75" x14ac:dyDescent="0.25">
      <c r="A123" s="114"/>
      <c r="B123" s="106" t="s">
        <v>145</v>
      </c>
      <c r="C123" s="305" t="s">
        <v>146</v>
      </c>
      <c r="D123" s="305"/>
      <c r="E123" s="305"/>
      <c r="F123" s="107" t="s">
        <v>135</v>
      </c>
      <c r="G123" s="128">
        <v>91</v>
      </c>
      <c r="H123" s="108"/>
      <c r="I123" s="128">
        <v>91</v>
      </c>
      <c r="J123" s="120"/>
      <c r="K123" s="108"/>
      <c r="L123" s="110">
        <v>1887.04</v>
      </c>
      <c r="M123" s="108"/>
      <c r="N123" s="112">
        <v>63235</v>
      </c>
      <c r="Z123" s="94"/>
      <c r="AA123" s="95"/>
      <c r="AB123" s="95"/>
      <c r="AE123" s="121"/>
      <c r="AF123" s="59" t="s">
        <v>146</v>
      </c>
      <c r="AH123" s="95"/>
    </row>
    <row r="124" spans="1:35" s="51" customFormat="1" ht="45.75" x14ac:dyDescent="0.25">
      <c r="A124" s="114"/>
      <c r="B124" s="106" t="s">
        <v>147</v>
      </c>
      <c r="C124" s="305" t="s">
        <v>148</v>
      </c>
      <c r="D124" s="305"/>
      <c r="E124" s="305"/>
      <c r="F124" s="107" t="s">
        <v>135</v>
      </c>
      <c r="G124" s="128">
        <v>52</v>
      </c>
      <c r="H124" s="108"/>
      <c r="I124" s="128">
        <v>52</v>
      </c>
      <c r="J124" s="120"/>
      <c r="K124" s="108"/>
      <c r="L124" s="110">
        <v>1078.31</v>
      </c>
      <c r="M124" s="108"/>
      <c r="N124" s="112">
        <v>36134</v>
      </c>
      <c r="Z124" s="94"/>
      <c r="AA124" s="95"/>
      <c r="AB124" s="95"/>
      <c r="AE124" s="121"/>
      <c r="AF124" s="59" t="s">
        <v>148</v>
      </c>
      <c r="AH124" s="95"/>
    </row>
    <row r="125" spans="1:35" s="51" customFormat="1" ht="15" x14ac:dyDescent="0.25">
      <c r="A125" s="129"/>
      <c r="B125" s="218"/>
      <c r="C125" s="308" t="s">
        <v>138</v>
      </c>
      <c r="D125" s="308"/>
      <c r="E125" s="308"/>
      <c r="F125" s="98"/>
      <c r="G125" s="99"/>
      <c r="H125" s="99"/>
      <c r="I125" s="99"/>
      <c r="J125" s="101"/>
      <c r="K125" s="99"/>
      <c r="L125" s="131">
        <v>5506.69</v>
      </c>
      <c r="M125" s="124"/>
      <c r="N125" s="102"/>
      <c r="Z125" s="94"/>
      <c r="AA125" s="95"/>
      <c r="AB125" s="95"/>
      <c r="AE125" s="121"/>
      <c r="AH125" s="95" t="s">
        <v>138</v>
      </c>
    </row>
    <row r="126" spans="1:35" s="51" customFormat="1" ht="45.75" x14ac:dyDescent="0.25">
      <c r="A126" s="96" t="s">
        <v>170</v>
      </c>
      <c r="B126" s="220" t="s">
        <v>171</v>
      </c>
      <c r="C126" s="308" t="s">
        <v>172</v>
      </c>
      <c r="D126" s="308"/>
      <c r="E126" s="308"/>
      <c r="F126" s="98" t="s">
        <v>117</v>
      </c>
      <c r="G126" s="99"/>
      <c r="H126" s="99"/>
      <c r="I126" s="100">
        <v>7.2149999999999999</v>
      </c>
      <c r="J126" s="101"/>
      <c r="K126" s="99"/>
      <c r="L126" s="101"/>
      <c r="M126" s="99"/>
      <c r="N126" s="102"/>
      <c r="Z126" s="94"/>
      <c r="AA126" s="95"/>
      <c r="AB126" s="95" t="s">
        <v>172</v>
      </c>
      <c r="AE126" s="121"/>
      <c r="AH126" s="95"/>
    </row>
    <row r="127" spans="1:35" s="51" customFormat="1" ht="15" x14ac:dyDescent="0.25">
      <c r="A127" s="103"/>
      <c r="B127" s="219"/>
      <c r="C127" s="305" t="s">
        <v>152</v>
      </c>
      <c r="D127" s="305"/>
      <c r="E127" s="305"/>
      <c r="F127" s="305"/>
      <c r="G127" s="305"/>
      <c r="H127" s="305"/>
      <c r="I127" s="305"/>
      <c r="J127" s="305"/>
      <c r="K127" s="305"/>
      <c r="L127" s="305"/>
      <c r="M127" s="305"/>
      <c r="N127" s="315"/>
      <c r="Z127" s="94"/>
      <c r="AA127" s="95"/>
      <c r="AB127" s="95"/>
      <c r="AC127" s="59" t="s">
        <v>152</v>
      </c>
      <c r="AE127" s="121"/>
      <c r="AH127" s="95"/>
    </row>
    <row r="128" spans="1:35" s="51" customFormat="1" ht="22.5" x14ac:dyDescent="0.25">
      <c r="A128" s="140"/>
      <c r="B128" s="106" t="s">
        <v>161</v>
      </c>
      <c r="C128" s="309" t="s">
        <v>162</v>
      </c>
      <c r="D128" s="309"/>
      <c r="E128" s="309"/>
      <c r="F128" s="309"/>
      <c r="G128" s="309"/>
      <c r="H128" s="309"/>
      <c r="I128" s="309"/>
      <c r="J128" s="309"/>
      <c r="K128" s="309"/>
      <c r="L128" s="309"/>
      <c r="M128" s="309"/>
      <c r="N128" s="310"/>
      <c r="Z128" s="94"/>
      <c r="AA128" s="95"/>
      <c r="AB128" s="95"/>
      <c r="AE128" s="121"/>
      <c r="AH128" s="95"/>
      <c r="AI128" s="59" t="s">
        <v>162</v>
      </c>
    </row>
    <row r="129" spans="1:34" s="51" customFormat="1" ht="15" x14ac:dyDescent="0.25">
      <c r="A129" s="105"/>
      <c r="B129" s="106" t="s">
        <v>114</v>
      </c>
      <c r="C129" s="305" t="s">
        <v>119</v>
      </c>
      <c r="D129" s="305"/>
      <c r="E129" s="305"/>
      <c r="F129" s="107"/>
      <c r="G129" s="108"/>
      <c r="H129" s="108"/>
      <c r="I129" s="108"/>
      <c r="J129" s="109">
        <v>231.43</v>
      </c>
      <c r="K129" s="138">
        <v>0.8</v>
      </c>
      <c r="L129" s="110">
        <v>1335.81</v>
      </c>
      <c r="M129" s="111">
        <v>33.51</v>
      </c>
      <c r="N129" s="112">
        <v>44763</v>
      </c>
      <c r="Z129" s="94"/>
      <c r="AA129" s="95"/>
      <c r="AB129" s="95"/>
      <c r="AD129" s="59" t="s">
        <v>119</v>
      </c>
      <c r="AE129" s="121"/>
      <c r="AH129" s="95"/>
    </row>
    <row r="130" spans="1:34" s="51" customFormat="1" ht="15" x14ac:dyDescent="0.25">
      <c r="A130" s="105"/>
      <c r="B130" s="106" t="s">
        <v>120</v>
      </c>
      <c r="C130" s="305" t="s">
        <v>121</v>
      </c>
      <c r="D130" s="305"/>
      <c r="E130" s="305"/>
      <c r="F130" s="107"/>
      <c r="G130" s="108"/>
      <c r="H130" s="108"/>
      <c r="I130" s="108"/>
      <c r="J130" s="109">
        <v>64.77</v>
      </c>
      <c r="K130" s="138">
        <v>0.8</v>
      </c>
      <c r="L130" s="109">
        <v>373.85</v>
      </c>
      <c r="M130" s="108"/>
      <c r="N130" s="113"/>
      <c r="Z130" s="94"/>
      <c r="AA130" s="95"/>
      <c r="AB130" s="95"/>
      <c r="AD130" s="59" t="s">
        <v>121</v>
      </c>
      <c r="AE130" s="121"/>
      <c r="AH130" s="95"/>
    </row>
    <row r="131" spans="1:34" s="51" customFormat="1" ht="15" x14ac:dyDescent="0.25">
      <c r="A131" s="105"/>
      <c r="B131" s="106" t="s">
        <v>122</v>
      </c>
      <c r="C131" s="305" t="s">
        <v>123</v>
      </c>
      <c r="D131" s="305"/>
      <c r="E131" s="305"/>
      <c r="F131" s="107"/>
      <c r="G131" s="108"/>
      <c r="H131" s="108"/>
      <c r="I131" s="108"/>
      <c r="J131" s="109">
        <v>12.87</v>
      </c>
      <c r="K131" s="138">
        <v>0.8</v>
      </c>
      <c r="L131" s="109">
        <v>74.290000000000006</v>
      </c>
      <c r="M131" s="111">
        <v>33.51</v>
      </c>
      <c r="N131" s="112">
        <v>2489</v>
      </c>
      <c r="Z131" s="94"/>
      <c r="AA131" s="95"/>
      <c r="AB131" s="95"/>
      <c r="AD131" s="59" t="s">
        <v>123</v>
      </c>
      <c r="AE131" s="121"/>
      <c r="AH131" s="95"/>
    </row>
    <row r="132" spans="1:34" s="51" customFormat="1" ht="23.25" x14ac:dyDescent="0.25">
      <c r="A132" s="114" t="s">
        <v>124</v>
      </c>
      <c r="B132" s="115" t="s">
        <v>173</v>
      </c>
      <c r="C132" s="319" t="s">
        <v>174</v>
      </c>
      <c r="D132" s="319"/>
      <c r="E132" s="319"/>
      <c r="F132" s="116" t="s">
        <v>175</v>
      </c>
      <c r="G132" s="136">
        <v>103</v>
      </c>
      <c r="H132" s="136">
        <v>0</v>
      </c>
      <c r="I132" s="136">
        <v>0</v>
      </c>
      <c r="J132" s="120"/>
      <c r="K132" s="108"/>
      <c r="L132" s="120"/>
      <c r="M132" s="108"/>
      <c r="N132" s="113"/>
      <c r="Z132" s="94"/>
      <c r="AA132" s="95"/>
      <c r="AB132" s="95"/>
      <c r="AE132" s="121" t="s">
        <v>174</v>
      </c>
      <c r="AH132" s="95"/>
    </row>
    <row r="133" spans="1:34" s="51" customFormat="1" ht="15" x14ac:dyDescent="0.25">
      <c r="A133" s="114"/>
      <c r="B133" s="106"/>
      <c r="C133" s="305" t="s">
        <v>128</v>
      </c>
      <c r="D133" s="305"/>
      <c r="E133" s="305"/>
      <c r="F133" s="107" t="s">
        <v>129</v>
      </c>
      <c r="G133" s="138">
        <v>25.8</v>
      </c>
      <c r="H133" s="138">
        <v>0.8</v>
      </c>
      <c r="I133" s="141">
        <v>148.91759999999999</v>
      </c>
      <c r="J133" s="120"/>
      <c r="K133" s="108"/>
      <c r="L133" s="120"/>
      <c r="M133" s="108"/>
      <c r="N133" s="113"/>
      <c r="Z133" s="94"/>
      <c r="AA133" s="95"/>
      <c r="AB133" s="95"/>
      <c r="AE133" s="121"/>
      <c r="AF133" s="59" t="s">
        <v>128</v>
      </c>
      <c r="AH133" s="95"/>
    </row>
    <row r="134" spans="1:34" s="51" customFormat="1" ht="15" x14ac:dyDescent="0.25">
      <c r="A134" s="114"/>
      <c r="B134" s="106"/>
      <c r="C134" s="305" t="s">
        <v>130</v>
      </c>
      <c r="D134" s="305"/>
      <c r="E134" s="305"/>
      <c r="F134" s="107" t="s">
        <v>129</v>
      </c>
      <c r="G134" s="111">
        <v>1.08</v>
      </c>
      <c r="H134" s="138">
        <v>0.8</v>
      </c>
      <c r="I134" s="122">
        <v>6.2337600000000002</v>
      </c>
      <c r="J134" s="120"/>
      <c r="K134" s="108"/>
      <c r="L134" s="120"/>
      <c r="M134" s="108"/>
      <c r="N134" s="113"/>
      <c r="Z134" s="94"/>
      <c r="AA134" s="95"/>
      <c r="AB134" s="95"/>
      <c r="AE134" s="121"/>
      <c r="AF134" s="59" t="s">
        <v>130</v>
      </c>
      <c r="AH134" s="95"/>
    </row>
    <row r="135" spans="1:34" s="51" customFormat="1" ht="15" x14ac:dyDescent="0.25">
      <c r="A135" s="105"/>
      <c r="B135" s="106"/>
      <c r="C135" s="314" t="s">
        <v>131</v>
      </c>
      <c r="D135" s="314"/>
      <c r="E135" s="314"/>
      <c r="F135" s="123"/>
      <c r="G135" s="124"/>
      <c r="H135" s="124"/>
      <c r="I135" s="124"/>
      <c r="J135" s="125">
        <v>296.2</v>
      </c>
      <c r="K135" s="124"/>
      <c r="L135" s="126">
        <v>1709.66</v>
      </c>
      <c r="M135" s="124"/>
      <c r="N135" s="127"/>
      <c r="Z135" s="94"/>
      <c r="AA135" s="95"/>
      <c r="AB135" s="95"/>
      <c r="AE135" s="121"/>
      <c r="AG135" s="59" t="s">
        <v>131</v>
      </c>
      <c r="AH135" s="95"/>
    </row>
    <row r="136" spans="1:34" s="51" customFormat="1" ht="15" x14ac:dyDescent="0.25">
      <c r="A136" s="114"/>
      <c r="B136" s="106"/>
      <c r="C136" s="305" t="s">
        <v>132</v>
      </c>
      <c r="D136" s="305"/>
      <c r="E136" s="305"/>
      <c r="F136" s="107"/>
      <c r="G136" s="108"/>
      <c r="H136" s="108"/>
      <c r="I136" s="108"/>
      <c r="J136" s="120"/>
      <c r="K136" s="108"/>
      <c r="L136" s="110">
        <v>1410.1</v>
      </c>
      <c r="M136" s="108"/>
      <c r="N136" s="112">
        <v>47252</v>
      </c>
      <c r="Z136" s="94"/>
      <c r="AA136" s="95"/>
      <c r="AB136" s="95"/>
      <c r="AE136" s="121"/>
      <c r="AF136" s="59" t="s">
        <v>132</v>
      </c>
      <c r="AH136" s="95"/>
    </row>
    <row r="137" spans="1:34" s="51" customFormat="1" ht="45" x14ac:dyDescent="0.25">
      <c r="A137" s="114"/>
      <c r="B137" s="106" t="s">
        <v>164</v>
      </c>
      <c r="C137" s="305" t="s">
        <v>165</v>
      </c>
      <c r="D137" s="305"/>
      <c r="E137" s="305"/>
      <c r="F137" s="107" t="s">
        <v>135</v>
      </c>
      <c r="G137" s="128">
        <v>112</v>
      </c>
      <c r="H137" s="108"/>
      <c r="I137" s="128">
        <v>112</v>
      </c>
      <c r="J137" s="120"/>
      <c r="K137" s="108"/>
      <c r="L137" s="110">
        <v>1579.31</v>
      </c>
      <c r="M137" s="108"/>
      <c r="N137" s="112">
        <v>52922</v>
      </c>
      <c r="Z137" s="94"/>
      <c r="AA137" s="95"/>
      <c r="AB137" s="95"/>
      <c r="AE137" s="121"/>
      <c r="AF137" s="59" t="s">
        <v>165</v>
      </c>
      <c r="AH137" s="95"/>
    </row>
    <row r="138" spans="1:34" s="51" customFormat="1" ht="45" x14ac:dyDescent="0.25">
      <c r="A138" s="114"/>
      <c r="B138" s="106" t="s">
        <v>166</v>
      </c>
      <c r="C138" s="305" t="s">
        <v>167</v>
      </c>
      <c r="D138" s="305"/>
      <c r="E138" s="305"/>
      <c r="F138" s="107" t="s">
        <v>135</v>
      </c>
      <c r="G138" s="128">
        <v>65</v>
      </c>
      <c r="H138" s="108"/>
      <c r="I138" s="128">
        <v>65</v>
      </c>
      <c r="J138" s="120"/>
      <c r="K138" s="108"/>
      <c r="L138" s="109">
        <v>916.57</v>
      </c>
      <c r="M138" s="108"/>
      <c r="N138" s="112">
        <v>30714</v>
      </c>
      <c r="Z138" s="94"/>
      <c r="AA138" s="95"/>
      <c r="AB138" s="95"/>
      <c r="AE138" s="121"/>
      <c r="AF138" s="59" t="s">
        <v>167</v>
      </c>
      <c r="AH138" s="95"/>
    </row>
    <row r="139" spans="1:34" s="51" customFormat="1" ht="15" x14ac:dyDescent="0.25">
      <c r="A139" s="129"/>
      <c r="B139" s="218"/>
      <c r="C139" s="308" t="s">
        <v>138</v>
      </c>
      <c r="D139" s="308"/>
      <c r="E139" s="308"/>
      <c r="F139" s="98"/>
      <c r="G139" s="99"/>
      <c r="H139" s="99"/>
      <c r="I139" s="99"/>
      <c r="J139" s="101"/>
      <c r="K139" s="99"/>
      <c r="L139" s="131">
        <v>4205.54</v>
      </c>
      <c r="M139" s="124"/>
      <c r="N139" s="102"/>
      <c r="Z139" s="94"/>
      <c r="AA139" s="95"/>
      <c r="AB139" s="95"/>
      <c r="AE139" s="121"/>
      <c r="AH139" s="95" t="s">
        <v>138</v>
      </c>
    </row>
    <row r="140" spans="1:34" s="51" customFormat="1" ht="23.25" x14ac:dyDescent="0.25">
      <c r="A140" s="96" t="s">
        <v>176</v>
      </c>
      <c r="B140" s="220" t="s">
        <v>177</v>
      </c>
      <c r="C140" s="308" t="s">
        <v>178</v>
      </c>
      <c r="D140" s="308"/>
      <c r="E140" s="308"/>
      <c r="F140" s="98" t="s">
        <v>117</v>
      </c>
      <c r="G140" s="99"/>
      <c r="H140" s="99"/>
      <c r="I140" s="100">
        <v>3.4710000000000001</v>
      </c>
      <c r="J140" s="101"/>
      <c r="K140" s="99"/>
      <c r="L140" s="101"/>
      <c r="M140" s="99"/>
      <c r="N140" s="102"/>
      <c r="Z140" s="94"/>
      <c r="AA140" s="95"/>
      <c r="AB140" s="95" t="s">
        <v>178</v>
      </c>
      <c r="AE140" s="121"/>
      <c r="AH140" s="95"/>
    </row>
    <row r="141" spans="1:34" s="51" customFormat="1" ht="15" x14ac:dyDescent="0.25">
      <c r="A141" s="103"/>
      <c r="B141" s="219"/>
      <c r="C141" s="305" t="s">
        <v>179</v>
      </c>
      <c r="D141" s="305"/>
      <c r="E141" s="305"/>
      <c r="F141" s="305"/>
      <c r="G141" s="305"/>
      <c r="H141" s="305"/>
      <c r="I141" s="305"/>
      <c r="J141" s="305"/>
      <c r="K141" s="305"/>
      <c r="L141" s="305"/>
      <c r="M141" s="305"/>
      <c r="N141" s="315"/>
      <c r="Z141" s="94"/>
      <c r="AA141" s="95"/>
      <c r="AB141" s="95"/>
      <c r="AC141" s="59" t="s">
        <v>179</v>
      </c>
      <c r="AE141" s="121"/>
      <c r="AH141" s="95"/>
    </row>
    <row r="142" spans="1:34" s="51" customFormat="1" ht="15" x14ac:dyDescent="0.25">
      <c r="A142" s="105"/>
      <c r="B142" s="106" t="s">
        <v>114</v>
      </c>
      <c r="C142" s="305" t="s">
        <v>119</v>
      </c>
      <c r="D142" s="305"/>
      <c r="E142" s="305"/>
      <c r="F142" s="107"/>
      <c r="G142" s="108"/>
      <c r="H142" s="108"/>
      <c r="I142" s="108"/>
      <c r="J142" s="109">
        <v>59.83</v>
      </c>
      <c r="K142" s="108"/>
      <c r="L142" s="109">
        <v>207.67</v>
      </c>
      <c r="M142" s="111">
        <v>33.51</v>
      </c>
      <c r="N142" s="112">
        <v>6959</v>
      </c>
      <c r="Z142" s="94"/>
      <c r="AA142" s="95"/>
      <c r="AB142" s="95"/>
      <c r="AD142" s="59" t="s">
        <v>119</v>
      </c>
      <c r="AE142" s="121"/>
      <c r="AH142" s="95"/>
    </row>
    <row r="143" spans="1:34" s="51" customFormat="1" ht="15" x14ac:dyDescent="0.25">
      <c r="A143" s="114" t="s">
        <v>124</v>
      </c>
      <c r="B143" s="115" t="s">
        <v>125</v>
      </c>
      <c r="C143" s="319" t="s">
        <v>126</v>
      </c>
      <c r="D143" s="319"/>
      <c r="E143" s="319"/>
      <c r="F143" s="116" t="s">
        <v>127</v>
      </c>
      <c r="G143" s="117">
        <v>0.7</v>
      </c>
      <c r="H143" s="118"/>
      <c r="I143" s="119">
        <v>2.4297</v>
      </c>
      <c r="J143" s="120"/>
      <c r="K143" s="108"/>
      <c r="L143" s="120"/>
      <c r="M143" s="108"/>
      <c r="N143" s="113"/>
      <c r="Z143" s="94"/>
      <c r="AA143" s="95"/>
      <c r="AB143" s="95"/>
      <c r="AE143" s="121" t="s">
        <v>126</v>
      </c>
      <c r="AH143" s="95"/>
    </row>
    <row r="144" spans="1:34" s="51" customFormat="1" ht="15" x14ac:dyDescent="0.25">
      <c r="A144" s="114"/>
      <c r="B144" s="106"/>
      <c r="C144" s="305" t="s">
        <v>128</v>
      </c>
      <c r="D144" s="305"/>
      <c r="E144" s="305"/>
      <c r="F144" s="107" t="s">
        <v>129</v>
      </c>
      <c r="G144" s="111">
        <v>7.67</v>
      </c>
      <c r="H144" s="108"/>
      <c r="I144" s="122">
        <v>26.62257</v>
      </c>
      <c r="J144" s="120"/>
      <c r="K144" s="108"/>
      <c r="L144" s="120"/>
      <c r="M144" s="108"/>
      <c r="N144" s="113"/>
      <c r="Z144" s="94"/>
      <c r="AA144" s="95"/>
      <c r="AB144" s="95"/>
      <c r="AE144" s="121"/>
      <c r="AF144" s="59" t="s">
        <v>128</v>
      </c>
      <c r="AH144" s="95"/>
    </row>
    <row r="145" spans="1:34" s="51" customFormat="1" ht="15" x14ac:dyDescent="0.25">
      <c r="A145" s="105"/>
      <c r="B145" s="106"/>
      <c r="C145" s="314" t="s">
        <v>131</v>
      </c>
      <c r="D145" s="314"/>
      <c r="E145" s="314"/>
      <c r="F145" s="123"/>
      <c r="G145" s="124"/>
      <c r="H145" s="124"/>
      <c r="I145" s="124"/>
      <c r="J145" s="125">
        <v>59.83</v>
      </c>
      <c r="K145" s="124"/>
      <c r="L145" s="125">
        <v>207.67</v>
      </c>
      <c r="M145" s="124"/>
      <c r="N145" s="127"/>
      <c r="Z145" s="94"/>
      <c r="AA145" s="95"/>
      <c r="AB145" s="95"/>
      <c r="AE145" s="121"/>
      <c r="AG145" s="59" t="s">
        <v>131</v>
      </c>
      <c r="AH145" s="95"/>
    </row>
    <row r="146" spans="1:34" s="51" customFormat="1" ht="15" x14ac:dyDescent="0.25">
      <c r="A146" s="114"/>
      <c r="B146" s="106"/>
      <c r="C146" s="305" t="s">
        <v>132</v>
      </c>
      <c r="D146" s="305"/>
      <c r="E146" s="305"/>
      <c r="F146" s="107"/>
      <c r="G146" s="108"/>
      <c r="H146" s="108"/>
      <c r="I146" s="108"/>
      <c r="J146" s="120"/>
      <c r="K146" s="108"/>
      <c r="L146" s="109">
        <v>207.67</v>
      </c>
      <c r="M146" s="108"/>
      <c r="N146" s="112">
        <v>6959</v>
      </c>
      <c r="Z146" s="94"/>
      <c r="AA146" s="95"/>
      <c r="AB146" s="95"/>
      <c r="AE146" s="121"/>
      <c r="AF146" s="59" t="s">
        <v>132</v>
      </c>
      <c r="AH146" s="95"/>
    </row>
    <row r="147" spans="1:34" s="51" customFormat="1" ht="22.5" x14ac:dyDescent="0.25">
      <c r="A147" s="114"/>
      <c r="B147" s="106" t="s">
        <v>133</v>
      </c>
      <c r="C147" s="305" t="s">
        <v>134</v>
      </c>
      <c r="D147" s="305"/>
      <c r="E147" s="305"/>
      <c r="F147" s="107" t="s">
        <v>135</v>
      </c>
      <c r="G147" s="128">
        <v>89</v>
      </c>
      <c r="H147" s="108"/>
      <c r="I147" s="128">
        <v>89</v>
      </c>
      <c r="J147" s="120"/>
      <c r="K147" s="108"/>
      <c r="L147" s="109">
        <v>184.83</v>
      </c>
      <c r="M147" s="108"/>
      <c r="N147" s="112">
        <v>6194</v>
      </c>
      <c r="Z147" s="94"/>
      <c r="AA147" s="95"/>
      <c r="AB147" s="95"/>
      <c r="AE147" s="121"/>
      <c r="AF147" s="59" t="s">
        <v>134</v>
      </c>
      <c r="AH147" s="95"/>
    </row>
    <row r="148" spans="1:34" s="51" customFormat="1" ht="22.5" x14ac:dyDescent="0.25">
      <c r="A148" s="114"/>
      <c r="B148" s="106" t="s">
        <v>136</v>
      </c>
      <c r="C148" s="305" t="s">
        <v>137</v>
      </c>
      <c r="D148" s="305"/>
      <c r="E148" s="305"/>
      <c r="F148" s="107" t="s">
        <v>135</v>
      </c>
      <c r="G148" s="128">
        <v>49</v>
      </c>
      <c r="H148" s="108"/>
      <c r="I148" s="128">
        <v>49</v>
      </c>
      <c r="J148" s="120"/>
      <c r="K148" s="108"/>
      <c r="L148" s="109">
        <v>101.76</v>
      </c>
      <c r="M148" s="108"/>
      <c r="N148" s="112">
        <v>3410</v>
      </c>
      <c r="Z148" s="94"/>
      <c r="AA148" s="95"/>
      <c r="AB148" s="95"/>
      <c r="AE148" s="121"/>
      <c r="AF148" s="59" t="s">
        <v>137</v>
      </c>
      <c r="AH148" s="95"/>
    </row>
    <row r="149" spans="1:34" s="51" customFormat="1" ht="15" x14ac:dyDescent="0.25">
      <c r="A149" s="129"/>
      <c r="B149" s="218"/>
      <c r="C149" s="308" t="s">
        <v>138</v>
      </c>
      <c r="D149" s="308"/>
      <c r="E149" s="308"/>
      <c r="F149" s="98"/>
      <c r="G149" s="99"/>
      <c r="H149" s="99"/>
      <c r="I149" s="99"/>
      <c r="J149" s="101"/>
      <c r="K149" s="99"/>
      <c r="L149" s="135">
        <v>494.26</v>
      </c>
      <c r="M149" s="124"/>
      <c r="N149" s="102"/>
      <c r="Z149" s="94"/>
      <c r="AA149" s="95"/>
      <c r="AB149" s="95"/>
      <c r="AE149" s="121"/>
      <c r="AH149" s="95" t="s">
        <v>138</v>
      </c>
    </row>
    <row r="150" spans="1:34" s="51" customFormat="1" ht="34.5" x14ac:dyDescent="0.25">
      <c r="A150" s="96" t="s">
        <v>180</v>
      </c>
      <c r="B150" s="220" t="s">
        <v>181</v>
      </c>
      <c r="C150" s="308" t="s">
        <v>182</v>
      </c>
      <c r="D150" s="308"/>
      <c r="E150" s="308"/>
      <c r="F150" s="98" t="s">
        <v>183</v>
      </c>
      <c r="G150" s="99"/>
      <c r="H150" s="99"/>
      <c r="I150" s="142">
        <v>3.18</v>
      </c>
      <c r="J150" s="101"/>
      <c r="K150" s="99"/>
      <c r="L150" s="101"/>
      <c r="M150" s="99"/>
      <c r="N150" s="102"/>
      <c r="Z150" s="94"/>
      <c r="AA150" s="95"/>
      <c r="AB150" s="95" t="s">
        <v>182</v>
      </c>
      <c r="AE150" s="121"/>
      <c r="AH150" s="95"/>
    </row>
    <row r="151" spans="1:34" s="51" customFormat="1" ht="15" x14ac:dyDescent="0.25">
      <c r="A151" s="103"/>
      <c r="B151" s="219"/>
      <c r="C151" s="305" t="s">
        <v>184</v>
      </c>
      <c r="D151" s="305"/>
      <c r="E151" s="305"/>
      <c r="F151" s="305"/>
      <c r="G151" s="305"/>
      <c r="H151" s="305"/>
      <c r="I151" s="305"/>
      <c r="J151" s="305"/>
      <c r="K151" s="305"/>
      <c r="L151" s="305"/>
      <c r="M151" s="305"/>
      <c r="N151" s="315"/>
      <c r="Z151" s="94"/>
      <c r="AA151" s="95"/>
      <c r="AB151" s="95"/>
      <c r="AC151" s="59" t="s">
        <v>184</v>
      </c>
      <c r="AE151" s="121"/>
      <c r="AH151" s="95"/>
    </row>
    <row r="152" spans="1:34" s="51" customFormat="1" ht="15" x14ac:dyDescent="0.25">
      <c r="A152" s="105"/>
      <c r="B152" s="106" t="s">
        <v>114</v>
      </c>
      <c r="C152" s="305" t="s">
        <v>119</v>
      </c>
      <c r="D152" s="305"/>
      <c r="E152" s="305"/>
      <c r="F152" s="107"/>
      <c r="G152" s="108"/>
      <c r="H152" s="108"/>
      <c r="I152" s="108"/>
      <c r="J152" s="109">
        <v>29.41</v>
      </c>
      <c r="K152" s="108"/>
      <c r="L152" s="109">
        <v>93.52</v>
      </c>
      <c r="M152" s="111">
        <v>33.51</v>
      </c>
      <c r="N152" s="112">
        <v>3134</v>
      </c>
      <c r="Z152" s="94"/>
      <c r="AA152" s="95"/>
      <c r="AB152" s="95"/>
      <c r="AD152" s="59" t="s">
        <v>119</v>
      </c>
      <c r="AE152" s="121"/>
      <c r="AH152" s="95"/>
    </row>
    <row r="153" spans="1:34" s="51" customFormat="1" ht="15" x14ac:dyDescent="0.25">
      <c r="A153" s="114" t="s">
        <v>124</v>
      </c>
      <c r="B153" s="115" t="s">
        <v>125</v>
      </c>
      <c r="C153" s="319" t="s">
        <v>126</v>
      </c>
      <c r="D153" s="319"/>
      <c r="E153" s="319"/>
      <c r="F153" s="116" t="s">
        <v>127</v>
      </c>
      <c r="G153" s="133">
        <v>0.11</v>
      </c>
      <c r="H153" s="118"/>
      <c r="I153" s="119">
        <v>0.3498</v>
      </c>
      <c r="J153" s="120"/>
      <c r="K153" s="108"/>
      <c r="L153" s="120"/>
      <c r="M153" s="108"/>
      <c r="N153" s="113"/>
      <c r="Z153" s="94"/>
      <c r="AA153" s="95"/>
      <c r="AB153" s="95"/>
      <c r="AE153" s="121" t="s">
        <v>126</v>
      </c>
      <c r="AH153" s="95"/>
    </row>
    <row r="154" spans="1:34" s="51" customFormat="1" ht="15" x14ac:dyDescent="0.25">
      <c r="A154" s="114"/>
      <c r="B154" s="106"/>
      <c r="C154" s="305" t="s">
        <v>128</v>
      </c>
      <c r="D154" s="305"/>
      <c r="E154" s="305"/>
      <c r="F154" s="107" t="s">
        <v>129</v>
      </c>
      <c r="G154" s="111">
        <v>3.77</v>
      </c>
      <c r="H154" s="108"/>
      <c r="I154" s="141">
        <v>11.9886</v>
      </c>
      <c r="J154" s="120"/>
      <c r="K154" s="108"/>
      <c r="L154" s="120"/>
      <c r="M154" s="108"/>
      <c r="N154" s="113"/>
      <c r="Z154" s="94"/>
      <c r="AA154" s="95"/>
      <c r="AB154" s="95"/>
      <c r="AE154" s="121"/>
      <c r="AF154" s="59" t="s">
        <v>128</v>
      </c>
      <c r="AH154" s="95"/>
    </row>
    <row r="155" spans="1:34" s="51" customFormat="1" ht="15" x14ac:dyDescent="0.25">
      <c r="A155" s="105"/>
      <c r="B155" s="106"/>
      <c r="C155" s="314" t="s">
        <v>131</v>
      </c>
      <c r="D155" s="314"/>
      <c r="E155" s="314"/>
      <c r="F155" s="123"/>
      <c r="G155" s="124"/>
      <c r="H155" s="124"/>
      <c r="I155" s="124"/>
      <c r="J155" s="125">
        <v>29.41</v>
      </c>
      <c r="K155" s="124"/>
      <c r="L155" s="125">
        <v>93.52</v>
      </c>
      <c r="M155" s="124"/>
      <c r="N155" s="127"/>
      <c r="Z155" s="94"/>
      <c r="AA155" s="95"/>
      <c r="AB155" s="95"/>
      <c r="AE155" s="121"/>
      <c r="AG155" s="59" t="s">
        <v>131</v>
      </c>
      <c r="AH155" s="95"/>
    </row>
    <row r="156" spans="1:34" s="51" customFormat="1" ht="15" x14ac:dyDescent="0.25">
      <c r="A156" s="114"/>
      <c r="B156" s="106"/>
      <c r="C156" s="305" t="s">
        <v>132</v>
      </c>
      <c r="D156" s="305"/>
      <c r="E156" s="305"/>
      <c r="F156" s="107"/>
      <c r="G156" s="108"/>
      <c r="H156" s="108"/>
      <c r="I156" s="108"/>
      <c r="J156" s="120"/>
      <c r="K156" s="108"/>
      <c r="L156" s="109">
        <v>93.52</v>
      </c>
      <c r="M156" s="108"/>
      <c r="N156" s="112">
        <v>3134</v>
      </c>
      <c r="Z156" s="94"/>
      <c r="AA156" s="95"/>
      <c r="AB156" s="95"/>
      <c r="AE156" s="121"/>
      <c r="AF156" s="59" t="s">
        <v>132</v>
      </c>
      <c r="AH156" s="95"/>
    </row>
    <row r="157" spans="1:34" s="51" customFormat="1" ht="22.5" x14ac:dyDescent="0.25">
      <c r="A157" s="114"/>
      <c r="B157" s="106" t="s">
        <v>133</v>
      </c>
      <c r="C157" s="305" t="s">
        <v>134</v>
      </c>
      <c r="D157" s="305"/>
      <c r="E157" s="305"/>
      <c r="F157" s="107" t="s">
        <v>135</v>
      </c>
      <c r="G157" s="128">
        <v>89</v>
      </c>
      <c r="H157" s="108"/>
      <c r="I157" s="128">
        <v>89</v>
      </c>
      <c r="J157" s="120"/>
      <c r="K157" s="108"/>
      <c r="L157" s="109">
        <v>83.23</v>
      </c>
      <c r="M157" s="108"/>
      <c r="N157" s="112">
        <v>2789</v>
      </c>
      <c r="Z157" s="94"/>
      <c r="AA157" s="95"/>
      <c r="AB157" s="95"/>
      <c r="AE157" s="121"/>
      <c r="AF157" s="59" t="s">
        <v>134</v>
      </c>
      <c r="AH157" s="95"/>
    </row>
    <row r="158" spans="1:34" s="51" customFormat="1" ht="22.5" x14ac:dyDescent="0.25">
      <c r="A158" s="114"/>
      <c r="B158" s="106" t="s">
        <v>136</v>
      </c>
      <c r="C158" s="305" t="s">
        <v>137</v>
      </c>
      <c r="D158" s="305"/>
      <c r="E158" s="305"/>
      <c r="F158" s="107" t="s">
        <v>135</v>
      </c>
      <c r="G158" s="128">
        <v>49</v>
      </c>
      <c r="H158" s="108"/>
      <c r="I158" s="128">
        <v>49</v>
      </c>
      <c r="J158" s="120"/>
      <c r="K158" s="108"/>
      <c r="L158" s="109">
        <v>45.82</v>
      </c>
      <c r="M158" s="108"/>
      <c r="N158" s="112">
        <v>1536</v>
      </c>
      <c r="Z158" s="94"/>
      <c r="AA158" s="95"/>
      <c r="AB158" s="95"/>
      <c r="AE158" s="121"/>
      <c r="AF158" s="59" t="s">
        <v>137</v>
      </c>
      <c r="AH158" s="95"/>
    </row>
    <row r="159" spans="1:34" s="51" customFormat="1" ht="15" x14ac:dyDescent="0.25">
      <c r="A159" s="129"/>
      <c r="B159" s="218"/>
      <c r="C159" s="308" t="s">
        <v>138</v>
      </c>
      <c r="D159" s="308"/>
      <c r="E159" s="308"/>
      <c r="F159" s="98"/>
      <c r="G159" s="99"/>
      <c r="H159" s="99"/>
      <c r="I159" s="99"/>
      <c r="J159" s="101"/>
      <c r="K159" s="99"/>
      <c r="L159" s="135">
        <v>222.57</v>
      </c>
      <c r="M159" s="124"/>
      <c r="N159" s="102"/>
      <c r="Z159" s="94"/>
      <c r="AA159" s="95"/>
      <c r="AB159" s="95"/>
      <c r="AE159" s="121"/>
      <c r="AH159" s="95" t="s">
        <v>138</v>
      </c>
    </row>
    <row r="160" spans="1:34" s="51" customFormat="1" ht="15" x14ac:dyDescent="0.25">
      <c r="A160" s="316" t="s">
        <v>185</v>
      </c>
      <c r="B160" s="317"/>
      <c r="C160" s="317"/>
      <c r="D160" s="317"/>
      <c r="E160" s="317"/>
      <c r="F160" s="317"/>
      <c r="G160" s="317"/>
      <c r="H160" s="317"/>
      <c r="I160" s="317"/>
      <c r="J160" s="317"/>
      <c r="K160" s="317"/>
      <c r="L160" s="317"/>
      <c r="M160" s="317"/>
      <c r="N160" s="318"/>
      <c r="Z160" s="94"/>
      <c r="AA160" s="95" t="s">
        <v>185</v>
      </c>
      <c r="AB160" s="95"/>
      <c r="AE160" s="121"/>
      <c r="AH160" s="95"/>
    </row>
    <row r="161" spans="1:35" s="51" customFormat="1" ht="68.25" x14ac:dyDescent="0.25">
      <c r="A161" s="96" t="s">
        <v>186</v>
      </c>
      <c r="B161" s="220" t="s">
        <v>187</v>
      </c>
      <c r="C161" s="308" t="s">
        <v>188</v>
      </c>
      <c r="D161" s="308"/>
      <c r="E161" s="308"/>
      <c r="F161" s="98" t="s">
        <v>117</v>
      </c>
      <c r="G161" s="99"/>
      <c r="H161" s="99"/>
      <c r="I161" s="142">
        <v>1.45</v>
      </c>
      <c r="J161" s="101"/>
      <c r="K161" s="99"/>
      <c r="L161" s="101"/>
      <c r="M161" s="99"/>
      <c r="N161" s="102"/>
      <c r="Z161" s="94"/>
      <c r="AA161" s="95"/>
      <c r="AB161" s="95" t="s">
        <v>188</v>
      </c>
      <c r="AE161" s="121"/>
      <c r="AH161" s="95"/>
    </row>
    <row r="162" spans="1:35" s="51" customFormat="1" ht="15" x14ac:dyDescent="0.25">
      <c r="A162" s="103"/>
      <c r="B162" s="219"/>
      <c r="C162" s="305" t="s">
        <v>189</v>
      </c>
      <c r="D162" s="305"/>
      <c r="E162" s="305"/>
      <c r="F162" s="305"/>
      <c r="G162" s="305"/>
      <c r="H162" s="305"/>
      <c r="I162" s="305"/>
      <c r="J162" s="305"/>
      <c r="K162" s="305"/>
      <c r="L162" s="305"/>
      <c r="M162" s="305"/>
      <c r="N162" s="315"/>
      <c r="Z162" s="94"/>
      <c r="AA162" s="95"/>
      <c r="AB162" s="95"/>
      <c r="AC162" s="59" t="s">
        <v>189</v>
      </c>
      <c r="AE162" s="121"/>
      <c r="AH162" s="95"/>
    </row>
    <row r="163" spans="1:35" s="51" customFormat="1" ht="22.5" x14ac:dyDescent="0.25">
      <c r="A163" s="140"/>
      <c r="B163" s="106" t="s">
        <v>161</v>
      </c>
      <c r="C163" s="309" t="s">
        <v>162</v>
      </c>
      <c r="D163" s="309"/>
      <c r="E163" s="309"/>
      <c r="F163" s="309"/>
      <c r="G163" s="309"/>
      <c r="H163" s="309"/>
      <c r="I163" s="309"/>
      <c r="J163" s="309"/>
      <c r="K163" s="309"/>
      <c r="L163" s="309"/>
      <c r="M163" s="309"/>
      <c r="N163" s="310"/>
      <c r="Z163" s="94"/>
      <c r="AA163" s="95"/>
      <c r="AB163" s="95"/>
      <c r="AE163" s="121"/>
      <c r="AH163" s="95"/>
      <c r="AI163" s="59" t="s">
        <v>162</v>
      </c>
    </row>
    <row r="164" spans="1:35" s="51" customFormat="1" ht="15" x14ac:dyDescent="0.25">
      <c r="A164" s="105"/>
      <c r="B164" s="106" t="s">
        <v>114</v>
      </c>
      <c r="C164" s="305" t="s">
        <v>119</v>
      </c>
      <c r="D164" s="305"/>
      <c r="E164" s="305"/>
      <c r="F164" s="107"/>
      <c r="G164" s="108"/>
      <c r="H164" s="108"/>
      <c r="I164" s="108"/>
      <c r="J164" s="109">
        <v>607.69000000000005</v>
      </c>
      <c r="K164" s="138">
        <v>0.8</v>
      </c>
      <c r="L164" s="109">
        <v>704.92</v>
      </c>
      <c r="M164" s="111">
        <v>33.51</v>
      </c>
      <c r="N164" s="112">
        <v>23622</v>
      </c>
      <c r="Z164" s="94"/>
      <c r="AA164" s="95"/>
      <c r="AB164" s="95"/>
      <c r="AD164" s="59" t="s">
        <v>119</v>
      </c>
      <c r="AE164" s="121"/>
      <c r="AH164" s="95"/>
    </row>
    <row r="165" spans="1:35" s="51" customFormat="1" ht="15" x14ac:dyDescent="0.25">
      <c r="A165" s="105"/>
      <c r="B165" s="106" t="s">
        <v>120</v>
      </c>
      <c r="C165" s="305" t="s">
        <v>121</v>
      </c>
      <c r="D165" s="305"/>
      <c r="E165" s="305"/>
      <c r="F165" s="107"/>
      <c r="G165" s="108"/>
      <c r="H165" s="108"/>
      <c r="I165" s="108"/>
      <c r="J165" s="109">
        <v>40.92</v>
      </c>
      <c r="K165" s="138">
        <v>0.8</v>
      </c>
      <c r="L165" s="109">
        <v>47.47</v>
      </c>
      <c r="M165" s="108"/>
      <c r="N165" s="113"/>
      <c r="Z165" s="94"/>
      <c r="AA165" s="95"/>
      <c r="AB165" s="95"/>
      <c r="AD165" s="59" t="s">
        <v>121</v>
      </c>
      <c r="AE165" s="121"/>
      <c r="AH165" s="95"/>
    </row>
    <row r="166" spans="1:35" s="51" customFormat="1" ht="15" x14ac:dyDescent="0.25">
      <c r="A166" s="105"/>
      <c r="B166" s="106" t="s">
        <v>122</v>
      </c>
      <c r="C166" s="305" t="s">
        <v>123</v>
      </c>
      <c r="D166" s="305"/>
      <c r="E166" s="305"/>
      <c r="F166" s="107"/>
      <c r="G166" s="108"/>
      <c r="H166" s="108"/>
      <c r="I166" s="108"/>
      <c r="J166" s="109">
        <v>5.0199999999999996</v>
      </c>
      <c r="K166" s="138">
        <v>0.8</v>
      </c>
      <c r="L166" s="109">
        <v>5.82</v>
      </c>
      <c r="M166" s="111">
        <v>33.51</v>
      </c>
      <c r="N166" s="132">
        <v>195</v>
      </c>
      <c r="Z166" s="94"/>
      <c r="AA166" s="95"/>
      <c r="AB166" s="95"/>
      <c r="AD166" s="59" t="s">
        <v>123</v>
      </c>
      <c r="AE166" s="121"/>
      <c r="AH166" s="95"/>
    </row>
    <row r="167" spans="1:35" s="51" customFormat="1" ht="15" x14ac:dyDescent="0.25">
      <c r="A167" s="105"/>
      <c r="B167" s="106" t="s">
        <v>149</v>
      </c>
      <c r="C167" s="305" t="s">
        <v>163</v>
      </c>
      <c r="D167" s="305"/>
      <c r="E167" s="305"/>
      <c r="F167" s="107"/>
      <c r="G167" s="108"/>
      <c r="H167" s="108"/>
      <c r="I167" s="108"/>
      <c r="J167" s="110">
        <v>3647.41</v>
      </c>
      <c r="K167" s="128">
        <v>0</v>
      </c>
      <c r="L167" s="109">
        <v>0</v>
      </c>
      <c r="M167" s="108"/>
      <c r="N167" s="113"/>
      <c r="Z167" s="94"/>
      <c r="AA167" s="95"/>
      <c r="AB167" s="95"/>
      <c r="AD167" s="59" t="s">
        <v>163</v>
      </c>
      <c r="AE167" s="121"/>
      <c r="AH167" s="95"/>
    </row>
    <row r="168" spans="1:35" s="51" customFormat="1" ht="15" x14ac:dyDescent="0.25">
      <c r="A168" s="114" t="s">
        <v>124</v>
      </c>
      <c r="B168" s="115" t="s">
        <v>190</v>
      </c>
      <c r="C168" s="319" t="s">
        <v>191</v>
      </c>
      <c r="D168" s="319"/>
      <c r="E168" s="319"/>
      <c r="F168" s="116" t="s">
        <v>175</v>
      </c>
      <c r="G168" s="136">
        <v>112</v>
      </c>
      <c r="H168" s="136">
        <v>0</v>
      </c>
      <c r="I168" s="136">
        <v>0</v>
      </c>
      <c r="J168" s="120"/>
      <c r="K168" s="108"/>
      <c r="L168" s="120"/>
      <c r="M168" s="108"/>
      <c r="N168" s="113"/>
      <c r="Z168" s="94"/>
      <c r="AA168" s="95"/>
      <c r="AB168" s="95"/>
      <c r="AE168" s="121" t="s">
        <v>191</v>
      </c>
      <c r="AH168" s="95"/>
    </row>
    <row r="169" spans="1:35" s="51" customFormat="1" ht="15" x14ac:dyDescent="0.25">
      <c r="A169" s="114"/>
      <c r="B169" s="106"/>
      <c r="C169" s="305" t="s">
        <v>128</v>
      </c>
      <c r="D169" s="305"/>
      <c r="E169" s="305"/>
      <c r="F169" s="107" t="s">
        <v>129</v>
      </c>
      <c r="G169" s="128">
        <v>67</v>
      </c>
      <c r="H169" s="138">
        <v>0.8</v>
      </c>
      <c r="I169" s="111">
        <v>77.72</v>
      </c>
      <c r="J169" s="120"/>
      <c r="K169" s="108"/>
      <c r="L169" s="120"/>
      <c r="M169" s="108"/>
      <c r="N169" s="113"/>
      <c r="Z169" s="94"/>
      <c r="AA169" s="95"/>
      <c r="AB169" s="95"/>
      <c r="AE169" s="121"/>
      <c r="AF169" s="59" t="s">
        <v>128</v>
      </c>
      <c r="AH169" s="95"/>
    </row>
    <row r="170" spans="1:35" s="51" customFormat="1" ht="15" x14ac:dyDescent="0.25">
      <c r="A170" s="114"/>
      <c r="B170" s="106"/>
      <c r="C170" s="305" t="s">
        <v>130</v>
      </c>
      <c r="D170" s="305"/>
      <c r="E170" s="305"/>
      <c r="F170" s="107" t="s">
        <v>129</v>
      </c>
      <c r="G170" s="138">
        <v>0.4</v>
      </c>
      <c r="H170" s="138">
        <v>0.8</v>
      </c>
      <c r="I170" s="139">
        <v>0.46400000000000002</v>
      </c>
      <c r="J170" s="120"/>
      <c r="K170" s="108"/>
      <c r="L170" s="120"/>
      <c r="M170" s="108"/>
      <c r="N170" s="113"/>
      <c r="Z170" s="94"/>
      <c r="AA170" s="95"/>
      <c r="AB170" s="95"/>
      <c r="AE170" s="121"/>
      <c r="AF170" s="59" t="s">
        <v>130</v>
      </c>
      <c r="AH170" s="95"/>
    </row>
    <row r="171" spans="1:35" s="51" customFormat="1" ht="15" x14ac:dyDescent="0.25">
      <c r="A171" s="105"/>
      <c r="B171" s="106"/>
      <c r="C171" s="314" t="s">
        <v>131</v>
      </c>
      <c r="D171" s="314"/>
      <c r="E171" s="314"/>
      <c r="F171" s="123"/>
      <c r="G171" s="124"/>
      <c r="H171" s="124"/>
      <c r="I171" s="124"/>
      <c r="J171" s="126">
        <v>4296.0200000000004</v>
      </c>
      <c r="K171" s="124"/>
      <c r="L171" s="125">
        <v>752.39</v>
      </c>
      <c r="M171" s="124"/>
      <c r="N171" s="127"/>
      <c r="Z171" s="94"/>
      <c r="AA171" s="95"/>
      <c r="AB171" s="95"/>
      <c r="AE171" s="121"/>
      <c r="AG171" s="59" t="s">
        <v>131</v>
      </c>
      <c r="AH171" s="95"/>
    </row>
    <row r="172" spans="1:35" s="51" customFormat="1" ht="15" x14ac:dyDescent="0.25">
      <c r="A172" s="114"/>
      <c r="B172" s="106"/>
      <c r="C172" s="305" t="s">
        <v>132</v>
      </c>
      <c r="D172" s="305"/>
      <c r="E172" s="305"/>
      <c r="F172" s="107"/>
      <c r="G172" s="108"/>
      <c r="H172" s="108"/>
      <c r="I172" s="108"/>
      <c r="J172" s="120"/>
      <c r="K172" s="108"/>
      <c r="L172" s="109">
        <v>710.74</v>
      </c>
      <c r="M172" s="108"/>
      <c r="N172" s="112">
        <v>23817</v>
      </c>
      <c r="Z172" s="94"/>
      <c r="AA172" s="95"/>
      <c r="AB172" s="95"/>
      <c r="AE172" s="121"/>
      <c r="AF172" s="59" t="s">
        <v>132</v>
      </c>
      <c r="AH172" s="95"/>
    </row>
    <row r="173" spans="1:35" s="51" customFormat="1" ht="45" x14ac:dyDescent="0.25">
      <c r="A173" s="114"/>
      <c r="B173" s="106" t="s">
        <v>192</v>
      </c>
      <c r="C173" s="305" t="s">
        <v>193</v>
      </c>
      <c r="D173" s="305"/>
      <c r="E173" s="305"/>
      <c r="F173" s="107" t="s">
        <v>135</v>
      </c>
      <c r="G173" s="128">
        <v>108</v>
      </c>
      <c r="H173" s="108"/>
      <c r="I173" s="128">
        <v>108</v>
      </c>
      <c r="J173" s="120"/>
      <c r="K173" s="108"/>
      <c r="L173" s="109">
        <v>767.6</v>
      </c>
      <c r="M173" s="108"/>
      <c r="N173" s="112">
        <v>25722</v>
      </c>
      <c r="Z173" s="94"/>
      <c r="AA173" s="95"/>
      <c r="AB173" s="95"/>
      <c r="AE173" s="121"/>
      <c r="AF173" s="59" t="s">
        <v>193</v>
      </c>
      <c r="AH173" s="95"/>
    </row>
    <row r="174" spans="1:35" s="51" customFormat="1" ht="45" x14ac:dyDescent="0.25">
      <c r="A174" s="114"/>
      <c r="B174" s="106" t="s">
        <v>194</v>
      </c>
      <c r="C174" s="305" t="s">
        <v>195</v>
      </c>
      <c r="D174" s="305"/>
      <c r="E174" s="305"/>
      <c r="F174" s="107" t="s">
        <v>135</v>
      </c>
      <c r="G174" s="128">
        <v>55</v>
      </c>
      <c r="H174" s="108"/>
      <c r="I174" s="128">
        <v>55</v>
      </c>
      <c r="J174" s="120"/>
      <c r="K174" s="108"/>
      <c r="L174" s="109">
        <v>390.91</v>
      </c>
      <c r="M174" s="108"/>
      <c r="N174" s="112">
        <v>13099</v>
      </c>
      <c r="Z174" s="94"/>
      <c r="AA174" s="95"/>
      <c r="AB174" s="95"/>
      <c r="AE174" s="121"/>
      <c r="AF174" s="59" t="s">
        <v>195</v>
      </c>
      <c r="AH174" s="95"/>
    </row>
    <row r="175" spans="1:35" s="51" customFormat="1" ht="15" x14ac:dyDescent="0.25">
      <c r="A175" s="129"/>
      <c r="B175" s="218"/>
      <c r="C175" s="308" t="s">
        <v>138</v>
      </c>
      <c r="D175" s="308"/>
      <c r="E175" s="308"/>
      <c r="F175" s="98"/>
      <c r="G175" s="99"/>
      <c r="H175" s="99"/>
      <c r="I175" s="99"/>
      <c r="J175" s="101"/>
      <c r="K175" s="99"/>
      <c r="L175" s="131">
        <v>1910.9</v>
      </c>
      <c r="M175" s="124"/>
      <c r="N175" s="102"/>
      <c r="Z175" s="94"/>
      <c r="AA175" s="95"/>
      <c r="AB175" s="95"/>
      <c r="AE175" s="121"/>
      <c r="AH175" s="95" t="s">
        <v>138</v>
      </c>
    </row>
    <row r="176" spans="1:35" s="51" customFormat="1" ht="34.5" x14ac:dyDescent="0.25">
      <c r="A176" s="96" t="s">
        <v>196</v>
      </c>
      <c r="B176" s="220" t="s">
        <v>197</v>
      </c>
      <c r="C176" s="308" t="s">
        <v>198</v>
      </c>
      <c r="D176" s="308"/>
      <c r="E176" s="308"/>
      <c r="F176" s="98" t="s">
        <v>117</v>
      </c>
      <c r="G176" s="99"/>
      <c r="H176" s="99"/>
      <c r="I176" s="100">
        <v>2.0249999999999999</v>
      </c>
      <c r="J176" s="101"/>
      <c r="K176" s="99"/>
      <c r="L176" s="101"/>
      <c r="M176" s="99"/>
      <c r="N176" s="102"/>
      <c r="Z176" s="94"/>
      <c r="AA176" s="95"/>
      <c r="AB176" s="95" t="s">
        <v>198</v>
      </c>
      <c r="AE176" s="121"/>
      <c r="AH176" s="95"/>
    </row>
    <row r="177" spans="1:34" s="51" customFormat="1" ht="15" x14ac:dyDescent="0.25">
      <c r="A177" s="103"/>
      <c r="B177" s="219"/>
      <c r="C177" s="305" t="s">
        <v>199</v>
      </c>
      <c r="D177" s="305"/>
      <c r="E177" s="305"/>
      <c r="F177" s="305"/>
      <c r="G177" s="305"/>
      <c r="H177" s="305"/>
      <c r="I177" s="305"/>
      <c r="J177" s="305"/>
      <c r="K177" s="305"/>
      <c r="L177" s="305"/>
      <c r="M177" s="305"/>
      <c r="N177" s="315"/>
      <c r="Z177" s="94"/>
      <c r="AA177" s="95"/>
      <c r="AB177" s="95"/>
      <c r="AC177" s="59" t="s">
        <v>199</v>
      </c>
      <c r="AE177" s="121"/>
      <c r="AH177" s="95"/>
    </row>
    <row r="178" spans="1:34" s="51" customFormat="1" ht="15" x14ac:dyDescent="0.25">
      <c r="A178" s="105"/>
      <c r="B178" s="106" t="s">
        <v>114</v>
      </c>
      <c r="C178" s="305" t="s">
        <v>119</v>
      </c>
      <c r="D178" s="305"/>
      <c r="E178" s="305"/>
      <c r="F178" s="107"/>
      <c r="G178" s="108"/>
      <c r="H178" s="108"/>
      <c r="I178" s="108"/>
      <c r="J178" s="109">
        <v>42.08</v>
      </c>
      <c r="K178" s="108"/>
      <c r="L178" s="109">
        <v>85.21</v>
      </c>
      <c r="M178" s="111">
        <v>33.51</v>
      </c>
      <c r="N178" s="112">
        <v>2855</v>
      </c>
      <c r="Z178" s="94"/>
      <c r="AA178" s="95"/>
      <c r="AB178" s="95"/>
      <c r="AD178" s="59" t="s">
        <v>119</v>
      </c>
      <c r="AE178" s="121"/>
      <c r="AH178" s="95"/>
    </row>
    <row r="179" spans="1:34" s="51" customFormat="1" ht="15" x14ac:dyDescent="0.25">
      <c r="A179" s="105"/>
      <c r="B179" s="106" t="s">
        <v>149</v>
      </c>
      <c r="C179" s="305" t="s">
        <v>163</v>
      </c>
      <c r="D179" s="305"/>
      <c r="E179" s="305"/>
      <c r="F179" s="107"/>
      <c r="G179" s="108"/>
      <c r="H179" s="108"/>
      <c r="I179" s="108"/>
      <c r="J179" s="109">
        <v>7.55</v>
      </c>
      <c r="K179" s="108"/>
      <c r="L179" s="109">
        <v>15.29</v>
      </c>
      <c r="M179" s="108"/>
      <c r="N179" s="113"/>
      <c r="Z179" s="94"/>
      <c r="AA179" s="95"/>
      <c r="AB179" s="95"/>
      <c r="AD179" s="59" t="s">
        <v>163</v>
      </c>
      <c r="AE179" s="121"/>
      <c r="AH179" s="95"/>
    </row>
    <row r="180" spans="1:34" s="51" customFormat="1" ht="15" x14ac:dyDescent="0.25">
      <c r="A180" s="114"/>
      <c r="B180" s="106"/>
      <c r="C180" s="305" t="s">
        <v>128</v>
      </c>
      <c r="D180" s="305"/>
      <c r="E180" s="305"/>
      <c r="F180" s="107" t="s">
        <v>129</v>
      </c>
      <c r="G180" s="138">
        <v>5.3</v>
      </c>
      <c r="H180" s="108"/>
      <c r="I180" s="141">
        <v>10.7325</v>
      </c>
      <c r="J180" s="120"/>
      <c r="K180" s="108"/>
      <c r="L180" s="120"/>
      <c r="M180" s="108"/>
      <c r="N180" s="113"/>
      <c r="Z180" s="94"/>
      <c r="AA180" s="95"/>
      <c r="AB180" s="95"/>
      <c r="AE180" s="121"/>
      <c r="AF180" s="59" t="s">
        <v>128</v>
      </c>
      <c r="AH180" s="95"/>
    </row>
    <row r="181" spans="1:34" s="51" customFormat="1" ht="15" x14ac:dyDescent="0.25">
      <c r="A181" s="105"/>
      <c r="B181" s="106"/>
      <c r="C181" s="314" t="s">
        <v>131</v>
      </c>
      <c r="D181" s="314"/>
      <c r="E181" s="314"/>
      <c r="F181" s="123"/>
      <c r="G181" s="124"/>
      <c r="H181" s="124"/>
      <c r="I181" s="124"/>
      <c r="J181" s="125">
        <v>49.63</v>
      </c>
      <c r="K181" s="124"/>
      <c r="L181" s="125">
        <v>100.5</v>
      </c>
      <c r="M181" s="124"/>
      <c r="N181" s="127"/>
      <c r="Z181" s="94"/>
      <c r="AA181" s="95"/>
      <c r="AB181" s="95"/>
      <c r="AE181" s="121"/>
      <c r="AG181" s="59" t="s">
        <v>131</v>
      </c>
      <c r="AH181" s="95"/>
    </row>
    <row r="182" spans="1:34" s="51" customFormat="1" ht="15" x14ac:dyDescent="0.25">
      <c r="A182" s="114"/>
      <c r="B182" s="106"/>
      <c r="C182" s="305" t="s">
        <v>132</v>
      </c>
      <c r="D182" s="305"/>
      <c r="E182" s="305"/>
      <c r="F182" s="107"/>
      <c r="G182" s="108"/>
      <c r="H182" s="108"/>
      <c r="I182" s="108"/>
      <c r="J182" s="120"/>
      <c r="K182" s="108"/>
      <c r="L182" s="109">
        <v>85.21</v>
      </c>
      <c r="M182" s="108"/>
      <c r="N182" s="112">
        <v>2855</v>
      </c>
      <c r="Z182" s="94"/>
      <c r="AA182" s="95"/>
      <c r="AB182" s="95"/>
      <c r="AE182" s="121"/>
      <c r="AF182" s="59" t="s">
        <v>132</v>
      </c>
      <c r="AH182" s="95"/>
    </row>
    <row r="183" spans="1:34" s="51" customFormat="1" ht="22.5" x14ac:dyDescent="0.25">
      <c r="A183" s="114"/>
      <c r="B183" s="106" t="s">
        <v>200</v>
      </c>
      <c r="C183" s="305" t="s">
        <v>201</v>
      </c>
      <c r="D183" s="305"/>
      <c r="E183" s="305"/>
      <c r="F183" s="107" t="s">
        <v>135</v>
      </c>
      <c r="G183" s="128">
        <v>90</v>
      </c>
      <c r="H183" s="108"/>
      <c r="I183" s="128">
        <v>90</v>
      </c>
      <c r="J183" s="120"/>
      <c r="K183" s="108"/>
      <c r="L183" s="109">
        <v>76.69</v>
      </c>
      <c r="M183" s="108"/>
      <c r="N183" s="112">
        <v>2570</v>
      </c>
      <c r="Z183" s="94"/>
      <c r="AA183" s="95"/>
      <c r="AB183" s="95"/>
      <c r="AE183" s="121"/>
      <c r="AF183" s="59" t="s">
        <v>201</v>
      </c>
      <c r="AH183" s="95"/>
    </row>
    <row r="184" spans="1:34" s="51" customFormat="1" ht="22.5" x14ac:dyDescent="0.25">
      <c r="A184" s="114"/>
      <c r="B184" s="106" t="s">
        <v>202</v>
      </c>
      <c r="C184" s="305" t="s">
        <v>203</v>
      </c>
      <c r="D184" s="305"/>
      <c r="E184" s="305"/>
      <c r="F184" s="107" t="s">
        <v>135</v>
      </c>
      <c r="G184" s="128">
        <v>46</v>
      </c>
      <c r="H184" s="108"/>
      <c r="I184" s="128">
        <v>46</v>
      </c>
      <c r="J184" s="120"/>
      <c r="K184" s="108"/>
      <c r="L184" s="109">
        <v>39.200000000000003</v>
      </c>
      <c r="M184" s="108"/>
      <c r="N184" s="112">
        <v>1313</v>
      </c>
      <c r="Z184" s="94"/>
      <c r="AA184" s="95"/>
      <c r="AB184" s="95"/>
      <c r="AE184" s="121"/>
      <c r="AF184" s="59" t="s">
        <v>203</v>
      </c>
      <c r="AH184" s="95"/>
    </row>
    <row r="185" spans="1:34" s="51" customFormat="1" ht="15" x14ac:dyDescent="0.25">
      <c r="A185" s="129"/>
      <c r="B185" s="218"/>
      <c r="C185" s="308" t="s">
        <v>138</v>
      </c>
      <c r="D185" s="308"/>
      <c r="E185" s="308"/>
      <c r="F185" s="98"/>
      <c r="G185" s="99"/>
      <c r="H185" s="99"/>
      <c r="I185" s="99"/>
      <c r="J185" s="101"/>
      <c r="K185" s="99"/>
      <c r="L185" s="135">
        <v>216.39</v>
      </c>
      <c r="M185" s="124"/>
      <c r="N185" s="102"/>
      <c r="Z185" s="94"/>
      <c r="AA185" s="95"/>
      <c r="AB185" s="95"/>
      <c r="AE185" s="121"/>
      <c r="AH185" s="95" t="s">
        <v>138</v>
      </c>
    </row>
    <row r="186" spans="1:34" s="51" customFormat="1" ht="23.25" x14ac:dyDescent="0.25">
      <c r="A186" s="96" t="s">
        <v>204</v>
      </c>
      <c r="B186" s="220" t="s">
        <v>205</v>
      </c>
      <c r="C186" s="308" t="s">
        <v>206</v>
      </c>
      <c r="D186" s="308"/>
      <c r="E186" s="308"/>
      <c r="F186" s="98" t="s">
        <v>117</v>
      </c>
      <c r="G186" s="99"/>
      <c r="H186" s="99"/>
      <c r="I186" s="143">
        <v>17.3</v>
      </c>
      <c r="J186" s="101"/>
      <c r="K186" s="99"/>
      <c r="L186" s="101"/>
      <c r="M186" s="99"/>
      <c r="N186" s="102"/>
      <c r="Z186" s="94"/>
      <c r="AA186" s="95"/>
      <c r="AB186" s="95" t="s">
        <v>206</v>
      </c>
      <c r="AE186" s="121"/>
      <c r="AH186" s="95"/>
    </row>
    <row r="187" spans="1:34" s="51" customFormat="1" ht="15" x14ac:dyDescent="0.25">
      <c r="A187" s="103"/>
      <c r="B187" s="219"/>
      <c r="C187" s="305" t="s">
        <v>207</v>
      </c>
      <c r="D187" s="305"/>
      <c r="E187" s="305"/>
      <c r="F187" s="305"/>
      <c r="G187" s="305"/>
      <c r="H187" s="305"/>
      <c r="I187" s="305"/>
      <c r="J187" s="305"/>
      <c r="K187" s="305"/>
      <c r="L187" s="305"/>
      <c r="M187" s="305"/>
      <c r="N187" s="315"/>
      <c r="Z187" s="94"/>
      <c r="AA187" s="95"/>
      <c r="AB187" s="95"/>
      <c r="AC187" s="59" t="s">
        <v>207</v>
      </c>
      <c r="AE187" s="121"/>
      <c r="AH187" s="95"/>
    </row>
    <row r="188" spans="1:34" s="51" customFormat="1" ht="15" x14ac:dyDescent="0.25">
      <c r="A188" s="105"/>
      <c r="B188" s="106" t="s">
        <v>114</v>
      </c>
      <c r="C188" s="305" t="s">
        <v>119</v>
      </c>
      <c r="D188" s="305"/>
      <c r="E188" s="305"/>
      <c r="F188" s="107"/>
      <c r="G188" s="108"/>
      <c r="H188" s="108"/>
      <c r="I188" s="108"/>
      <c r="J188" s="109">
        <v>178</v>
      </c>
      <c r="K188" s="108"/>
      <c r="L188" s="110">
        <v>3079.4</v>
      </c>
      <c r="M188" s="111">
        <v>33.51</v>
      </c>
      <c r="N188" s="112">
        <v>103191</v>
      </c>
      <c r="Z188" s="94"/>
      <c r="AA188" s="95"/>
      <c r="AB188" s="95"/>
      <c r="AD188" s="59" t="s">
        <v>119</v>
      </c>
      <c r="AE188" s="121"/>
      <c r="AH188" s="95"/>
    </row>
    <row r="189" spans="1:34" s="51" customFormat="1" ht="15" x14ac:dyDescent="0.25">
      <c r="A189" s="114" t="s">
        <v>124</v>
      </c>
      <c r="B189" s="115" t="s">
        <v>125</v>
      </c>
      <c r="C189" s="319" t="s">
        <v>126</v>
      </c>
      <c r="D189" s="319"/>
      <c r="E189" s="319"/>
      <c r="F189" s="116" t="s">
        <v>127</v>
      </c>
      <c r="G189" s="117">
        <v>4.5999999999999996</v>
      </c>
      <c r="H189" s="118"/>
      <c r="I189" s="133">
        <v>79.58</v>
      </c>
      <c r="J189" s="120"/>
      <c r="K189" s="108"/>
      <c r="L189" s="120"/>
      <c r="M189" s="108"/>
      <c r="N189" s="113"/>
      <c r="Z189" s="94"/>
      <c r="AA189" s="95"/>
      <c r="AB189" s="95"/>
      <c r="AE189" s="121" t="s">
        <v>126</v>
      </c>
      <c r="AH189" s="95"/>
    </row>
    <row r="190" spans="1:34" s="51" customFormat="1" ht="15" x14ac:dyDescent="0.25">
      <c r="A190" s="114"/>
      <c r="B190" s="106"/>
      <c r="C190" s="305" t="s">
        <v>128</v>
      </c>
      <c r="D190" s="305"/>
      <c r="E190" s="305"/>
      <c r="F190" s="107" t="s">
        <v>129</v>
      </c>
      <c r="G190" s="111">
        <v>22.82</v>
      </c>
      <c r="H190" s="108"/>
      <c r="I190" s="139">
        <v>394.786</v>
      </c>
      <c r="J190" s="120"/>
      <c r="K190" s="108"/>
      <c r="L190" s="120"/>
      <c r="M190" s="108"/>
      <c r="N190" s="113"/>
      <c r="Z190" s="94"/>
      <c r="AA190" s="95"/>
      <c r="AB190" s="95"/>
      <c r="AE190" s="121"/>
      <c r="AF190" s="59" t="s">
        <v>128</v>
      </c>
      <c r="AH190" s="95"/>
    </row>
    <row r="191" spans="1:34" s="51" customFormat="1" ht="15" x14ac:dyDescent="0.25">
      <c r="A191" s="105"/>
      <c r="B191" s="106"/>
      <c r="C191" s="314" t="s">
        <v>131</v>
      </c>
      <c r="D191" s="314"/>
      <c r="E191" s="314"/>
      <c r="F191" s="123"/>
      <c r="G191" s="124"/>
      <c r="H191" s="124"/>
      <c r="I191" s="124"/>
      <c r="J191" s="125">
        <v>178</v>
      </c>
      <c r="K191" s="124"/>
      <c r="L191" s="126">
        <v>3079.4</v>
      </c>
      <c r="M191" s="124"/>
      <c r="N191" s="127"/>
      <c r="Z191" s="94"/>
      <c r="AA191" s="95"/>
      <c r="AB191" s="95"/>
      <c r="AE191" s="121"/>
      <c r="AG191" s="59" t="s">
        <v>131</v>
      </c>
      <c r="AH191" s="95"/>
    </row>
    <row r="192" spans="1:34" s="51" customFormat="1" ht="15" x14ac:dyDescent="0.25">
      <c r="A192" s="114"/>
      <c r="B192" s="106"/>
      <c r="C192" s="305" t="s">
        <v>132</v>
      </c>
      <c r="D192" s="305"/>
      <c r="E192" s="305"/>
      <c r="F192" s="107"/>
      <c r="G192" s="108"/>
      <c r="H192" s="108"/>
      <c r="I192" s="108"/>
      <c r="J192" s="120"/>
      <c r="K192" s="108"/>
      <c r="L192" s="110">
        <v>3079.4</v>
      </c>
      <c r="M192" s="108"/>
      <c r="N192" s="112">
        <v>103191</v>
      </c>
      <c r="Z192" s="94"/>
      <c r="AA192" s="95"/>
      <c r="AB192" s="95"/>
      <c r="AE192" s="121"/>
      <c r="AF192" s="59" t="s">
        <v>132</v>
      </c>
      <c r="AH192" s="95"/>
    </row>
    <row r="193" spans="1:34" s="51" customFormat="1" ht="45.75" x14ac:dyDescent="0.25">
      <c r="A193" s="114"/>
      <c r="B193" s="106" t="s">
        <v>145</v>
      </c>
      <c r="C193" s="305" t="s">
        <v>146</v>
      </c>
      <c r="D193" s="305"/>
      <c r="E193" s="305"/>
      <c r="F193" s="107" t="s">
        <v>135</v>
      </c>
      <c r="G193" s="128">
        <v>91</v>
      </c>
      <c r="H193" s="108"/>
      <c r="I193" s="128">
        <v>91</v>
      </c>
      <c r="J193" s="120"/>
      <c r="K193" s="108"/>
      <c r="L193" s="110">
        <v>2802.25</v>
      </c>
      <c r="M193" s="108"/>
      <c r="N193" s="112">
        <v>93904</v>
      </c>
      <c r="Z193" s="94"/>
      <c r="AA193" s="95"/>
      <c r="AB193" s="95"/>
      <c r="AE193" s="121"/>
      <c r="AF193" s="59" t="s">
        <v>146</v>
      </c>
      <c r="AH193" s="95"/>
    </row>
    <row r="194" spans="1:34" s="51" customFormat="1" ht="45.75" x14ac:dyDescent="0.25">
      <c r="A194" s="114"/>
      <c r="B194" s="106" t="s">
        <v>147</v>
      </c>
      <c r="C194" s="305" t="s">
        <v>148</v>
      </c>
      <c r="D194" s="305"/>
      <c r="E194" s="305"/>
      <c r="F194" s="107" t="s">
        <v>135</v>
      </c>
      <c r="G194" s="128">
        <v>52</v>
      </c>
      <c r="H194" s="108"/>
      <c r="I194" s="128">
        <v>52</v>
      </c>
      <c r="J194" s="120"/>
      <c r="K194" s="108"/>
      <c r="L194" s="110">
        <v>1601.29</v>
      </c>
      <c r="M194" s="108"/>
      <c r="N194" s="112">
        <v>53659</v>
      </c>
      <c r="Z194" s="94"/>
      <c r="AA194" s="95"/>
      <c r="AB194" s="95"/>
      <c r="AE194" s="121"/>
      <c r="AF194" s="59" t="s">
        <v>148</v>
      </c>
      <c r="AH194" s="95"/>
    </row>
    <row r="195" spans="1:34" s="51" customFormat="1" ht="15" x14ac:dyDescent="0.25">
      <c r="A195" s="129"/>
      <c r="B195" s="218"/>
      <c r="C195" s="308" t="s">
        <v>138</v>
      </c>
      <c r="D195" s="308"/>
      <c r="E195" s="308"/>
      <c r="F195" s="98"/>
      <c r="G195" s="99"/>
      <c r="H195" s="99"/>
      <c r="I195" s="99"/>
      <c r="J195" s="101"/>
      <c r="K195" s="99"/>
      <c r="L195" s="131">
        <v>7482.94</v>
      </c>
      <c r="M195" s="124"/>
      <c r="N195" s="102"/>
      <c r="Z195" s="94"/>
      <c r="AA195" s="95"/>
      <c r="AB195" s="95"/>
      <c r="AE195" s="121"/>
      <c r="AH195" s="95" t="s">
        <v>138</v>
      </c>
    </row>
    <row r="196" spans="1:34" s="51" customFormat="1" ht="23.25" x14ac:dyDescent="0.25">
      <c r="A196" s="96" t="s">
        <v>208</v>
      </c>
      <c r="B196" s="220" t="s">
        <v>209</v>
      </c>
      <c r="C196" s="308" t="s">
        <v>210</v>
      </c>
      <c r="D196" s="308"/>
      <c r="E196" s="308"/>
      <c r="F196" s="98" t="s">
        <v>117</v>
      </c>
      <c r="G196" s="99"/>
      <c r="H196" s="99"/>
      <c r="I196" s="143">
        <v>3.2</v>
      </c>
      <c r="J196" s="101"/>
      <c r="K196" s="99"/>
      <c r="L196" s="101"/>
      <c r="M196" s="99"/>
      <c r="N196" s="102"/>
      <c r="Z196" s="94"/>
      <c r="AA196" s="95"/>
      <c r="AB196" s="95" t="s">
        <v>210</v>
      </c>
      <c r="AE196" s="121"/>
      <c r="AH196" s="95"/>
    </row>
    <row r="197" spans="1:34" s="51" customFormat="1" ht="15" x14ac:dyDescent="0.25">
      <c r="A197" s="103"/>
      <c r="B197" s="219"/>
      <c r="C197" s="305" t="s">
        <v>211</v>
      </c>
      <c r="D197" s="305"/>
      <c r="E197" s="305"/>
      <c r="F197" s="305"/>
      <c r="G197" s="305"/>
      <c r="H197" s="305"/>
      <c r="I197" s="305"/>
      <c r="J197" s="305"/>
      <c r="K197" s="305"/>
      <c r="L197" s="305"/>
      <c r="M197" s="305"/>
      <c r="N197" s="315"/>
      <c r="Z197" s="94"/>
      <c r="AA197" s="95"/>
      <c r="AB197" s="95"/>
      <c r="AC197" s="59" t="s">
        <v>211</v>
      </c>
      <c r="AE197" s="121"/>
      <c r="AH197" s="95"/>
    </row>
    <row r="198" spans="1:34" s="51" customFormat="1" ht="15" x14ac:dyDescent="0.25">
      <c r="A198" s="105"/>
      <c r="B198" s="106" t="s">
        <v>114</v>
      </c>
      <c r="C198" s="305" t="s">
        <v>119</v>
      </c>
      <c r="D198" s="305"/>
      <c r="E198" s="305"/>
      <c r="F198" s="107"/>
      <c r="G198" s="108"/>
      <c r="H198" s="108"/>
      <c r="I198" s="108"/>
      <c r="J198" s="109">
        <v>584.74</v>
      </c>
      <c r="K198" s="108"/>
      <c r="L198" s="110">
        <v>1871.17</v>
      </c>
      <c r="M198" s="111">
        <v>33.51</v>
      </c>
      <c r="N198" s="112">
        <v>62703</v>
      </c>
      <c r="Z198" s="94"/>
      <c r="AA198" s="95"/>
      <c r="AB198" s="95"/>
      <c r="AD198" s="59" t="s">
        <v>119</v>
      </c>
      <c r="AE198" s="121"/>
      <c r="AH198" s="95"/>
    </row>
    <row r="199" spans="1:34" s="51" customFormat="1" ht="15" x14ac:dyDescent="0.25">
      <c r="A199" s="105"/>
      <c r="B199" s="106" t="s">
        <v>120</v>
      </c>
      <c r="C199" s="305" t="s">
        <v>121</v>
      </c>
      <c r="D199" s="305"/>
      <c r="E199" s="305"/>
      <c r="F199" s="107"/>
      <c r="G199" s="108"/>
      <c r="H199" s="108"/>
      <c r="I199" s="108"/>
      <c r="J199" s="109">
        <v>96.01</v>
      </c>
      <c r="K199" s="108"/>
      <c r="L199" s="109">
        <v>307.23</v>
      </c>
      <c r="M199" s="108"/>
      <c r="N199" s="113"/>
      <c r="Z199" s="94"/>
      <c r="AA199" s="95"/>
      <c r="AB199" s="95"/>
      <c r="AD199" s="59" t="s">
        <v>121</v>
      </c>
      <c r="AE199" s="121"/>
      <c r="AH199" s="95"/>
    </row>
    <row r="200" spans="1:34" s="51" customFormat="1" ht="15" x14ac:dyDescent="0.25">
      <c r="A200" s="105"/>
      <c r="B200" s="106" t="s">
        <v>122</v>
      </c>
      <c r="C200" s="305" t="s">
        <v>123</v>
      </c>
      <c r="D200" s="305"/>
      <c r="E200" s="305"/>
      <c r="F200" s="107"/>
      <c r="G200" s="108"/>
      <c r="H200" s="108"/>
      <c r="I200" s="108"/>
      <c r="J200" s="109">
        <v>4.7300000000000004</v>
      </c>
      <c r="K200" s="108"/>
      <c r="L200" s="109">
        <v>15.14</v>
      </c>
      <c r="M200" s="111">
        <v>33.51</v>
      </c>
      <c r="N200" s="132">
        <v>507</v>
      </c>
      <c r="Z200" s="94"/>
      <c r="AA200" s="95"/>
      <c r="AB200" s="95"/>
      <c r="AD200" s="59" t="s">
        <v>123</v>
      </c>
      <c r="AE200" s="121"/>
      <c r="AH200" s="95"/>
    </row>
    <row r="201" spans="1:34" s="51" customFormat="1" ht="15" x14ac:dyDescent="0.25">
      <c r="A201" s="114" t="s">
        <v>124</v>
      </c>
      <c r="B201" s="115" t="s">
        <v>125</v>
      </c>
      <c r="C201" s="319" t="s">
        <v>126</v>
      </c>
      <c r="D201" s="319"/>
      <c r="E201" s="319"/>
      <c r="F201" s="116" t="s">
        <v>127</v>
      </c>
      <c r="G201" s="133">
        <v>4.41</v>
      </c>
      <c r="H201" s="118"/>
      <c r="I201" s="137">
        <v>14.112</v>
      </c>
      <c r="J201" s="120"/>
      <c r="K201" s="108"/>
      <c r="L201" s="120"/>
      <c r="M201" s="108"/>
      <c r="N201" s="113"/>
      <c r="Z201" s="94"/>
      <c r="AA201" s="95"/>
      <c r="AB201" s="95"/>
      <c r="AE201" s="121" t="s">
        <v>126</v>
      </c>
      <c r="AH201" s="95"/>
    </row>
    <row r="202" spans="1:34" s="51" customFormat="1" ht="15" x14ac:dyDescent="0.25">
      <c r="A202" s="114"/>
      <c r="B202" s="106"/>
      <c r="C202" s="305" t="s">
        <v>128</v>
      </c>
      <c r="D202" s="305"/>
      <c r="E202" s="305"/>
      <c r="F202" s="107" t="s">
        <v>129</v>
      </c>
      <c r="G202" s="138">
        <v>74.3</v>
      </c>
      <c r="H202" s="108"/>
      <c r="I202" s="111">
        <v>237.76</v>
      </c>
      <c r="J202" s="120"/>
      <c r="K202" s="108"/>
      <c r="L202" s="120"/>
      <c r="M202" s="108"/>
      <c r="N202" s="113"/>
      <c r="Z202" s="94"/>
      <c r="AA202" s="95"/>
      <c r="AB202" s="95"/>
      <c r="AE202" s="121"/>
      <c r="AF202" s="59" t="s">
        <v>128</v>
      </c>
      <c r="AH202" s="95"/>
    </row>
    <row r="203" spans="1:34" s="51" customFormat="1" ht="15" x14ac:dyDescent="0.25">
      <c r="A203" s="114"/>
      <c r="B203" s="106"/>
      <c r="C203" s="305" t="s">
        <v>130</v>
      </c>
      <c r="D203" s="305"/>
      <c r="E203" s="305"/>
      <c r="F203" s="107" t="s">
        <v>129</v>
      </c>
      <c r="G203" s="111">
        <v>0.35</v>
      </c>
      <c r="H203" s="108"/>
      <c r="I203" s="111">
        <v>1.1200000000000001</v>
      </c>
      <c r="J203" s="120"/>
      <c r="K203" s="108"/>
      <c r="L203" s="120"/>
      <c r="M203" s="108"/>
      <c r="N203" s="113"/>
      <c r="Z203" s="94"/>
      <c r="AA203" s="95"/>
      <c r="AB203" s="95"/>
      <c r="AE203" s="121"/>
      <c r="AF203" s="59" t="s">
        <v>130</v>
      </c>
      <c r="AH203" s="95"/>
    </row>
    <row r="204" spans="1:34" s="51" customFormat="1" ht="15" x14ac:dyDescent="0.25">
      <c r="A204" s="105"/>
      <c r="B204" s="106"/>
      <c r="C204" s="314" t="s">
        <v>131</v>
      </c>
      <c r="D204" s="314"/>
      <c r="E204" s="314"/>
      <c r="F204" s="123"/>
      <c r="G204" s="124"/>
      <c r="H204" s="124"/>
      <c r="I204" s="124"/>
      <c r="J204" s="125">
        <v>680.75</v>
      </c>
      <c r="K204" s="124"/>
      <c r="L204" s="126">
        <v>2178.4</v>
      </c>
      <c r="M204" s="124"/>
      <c r="N204" s="127"/>
      <c r="Z204" s="94"/>
      <c r="AA204" s="95"/>
      <c r="AB204" s="95"/>
      <c r="AE204" s="121"/>
      <c r="AG204" s="59" t="s">
        <v>131</v>
      </c>
      <c r="AH204" s="95"/>
    </row>
    <row r="205" spans="1:34" s="51" customFormat="1" ht="15" x14ac:dyDescent="0.25">
      <c r="A205" s="114"/>
      <c r="B205" s="106"/>
      <c r="C205" s="305" t="s">
        <v>132</v>
      </c>
      <c r="D205" s="305"/>
      <c r="E205" s="305"/>
      <c r="F205" s="107"/>
      <c r="G205" s="108"/>
      <c r="H205" s="108"/>
      <c r="I205" s="108"/>
      <c r="J205" s="120"/>
      <c r="K205" s="108"/>
      <c r="L205" s="110">
        <v>1886.31</v>
      </c>
      <c r="M205" s="108"/>
      <c r="N205" s="112">
        <v>63210</v>
      </c>
      <c r="Z205" s="94"/>
      <c r="AA205" s="95"/>
      <c r="AB205" s="95"/>
      <c r="AE205" s="121"/>
      <c r="AF205" s="59" t="s">
        <v>132</v>
      </c>
      <c r="AH205" s="95"/>
    </row>
    <row r="206" spans="1:34" s="51" customFormat="1" ht="23.25" x14ac:dyDescent="0.25">
      <c r="A206" s="114"/>
      <c r="B206" s="106" t="s">
        <v>212</v>
      </c>
      <c r="C206" s="305" t="s">
        <v>213</v>
      </c>
      <c r="D206" s="305"/>
      <c r="E206" s="305"/>
      <c r="F206" s="107" t="s">
        <v>135</v>
      </c>
      <c r="G206" s="128">
        <v>90</v>
      </c>
      <c r="H206" s="108"/>
      <c r="I206" s="128">
        <v>90</v>
      </c>
      <c r="J206" s="120"/>
      <c r="K206" s="108"/>
      <c r="L206" s="110">
        <v>1697.68</v>
      </c>
      <c r="M206" s="108"/>
      <c r="N206" s="112">
        <v>56889</v>
      </c>
      <c r="Z206" s="94"/>
      <c r="AA206" s="95"/>
      <c r="AB206" s="95"/>
      <c r="AE206" s="121"/>
      <c r="AF206" s="59" t="s">
        <v>213</v>
      </c>
      <c r="AH206" s="95"/>
    </row>
    <row r="207" spans="1:34" s="51" customFormat="1" ht="23.25" x14ac:dyDescent="0.25">
      <c r="A207" s="114"/>
      <c r="B207" s="106" t="s">
        <v>214</v>
      </c>
      <c r="C207" s="305" t="s">
        <v>215</v>
      </c>
      <c r="D207" s="305"/>
      <c r="E207" s="305"/>
      <c r="F207" s="107" t="s">
        <v>135</v>
      </c>
      <c r="G207" s="128">
        <v>45</v>
      </c>
      <c r="H207" s="108"/>
      <c r="I207" s="128">
        <v>45</v>
      </c>
      <c r="J207" s="120"/>
      <c r="K207" s="108"/>
      <c r="L207" s="109">
        <v>848.84</v>
      </c>
      <c r="M207" s="108"/>
      <c r="N207" s="112">
        <v>28445</v>
      </c>
      <c r="Z207" s="94"/>
      <c r="AA207" s="95"/>
      <c r="AB207" s="95"/>
      <c r="AE207" s="121"/>
      <c r="AF207" s="59" t="s">
        <v>215</v>
      </c>
      <c r="AH207" s="95"/>
    </row>
    <row r="208" spans="1:34" s="51" customFormat="1" ht="15" x14ac:dyDescent="0.25">
      <c r="A208" s="129"/>
      <c r="B208" s="218"/>
      <c r="C208" s="308" t="s">
        <v>138</v>
      </c>
      <c r="D208" s="308"/>
      <c r="E208" s="308"/>
      <c r="F208" s="98"/>
      <c r="G208" s="99"/>
      <c r="H208" s="99"/>
      <c r="I208" s="99"/>
      <c r="J208" s="101"/>
      <c r="K208" s="99"/>
      <c r="L208" s="131">
        <v>4724.92</v>
      </c>
      <c r="M208" s="124"/>
      <c r="N208" s="102"/>
      <c r="Z208" s="94"/>
      <c r="AA208" s="95"/>
      <c r="AB208" s="95"/>
      <c r="AE208" s="121"/>
      <c r="AH208" s="95" t="s">
        <v>138</v>
      </c>
    </row>
    <row r="209" spans="1:34" s="51" customFormat="1" ht="23.25" x14ac:dyDescent="0.25">
      <c r="A209" s="96" t="s">
        <v>216</v>
      </c>
      <c r="B209" s="220" t="s">
        <v>217</v>
      </c>
      <c r="C209" s="308" t="s">
        <v>218</v>
      </c>
      <c r="D209" s="308"/>
      <c r="E209" s="308"/>
      <c r="F209" s="98" t="s">
        <v>175</v>
      </c>
      <c r="G209" s="99"/>
      <c r="H209" s="99"/>
      <c r="I209" s="143">
        <v>1407.8</v>
      </c>
      <c r="J209" s="101"/>
      <c r="K209" s="99"/>
      <c r="L209" s="101"/>
      <c r="M209" s="99"/>
      <c r="N209" s="102"/>
      <c r="Z209" s="94"/>
      <c r="AA209" s="95"/>
      <c r="AB209" s="95" t="s">
        <v>218</v>
      </c>
      <c r="AE209" s="121"/>
      <c r="AH209" s="95"/>
    </row>
    <row r="210" spans="1:34" s="51" customFormat="1" ht="15" x14ac:dyDescent="0.25">
      <c r="A210" s="105"/>
      <c r="B210" s="106" t="s">
        <v>114</v>
      </c>
      <c r="C210" s="305" t="s">
        <v>119</v>
      </c>
      <c r="D210" s="305"/>
      <c r="E210" s="305"/>
      <c r="F210" s="107"/>
      <c r="G210" s="108"/>
      <c r="H210" s="108"/>
      <c r="I210" s="108"/>
      <c r="J210" s="109">
        <v>4.38</v>
      </c>
      <c r="K210" s="108"/>
      <c r="L210" s="110">
        <v>6166.16</v>
      </c>
      <c r="M210" s="111">
        <v>33.51</v>
      </c>
      <c r="N210" s="112">
        <v>206628</v>
      </c>
      <c r="Z210" s="94"/>
      <c r="AA210" s="95"/>
      <c r="AB210" s="95"/>
      <c r="AD210" s="59" t="s">
        <v>119</v>
      </c>
      <c r="AE210" s="121"/>
      <c r="AH210" s="95"/>
    </row>
    <row r="211" spans="1:34" s="51" customFormat="1" ht="15" x14ac:dyDescent="0.25">
      <c r="A211" s="114"/>
      <c r="B211" s="106"/>
      <c r="C211" s="305" t="s">
        <v>128</v>
      </c>
      <c r="D211" s="305"/>
      <c r="E211" s="305"/>
      <c r="F211" s="107" t="s">
        <v>129</v>
      </c>
      <c r="G211" s="111">
        <v>0.57999999999999996</v>
      </c>
      <c r="H211" s="108"/>
      <c r="I211" s="139">
        <v>816.524</v>
      </c>
      <c r="J211" s="120"/>
      <c r="K211" s="108"/>
      <c r="L211" s="120"/>
      <c r="M211" s="108"/>
      <c r="N211" s="113"/>
      <c r="Z211" s="94"/>
      <c r="AA211" s="95"/>
      <c r="AB211" s="95"/>
      <c r="AE211" s="121"/>
      <c r="AF211" s="59" t="s">
        <v>128</v>
      </c>
      <c r="AH211" s="95"/>
    </row>
    <row r="212" spans="1:34" s="51" customFormat="1" ht="15" x14ac:dyDescent="0.25">
      <c r="A212" s="105"/>
      <c r="B212" s="106"/>
      <c r="C212" s="314" t="s">
        <v>131</v>
      </c>
      <c r="D212" s="314"/>
      <c r="E212" s="314"/>
      <c r="F212" s="123"/>
      <c r="G212" s="124"/>
      <c r="H212" s="124"/>
      <c r="I212" s="124"/>
      <c r="J212" s="125">
        <v>4.38</v>
      </c>
      <c r="K212" s="124"/>
      <c r="L212" s="126">
        <v>6166.16</v>
      </c>
      <c r="M212" s="124"/>
      <c r="N212" s="127"/>
      <c r="Z212" s="94"/>
      <c r="AA212" s="95"/>
      <c r="AB212" s="95"/>
      <c r="AE212" s="121"/>
      <c r="AG212" s="59" t="s">
        <v>131</v>
      </c>
      <c r="AH212" s="95"/>
    </row>
    <row r="213" spans="1:34" s="51" customFormat="1" ht="15" x14ac:dyDescent="0.25">
      <c r="A213" s="114"/>
      <c r="B213" s="106"/>
      <c r="C213" s="305" t="s">
        <v>132</v>
      </c>
      <c r="D213" s="305"/>
      <c r="E213" s="305"/>
      <c r="F213" s="107"/>
      <c r="G213" s="108"/>
      <c r="H213" s="108"/>
      <c r="I213" s="108"/>
      <c r="J213" s="120"/>
      <c r="K213" s="108"/>
      <c r="L213" s="110">
        <v>6166.16</v>
      </c>
      <c r="M213" s="108"/>
      <c r="N213" s="112">
        <v>206628</v>
      </c>
      <c r="Z213" s="94"/>
      <c r="AA213" s="95"/>
      <c r="AB213" s="95"/>
      <c r="AE213" s="121"/>
      <c r="AF213" s="59" t="s">
        <v>132</v>
      </c>
      <c r="AH213" s="95"/>
    </row>
    <row r="214" spans="1:34" s="51" customFormat="1" ht="22.5" x14ac:dyDescent="0.25">
      <c r="A214" s="114"/>
      <c r="B214" s="106" t="s">
        <v>200</v>
      </c>
      <c r="C214" s="305" t="s">
        <v>201</v>
      </c>
      <c r="D214" s="305"/>
      <c r="E214" s="305"/>
      <c r="F214" s="107" t="s">
        <v>135</v>
      </c>
      <c r="G214" s="128">
        <v>90</v>
      </c>
      <c r="H214" s="108"/>
      <c r="I214" s="128">
        <v>90</v>
      </c>
      <c r="J214" s="120"/>
      <c r="K214" s="108"/>
      <c r="L214" s="110">
        <v>5549.54</v>
      </c>
      <c r="M214" s="108"/>
      <c r="N214" s="112">
        <v>185965</v>
      </c>
      <c r="Z214" s="94"/>
      <c r="AA214" s="95"/>
      <c r="AB214" s="95"/>
      <c r="AE214" s="121"/>
      <c r="AF214" s="59" t="s">
        <v>201</v>
      </c>
      <c r="AH214" s="95"/>
    </row>
    <row r="215" spans="1:34" s="51" customFormat="1" ht="22.5" x14ac:dyDescent="0.25">
      <c r="A215" s="114"/>
      <c r="B215" s="106" t="s">
        <v>202</v>
      </c>
      <c r="C215" s="305" t="s">
        <v>203</v>
      </c>
      <c r="D215" s="305"/>
      <c r="E215" s="305"/>
      <c r="F215" s="107" t="s">
        <v>135</v>
      </c>
      <c r="G215" s="128">
        <v>46</v>
      </c>
      <c r="H215" s="108"/>
      <c r="I215" s="128">
        <v>46</v>
      </c>
      <c r="J215" s="120"/>
      <c r="K215" s="108"/>
      <c r="L215" s="110">
        <v>2836.43</v>
      </c>
      <c r="M215" s="108"/>
      <c r="N215" s="112">
        <v>95049</v>
      </c>
      <c r="Z215" s="94"/>
      <c r="AA215" s="95"/>
      <c r="AB215" s="95"/>
      <c r="AE215" s="121"/>
      <c r="AF215" s="59" t="s">
        <v>203</v>
      </c>
      <c r="AH215" s="95"/>
    </row>
    <row r="216" spans="1:34" s="51" customFormat="1" ht="15" x14ac:dyDescent="0.25">
      <c r="A216" s="129"/>
      <c r="B216" s="218"/>
      <c r="C216" s="308" t="s">
        <v>138</v>
      </c>
      <c r="D216" s="308"/>
      <c r="E216" s="308"/>
      <c r="F216" s="98"/>
      <c r="G216" s="99"/>
      <c r="H216" s="99"/>
      <c r="I216" s="99"/>
      <c r="J216" s="101"/>
      <c r="K216" s="99"/>
      <c r="L216" s="131">
        <v>14552.13</v>
      </c>
      <c r="M216" s="124"/>
      <c r="N216" s="102"/>
      <c r="Z216" s="94"/>
      <c r="AA216" s="95"/>
      <c r="AB216" s="95"/>
      <c r="AE216" s="121"/>
      <c r="AH216" s="95" t="s">
        <v>138</v>
      </c>
    </row>
    <row r="217" spans="1:34" s="51" customFormat="1" ht="34.5" x14ac:dyDescent="0.25">
      <c r="A217" s="96" t="s">
        <v>219</v>
      </c>
      <c r="B217" s="220" t="s">
        <v>220</v>
      </c>
      <c r="C217" s="308" t="s">
        <v>221</v>
      </c>
      <c r="D217" s="308"/>
      <c r="E217" s="308"/>
      <c r="F217" s="98" t="s">
        <v>117</v>
      </c>
      <c r="G217" s="99"/>
      <c r="H217" s="99"/>
      <c r="I217" s="100">
        <v>7.2169999999999996</v>
      </c>
      <c r="J217" s="101"/>
      <c r="K217" s="99"/>
      <c r="L217" s="101"/>
      <c r="M217" s="99"/>
      <c r="N217" s="102"/>
      <c r="Z217" s="94"/>
      <c r="AA217" s="95"/>
      <c r="AB217" s="95" t="s">
        <v>221</v>
      </c>
      <c r="AE217" s="121"/>
      <c r="AH217" s="95"/>
    </row>
    <row r="218" spans="1:34" s="51" customFormat="1" ht="15" x14ac:dyDescent="0.25">
      <c r="A218" s="103"/>
      <c r="B218" s="219"/>
      <c r="C218" s="305" t="s">
        <v>222</v>
      </c>
      <c r="D218" s="305"/>
      <c r="E218" s="305"/>
      <c r="F218" s="305"/>
      <c r="G218" s="305"/>
      <c r="H218" s="305"/>
      <c r="I218" s="305"/>
      <c r="J218" s="305"/>
      <c r="K218" s="305"/>
      <c r="L218" s="305"/>
      <c r="M218" s="305"/>
      <c r="N218" s="315"/>
      <c r="Z218" s="94"/>
      <c r="AA218" s="95"/>
      <c r="AB218" s="95"/>
      <c r="AC218" s="59" t="s">
        <v>222</v>
      </c>
      <c r="AE218" s="121"/>
      <c r="AH218" s="95"/>
    </row>
    <row r="219" spans="1:34" s="51" customFormat="1" ht="15" x14ac:dyDescent="0.25">
      <c r="A219" s="105"/>
      <c r="B219" s="106" t="s">
        <v>114</v>
      </c>
      <c r="C219" s="305" t="s">
        <v>119</v>
      </c>
      <c r="D219" s="305"/>
      <c r="E219" s="305"/>
      <c r="F219" s="107"/>
      <c r="G219" s="108"/>
      <c r="H219" s="108"/>
      <c r="I219" s="108"/>
      <c r="J219" s="109">
        <v>221.66</v>
      </c>
      <c r="K219" s="108"/>
      <c r="L219" s="110">
        <v>1599.72</v>
      </c>
      <c r="M219" s="111">
        <v>33.51</v>
      </c>
      <c r="N219" s="112">
        <v>53607</v>
      </c>
      <c r="Z219" s="94"/>
      <c r="AA219" s="95"/>
      <c r="AB219" s="95"/>
      <c r="AD219" s="59" t="s">
        <v>119</v>
      </c>
      <c r="AE219" s="121"/>
      <c r="AH219" s="95"/>
    </row>
    <row r="220" spans="1:34" s="51" customFormat="1" ht="23.25" x14ac:dyDescent="0.25">
      <c r="A220" s="114" t="s">
        <v>124</v>
      </c>
      <c r="B220" s="115" t="s">
        <v>223</v>
      </c>
      <c r="C220" s="319" t="s">
        <v>224</v>
      </c>
      <c r="D220" s="319"/>
      <c r="E220" s="319"/>
      <c r="F220" s="116" t="s">
        <v>127</v>
      </c>
      <c r="G220" s="137">
        <v>0.28299999999999997</v>
      </c>
      <c r="H220" s="118"/>
      <c r="I220" s="144">
        <v>2.042411</v>
      </c>
      <c r="J220" s="120"/>
      <c r="K220" s="108"/>
      <c r="L220" s="120"/>
      <c r="M220" s="108"/>
      <c r="N220" s="113"/>
      <c r="Z220" s="94"/>
      <c r="AA220" s="95"/>
      <c r="AB220" s="95"/>
      <c r="AE220" s="121" t="s">
        <v>224</v>
      </c>
      <c r="AH220" s="95"/>
    </row>
    <row r="221" spans="1:34" s="51" customFormat="1" ht="15" x14ac:dyDescent="0.25">
      <c r="A221" s="114"/>
      <c r="B221" s="106"/>
      <c r="C221" s="305" t="s">
        <v>128</v>
      </c>
      <c r="D221" s="305"/>
      <c r="E221" s="305"/>
      <c r="F221" s="107" t="s">
        <v>129</v>
      </c>
      <c r="G221" s="138">
        <v>26.9</v>
      </c>
      <c r="H221" s="108"/>
      <c r="I221" s="141">
        <v>194.13730000000001</v>
      </c>
      <c r="J221" s="120"/>
      <c r="K221" s="108"/>
      <c r="L221" s="120"/>
      <c r="M221" s="108"/>
      <c r="N221" s="113"/>
      <c r="Z221" s="94"/>
      <c r="AA221" s="95"/>
      <c r="AB221" s="95"/>
      <c r="AE221" s="121"/>
      <c r="AF221" s="59" t="s">
        <v>128</v>
      </c>
      <c r="AH221" s="95"/>
    </row>
    <row r="222" spans="1:34" s="51" customFormat="1" ht="15" x14ac:dyDescent="0.25">
      <c r="A222" s="105"/>
      <c r="B222" s="106"/>
      <c r="C222" s="314" t="s">
        <v>131</v>
      </c>
      <c r="D222" s="314"/>
      <c r="E222" s="314"/>
      <c r="F222" s="123"/>
      <c r="G222" s="124"/>
      <c r="H222" s="124"/>
      <c r="I222" s="124"/>
      <c r="J222" s="125">
        <v>221.66</v>
      </c>
      <c r="K222" s="124"/>
      <c r="L222" s="126">
        <v>1599.72</v>
      </c>
      <c r="M222" s="124"/>
      <c r="N222" s="127"/>
      <c r="Z222" s="94"/>
      <c r="AA222" s="95"/>
      <c r="AB222" s="95"/>
      <c r="AE222" s="121"/>
      <c r="AG222" s="59" t="s">
        <v>131</v>
      </c>
      <c r="AH222" s="95"/>
    </row>
    <row r="223" spans="1:34" s="51" customFormat="1" ht="15" x14ac:dyDescent="0.25">
      <c r="A223" s="114"/>
      <c r="B223" s="106"/>
      <c r="C223" s="305" t="s">
        <v>132</v>
      </c>
      <c r="D223" s="305"/>
      <c r="E223" s="305"/>
      <c r="F223" s="107"/>
      <c r="G223" s="108"/>
      <c r="H223" s="108"/>
      <c r="I223" s="108"/>
      <c r="J223" s="120"/>
      <c r="K223" s="108"/>
      <c r="L223" s="110">
        <v>1599.72</v>
      </c>
      <c r="M223" s="108"/>
      <c r="N223" s="112">
        <v>53607</v>
      </c>
      <c r="Z223" s="94"/>
      <c r="AA223" s="95"/>
      <c r="AB223" s="95"/>
      <c r="AE223" s="121"/>
      <c r="AF223" s="59" t="s">
        <v>132</v>
      </c>
      <c r="AH223" s="95"/>
    </row>
    <row r="224" spans="1:34" s="51" customFormat="1" ht="23.25" x14ac:dyDescent="0.25">
      <c r="A224" s="114"/>
      <c r="B224" s="106" t="s">
        <v>212</v>
      </c>
      <c r="C224" s="305" t="s">
        <v>213</v>
      </c>
      <c r="D224" s="305"/>
      <c r="E224" s="305"/>
      <c r="F224" s="107" t="s">
        <v>135</v>
      </c>
      <c r="G224" s="128">
        <v>90</v>
      </c>
      <c r="H224" s="108"/>
      <c r="I224" s="128">
        <v>90</v>
      </c>
      <c r="J224" s="120"/>
      <c r="K224" s="108"/>
      <c r="L224" s="110">
        <v>1439.75</v>
      </c>
      <c r="M224" s="108"/>
      <c r="N224" s="112">
        <v>48246</v>
      </c>
      <c r="Z224" s="94"/>
      <c r="AA224" s="95"/>
      <c r="AB224" s="95"/>
      <c r="AE224" s="121"/>
      <c r="AF224" s="59" t="s">
        <v>213</v>
      </c>
      <c r="AH224" s="95"/>
    </row>
    <row r="225" spans="1:37" s="51" customFormat="1" ht="23.25" x14ac:dyDescent="0.25">
      <c r="A225" s="114"/>
      <c r="B225" s="106" t="s">
        <v>214</v>
      </c>
      <c r="C225" s="305" t="s">
        <v>215</v>
      </c>
      <c r="D225" s="305"/>
      <c r="E225" s="305"/>
      <c r="F225" s="107" t="s">
        <v>135</v>
      </c>
      <c r="G225" s="128">
        <v>45</v>
      </c>
      <c r="H225" s="108"/>
      <c r="I225" s="128">
        <v>45</v>
      </c>
      <c r="J225" s="120"/>
      <c r="K225" s="108"/>
      <c r="L225" s="109">
        <v>719.87</v>
      </c>
      <c r="M225" s="108"/>
      <c r="N225" s="112">
        <v>24123</v>
      </c>
      <c r="Z225" s="94"/>
      <c r="AA225" s="95"/>
      <c r="AB225" s="95"/>
      <c r="AE225" s="121"/>
      <c r="AF225" s="59" t="s">
        <v>215</v>
      </c>
      <c r="AH225" s="95"/>
    </row>
    <row r="226" spans="1:37" s="51" customFormat="1" ht="15" x14ac:dyDescent="0.25">
      <c r="A226" s="129"/>
      <c r="B226" s="218"/>
      <c r="C226" s="308" t="s">
        <v>138</v>
      </c>
      <c r="D226" s="308"/>
      <c r="E226" s="308"/>
      <c r="F226" s="98"/>
      <c r="G226" s="99"/>
      <c r="H226" s="99"/>
      <c r="I226" s="99"/>
      <c r="J226" s="101"/>
      <c r="K226" s="99"/>
      <c r="L226" s="131">
        <v>3759.34</v>
      </c>
      <c r="M226" s="124"/>
      <c r="N226" s="102"/>
      <c r="Z226" s="94"/>
      <c r="AA226" s="95"/>
      <c r="AB226" s="95"/>
      <c r="AE226" s="121"/>
      <c r="AH226" s="95" t="s">
        <v>138</v>
      </c>
    </row>
    <row r="227" spans="1:37" s="51" customFormat="1" ht="15" x14ac:dyDescent="0.25">
      <c r="A227" s="145"/>
      <c r="B227" s="146"/>
      <c r="C227" s="146"/>
      <c r="D227" s="146"/>
      <c r="E227" s="146"/>
      <c r="F227" s="147"/>
      <c r="G227" s="147"/>
      <c r="H227" s="147"/>
      <c r="I227" s="147"/>
      <c r="J227" s="148"/>
      <c r="K227" s="147"/>
      <c r="L227" s="148"/>
      <c r="M227" s="108"/>
      <c r="N227" s="148"/>
      <c r="Z227" s="94"/>
      <c r="AA227" s="95"/>
      <c r="AB227" s="95"/>
      <c r="AE227" s="121"/>
      <c r="AH227" s="95"/>
    </row>
    <row r="228" spans="1:37" s="51" customFormat="1" ht="15" x14ac:dyDescent="0.25">
      <c r="A228" s="149"/>
      <c r="B228" s="150"/>
      <c r="C228" s="308" t="s">
        <v>225</v>
      </c>
      <c r="D228" s="308"/>
      <c r="E228" s="308"/>
      <c r="F228" s="308"/>
      <c r="G228" s="308"/>
      <c r="H228" s="308"/>
      <c r="I228" s="308"/>
      <c r="J228" s="308"/>
      <c r="K228" s="308"/>
      <c r="L228" s="151"/>
      <c r="M228" s="152"/>
      <c r="N228" s="153"/>
      <c r="Z228" s="94"/>
      <c r="AA228" s="95"/>
      <c r="AB228" s="95"/>
      <c r="AE228" s="121"/>
      <c r="AH228" s="95"/>
      <c r="AJ228" s="95" t="s">
        <v>225</v>
      </c>
    </row>
    <row r="229" spans="1:37" s="51" customFormat="1" ht="15" x14ac:dyDescent="0.25">
      <c r="A229" s="154"/>
      <c r="B229" s="106"/>
      <c r="C229" s="305" t="s">
        <v>226</v>
      </c>
      <c r="D229" s="305"/>
      <c r="E229" s="305"/>
      <c r="F229" s="305"/>
      <c r="G229" s="305"/>
      <c r="H229" s="305"/>
      <c r="I229" s="305"/>
      <c r="J229" s="305"/>
      <c r="K229" s="305"/>
      <c r="L229" s="155">
        <v>36224.07</v>
      </c>
      <c r="M229" s="156"/>
      <c r="N229" s="157"/>
      <c r="Z229" s="94"/>
      <c r="AA229" s="95"/>
      <c r="AB229" s="95"/>
      <c r="AE229" s="121"/>
      <c r="AH229" s="95"/>
      <c r="AJ229" s="95"/>
      <c r="AK229" s="59" t="s">
        <v>226</v>
      </c>
    </row>
    <row r="230" spans="1:37" s="51" customFormat="1" ht="15" x14ac:dyDescent="0.25">
      <c r="A230" s="154"/>
      <c r="B230" s="106"/>
      <c r="C230" s="305" t="s">
        <v>227</v>
      </c>
      <c r="D230" s="305"/>
      <c r="E230" s="305"/>
      <c r="F230" s="305"/>
      <c r="G230" s="305"/>
      <c r="H230" s="305"/>
      <c r="I230" s="305"/>
      <c r="J230" s="305"/>
      <c r="K230" s="305"/>
      <c r="L230" s="158"/>
      <c r="M230" s="156"/>
      <c r="N230" s="157"/>
      <c r="Z230" s="94"/>
      <c r="AA230" s="95"/>
      <c r="AB230" s="95"/>
      <c r="AE230" s="121"/>
      <c r="AH230" s="95"/>
      <c r="AJ230" s="95"/>
      <c r="AK230" s="59" t="s">
        <v>227</v>
      </c>
    </row>
    <row r="231" spans="1:37" s="51" customFormat="1" ht="15" x14ac:dyDescent="0.25">
      <c r="A231" s="154"/>
      <c r="B231" s="106"/>
      <c r="C231" s="305" t="s">
        <v>228</v>
      </c>
      <c r="D231" s="305"/>
      <c r="E231" s="305"/>
      <c r="F231" s="305"/>
      <c r="G231" s="305"/>
      <c r="H231" s="305"/>
      <c r="I231" s="305"/>
      <c r="J231" s="305"/>
      <c r="K231" s="305"/>
      <c r="L231" s="155">
        <v>23282.880000000001</v>
      </c>
      <c r="M231" s="156"/>
      <c r="N231" s="157"/>
      <c r="Z231" s="94"/>
      <c r="AA231" s="95"/>
      <c r="AB231" s="95"/>
      <c r="AE231" s="121"/>
      <c r="AH231" s="95"/>
      <c r="AJ231" s="95"/>
      <c r="AK231" s="59" t="s">
        <v>228</v>
      </c>
    </row>
    <row r="232" spans="1:37" s="51" customFormat="1" ht="15" x14ac:dyDescent="0.25">
      <c r="A232" s="154"/>
      <c r="B232" s="106"/>
      <c r="C232" s="305" t="s">
        <v>229</v>
      </c>
      <c r="D232" s="305"/>
      <c r="E232" s="305"/>
      <c r="F232" s="305"/>
      <c r="G232" s="305"/>
      <c r="H232" s="305"/>
      <c r="I232" s="305"/>
      <c r="J232" s="305"/>
      <c r="K232" s="305"/>
      <c r="L232" s="155">
        <v>12925.9</v>
      </c>
      <c r="M232" s="156"/>
      <c r="N232" s="157"/>
      <c r="Z232" s="94"/>
      <c r="AA232" s="95"/>
      <c r="AB232" s="95"/>
      <c r="AE232" s="121"/>
      <c r="AH232" s="95"/>
      <c r="AJ232" s="95"/>
      <c r="AK232" s="59" t="s">
        <v>229</v>
      </c>
    </row>
    <row r="233" spans="1:37" s="51" customFormat="1" ht="15" x14ac:dyDescent="0.25">
      <c r="A233" s="154"/>
      <c r="B233" s="106"/>
      <c r="C233" s="305" t="s">
        <v>230</v>
      </c>
      <c r="D233" s="305"/>
      <c r="E233" s="305"/>
      <c r="F233" s="305"/>
      <c r="G233" s="305"/>
      <c r="H233" s="305"/>
      <c r="I233" s="305"/>
      <c r="J233" s="305"/>
      <c r="K233" s="305"/>
      <c r="L233" s="155">
        <v>1111.8499999999999</v>
      </c>
      <c r="M233" s="156"/>
      <c r="N233" s="157"/>
      <c r="Z233" s="94"/>
      <c r="AA233" s="95"/>
      <c r="AB233" s="95"/>
      <c r="AE233" s="121"/>
      <c r="AH233" s="95"/>
      <c r="AJ233" s="95"/>
      <c r="AK233" s="59" t="s">
        <v>230</v>
      </c>
    </row>
    <row r="234" spans="1:37" s="51" customFormat="1" ht="15" x14ac:dyDescent="0.25">
      <c r="A234" s="154"/>
      <c r="B234" s="106"/>
      <c r="C234" s="305" t="s">
        <v>231</v>
      </c>
      <c r="D234" s="305"/>
      <c r="E234" s="305"/>
      <c r="F234" s="305"/>
      <c r="G234" s="305"/>
      <c r="H234" s="305"/>
      <c r="I234" s="305"/>
      <c r="J234" s="305"/>
      <c r="K234" s="305"/>
      <c r="L234" s="159">
        <v>15.29</v>
      </c>
      <c r="M234" s="156"/>
      <c r="N234" s="157"/>
      <c r="Z234" s="94"/>
      <c r="AA234" s="95"/>
      <c r="AB234" s="95"/>
      <c r="AE234" s="121"/>
      <c r="AH234" s="95"/>
      <c r="AJ234" s="95"/>
      <c r="AK234" s="59" t="s">
        <v>231</v>
      </c>
    </row>
    <row r="235" spans="1:37" s="51" customFormat="1" ht="15" x14ac:dyDescent="0.25">
      <c r="A235" s="154"/>
      <c r="B235" s="106"/>
      <c r="C235" s="305" t="s">
        <v>232</v>
      </c>
      <c r="D235" s="305"/>
      <c r="E235" s="305"/>
      <c r="F235" s="305"/>
      <c r="G235" s="305"/>
      <c r="H235" s="305"/>
      <c r="I235" s="305"/>
      <c r="J235" s="305"/>
      <c r="K235" s="305"/>
      <c r="L235" s="155">
        <v>71510.95</v>
      </c>
      <c r="M235" s="156"/>
      <c r="N235" s="157"/>
      <c r="Z235" s="94"/>
      <c r="AA235" s="95"/>
      <c r="AB235" s="95"/>
      <c r="AE235" s="121"/>
      <c r="AH235" s="95"/>
      <c r="AJ235" s="95"/>
      <c r="AK235" s="59" t="s">
        <v>232</v>
      </c>
    </row>
    <row r="236" spans="1:37" s="51" customFormat="1" ht="15" x14ac:dyDescent="0.25">
      <c r="A236" s="154"/>
      <c r="B236" s="106"/>
      <c r="C236" s="305" t="s">
        <v>227</v>
      </c>
      <c r="D236" s="305"/>
      <c r="E236" s="305"/>
      <c r="F236" s="305"/>
      <c r="G236" s="305"/>
      <c r="H236" s="305"/>
      <c r="I236" s="305"/>
      <c r="J236" s="305"/>
      <c r="K236" s="305"/>
      <c r="L236" s="158"/>
      <c r="M236" s="156"/>
      <c r="N236" s="157"/>
      <c r="Z236" s="94"/>
      <c r="AA236" s="95"/>
      <c r="AB236" s="95"/>
      <c r="AE236" s="121"/>
      <c r="AH236" s="95"/>
      <c r="AJ236" s="95"/>
      <c r="AK236" s="59" t="s">
        <v>227</v>
      </c>
    </row>
    <row r="237" spans="1:37" s="51" customFormat="1" ht="15" x14ac:dyDescent="0.25">
      <c r="A237" s="154"/>
      <c r="B237" s="106"/>
      <c r="C237" s="305" t="s">
        <v>233</v>
      </c>
      <c r="D237" s="305"/>
      <c r="E237" s="305"/>
      <c r="F237" s="305"/>
      <c r="G237" s="305"/>
      <c r="H237" s="305"/>
      <c r="I237" s="305"/>
      <c r="J237" s="305"/>
      <c r="K237" s="305"/>
      <c r="L237" s="155">
        <v>23282.880000000001</v>
      </c>
      <c r="M237" s="156"/>
      <c r="N237" s="157"/>
      <c r="Z237" s="94"/>
      <c r="AA237" s="95"/>
      <c r="AB237" s="95"/>
      <c r="AE237" s="121"/>
      <c r="AH237" s="95"/>
      <c r="AJ237" s="95"/>
      <c r="AK237" s="59" t="s">
        <v>233</v>
      </c>
    </row>
    <row r="238" spans="1:37" s="51" customFormat="1" ht="15" x14ac:dyDescent="0.25">
      <c r="A238" s="154"/>
      <c r="B238" s="106"/>
      <c r="C238" s="305" t="s">
        <v>234</v>
      </c>
      <c r="D238" s="305"/>
      <c r="E238" s="305"/>
      <c r="F238" s="305"/>
      <c r="G238" s="305"/>
      <c r="H238" s="305"/>
      <c r="I238" s="305"/>
      <c r="J238" s="305"/>
      <c r="K238" s="305"/>
      <c r="L238" s="155">
        <v>12925.9</v>
      </c>
      <c r="M238" s="156"/>
      <c r="N238" s="157"/>
      <c r="Z238" s="94"/>
      <c r="AA238" s="95"/>
      <c r="AB238" s="95"/>
      <c r="AE238" s="121"/>
      <c r="AH238" s="95"/>
      <c r="AJ238" s="95"/>
      <c r="AK238" s="59" t="s">
        <v>234</v>
      </c>
    </row>
    <row r="239" spans="1:37" s="51" customFormat="1" ht="15" x14ac:dyDescent="0.25">
      <c r="A239" s="154"/>
      <c r="B239" s="106"/>
      <c r="C239" s="305" t="s">
        <v>235</v>
      </c>
      <c r="D239" s="305"/>
      <c r="E239" s="305"/>
      <c r="F239" s="305"/>
      <c r="G239" s="305"/>
      <c r="H239" s="305"/>
      <c r="I239" s="305"/>
      <c r="J239" s="305"/>
      <c r="K239" s="305"/>
      <c r="L239" s="155">
        <v>1111.8499999999999</v>
      </c>
      <c r="M239" s="156"/>
      <c r="N239" s="157"/>
      <c r="Z239" s="94"/>
      <c r="AA239" s="95"/>
      <c r="AB239" s="95"/>
      <c r="AE239" s="121"/>
      <c r="AH239" s="95"/>
      <c r="AJ239" s="95"/>
      <c r="AK239" s="59" t="s">
        <v>235</v>
      </c>
    </row>
    <row r="240" spans="1:37" s="51" customFormat="1" ht="15" x14ac:dyDescent="0.25">
      <c r="A240" s="154"/>
      <c r="B240" s="106"/>
      <c r="C240" s="305" t="s">
        <v>236</v>
      </c>
      <c r="D240" s="305"/>
      <c r="E240" s="305"/>
      <c r="F240" s="305"/>
      <c r="G240" s="305"/>
      <c r="H240" s="305"/>
      <c r="I240" s="305"/>
      <c r="J240" s="305"/>
      <c r="K240" s="305"/>
      <c r="L240" s="159">
        <v>15.29</v>
      </c>
      <c r="M240" s="156"/>
      <c r="N240" s="157"/>
      <c r="Z240" s="94"/>
      <c r="AA240" s="95"/>
      <c r="AB240" s="95"/>
      <c r="AE240" s="121"/>
      <c r="AH240" s="95"/>
      <c r="AJ240" s="95"/>
      <c r="AK240" s="59" t="s">
        <v>236</v>
      </c>
    </row>
    <row r="241" spans="1:38" s="51" customFormat="1" ht="15" x14ac:dyDescent="0.25">
      <c r="A241" s="154"/>
      <c r="B241" s="106"/>
      <c r="C241" s="305" t="s">
        <v>237</v>
      </c>
      <c r="D241" s="305"/>
      <c r="E241" s="305"/>
      <c r="F241" s="305"/>
      <c r="G241" s="305"/>
      <c r="H241" s="305"/>
      <c r="I241" s="305"/>
      <c r="J241" s="305"/>
      <c r="K241" s="305"/>
      <c r="L241" s="155">
        <v>22881.47</v>
      </c>
      <c r="M241" s="156"/>
      <c r="N241" s="157"/>
      <c r="Z241" s="94"/>
      <c r="AA241" s="95"/>
      <c r="AB241" s="95"/>
      <c r="AE241" s="121"/>
      <c r="AH241" s="95"/>
      <c r="AJ241" s="95"/>
      <c r="AK241" s="59" t="s">
        <v>237</v>
      </c>
    </row>
    <row r="242" spans="1:38" s="51" customFormat="1" ht="15" x14ac:dyDescent="0.25">
      <c r="A242" s="154"/>
      <c r="B242" s="106"/>
      <c r="C242" s="305" t="s">
        <v>238</v>
      </c>
      <c r="D242" s="305"/>
      <c r="E242" s="305"/>
      <c r="F242" s="305"/>
      <c r="G242" s="305"/>
      <c r="H242" s="305"/>
      <c r="I242" s="305"/>
      <c r="J242" s="305"/>
      <c r="K242" s="305"/>
      <c r="L242" s="155">
        <v>12405.41</v>
      </c>
      <c r="M242" s="156"/>
      <c r="N242" s="157"/>
      <c r="Z242" s="94"/>
      <c r="AA242" s="95"/>
      <c r="AB242" s="95"/>
      <c r="AE242" s="121"/>
      <c r="AH242" s="95"/>
      <c r="AJ242" s="95"/>
      <c r="AK242" s="59" t="s">
        <v>238</v>
      </c>
    </row>
    <row r="243" spans="1:38" s="51" customFormat="1" ht="15" x14ac:dyDescent="0.25">
      <c r="A243" s="154"/>
      <c r="B243" s="106"/>
      <c r="C243" s="305" t="s">
        <v>239</v>
      </c>
      <c r="D243" s="305"/>
      <c r="E243" s="305"/>
      <c r="F243" s="305"/>
      <c r="G243" s="305"/>
      <c r="H243" s="305"/>
      <c r="I243" s="305"/>
      <c r="J243" s="305"/>
      <c r="K243" s="305"/>
      <c r="L243" s="155">
        <v>24394.73</v>
      </c>
      <c r="M243" s="156"/>
      <c r="N243" s="157"/>
      <c r="Z243" s="94"/>
      <c r="AA243" s="95"/>
      <c r="AB243" s="95"/>
      <c r="AE243" s="121"/>
      <c r="AH243" s="95"/>
      <c r="AJ243" s="95"/>
      <c r="AK243" s="59" t="s">
        <v>239</v>
      </c>
    </row>
    <row r="244" spans="1:38" s="51" customFormat="1" ht="15" x14ac:dyDescent="0.25">
      <c r="A244" s="154"/>
      <c r="B244" s="106"/>
      <c r="C244" s="305" t="s">
        <v>240</v>
      </c>
      <c r="D244" s="305"/>
      <c r="E244" s="305"/>
      <c r="F244" s="305"/>
      <c r="G244" s="305"/>
      <c r="H244" s="305"/>
      <c r="I244" s="305"/>
      <c r="J244" s="305"/>
      <c r="K244" s="305"/>
      <c r="L244" s="155">
        <v>22881.47</v>
      </c>
      <c r="M244" s="156"/>
      <c r="N244" s="157"/>
      <c r="Z244" s="94"/>
      <c r="AA244" s="95"/>
      <c r="AB244" s="95"/>
      <c r="AE244" s="121"/>
      <c r="AH244" s="95"/>
      <c r="AJ244" s="95"/>
      <c r="AK244" s="59" t="s">
        <v>240</v>
      </c>
    </row>
    <row r="245" spans="1:38" s="51" customFormat="1" ht="15" x14ac:dyDescent="0.25">
      <c r="A245" s="154"/>
      <c r="B245" s="106"/>
      <c r="C245" s="305" t="s">
        <v>241</v>
      </c>
      <c r="D245" s="305"/>
      <c r="E245" s="305"/>
      <c r="F245" s="305"/>
      <c r="G245" s="305"/>
      <c r="H245" s="305"/>
      <c r="I245" s="305"/>
      <c r="J245" s="305"/>
      <c r="K245" s="305"/>
      <c r="L245" s="155">
        <v>12405.41</v>
      </c>
      <c r="M245" s="156"/>
      <c r="N245" s="157"/>
      <c r="Z245" s="94"/>
      <c r="AA245" s="95"/>
      <c r="AB245" s="95"/>
      <c r="AE245" s="121"/>
      <c r="AH245" s="95"/>
      <c r="AJ245" s="95"/>
      <c r="AK245" s="59" t="s">
        <v>241</v>
      </c>
    </row>
    <row r="246" spans="1:38" s="51" customFormat="1" ht="15" x14ac:dyDescent="0.25">
      <c r="A246" s="154"/>
      <c r="B246" s="160"/>
      <c r="C246" s="306" t="s">
        <v>242</v>
      </c>
      <c r="D246" s="306"/>
      <c r="E246" s="306"/>
      <c r="F246" s="306"/>
      <c r="G246" s="306"/>
      <c r="H246" s="306"/>
      <c r="I246" s="306"/>
      <c r="J246" s="306"/>
      <c r="K246" s="306"/>
      <c r="L246" s="161">
        <v>71510.95</v>
      </c>
      <c r="M246" s="162"/>
      <c r="N246" s="163"/>
      <c r="Z246" s="94"/>
      <c r="AA246" s="95"/>
      <c r="AB246" s="95"/>
      <c r="AE246" s="121"/>
      <c r="AH246" s="95"/>
      <c r="AJ246" s="95"/>
      <c r="AL246" s="95" t="s">
        <v>242</v>
      </c>
    </row>
    <row r="247" spans="1:38" s="51" customFormat="1" ht="15" x14ac:dyDescent="0.25">
      <c r="A247" s="311" t="s">
        <v>243</v>
      </c>
      <c r="B247" s="312"/>
      <c r="C247" s="312"/>
      <c r="D247" s="312"/>
      <c r="E247" s="312"/>
      <c r="F247" s="312"/>
      <c r="G247" s="312"/>
      <c r="H247" s="312"/>
      <c r="I247" s="312"/>
      <c r="J247" s="312"/>
      <c r="K247" s="312"/>
      <c r="L247" s="312"/>
      <c r="M247" s="312"/>
      <c r="N247" s="313"/>
      <c r="Z247" s="94" t="s">
        <v>243</v>
      </c>
      <c r="AA247" s="95"/>
      <c r="AB247" s="95"/>
      <c r="AE247" s="121"/>
      <c r="AH247" s="95"/>
      <c r="AJ247" s="95"/>
      <c r="AL247" s="95"/>
    </row>
    <row r="248" spans="1:38" s="51" customFormat="1" ht="23.25" x14ac:dyDescent="0.25">
      <c r="A248" s="96" t="s">
        <v>244</v>
      </c>
      <c r="B248" s="220" t="s">
        <v>245</v>
      </c>
      <c r="C248" s="308" t="s">
        <v>246</v>
      </c>
      <c r="D248" s="308"/>
      <c r="E248" s="308"/>
      <c r="F248" s="98" t="s">
        <v>247</v>
      </c>
      <c r="G248" s="99"/>
      <c r="H248" s="99"/>
      <c r="I248" s="143">
        <v>55.8</v>
      </c>
      <c r="J248" s="101"/>
      <c r="K248" s="99"/>
      <c r="L248" s="101"/>
      <c r="M248" s="99"/>
      <c r="N248" s="102"/>
      <c r="Z248" s="94"/>
      <c r="AA248" s="95"/>
      <c r="AB248" s="95" t="s">
        <v>246</v>
      </c>
      <c r="AE248" s="121"/>
      <c r="AH248" s="95"/>
      <c r="AJ248" s="95"/>
      <c r="AL248" s="95"/>
    </row>
    <row r="249" spans="1:38" s="51" customFormat="1" ht="15" x14ac:dyDescent="0.25">
      <c r="A249" s="103"/>
      <c r="B249" s="219"/>
      <c r="C249" s="305" t="s">
        <v>248</v>
      </c>
      <c r="D249" s="305"/>
      <c r="E249" s="305"/>
      <c r="F249" s="305"/>
      <c r="G249" s="305"/>
      <c r="H249" s="305"/>
      <c r="I249" s="305"/>
      <c r="J249" s="305"/>
      <c r="K249" s="305"/>
      <c r="L249" s="305"/>
      <c r="M249" s="305"/>
      <c r="N249" s="315"/>
      <c r="Z249" s="94"/>
      <c r="AA249" s="95"/>
      <c r="AB249" s="95"/>
      <c r="AC249" s="59" t="s">
        <v>248</v>
      </c>
      <c r="AE249" s="121"/>
      <c r="AH249" s="95"/>
      <c r="AJ249" s="95"/>
      <c r="AL249" s="95"/>
    </row>
    <row r="250" spans="1:38" s="51" customFormat="1" ht="15" x14ac:dyDescent="0.25">
      <c r="A250" s="105"/>
      <c r="B250" s="106" t="s">
        <v>114</v>
      </c>
      <c r="C250" s="305" t="s">
        <v>119</v>
      </c>
      <c r="D250" s="305"/>
      <c r="E250" s="305"/>
      <c r="F250" s="107"/>
      <c r="G250" s="108"/>
      <c r="H250" s="108"/>
      <c r="I250" s="108"/>
      <c r="J250" s="109">
        <v>123.86</v>
      </c>
      <c r="K250" s="108"/>
      <c r="L250" s="110">
        <v>6911.39</v>
      </c>
      <c r="M250" s="111">
        <v>33.51</v>
      </c>
      <c r="N250" s="112">
        <v>231601</v>
      </c>
      <c r="Z250" s="94"/>
      <c r="AA250" s="95"/>
      <c r="AB250" s="95"/>
      <c r="AD250" s="59" t="s">
        <v>119</v>
      </c>
      <c r="AE250" s="121"/>
      <c r="AH250" s="95"/>
      <c r="AJ250" s="95"/>
      <c r="AL250" s="95"/>
    </row>
    <row r="251" spans="1:38" s="51" customFormat="1" ht="15" x14ac:dyDescent="0.25">
      <c r="A251" s="105"/>
      <c r="B251" s="106" t="s">
        <v>120</v>
      </c>
      <c r="C251" s="305" t="s">
        <v>121</v>
      </c>
      <c r="D251" s="305"/>
      <c r="E251" s="305"/>
      <c r="F251" s="107"/>
      <c r="G251" s="108"/>
      <c r="H251" s="108"/>
      <c r="I251" s="108"/>
      <c r="J251" s="109">
        <v>80.400000000000006</v>
      </c>
      <c r="K251" s="108"/>
      <c r="L251" s="110">
        <v>4486.32</v>
      </c>
      <c r="M251" s="108"/>
      <c r="N251" s="113"/>
      <c r="Z251" s="94"/>
      <c r="AA251" s="95"/>
      <c r="AB251" s="95"/>
      <c r="AD251" s="59" t="s">
        <v>121</v>
      </c>
      <c r="AE251" s="121"/>
      <c r="AH251" s="95"/>
      <c r="AJ251" s="95"/>
      <c r="AL251" s="95"/>
    </row>
    <row r="252" spans="1:38" s="51" customFormat="1" ht="23.25" x14ac:dyDescent="0.25">
      <c r="A252" s="114" t="s">
        <v>124</v>
      </c>
      <c r="B252" s="115" t="s">
        <v>223</v>
      </c>
      <c r="C252" s="319" t="s">
        <v>224</v>
      </c>
      <c r="D252" s="319"/>
      <c r="E252" s="319"/>
      <c r="F252" s="116" t="s">
        <v>127</v>
      </c>
      <c r="G252" s="136">
        <v>2</v>
      </c>
      <c r="H252" s="118"/>
      <c r="I252" s="117">
        <v>111.6</v>
      </c>
      <c r="J252" s="120"/>
      <c r="K252" s="108"/>
      <c r="L252" s="120"/>
      <c r="M252" s="108"/>
      <c r="N252" s="113"/>
      <c r="Z252" s="94"/>
      <c r="AA252" s="95"/>
      <c r="AB252" s="95"/>
      <c r="AE252" s="121" t="s">
        <v>224</v>
      </c>
      <c r="AH252" s="95"/>
      <c r="AJ252" s="95"/>
      <c r="AL252" s="95"/>
    </row>
    <row r="253" spans="1:38" s="51" customFormat="1" ht="15" x14ac:dyDescent="0.25">
      <c r="A253" s="114"/>
      <c r="B253" s="106"/>
      <c r="C253" s="305" t="s">
        <v>128</v>
      </c>
      <c r="D253" s="305"/>
      <c r="E253" s="305"/>
      <c r="F253" s="107" t="s">
        <v>129</v>
      </c>
      <c r="G253" s="111">
        <v>15.88</v>
      </c>
      <c r="H253" s="108"/>
      <c r="I253" s="139">
        <v>886.10400000000004</v>
      </c>
      <c r="J253" s="120"/>
      <c r="K253" s="108"/>
      <c r="L253" s="120"/>
      <c r="M253" s="108"/>
      <c r="N253" s="113"/>
      <c r="Z253" s="94"/>
      <c r="AA253" s="95"/>
      <c r="AB253" s="95"/>
      <c r="AE253" s="121"/>
      <c r="AF253" s="59" t="s">
        <v>128</v>
      </c>
      <c r="AH253" s="95"/>
      <c r="AJ253" s="95"/>
      <c r="AL253" s="95"/>
    </row>
    <row r="254" spans="1:38" s="51" customFormat="1" ht="15" x14ac:dyDescent="0.25">
      <c r="A254" s="105"/>
      <c r="B254" s="106"/>
      <c r="C254" s="314" t="s">
        <v>131</v>
      </c>
      <c r="D254" s="314"/>
      <c r="E254" s="314"/>
      <c r="F254" s="123"/>
      <c r="G254" s="124"/>
      <c r="H254" s="124"/>
      <c r="I254" s="124"/>
      <c r="J254" s="125">
        <v>204.26</v>
      </c>
      <c r="K254" s="124"/>
      <c r="L254" s="126">
        <v>11397.71</v>
      </c>
      <c r="M254" s="124"/>
      <c r="N254" s="127"/>
      <c r="Z254" s="94"/>
      <c r="AA254" s="95"/>
      <c r="AB254" s="95"/>
      <c r="AE254" s="121"/>
      <c r="AG254" s="59" t="s">
        <v>131</v>
      </c>
      <c r="AH254" s="95"/>
      <c r="AJ254" s="95"/>
      <c r="AL254" s="95"/>
    </row>
    <row r="255" spans="1:38" s="51" customFormat="1" ht="15" x14ac:dyDescent="0.25">
      <c r="A255" s="114"/>
      <c r="B255" s="106"/>
      <c r="C255" s="305" t="s">
        <v>132</v>
      </c>
      <c r="D255" s="305"/>
      <c r="E255" s="305"/>
      <c r="F255" s="107"/>
      <c r="G255" s="108"/>
      <c r="H255" s="108"/>
      <c r="I255" s="108"/>
      <c r="J255" s="120"/>
      <c r="K255" s="108"/>
      <c r="L255" s="110">
        <v>6911.39</v>
      </c>
      <c r="M255" s="108"/>
      <c r="N255" s="112">
        <v>231601</v>
      </c>
      <c r="Z255" s="94"/>
      <c r="AA255" s="95"/>
      <c r="AB255" s="95"/>
      <c r="AE255" s="121"/>
      <c r="AF255" s="59" t="s">
        <v>132</v>
      </c>
      <c r="AH255" s="95"/>
      <c r="AJ255" s="95"/>
      <c r="AL255" s="95"/>
    </row>
    <row r="256" spans="1:38" s="51" customFormat="1" ht="22.5" x14ac:dyDescent="0.25">
      <c r="A256" s="114"/>
      <c r="B256" s="106" t="s">
        <v>249</v>
      </c>
      <c r="C256" s="305" t="s">
        <v>250</v>
      </c>
      <c r="D256" s="305"/>
      <c r="E256" s="305"/>
      <c r="F256" s="107" t="s">
        <v>135</v>
      </c>
      <c r="G256" s="128">
        <v>92</v>
      </c>
      <c r="H256" s="108"/>
      <c r="I256" s="128">
        <v>92</v>
      </c>
      <c r="J256" s="120"/>
      <c r="K256" s="108"/>
      <c r="L256" s="110">
        <v>6358.48</v>
      </c>
      <c r="M256" s="108"/>
      <c r="N256" s="112">
        <v>213073</v>
      </c>
      <c r="Z256" s="94"/>
      <c r="AA256" s="95"/>
      <c r="AB256" s="95"/>
      <c r="AE256" s="121"/>
      <c r="AF256" s="59" t="s">
        <v>250</v>
      </c>
      <c r="AH256" s="95"/>
      <c r="AJ256" s="95"/>
      <c r="AL256" s="95"/>
    </row>
    <row r="257" spans="1:38" s="51" customFormat="1" ht="22.5" x14ac:dyDescent="0.25">
      <c r="A257" s="114"/>
      <c r="B257" s="106" t="s">
        <v>251</v>
      </c>
      <c r="C257" s="305" t="s">
        <v>252</v>
      </c>
      <c r="D257" s="305"/>
      <c r="E257" s="305"/>
      <c r="F257" s="107" t="s">
        <v>135</v>
      </c>
      <c r="G257" s="128">
        <v>49</v>
      </c>
      <c r="H257" s="108"/>
      <c r="I257" s="128">
        <v>49</v>
      </c>
      <c r="J257" s="120"/>
      <c r="K257" s="108"/>
      <c r="L257" s="110">
        <v>3386.58</v>
      </c>
      <c r="M257" s="108"/>
      <c r="N257" s="112">
        <v>113484</v>
      </c>
      <c r="Z257" s="94"/>
      <c r="AA257" s="95"/>
      <c r="AB257" s="95"/>
      <c r="AE257" s="121"/>
      <c r="AF257" s="59" t="s">
        <v>252</v>
      </c>
      <c r="AH257" s="95"/>
      <c r="AJ257" s="95"/>
      <c r="AL257" s="95"/>
    </row>
    <row r="258" spans="1:38" s="51" customFormat="1" ht="15" x14ac:dyDescent="0.25">
      <c r="A258" s="129"/>
      <c r="B258" s="218"/>
      <c r="C258" s="308" t="s">
        <v>138</v>
      </c>
      <c r="D258" s="308"/>
      <c r="E258" s="308"/>
      <c r="F258" s="98"/>
      <c r="G258" s="99"/>
      <c r="H258" s="99"/>
      <c r="I258" s="99"/>
      <c r="J258" s="101"/>
      <c r="K258" s="99"/>
      <c r="L258" s="131">
        <v>21142.77</v>
      </c>
      <c r="M258" s="124"/>
      <c r="N258" s="102"/>
      <c r="Z258" s="94"/>
      <c r="AA258" s="95"/>
      <c r="AB258" s="95"/>
      <c r="AE258" s="121"/>
      <c r="AH258" s="95" t="s">
        <v>138</v>
      </c>
      <c r="AJ258" s="95"/>
      <c r="AL258" s="95"/>
    </row>
    <row r="259" spans="1:38" s="51" customFormat="1" ht="34.5" x14ac:dyDescent="0.25">
      <c r="A259" s="96" t="s">
        <v>253</v>
      </c>
      <c r="B259" s="220" t="s">
        <v>254</v>
      </c>
      <c r="C259" s="308" t="s">
        <v>255</v>
      </c>
      <c r="D259" s="308"/>
      <c r="E259" s="308"/>
      <c r="F259" s="98" t="s">
        <v>117</v>
      </c>
      <c r="G259" s="99"/>
      <c r="H259" s="99"/>
      <c r="I259" s="100">
        <v>8.4000000000000005E-2</v>
      </c>
      <c r="J259" s="101"/>
      <c r="K259" s="99"/>
      <c r="L259" s="101"/>
      <c r="M259" s="99"/>
      <c r="N259" s="102"/>
      <c r="Z259" s="94"/>
      <c r="AA259" s="95"/>
      <c r="AB259" s="95" t="s">
        <v>255</v>
      </c>
      <c r="AE259" s="121"/>
      <c r="AH259" s="95"/>
      <c r="AJ259" s="95"/>
      <c r="AL259" s="95"/>
    </row>
    <row r="260" spans="1:38" s="51" customFormat="1" ht="15" x14ac:dyDescent="0.25">
      <c r="A260" s="103"/>
      <c r="B260" s="219"/>
      <c r="C260" s="305" t="s">
        <v>256</v>
      </c>
      <c r="D260" s="305"/>
      <c r="E260" s="305"/>
      <c r="F260" s="305"/>
      <c r="G260" s="305"/>
      <c r="H260" s="305"/>
      <c r="I260" s="305"/>
      <c r="J260" s="305"/>
      <c r="K260" s="305"/>
      <c r="L260" s="305"/>
      <c r="M260" s="305"/>
      <c r="N260" s="315"/>
      <c r="Z260" s="94"/>
      <c r="AA260" s="95"/>
      <c r="AB260" s="95"/>
      <c r="AC260" s="59" t="s">
        <v>256</v>
      </c>
      <c r="AE260" s="121"/>
      <c r="AH260" s="95"/>
      <c r="AJ260" s="95"/>
      <c r="AL260" s="95"/>
    </row>
    <row r="261" spans="1:38" s="51" customFormat="1" ht="15" x14ac:dyDescent="0.25">
      <c r="A261" s="105"/>
      <c r="B261" s="106" t="s">
        <v>114</v>
      </c>
      <c r="C261" s="305" t="s">
        <v>119</v>
      </c>
      <c r="D261" s="305"/>
      <c r="E261" s="305"/>
      <c r="F261" s="107"/>
      <c r="G261" s="108"/>
      <c r="H261" s="108"/>
      <c r="I261" s="108"/>
      <c r="J261" s="109">
        <v>324.02</v>
      </c>
      <c r="K261" s="108"/>
      <c r="L261" s="109">
        <v>27.22</v>
      </c>
      <c r="M261" s="111">
        <v>33.51</v>
      </c>
      <c r="N261" s="132">
        <v>912</v>
      </c>
      <c r="Z261" s="94"/>
      <c r="AA261" s="95"/>
      <c r="AB261" s="95"/>
      <c r="AD261" s="59" t="s">
        <v>119</v>
      </c>
      <c r="AE261" s="121"/>
      <c r="AH261" s="95"/>
      <c r="AJ261" s="95"/>
      <c r="AL261" s="95"/>
    </row>
    <row r="262" spans="1:38" s="51" customFormat="1" ht="15" x14ac:dyDescent="0.25">
      <c r="A262" s="105"/>
      <c r="B262" s="106" t="s">
        <v>120</v>
      </c>
      <c r="C262" s="305" t="s">
        <v>121</v>
      </c>
      <c r="D262" s="305"/>
      <c r="E262" s="305"/>
      <c r="F262" s="107"/>
      <c r="G262" s="108"/>
      <c r="H262" s="108"/>
      <c r="I262" s="108"/>
      <c r="J262" s="109">
        <v>231.64</v>
      </c>
      <c r="K262" s="108"/>
      <c r="L262" s="109">
        <v>19.46</v>
      </c>
      <c r="M262" s="108"/>
      <c r="N262" s="113"/>
      <c r="Z262" s="94"/>
      <c r="AA262" s="95"/>
      <c r="AB262" s="95"/>
      <c r="AD262" s="59" t="s">
        <v>121</v>
      </c>
      <c r="AE262" s="121"/>
      <c r="AH262" s="95"/>
      <c r="AJ262" s="95"/>
      <c r="AL262" s="95"/>
    </row>
    <row r="263" spans="1:38" s="51" customFormat="1" ht="15" x14ac:dyDescent="0.25">
      <c r="A263" s="105"/>
      <c r="B263" s="106" t="s">
        <v>122</v>
      </c>
      <c r="C263" s="305" t="s">
        <v>123</v>
      </c>
      <c r="D263" s="305"/>
      <c r="E263" s="305"/>
      <c r="F263" s="107"/>
      <c r="G263" s="108"/>
      <c r="H263" s="108"/>
      <c r="I263" s="108"/>
      <c r="J263" s="109">
        <v>100.04</v>
      </c>
      <c r="K263" s="108"/>
      <c r="L263" s="109">
        <v>8.4</v>
      </c>
      <c r="M263" s="111">
        <v>33.51</v>
      </c>
      <c r="N263" s="132">
        <v>281</v>
      </c>
      <c r="Z263" s="94"/>
      <c r="AA263" s="95"/>
      <c r="AB263" s="95"/>
      <c r="AD263" s="59" t="s">
        <v>123</v>
      </c>
      <c r="AE263" s="121"/>
      <c r="AH263" s="95"/>
      <c r="AJ263" s="95"/>
      <c r="AL263" s="95"/>
    </row>
    <row r="264" spans="1:38" s="51" customFormat="1" ht="15" x14ac:dyDescent="0.25">
      <c r="A264" s="114" t="s">
        <v>124</v>
      </c>
      <c r="B264" s="115" t="s">
        <v>125</v>
      </c>
      <c r="C264" s="319" t="s">
        <v>126</v>
      </c>
      <c r="D264" s="319"/>
      <c r="E264" s="319"/>
      <c r="F264" s="116" t="s">
        <v>127</v>
      </c>
      <c r="G264" s="133">
        <v>15.04</v>
      </c>
      <c r="H264" s="118"/>
      <c r="I264" s="134">
        <v>1.26336</v>
      </c>
      <c r="J264" s="120"/>
      <c r="K264" s="108"/>
      <c r="L264" s="120"/>
      <c r="M264" s="108"/>
      <c r="N264" s="113"/>
      <c r="Z264" s="94"/>
      <c r="AA264" s="95"/>
      <c r="AB264" s="95"/>
      <c r="AE264" s="121" t="s">
        <v>126</v>
      </c>
      <c r="AH264" s="95"/>
      <c r="AJ264" s="95"/>
      <c r="AL264" s="95"/>
    </row>
    <row r="265" spans="1:38" s="51" customFormat="1" ht="15" x14ac:dyDescent="0.25">
      <c r="A265" s="114"/>
      <c r="B265" s="106"/>
      <c r="C265" s="305" t="s">
        <v>128</v>
      </c>
      <c r="D265" s="305"/>
      <c r="E265" s="305"/>
      <c r="F265" s="107" t="s">
        <v>129</v>
      </c>
      <c r="G265" s="111">
        <v>42.86</v>
      </c>
      <c r="H265" s="108"/>
      <c r="I265" s="122">
        <v>3.6002399999999999</v>
      </c>
      <c r="J265" s="120"/>
      <c r="K265" s="108"/>
      <c r="L265" s="120"/>
      <c r="M265" s="108"/>
      <c r="N265" s="113"/>
      <c r="Z265" s="94"/>
      <c r="AA265" s="95"/>
      <c r="AB265" s="95"/>
      <c r="AE265" s="121"/>
      <c r="AF265" s="59" t="s">
        <v>128</v>
      </c>
      <c r="AH265" s="95"/>
      <c r="AJ265" s="95"/>
      <c r="AL265" s="95"/>
    </row>
    <row r="266" spans="1:38" s="51" customFormat="1" ht="15" x14ac:dyDescent="0.25">
      <c r="A266" s="114"/>
      <c r="B266" s="106"/>
      <c r="C266" s="305" t="s">
        <v>130</v>
      </c>
      <c r="D266" s="305"/>
      <c r="E266" s="305"/>
      <c r="F266" s="107" t="s">
        <v>129</v>
      </c>
      <c r="G266" s="111">
        <v>7.41</v>
      </c>
      <c r="H266" s="108"/>
      <c r="I266" s="122">
        <v>0.62243999999999999</v>
      </c>
      <c r="J266" s="120"/>
      <c r="K266" s="108"/>
      <c r="L266" s="120"/>
      <c r="M266" s="108"/>
      <c r="N266" s="113"/>
      <c r="Z266" s="94"/>
      <c r="AA266" s="95"/>
      <c r="AB266" s="95"/>
      <c r="AE266" s="121"/>
      <c r="AF266" s="59" t="s">
        <v>130</v>
      </c>
      <c r="AH266" s="95"/>
      <c r="AJ266" s="95"/>
      <c r="AL266" s="95"/>
    </row>
    <row r="267" spans="1:38" s="51" customFormat="1" ht="15" x14ac:dyDescent="0.25">
      <c r="A267" s="105"/>
      <c r="B267" s="106"/>
      <c r="C267" s="314" t="s">
        <v>131</v>
      </c>
      <c r="D267" s="314"/>
      <c r="E267" s="314"/>
      <c r="F267" s="123"/>
      <c r="G267" s="124"/>
      <c r="H267" s="124"/>
      <c r="I267" s="124"/>
      <c r="J267" s="125">
        <v>555.66</v>
      </c>
      <c r="K267" s="124"/>
      <c r="L267" s="125">
        <v>46.68</v>
      </c>
      <c r="M267" s="124"/>
      <c r="N267" s="127"/>
      <c r="Z267" s="94"/>
      <c r="AA267" s="95"/>
      <c r="AB267" s="95"/>
      <c r="AE267" s="121"/>
      <c r="AG267" s="59" t="s">
        <v>131</v>
      </c>
      <c r="AH267" s="95"/>
      <c r="AJ267" s="95"/>
      <c r="AL267" s="95"/>
    </row>
    <row r="268" spans="1:38" s="51" customFormat="1" ht="15" x14ac:dyDescent="0.25">
      <c r="A268" s="114"/>
      <c r="B268" s="106"/>
      <c r="C268" s="305" t="s">
        <v>132</v>
      </c>
      <c r="D268" s="305"/>
      <c r="E268" s="305"/>
      <c r="F268" s="107"/>
      <c r="G268" s="108"/>
      <c r="H268" s="108"/>
      <c r="I268" s="108"/>
      <c r="J268" s="120"/>
      <c r="K268" s="108"/>
      <c r="L268" s="109">
        <v>35.619999999999997</v>
      </c>
      <c r="M268" s="108"/>
      <c r="N268" s="112">
        <v>1193</v>
      </c>
      <c r="Z268" s="94"/>
      <c r="AA268" s="95"/>
      <c r="AB268" s="95"/>
      <c r="AE268" s="121"/>
      <c r="AF268" s="59" t="s">
        <v>132</v>
      </c>
      <c r="AH268" s="95"/>
      <c r="AJ268" s="95"/>
      <c r="AL268" s="95"/>
    </row>
    <row r="269" spans="1:38" s="51" customFormat="1" ht="45.75" x14ac:dyDescent="0.25">
      <c r="A269" s="114"/>
      <c r="B269" s="106" t="s">
        <v>145</v>
      </c>
      <c r="C269" s="305" t="s">
        <v>146</v>
      </c>
      <c r="D269" s="305"/>
      <c r="E269" s="305"/>
      <c r="F269" s="107" t="s">
        <v>135</v>
      </c>
      <c r="G269" s="128">
        <v>91</v>
      </c>
      <c r="H269" s="108"/>
      <c r="I269" s="128">
        <v>91</v>
      </c>
      <c r="J269" s="120"/>
      <c r="K269" s="108"/>
      <c r="L269" s="109">
        <v>32.409999999999997</v>
      </c>
      <c r="M269" s="108"/>
      <c r="N269" s="112">
        <v>1086</v>
      </c>
      <c r="Z269" s="94"/>
      <c r="AA269" s="95"/>
      <c r="AB269" s="95"/>
      <c r="AE269" s="121"/>
      <c r="AF269" s="59" t="s">
        <v>146</v>
      </c>
      <c r="AH269" s="95"/>
      <c r="AJ269" s="95"/>
      <c r="AL269" s="95"/>
    </row>
    <row r="270" spans="1:38" s="51" customFormat="1" ht="45.75" x14ac:dyDescent="0.25">
      <c r="A270" s="114"/>
      <c r="B270" s="106" t="s">
        <v>147</v>
      </c>
      <c r="C270" s="305" t="s">
        <v>148</v>
      </c>
      <c r="D270" s="305"/>
      <c r="E270" s="305"/>
      <c r="F270" s="107" t="s">
        <v>135</v>
      </c>
      <c r="G270" s="128">
        <v>52</v>
      </c>
      <c r="H270" s="108"/>
      <c r="I270" s="128">
        <v>52</v>
      </c>
      <c r="J270" s="120"/>
      <c r="K270" s="108"/>
      <c r="L270" s="109">
        <v>18.52</v>
      </c>
      <c r="M270" s="108"/>
      <c r="N270" s="132">
        <v>620</v>
      </c>
      <c r="Z270" s="94"/>
      <c r="AA270" s="95"/>
      <c r="AB270" s="95"/>
      <c r="AE270" s="121"/>
      <c r="AF270" s="59" t="s">
        <v>148</v>
      </c>
      <c r="AH270" s="95"/>
      <c r="AJ270" s="95"/>
      <c r="AL270" s="95"/>
    </row>
    <row r="271" spans="1:38" s="51" customFormat="1" ht="15" x14ac:dyDescent="0.25">
      <c r="A271" s="129"/>
      <c r="B271" s="218"/>
      <c r="C271" s="308" t="s">
        <v>138</v>
      </c>
      <c r="D271" s="308"/>
      <c r="E271" s="308"/>
      <c r="F271" s="98"/>
      <c r="G271" s="99"/>
      <c r="H271" s="99"/>
      <c r="I271" s="99"/>
      <c r="J271" s="101"/>
      <c r="K271" s="99"/>
      <c r="L271" s="135">
        <v>97.61</v>
      </c>
      <c r="M271" s="124"/>
      <c r="N271" s="102"/>
      <c r="Z271" s="94"/>
      <c r="AA271" s="95"/>
      <c r="AB271" s="95"/>
      <c r="AE271" s="121"/>
      <c r="AH271" s="95" t="s">
        <v>138</v>
      </c>
      <c r="AJ271" s="95"/>
      <c r="AL271" s="95"/>
    </row>
    <row r="272" spans="1:38" s="51" customFormat="1" ht="34.5" x14ac:dyDescent="0.25">
      <c r="A272" s="96" t="s">
        <v>257</v>
      </c>
      <c r="B272" s="220" t="s">
        <v>258</v>
      </c>
      <c r="C272" s="308" t="s">
        <v>259</v>
      </c>
      <c r="D272" s="308"/>
      <c r="E272" s="308"/>
      <c r="F272" s="98" t="s">
        <v>260</v>
      </c>
      <c r="G272" s="99"/>
      <c r="H272" s="99"/>
      <c r="I272" s="142">
        <v>0.05</v>
      </c>
      <c r="J272" s="101"/>
      <c r="K272" s="99"/>
      <c r="L272" s="101"/>
      <c r="M272" s="99"/>
      <c r="N272" s="102"/>
      <c r="Z272" s="94"/>
      <c r="AA272" s="95"/>
      <c r="AB272" s="95" t="s">
        <v>259</v>
      </c>
      <c r="AE272" s="121"/>
      <c r="AH272" s="95"/>
      <c r="AJ272" s="95"/>
      <c r="AL272" s="95"/>
    </row>
    <row r="273" spans="1:38" s="51" customFormat="1" ht="15" x14ac:dyDescent="0.25">
      <c r="A273" s="103"/>
      <c r="B273" s="219"/>
      <c r="C273" s="305" t="s">
        <v>261</v>
      </c>
      <c r="D273" s="305"/>
      <c r="E273" s="305"/>
      <c r="F273" s="305"/>
      <c r="G273" s="305"/>
      <c r="H273" s="305"/>
      <c r="I273" s="305"/>
      <c r="J273" s="305"/>
      <c r="K273" s="305"/>
      <c r="L273" s="305"/>
      <c r="M273" s="305"/>
      <c r="N273" s="315"/>
      <c r="Z273" s="94"/>
      <c r="AA273" s="95"/>
      <c r="AB273" s="95"/>
      <c r="AC273" s="59" t="s">
        <v>261</v>
      </c>
      <c r="AE273" s="121"/>
      <c r="AH273" s="95"/>
      <c r="AJ273" s="95"/>
      <c r="AL273" s="95"/>
    </row>
    <row r="274" spans="1:38" s="51" customFormat="1" ht="15" x14ac:dyDescent="0.25">
      <c r="A274" s="105"/>
      <c r="B274" s="106" t="s">
        <v>114</v>
      </c>
      <c r="C274" s="305" t="s">
        <v>119</v>
      </c>
      <c r="D274" s="305"/>
      <c r="E274" s="305"/>
      <c r="F274" s="107"/>
      <c r="G274" s="108"/>
      <c r="H274" s="108"/>
      <c r="I274" s="108"/>
      <c r="J274" s="110">
        <v>1051.72</v>
      </c>
      <c r="K274" s="108"/>
      <c r="L274" s="109">
        <v>52.59</v>
      </c>
      <c r="M274" s="111">
        <v>33.51</v>
      </c>
      <c r="N274" s="112">
        <v>1762</v>
      </c>
      <c r="Z274" s="94"/>
      <c r="AA274" s="95"/>
      <c r="AB274" s="95"/>
      <c r="AD274" s="59" t="s">
        <v>119</v>
      </c>
      <c r="AE274" s="121"/>
      <c r="AH274" s="95"/>
      <c r="AJ274" s="95"/>
      <c r="AL274" s="95"/>
    </row>
    <row r="275" spans="1:38" s="51" customFormat="1" ht="15" x14ac:dyDescent="0.25">
      <c r="A275" s="105"/>
      <c r="B275" s="106" t="s">
        <v>120</v>
      </c>
      <c r="C275" s="305" t="s">
        <v>121</v>
      </c>
      <c r="D275" s="305"/>
      <c r="E275" s="305"/>
      <c r="F275" s="107"/>
      <c r="G275" s="108"/>
      <c r="H275" s="108"/>
      <c r="I275" s="108"/>
      <c r="J275" s="109">
        <v>97.07</v>
      </c>
      <c r="K275" s="108"/>
      <c r="L275" s="109">
        <v>4.8499999999999996</v>
      </c>
      <c r="M275" s="108"/>
      <c r="N275" s="113"/>
      <c r="Z275" s="94"/>
      <c r="AA275" s="95"/>
      <c r="AB275" s="95"/>
      <c r="AD275" s="59" t="s">
        <v>121</v>
      </c>
      <c r="AE275" s="121"/>
      <c r="AH275" s="95"/>
      <c r="AJ275" s="95"/>
      <c r="AL275" s="95"/>
    </row>
    <row r="276" spans="1:38" s="51" customFormat="1" ht="15" x14ac:dyDescent="0.25">
      <c r="A276" s="105"/>
      <c r="B276" s="106" t="s">
        <v>122</v>
      </c>
      <c r="C276" s="305" t="s">
        <v>123</v>
      </c>
      <c r="D276" s="305"/>
      <c r="E276" s="305"/>
      <c r="F276" s="107"/>
      <c r="G276" s="108"/>
      <c r="H276" s="108"/>
      <c r="I276" s="108"/>
      <c r="J276" s="109">
        <v>9.4499999999999993</v>
      </c>
      <c r="K276" s="108"/>
      <c r="L276" s="109">
        <v>0.47</v>
      </c>
      <c r="M276" s="111">
        <v>33.51</v>
      </c>
      <c r="N276" s="132">
        <v>16</v>
      </c>
      <c r="Z276" s="94"/>
      <c r="AA276" s="95"/>
      <c r="AB276" s="95"/>
      <c r="AD276" s="59" t="s">
        <v>123</v>
      </c>
      <c r="AE276" s="121"/>
      <c r="AH276" s="95"/>
      <c r="AJ276" s="95"/>
      <c r="AL276" s="95"/>
    </row>
    <row r="277" spans="1:38" s="51" customFormat="1" ht="15" x14ac:dyDescent="0.25">
      <c r="A277" s="114" t="s">
        <v>124</v>
      </c>
      <c r="B277" s="115" t="s">
        <v>125</v>
      </c>
      <c r="C277" s="319" t="s">
        <v>126</v>
      </c>
      <c r="D277" s="319"/>
      <c r="E277" s="319"/>
      <c r="F277" s="116" t="s">
        <v>127</v>
      </c>
      <c r="G277" s="133">
        <v>10.66</v>
      </c>
      <c r="H277" s="118"/>
      <c r="I277" s="137">
        <v>0.53300000000000003</v>
      </c>
      <c r="J277" s="120"/>
      <c r="K277" s="108"/>
      <c r="L277" s="120"/>
      <c r="M277" s="108"/>
      <c r="N277" s="113"/>
      <c r="Z277" s="94"/>
      <c r="AA277" s="95"/>
      <c r="AB277" s="95"/>
      <c r="AE277" s="121" t="s">
        <v>126</v>
      </c>
      <c r="AH277" s="95"/>
      <c r="AJ277" s="95"/>
      <c r="AL277" s="95"/>
    </row>
    <row r="278" spans="1:38" s="51" customFormat="1" ht="15" x14ac:dyDescent="0.25">
      <c r="A278" s="114"/>
      <c r="B278" s="106"/>
      <c r="C278" s="305" t="s">
        <v>128</v>
      </c>
      <c r="D278" s="305"/>
      <c r="E278" s="305"/>
      <c r="F278" s="107" t="s">
        <v>129</v>
      </c>
      <c r="G278" s="111">
        <v>128.72999999999999</v>
      </c>
      <c r="H278" s="108"/>
      <c r="I278" s="141">
        <v>6.4364999999999997</v>
      </c>
      <c r="J278" s="120"/>
      <c r="K278" s="108"/>
      <c r="L278" s="120"/>
      <c r="M278" s="108"/>
      <c r="N278" s="113"/>
      <c r="Z278" s="94"/>
      <c r="AA278" s="95"/>
      <c r="AB278" s="95"/>
      <c r="AE278" s="121"/>
      <c r="AF278" s="59" t="s">
        <v>128</v>
      </c>
      <c r="AH278" s="95"/>
      <c r="AJ278" s="95"/>
      <c r="AL278" s="95"/>
    </row>
    <row r="279" spans="1:38" s="51" customFormat="1" ht="15" x14ac:dyDescent="0.25">
      <c r="A279" s="114"/>
      <c r="B279" s="106"/>
      <c r="C279" s="305" t="s">
        <v>130</v>
      </c>
      <c r="D279" s="305"/>
      <c r="E279" s="305"/>
      <c r="F279" s="107" t="s">
        <v>129</v>
      </c>
      <c r="G279" s="138">
        <v>0.7</v>
      </c>
      <c r="H279" s="108"/>
      <c r="I279" s="139">
        <v>3.5000000000000003E-2</v>
      </c>
      <c r="J279" s="120"/>
      <c r="K279" s="108"/>
      <c r="L279" s="120"/>
      <c r="M279" s="108"/>
      <c r="N279" s="113"/>
      <c r="Z279" s="94"/>
      <c r="AA279" s="95"/>
      <c r="AB279" s="95"/>
      <c r="AE279" s="121"/>
      <c r="AF279" s="59" t="s">
        <v>130</v>
      </c>
      <c r="AH279" s="95"/>
      <c r="AJ279" s="95"/>
      <c r="AL279" s="95"/>
    </row>
    <row r="280" spans="1:38" s="51" customFormat="1" ht="15" x14ac:dyDescent="0.25">
      <c r="A280" s="105"/>
      <c r="B280" s="106"/>
      <c r="C280" s="314" t="s">
        <v>131</v>
      </c>
      <c r="D280" s="314"/>
      <c r="E280" s="314"/>
      <c r="F280" s="123"/>
      <c r="G280" s="124"/>
      <c r="H280" s="124"/>
      <c r="I280" s="124"/>
      <c r="J280" s="126">
        <v>1148.79</v>
      </c>
      <c r="K280" s="124"/>
      <c r="L280" s="125">
        <v>57.44</v>
      </c>
      <c r="M280" s="124"/>
      <c r="N280" s="127"/>
      <c r="Z280" s="94"/>
      <c r="AA280" s="95"/>
      <c r="AB280" s="95"/>
      <c r="AE280" s="121"/>
      <c r="AG280" s="59" t="s">
        <v>131</v>
      </c>
      <c r="AH280" s="95"/>
      <c r="AJ280" s="95"/>
      <c r="AL280" s="95"/>
    </row>
    <row r="281" spans="1:38" s="51" customFormat="1" ht="15" x14ac:dyDescent="0.25">
      <c r="A281" s="114"/>
      <c r="B281" s="106"/>
      <c r="C281" s="305" t="s">
        <v>132</v>
      </c>
      <c r="D281" s="305"/>
      <c r="E281" s="305"/>
      <c r="F281" s="107"/>
      <c r="G281" s="108"/>
      <c r="H281" s="108"/>
      <c r="I281" s="108"/>
      <c r="J281" s="120"/>
      <c r="K281" s="108"/>
      <c r="L281" s="109">
        <v>53.06</v>
      </c>
      <c r="M281" s="108"/>
      <c r="N281" s="112">
        <v>1778</v>
      </c>
      <c r="Z281" s="94"/>
      <c r="AA281" s="95"/>
      <c r="AB281" s="95"/>
      <c r="AE281" s="121"/>
      <c r="AF281" s="59" t="s">
        <v>132</v>
      </c>
      <c r="AH281" s="95"/>
      <c r="AJ281" s="95"/>
      <c r="AL281" s="95"/>
    </row>
    <row r="282" spans="1:38" s="51" customFormat="1" ht="22.5" x14ac:dyDescent="0.25">
      <c r="A282" s="114"/>
      <c r="B282" s="106" t="s">
        <v>262</v>
      </c>
      <c r="C282" s="305" t="s">
        <v>263</v>
      </c>
      <c r="D282" s="305"/>
      <c r="E282" s="305"/>
      <c r="F282" s="107" t="s">
        <v>135</v>
      </c>
      <c r="G282" s="128">
        <v>90</v>
      </c>
      <c r="H282" s="108"/>
      <c r="I282" s="128">
        <v>90</v>
      </c>
      <c r="J282" s="120"/>
      <c r="K282" s="108"/>
      <c r="L282" s="109">
        <v>47.75</v>
      </c>
      <c r="M282" s="108"/>
      <c r="N282" s="112">
        <v>1600</v>
      </c>
      <c r="Z282" s="94"/>
      <c r="AA282" s="95"/>
      <c r="AB282" s="95"/>
      <c r="AE282" s="121"/>
      <c r="AF282" s="59" t="s">
        <v>263</v>
      </c>
      <c r="AH282" s="95"/>
      <c r="AJ282" s="95"/>
      <c r="AL282" s="95"/>
    </row>
    <row r="283" spans="1:38" s="51" customFormat="1" ht="22.5" x14ac:dyDescent="0.25">
      <c r="A283" s="114"/>
      <c r="B283" s="106" t="s">
        <v>264</v>
      </c>
      <c r="C283" s="305" t="s">
        <v>265</v>
      </c>
      <c r="D283" s="305"/>
      <c r="E283" s="305"/>
      <c r="F283" s="107" t="s">
        <v>135</v>
      </c>
      <c r="G283" s="128">
        <v>47</v>
      </c>
      <c r="H283" s="108"/>
      <c r="I283" s="128">
        <v>47</v>
      </c>
      <c r="J283" s="120"/>
      <c r="K283" s="108"/>
      <c r="L283" s="109">
        <v>24.94</v>
      </c>
      <c r="M283" s="108"/>
      <c r="N283" s="132">
        <v>836</v>
      </c>
      <c r="Z283" s="94"/>
      <c r="AA283" s="95"/>
      <c r="AB283" s="95"/>
      <c r="AE283" s="121"/>
      <c r="AF283" s="59" t="s">
        <v>265</v>
      </c>
      <c r="AH283" s="95"/>
      <c r="AJ283" s="95"/>
      <c r="AL283" s="95"/>
    </row>
    <row r="284" spans="1:38" s="51" customFormat="1" ht="15" x14ac:dyDescent="0.25">
      <c r="A284" s="129"/>
      <c r="B284" s="218"/>
      <c r="C284" s="308" t="s">
        <v>138</v>
      </c>
      <c r="D284" s="308"/>
      <c r="E284" s="308"/>
      <c r="F284" s="98"/>
      <c r="G284" s="99"/>
      <c r="H284" s="99"/>
      <c r="I284" s="99"/>
      <c r="J284" s="101"/>
      <c r="K284" s="99"/>
      <c r="L284" s="135">
        <v>130.13</v>
      </c>
      <c r="M284" s="124"/>
      <c r="N284" s="102"/>
      <c r="Z284" s="94"/>
      <c r="AA284" s="95"/>
      <c r="AB284" s="95"/>
      <c r="AE284" s="121"/>
      <c r="AH284" s="95" t="s">
        <v>138</v>
      </c>
      <c r="AJ284" s="95"/>
      <c r="AL284" s="95"/>
    </row>
    <row r="285" spans="1:38" s="51" customFormat="1" ht="23.25" x14ac:dyDescent="0.25">
      <c r="A285" s="96" t="s">
        <v>266</v>
      </c>
      <c r="B285" s="220" t="s">
        <v>267</v>
      </c>
      <c r="C285" s="308" t="s">
        <v>268</v>
      </c>
      <c r="D285" s="308"/>
      <c r="E285" s="308"/>
      <c r="F285" s="98" t="s">
        <v>117</v>
      </c>
      <c r="G285" s="99"/>
      <c r="H285" s="99"/>
      <c r="I285" s="142">
        <v>0.11</v>
      </c>
      <c r="J285" s="101"/>
      <c r="K285" s="99"/>
      <c r="L285" s="101"/>
      <c r="M285" s="99"/>
      <c r="N285" s="102"/>
      <c r="Z285" s="94"/>
      <c r="AA285" s="95"/>
      <c r="AB285" s="95" t="s">
        <v>268</v>
      </c>
      <c r="AE285" s="121"/>
      <c r="AH285" s="95"/>
      <c r="AJ285" s="95"/>
      <c r="AL285" s="95"/>
    </row>
    <row r="286" spans="1:38" s="51" customFormat="1" ht="15" x14ac:dyDescent="0.25">
      <c r="A286" s="103"/>
      <c r="B286" s="219"/>
      <c r="C286" s="305" t="s">
        <v>269</v>
      </c>
      <c r="D286" s="305"/>
      <c r="E286" s="305"/>
      <c r="F286" s="305"/>
      <c r="G286" s="305"/>
      <c r="H286" s="305"/>
      <c r="I286" s="305"/>
      <c r="J286" s="305"/>
      <c r="K286" s="305"/>
      <c r="L286" s="305"/>
      <c r="M286" s="305"/>
      <c r="N286" s="315"/>
      <c r="Z286" s="94"/>
      <c r="AA286" s="95"/>
      <c r="AB286" s="95"/>
      <c r="AC286" s="59" t="s">
        <v>269</v>
      </c>
      <c r="AE286" s="121"/>
      <c r="AH286" s="95"/>
      <c r="AJ286" s="95"/>
      <c r="AL286" s="95"/>
    </row>
    <row r="287" spans="1:38" s="51" customFormat="1" ht="15" x14ac:dyDescent="0.25">
      <c r="A287" s="105"/>
      <c r="B287" s="106" t="s">
        <v>114</v>
      </c>
      <c r="C287" s="305" t="s">
        <v>119</v>
      </c>
      <c r="D287" s="305"/>
      <c r="E287" s="305"/>
      <c r="F287" s="107"/>
      <c r="G287" s="108"/>
      <c r="H287" s="108"/>
      <c r="I287" s="108"/>
      <c r="J287" s="109">
        <v>369.8</v>
      </c>
      <c r="K287" s="108"/>
      <c r="L287" s="109">
        <v>40.68</v>
      </c>
      <c r="M287" s="111">
        <v>33.51</v>
      </c>
      <c r="N287" s="112">
        <v>1363</v>
      </c>
      <c r="Z287" s="94"/>
      <c r="AA287" s="95"/>
      <c r="AB287" s="95"/>
      <c r="AD287" s="59" t="s">
        <v>119</v>
      </c>
      <c r="AE287" s="121"/>
      <c r="AH287" s="95"/>
      <c r="AJ287" s="95"/>
      <c r="AL287" s="95"/>
    </row>
    <row r="288" spans="1:38" s="51" customFormat="1" ht="15" x14ac:dyDescent="0.25">
      <c r="A288" s="105"/>
      <c r="B288" s="106" t="s">
        <v>120</v>
      </c>
      <c r="C288" s="305" t="s">
        <v>121</v>
      </c>
      <c r="D288" s="305"/>
      <c r="E288" s="305"/>
      <c r="F288" s="107"/>
      <c r="G288" s="108"/>
      <c r="H288" s="108"/>
      <c r="I288" s="108"/>
      <c r="J288" s="109">
        <v>29.07</v>
      </c>
      <c r="K288" s="108"/>
      <c r="L288" s="109">
        <v>3.2</v>
      </c>
      <c r="M288" s="108"/>
      <c r="N288" s="113"/>
      <c r="Z288" s="94"/>
      <c r="AA288" s="95"/>
      <c r="AB288" s="95"/>
      <c r="AD288" s="59" t="s">
        <v>121</v>
      </c>
      <c r="AE288" s="121"/>
      <c r="AH288" s="95"/>
      <c r="AJ288" s="95"/>
      <c r="AL288" s="95"/>
    </row>
    <row r="289" spans="1:38" s="51" customFormat="1" ht="15" x14ac:dyDescent="0.25">
      <c r="A289" s="105"/>
      <c r="B289" s="106" t="s">
        <v>122</v>
      </c>
      <c r="C289" s="305" t="s">
        <v>123</v>
      </c>
      <c r="D289" s="305"/>
      <c r="E289" s="305"/>
      <c r="F289" s="107"/>
      <c r="G289" s="108"/>
      <c r="H289" s="108"/>
      <c r="I289" s="108"/>
      <c r="J289" s="109">
        <v>12.56</v>
      </c>
      <c r="K289" s="108"/>
      <c r="L289" s="109">
        <v>1.38</v>
      </c>
      <c r="M289" s="111">
        <v>33.51</v>
      </c>
      <c r="N289" s="132">
        <v>46</v>
      </c>
      <c r="Z289" s="94"/>
      <c r="AA289" s="95"/>
      <c r="AB289" s="95"/>
      <c r="AD289" s="59" t="s">
        <v>123</v>
      </c>
      <c r="AE289" s="121"/>
      <c r="AH289" s="95"/>
      <c r="AJ289" s="95"/>
      <c r="AL289" s="95"/>
    </row>
    <row r="290" spans="1:38" s="51" customFormat="1" ht="15" x14ac:dyDescent="0.25">
      <c r="A290" s="114" t="s">
        <v>124</v>
      </c>
      <c r="B290" s="115" t="s">
        <v>125</v>
      </c>
      <c r="C290" s="319" t="s">
        <v>126</v>
      </c>
      <c r="D290" s="319"/>
      <c r="E290" s="319"/>
      <c r="F290" s="116" t="s">
        <v>127</v>
      </c>
      <c r="G290" s="133">
        <v>3.42</v>
      </c>
      <c r="H290" s="118"/>
      <c r="I290" s="119">
        <v>0.37619999999999998</v>
      </c>
      <c r="J290" s="120"/>
      <c r="K290" s="108"/>
      <c r="L290" s="120"/>
      <c r="M290" s="108"/>
      <c r="N290" s="113"/>
      <c r="Z290" s="94"/>
      <c r="AA290" s="95"/>
      <c r="AB290" s="95"/>
      <c r="AE290" s="121" t="s">
        <v>126</v>
      </c>
      <c r="AH290" s="95"/>
      <c r="AJ290" s="95"/>
      <c r="AL290" s="95"/>
    </row>
    <row r="291" spans="1:38" s="51" customFormat="1" ht="15" x14ac:dyDescent="0.25">
      <c r="A291" s="114"/>
      <c r="B291" s="106"/>
      <c r="C291" s="305" t="s">
        <v>128</v>
      </c>
      <c r="D291" s="305"/>
      <c r="E291" s="305"/>
      <c r="F291" s="107" t="s">
        <v>129</v>
      </c>
      <c r="G291" s="111">
        <v>46.11</v>
      </c>
      <c r="H291" s="108"/>
      <c r="I291" s="141">
        <v>5.0720999999999998</v>
      </c>
      <c r="J291" s="120"/>
      <c r="K291" s="108"/>
      <c r="L291" s="120"/>
      <c r="M291" s="108"/>
      <c r="N291" s="113"/>
      <c r="Z291" s="94"/>
      <c r="AA291" s="95"/>
      <c r="AB291" s="95"/>
      <c r="AE291" s="121"/>
      <c r="AF291" s="59" t="s">
        <v>128</v>
      </c>
      <c r="AH291" s="95"/>
      <c r="AJ291" s="95"/>
      <c r="AL291" s="95"/>
    </row>
    <row r="292" spans="1:38" s="51" customFormat="1" ht="15" x14ac:dyDescent="0.25">
      <c r="A292" s="114"/>
      <c r="B292" s="106"/>
      <c r="C292" s="305" t="s">
        <v>130</v>
      </c>
      <c r="D292" s="305"/>
      <c r="E292" s="305"/>
      <c r="F292" s="107" t="s">
        <v>129</v>
      </c>
      <c r="G292" s="111">
        <v>0.93</v>
      </c>
      <c r="H292" s="108"/>
      <c r="I292" s="141">
        <v>0.1023</v>
      </c>
      <c r="J292" s="120"/>
      <c r="K292" s="108"/>
      <c r="L292" s="120"/>
      <c r="M292" s="108"/>
      <c r="N292" s="113"/>
      <c r="Z292" s="94"/>
      <c r="AA292" s="95"/>
      <c r="AB292" s="95"/>
      <c r="AE292" s="121"/>
      <c r="AF292" s="59" t="s">
        <v>130</v>
      </c>
      <c r="AH292" s="95"/>
      <c r="AJ292" s="95"/>
      <c r="AL292" s="95"/>
    </row>
    <row r="293" spans="1:38" s="51" customFormat="1" ht="15" x14ac:dyDescent="0.25">
      <c r="A293" s="105"/>
      <c r="B293" s="106"/>
      <c r="C293" s="314" t="s">
        <v>131</v>
      </c>
      <c r="D293" s="314"/>
      <c r="E293" s="314"/>
      <c r="F293" s="123"/>
      <c r="G293" s="124"/>
      <c r="H293" s="124"/>
      <c r="I293" s="124"/>
      <c r="J293" s="125">
        <v>398.87</v>
      </c>
      <c r="K293" s="124"/>
      <c r="L293" s="125">
        <v>43.88</v>
      </c>
      <c r="M293" s="124"/>
      <c r="N293" s="127"/>
      <c r="Z293" s="94"/>
      <c r="AA293" s="95"/>
      <c r="AB293" s="95"/>
      <c r="AE293" s="121"/>
      <c r="AG293" s="59" t="s">
        <v>131</v>
      </c>
      <c r="AH293" s="95"/>
      <c r="AJ293" s="95"/>
      <c r="AL293" s="95"/>
    </row>
    <row r="294" spans="1:38" s="51" customFormat="1" ht="15" x14ac:dyDescent="0.25">
      <c r="A294" s="114"/>
      <c r="B294" s="106"/>
      <c r="C294" s="305" t="s">
        <v>132</v>
      </c>
      <c r="D294" s="305"/>
      <c r="E294" s="305"/>
      <c r="F294" s="107"/>
      <c r="G294" s="108"/>
      <c r="H294" s="108"/>
      <c r="I294" s="108"/>
      <c r="J294" s="120"/>
      <c r="K294" s="108"/>
      <c r="L294" s="109">
        <v>42.06</v>
      </c>
      <c r="M294" s="108"/>
      <c r="N294" s="112">
        <v>1409</v>
      </c>
      <c r="Z294" s="94"/>
      <c r="AA294" s="95"/>
      <c r="AB294" s="95"/>
      <c r="AE294" s="121"/>
      <c r="AF294" s="59" t="s">
        <v>132</v>
      </c>
      <c r="AH294" s="95"/>
      <c r="AJ294" s="95"/>
      <c r="AL294" s="95"/>
    </row>
    <row r="295" spans="1:38" s="51" customFormat="1" ht="22.5" x14ac:dyDescent="0.25">
      <c r="A295" s="114"/>
      <c r="B295" s="106" t="s">
        <v>262</v>
      </c>
      <c r="C295" s="305" t="s">
        <v>263</v>
      </c>
      <c r="D295" s="305"/>
      <c r="E295" s="305"/>
      <c r="F295" s="107" t="s">
        <v>135</v>
      </c>
      <c r="G295" s="128">
        <v>90</v>
      </c>
      <c r="H295" s="108"/>
      <c r="I295" s="128">
        <v>90</v>
      </c>
      <c r="J295" s="120"/>
      <c r="K295" s="108"/>
      <c r="L295" s="109">
        <v>37.85</v>
      </c>
      <c r="M295" s="108"/>
      <c r="N295" s="112">
        <v>1268</v>
      </c>
      <c r="Z295" s="94"/>
      <c r="AA295" s="95"/>
      <c r="AB295" s="95"/>
      <c r="AE295" s="121"/>
      <c r="AF295" s="59" t="s">
        <v>263</v>
      </c>
      <c r="AH295" s="95"/>
      <c r="AJ295" s="95"/>
      <c r="AL295" s="95"/>
    </row>
    <row r="296" spans="1:38" s="51" customFormat="1" ht="22.5" x14ac:dyDescent="0.25">
      <c r="A296" s="114"/>
      <c r="B296" s="106" t="s">
        <v>264</v>
      </c>
      <c r="C296" s="305" t="s">
        <v>265</v>
      </c>
      <c r="D296" s="305"/>
      <c r="E296" s="305"/>
      <c r="F296" s="107" t="s">
        <v>135</v>
      </c>
      <c r="G296" s="128">
        <v>47</v>
      </c>
      <c r="H296" s="108"/>
      <c r="I296" s="128">
        <v>47</v>
      </c>
      <c r="J296" s="120"/>
      <c r="K296" s="108"/>
      <c r="L296" s="109">
        <v>19.77</v>
      </c>
      <c r="M296" s="108"/>
      <c r="N296" s="132">
        <v>662</v>
      </c>
      <c r="Z296" s="94"/>
      <c r="AA296" s="95"/>
      <c r="AB296" s="95"/>
      <c r="AE296" s="121"/>
      <c r="AF296" s="59" t="s">
        <v>265</v>
      </c>
      <c r="AH296" s="95"/>
      <c r="AJ296" s="95"/>
      <c r="AL296" s="95"/>
    </row>
    <row r="297" spans="1:38" s="51" customFormat="1" ht="15" x14ac:dyDescent="0.25">
      <c r="A297" s="129"/>
      <c r="B297" s="218"/>
      <c r="C297" s="308" t="s">
        <v>138</v>
      </c>
      <c r="D297" s="308"/>
      <c r="E297" s="308"/>
      <c r="F297" s="98"/>
      <c r="G297" s="99"/>
      <c r="H297" s="99"/>
      <c r="I297" s="99"/>
      <c r="J297" s="101"/>
      <c r="K297" s="99"/>
      <c r="L297" s="135">
        <v>101.5</v>
      </c>
      <c r="M297" s="124"/>
      <c r="N297" s="102"/>
      <c r="Z297" s="94"/>
      <c r="AA297" s="95"/>
      <c r="AB297" s="95"/>
      <c r="AE297" s="121"/>
      <c r="AH297" s="95" t="s">
        <v>138</v>
      </c>
      <c r="AJ297" s="95"/>
      <c r="AL297" s="95"/>
    </row>
    <row r="298" spans="1:38" s="51" customFormat="1" ht="34.5" x14ac:dyDescent="0.25">
      <c r="A298" s="96" t="s">
        <v>270</v>
      </c>
      <c r="B298" s="220" t="s">
        <v>271</v>
      </c>
      <c r="C298" s="308" t="s">
        <v>272</v>
      </c>
      <c r="D298" s="308"/>
      <c r="E298" s="308"/>
      <c r="F298" s="98" t="s">
        <v>260</v>
      </c>
      <c r="G298" s="99"/>
      <c r="H298" s="99"/>
      <c r="I298" s="142">
        <v>0.49</v>
      </c>
      <c r="J298" s="101"/>
      <c r="K298" s="99"/>
      <c r="L298" s="101"/>
      <c r="M298" s="99"/>
      <c r="N298" s="102"/>
      <c r="Z298" s="94"/>
      <c r="AA298" s="95"/>
      <c r="AB298" s="95" t="s">
        <v>272</v>
      </c>
      <c r="AE298" s="121"/>
      <c r="AH298" s="95"/>
      <c r="AJ298" s="95"/>
      <c r="AL298" s="95"/>
    </row>
    <row r="299" spans="1:38" s="51" customFormat="1" ht="15" x14ac:dyDescent="0.25">
      <c r="A299" s="103"/>
      <c r="B299" s="219"/>
      <c r="C299" s="305" t="s">
        <v>273</v>
      </c>
      <c r="D299" s="305"/>
      <c r="E299" s="305"/>
      <c r="F299" s="305"/>
      <c r="G299" s="305"/>
      <c r="H299" s="305"/>
      <c r="I299" s="305"/>
      <c r="J299" s="305"/>
      <c r="K299" s="305"/>
      <c r="L299" s="305"/>
      <c r="M299" s="305"/>
      <c r="N299" s="315"/>
      <c r="Z299" s="94"/>
      <c r="AA299" s="95"/>
      <c r="AB299" s="95"/>
      <c r="AC299" s="59" t="s">
        <v>273</v>
      </c>
      <c r="AE299" s="121"/>
      <c r="AH299" s="95"/>
      <c r="AJ299" s="95"/>
      <c r="AL299" s="95"/>
    </row>
    <row r="300" spans="1:38" s="51" customFormat="1" ht="15" x14ac:dyDescent="0.25">
      <c r="A300" s="105"/>
      <c r="B300" s="106" t="s">
        <v>114</v>
      </c>
      <c r="C300" s="305" t="s">
        <v>119</v>
      </c>
      <c r="D300" s="305"/>
      <c r="E300" s="305"/>
      <c r="F300" s="107"/>
      <c r="G300" s="108"/>
      <c r="H300" s="108"/>
      <c r="I300" s="108"/>
      <c r="J300" s="110">
        <v>1437.99</v>
      </c>
      <c r="K300" s="108"/>
      <c r="L300" s="109">
        <v>704.62</v>
      </c>
      <c r="M300" s="111">
        <v>33.51</v>
      </c>
      <c r="N300" s="112">
        <v>23612</v>
      </c>
      <c r="Z300" s="94"/>
      <c r="AA300" s="95"/>
      <c r="AB300" s="95"/>
      <c r="AD300" s="59" t="s">
        <v>119</v>
      </c>
      <c r="AE300" s="121"/>
      <c r="AH300" s="95"/>
      <c r="AJ300" s="95"/>
      <c r="AL300" s="95"/>
    </row>
    <row r="301" spans="1:38" s="51" customFormat="1" ht="15" x14ac:dyDescent="0.25">
      <c r="A301" s="105"/>
      <c r="B301" s="106" t="s">
        <v>120</v>
      </c>
      <c r="C301" s="305" t="s">
        <v>121</v>
      </c>
      <c r="D301" s="305"/>
      <c r="E301" s="305"/>
      <c r="F301" s="107"/>
      <c r="G301" s="108"/>
      <c r="H301" s="108"/>
      <c r="I301" s="108"/>
      <c r="J301" s="109">
        <v>205.91</v>
      </c>
      <c r="K301" s="108"/>
      <c r="L301" s="109">
        <v>100.9</v>
      </c>
      <c r="M301" s="108"/>
      <c r="N301" s="113"/>
      <c r="Z301" s="94"/>
      <c r="AA301" s="95"/>
      <c r="AB301" s="95"/>
      <c r="AD301" s="59" t="s">
        <v>121</v>
      </c>
      <c r="AE301" s="121"/>
      <c r="AH301" s="95"/>
      <c r="AJ301" s="95"/>
      <c r="AL301" s="95"/>
    </row>
    <row r="302" spans="1:38" s="51" customFormat="1" ht="15" x14ac:dyDescent="0.25">
      <c r="A302" s="114" t="s">
        <v>124</v>
      </c>
      <c r="B302" s="115" t="s">
        <v>125</v>
      </c>
      <c r="C302" s="319" t="s">
        <v>126</v>
      </c>
      <c r="D302" s="319"/>
      <c r="E302" s="319"/>
      <c r="F302" s="116" t="s">
        <v>127</v>
      </c>
      <c r="G302" s="117">
        <v>10.5</v>
      </c>
      <c r="H302" s="118"/>
      <c r="I302" s="137">
        <v>5.1449999999999996</v>
      </c>
      <c r="J302" s="120"/>
      <c r="K302" s="108"/>
      <c r="L302" s="120"/>
      <c r="M302" s="108"/>
      <c r="N302" s="113"/>
      <c r="Z302" s="94"/>
      <c r="AA302" s="95"/>
      <c r="AB302" s="95"/>
      <c r="AE302" s="121" t="s">
        <v>126</v>
      </c>
      <c r="AH302" s="95"/>
      <c r="AJ302" s="95"/>
      <c r="AL302" s="95"/>
    </row>
    <row r="303" spans="1:38" s="51" customFormat="1" ht="15" x14ac:dyDescent="0.25">
      <c r="A303" s="114"/>
      <c r="B303" s="106"/>
      <c r="C303" s="305" t="s">
        <v>128</v>
      </c>
      <c r="D303" s="305"/>
      <c r="E303" s="305"/>
      <c r="F303" s="107" t="s">
        <v>129</v>
      </c>
      <c r="G303" s="138">
        <v>179.3</v>
      </c>
      <c r="H303" s="108"/>
      <c r="I303" s="139">
        <v>87.856999999999999</v>
      </c>
      <c r="J303" s="120"/>
      <c r="K303" s="108"/>
      <c r="L303" s="120"/>
      <c r="M303" s="108"/>
      <c r="N303" s="113"/>
      <c r="Z303" s="94"/>
      <c r="AA303" s="95"/>
      <c r="AB303" s="95"/>
      <c r="AE303" s="121"/>
      <c r="AF303" s="59" t="s">
        <v>128</v>
      </c>
      <c r="AH303" s="95"/>
      <c r="AJ303" s="95"/>
      <c r="AL303" s="95"/>
    </row>
    <row r="304" spans="1:38" s="51" customFormat="1" ht="15" x14ac:dyDescent="0.25">
      <c r="A304" s="105"/>
      <c r="B304" s="106"/>
      <c r="C304" s="314" t="s">
        <v>131</v>
      </c>
      <c r="D304" s="314"/>
      <c r="E304" s="314"/>
      <c r="F304" s="123"/>
      <c r="G304" s="124"/>
      <c r="H304" s="124"/>
      <c r="I304" s="124"/>
      <c r="J304" s="126">
        <v>1643.9</v>
      </c>
      <c r="K304" s="124"/>
      <c r="L304" s="125">
        <v>805.52</v>
      </c>
      <c r="M304" s="124"/>
      <c r="N304" s="127"/>
      <c r="Z304" s="94"/>
      <c r="AA304" s="95"/>
      <c r="AB304" s="95"/>
      <c r="AE304" s="121"/>
      <c r="AG304" s="59" t="s">
        <v>131</v>
      </c>
      <c r="AH304" s="95"/>
      <c r="AJ304" s="95"/>
      <c r="AL304" s="95"/>
    </row>
    <row r="305" spans="1:38" s="51" customFormat="1" ht="15" x14ac:dyDescent="0.25">
      <c r="A305" s="114"/>
      <c r="B305" s="106"/>
      <c r="C305" s="305" t="s">
        <v>132</v>
      </c>
      <c r="D305" s="305"/>
      <c r="E305" s="305"/>
      <c r="F305" s="107"/>
      <c r="G305" s="108"/>
      <c r="H305" s="108"/>
      <c r="I305" s="108"/>
      <c r="J305" s="120"/>
      <c r="K305" s="108"/>
      <c r="L305" s="109">
        <v>704.62</v>
      </c>
      <c r="M305" s="108"/>
      <c r="N305" s="112">
        <v>23612</v>
      </c>
      <c r="Z305" s="94"/>
      <c r="AA305" s="95"/>
      <c r="AB305" s="95"/>
      <c r="AE305" s="121"/>
      <c r="AF305" s="59" t="s">
        <v>132</v>
      </c>
      <c r="AH305" s="95"/>
      <c r="AJ305" s="95"/>
      <c r="AL305" s="95"/>
    </row>
    <row r="306" spans="1:38" s="51" customFormat="1" ht="22.5" x14ac:dyDescent="0.25">
      <c r="A306" s="114"/>
      <c r="B306" s="106" t="s">
        <v>262</v>
      </c>
      <c r="C306" s="305" t="s">
        <v>263</v>
      </c>
      <c r="D306" s="305"/>
      <c r="E306" s="305"/>
      <c r="F306" s="107" t="s">
        <v>135</v>
      </c>
      <c r="G306" s="128">
        <v>90</v>
      </c>
      <c r="H306" s="108"/>
      <c r="I306" s="128">
        <v>90</v>
      </c>
      <c r="J306" s="120"/>
      <c r="K306" s="108"/>
      <c r="L306" s="109">
        <v>634.16</v>
      </c>
      <c r="M306" s="108"/>
      <c r="N306" s="112">
        <v>21251</v>
      </c>
      <c r="Z306" s="94"/>
      <c r="AA306" s="95"/>
      <c r="AB306" s="95"/>
      <c r="AE306" s="121"/>
      <c r="AF306" s="59" t="s">
        <v>263</v>
      </c>
      <c r="AH306" s="95"/>
      <c r="AJ306" s="95"/>
      <c r="AL306" s="95"/>
    </row>
    <row r="307" spans="1:38" s="51" customFormat="1" ht="22.5" x14ac:dyDescent="0.25">
      <c r="A307" s="114"/>
      <c r="B307" s="106" t="s">
        <v>264</v>
      </c>
      <c r="C307" s="305" t="s">
        <v>265</v>
      </c>
      <c r="D307" s="305"/>
      <c r="E307" s="305"/>
      <c r="F307" s="107" t="s">
        <v>135</v>
      </c>
      <c r="G307" s="128">
        <v>47</v>
      </c>
      <c r="H307" s="108"/>
      <c r="I307" s="128">
        <v>47</v>
      </c>
      <c r="J307" s="120"/>
      <c r="K307" s="108"/>
      <c r="L307" s="109">
        <v>331.17</v>
      </c>
      <c r="M307" s="108"/>
      <c r="N307" s="112">
        <v>11098</v>
      </c>
      <c r="Z307" s="94"/>
      <c r="AA307" s="95"/>
      <c r="AB307" s="95"/>
      <c r="AE307" s="121"/>
      <c r="AF307" s="59" t="s">
        <v>265</v>
      </c>
      <c r="AH307" s="95"/>
      <c r="AJ307" s="95"/>
      <c r="AL307" s="95"/>
    </row>
    <row r="308" spans="1:38" s="51" customFormat="1" ht="15" x14ac:dyDescent="0.25">
      <c r="A308" s="129"/>
      <c r="B308" s="218"/>
      <c r="C308" s="308" t="s">
        <v>138</v>
      </c>
      <c r="D308" s="308"/>
      <c r="E308" s="308"/>
      <c r="F308" s="98"/>
      <c r="G308" s="99"/>
      <c r="H308" s="99"/>
      <c r="I308" s="99"/>
      <c r="J308" s="101"/>
      <c r="K308" s="99"/>
      <c r="L308" s="131">
        <v>1770.85</v>
      </c>
      <c r="M308" s="124"/>
      <c r="N308" s="102"/>
      <c r="Z308" s="94"/>
      <c r="AA308" s="95"/>
      <c r="AB308" s="95"/>
      <c r="AE308" s="121"/>
      <c r="AH308" s="95" t="s">
        <v>138</v>
      </c>
      <c r="AJ308" s="95"/>
      <c r="AL308" s="95"/>
    </row>
    <row r="309" spans="1:38" s="51" customFormat="1" ht="23.25" x14ac:dyDescent="0.25">
      <c r="A309" s="96" t="s">
        <v>274</v>
      </c>
      <c r="B309" s="220" t="s">
        <v>275</v>
      </c>
      <c r="C309" s="308" t="s">
        <v>276</v>
      </c>
      <c r="D309" s="308"/>
      <c r="E309" s="308"/>
      <c r="F309" s="98" t="s">
        <v>117</v>
      </c>
      <c r="G309" s="99"/>
      <c r="H309" s="99"/>
      <c r="I309" s="100">
        <v>0.95499999999999996</v>
      </c>
      <c r="J309" s="101"/>
      <c r="K309" s="99"/>
      <c r="L309" s="101"/>
      <c r="M309" s="99"/>
      <c r="N309" s="102"/>
      <c r="Z309" s="94"/>
      <c r="AA309" s="95"/>
      <c r="AB309" s="95" t="s">
        <v>276</v>
      </c>
      <c r="AE309" s="121"/>
      <c r="AH309" s="95"/>
      <c r="AJ309" s="95"/>
      <c r="AL309" s="95"/>
    </row>
    <row r="310" spans="1:38" s="51" customFormat="1" ht="15" x14ac:dyDescent="0.25">
      <c r="A310" s="103"/>
      <c r="B310" s="219"/>
      <c r="C310" s="305" t="s">
        <v>277</v>
      </c>
      <c r="D310" s="305"/>
      <c r="E310" s="305"/>
      <c r="F310" s="305"/>
      <c r="G310" s="305"/>
      <c r="H310" s="305"/>
      <c r="I310" s="305"/>
      <c r="J310" s="305"/>
      <c r="K310" s="305"/>
      <c r="L310" s="305"/>
      <c r="M310" s="305"/>
      <c r="N310" s="315"/>
      <c r="Z310" s="94"/>
      <c r="AA310" s="95"/>
      <c r="AB310" s="95"/>
      <c r="AC310" s="59" t="s">
        <v>277</v>
      </c>
      <c r="AE310" s="121"/>
      <c r="AH310" s="95"/>
      <c r="AJ310" s="95"/>
      <c r="AL310" s="95"/>
    </row>
    <row r="311" spans="1:38" s="51" customFormat="1" ht="15" x14ac:dyDescent="0.25">
      <c r="A311" s="105"/>
      <c r="B311" s="106" t="s">
        <v>114</v>
      </c>
      <c r="C311" s="305" t="s">
        <v>119</v>
      </c>
      <c r="D311" s="305"/>
      <c r="E311" s="305"/>
      <c r="F311" s="107"/>
      <c r="G311" s="108"/>
      <c r="H311" s="108"/>
      <c r="I311" s="108"/>
      <c r="J311" s="109">
        <v>288.06</v>
      </c>
      <c r="K311" s="108"/>
      <c r="L311" s="109">
        <v>275.10000000000002</v>
      </c>
      <c r="M311" s="111">
        <v>33.51</v>
      </c>
      <c r="N311" s="112">
        <v>9219</v>
      </c>
      <c r="Z311" s="94"/>
      <c r="AA311" s="95"/>
      <c r="AB311" s="95"/>
      <c r="AD311" s="59" t="s">
        <v>119</v>
      </c>
      <c r="AE311" s="121"/>
      <c r="AH311" s="95"/>
      <c r="AJ311" s="95"/>
      <c r="AL311" s="95"/>
    </row>
    <row r="312" spans="1:38" s="51" customFormat="1" ht="15" x14ac:dyDescent="0.25">
      <c r="A312" s="114" t="s">
        <v>124</v>
      </c>
      <c r="B312" s="115" t="s">
        <v>125</v>
      </c>
      <c r="C312" s="319" t="s">
        <v>126</v>
      </c>
      <c r="D312" s="319"/>
      <c r="E312" s="319"/>
      <c r="F312" s="116" t="s">
        <v>127</v>
      </c>
      <c r="G312" s="133">
        <v>1.18</v>
      </c>
      <c r="H312" s="118"/>
      <c r="I312" s="119">
        <v>1.1269</v>
      </c>
      <c r="J312" s="120"/>
      <c r="K312" s="108"/>
      <c r="L312" s="120"/>
      <c r="M312" s="108"/>
      <c r="N312" s="113"/>
      <c r="Z312" s="94"/>
      <c r="AA312" s="95"/>
      <c r="AB312" s="95"/>
      <c r="AE312" s="121" t="s">
        <v>126</v>
      </c>
      <c r="AH312" s="95"/>
      <c r="AJ312" s="95"/>
      <c r="AL312" s="95"/>
    </row>
    <row r="313" spans="1:38" s="51" customFormat="1" ht="15" x14ac:dyDescent="0.25">
      <c r="A313" s="114"/>
      <c r="B313" s="106"/>
      <c r="C313" s="305" t="s">
        <v>128</v>
      </c>
      <c r="D313" s="305"/>
      <c r="E313" s="305"/>
      <c r="F313" s="107" t="s">
        <v>129</v>
      </c>
      <c r="G313" s="111">
        <v>36.28</v>
      </c>
      <c r="H313" s="108"/>
      <c r="I313" s="141">
        <v>34.647399999999998</v>
      </c>
      <c r="J313" s="120"/>
      <c r="K313" s="108"/>
      <c r="L313" s="120"/>
      <c r="M313" s="108"/>
      <c r="N313" s="113"/>
      <c r="Z313" s="94"/>
      <c r="AA313" s="95"/>
      <c r="AB313" s="95"/>
      <c r="AE313" s="121"/>
      <c r="AF313" s="59" t="s">
        <v>128</v>
      </c>
      <c r="AH313" s="95"/>
      <c r="AJ313" s="95"/>
      <c r="AL313" s="95"/>
    </row>
    <row r="314" spans="1:38" s="51" customFormat="1" ht="15" x14ac:dyDescent="0.25">
      <c r="A314" s="105"/>
      <c r="B314" s="106"/>
      <c r="C314" s="314" t="s">
        <v>131</v>
      </c>
      <c r="D314" s="314"/>
      <c r="E314" s="314"/>
      <c r="F314" s="123"/>
      <c r="G314" s="124"/>
      <c r="H314" s="124"/>
      <c r="I314" s="124"/>
      <c r="J314" s="125">
        <v>288.06</v>
      </c>
      <c r="K314" s="124"/>
      <c r="L314" s="125">
        <v>275.10000000000002</v>
      </c>
      <c r="M314" s="124"/>
      <c r="N314" s="127"/>
      <c r="Z314" s="94"/>
      <c r="AA314" s="95"/>
      <c r="AB314" s="95"/>
      <c r="AE314" s="121"/>
      <c r="AG314" s="59" t="s">
        <v>131</v>
      </c>
      <c r="AH314" s="95"/>
      <c r="AJ314" s="95"/>
      <c r="AL314" s="95"/>
    </row>
    <row r="315" spans="1:38" s="51" customFormat="1" ht="15" x14ac:dyDescent="0.25">
      <c r="A315" s="114"/>
      <c r="B315" s="106"/>
      <c r="C315" s="305" t="s">
        <v>132</v>
      </c>
      <c r="D315" s="305"/>
      <c r="E315" s="305"/>
      <c r="F315" s="107"/>
      <c r="G315" s="108"/>
      <c r="H315" s="108"/>
      <c r="I315" s="108"/>
      <c r="J315" s="120"/>
      <c r="K315" s="108"/>
      <c r="L315" s="109">
        <v>275.10000000000002</v>
      </c>
      <c r="M315" s="108"/>
      <c r="N315" s="112">
        <v>9219</v>
      </c>
      <c r="Z315" s="94"/>
      <c r="AA315" s="95"/>
      <c r="AB315" s="95"/>
      <c r="AE315" s="121"/>
      <c r="AF315" s="59" t="s">
        <v>132</v>
      </c>
      <c r="AH315" s="95"/>
      <c r="AJ315" s="95"/>
      <c r="AL315" s="95"/>
    </row>
    <row r="316" spans="1:38" s="51" customFormat="1" ht="22.5" x14ac:dyDescent="0.25">
      <c r="A316" s="114"/>
      <c r="B316" s="106" t="s">
        <v>262</v>
      </c>
      <c r="C316" s="305" t="s">
        <v>263</v>
      </c>
      <c r="D316" s="305"/>
      <c r="E316" s="305"/>
      <c r="F316" s="107" t="s">
        <v>135</v>
      </c>
      <c r="G316" s="128">
        <v>90</v>
      </c>
      <c r="H316" s="108"/>
      <c r="I316" s="128">
        <v>90</v>
      </c>
      <c r="J316" s="120"/>
      <c r="K316" s="108"/>
      <c r="L316" s="109">
        <v>247.59</v>
      </c>
      <c r="M316" s="108"/>
      <c r="N316" s="112">
        <v>8297</v>
      </c>
      <c r="Z316" s="94"/>
      <c r="AA316" s="95"/>
      <c r="AB316" s="95"/>
      <c r="AE316" s="121"/>
      <c r="AF316" s="59" t="s">
        <v>263</v>
      </c>
      <c r="AH316" s="95"/>
      <c r="AJ316" s="95"/>
      <c r="AL316" s="95"/>
    </row>
    <row r="317" spans="1:38" s="51" customFormat="1" ht="22.5" x14ac:dyDescent="0.25">
      <c r="A317" s="114"/>
      <c r="B317" s="106" t="s">
        <v>264</v>
      </c>
      <c r="C317" s="305" t="s">
        <v>265</v>
      </c>
      <c r="D317" s="305"/>
      <c r="E317" s="305"/>
      <c r="F317" s="107" t="s">
        <v>135</v>
      </c>
      <c r="G317" s="128">
        <v>47</v>
      </c>
      <c r="H317" s="108"/>
      <c r="I317" s="128">
        <v>47</v>
      </c>
      <c r="J317" s="120"/>
      <c r="K317" s="108"/>
      <c r="L317" s="109">
        <v>129.30000000000001</v>
      </c>
      <c r="M317" s="108"/>
      <c r="N317" s="112">
        <v>4333</v>
      </c>
      <c r="Z317" s="94"/>
      <c r="AA317" s="95"/>
      <c r="AB317" s="95"/>
      <c r="AE317" s="121"/>
      <c r="AF317" s="59" t="s">
        <v>265</v>
      </c>
      <c r="AH317" s="95"/>
      <c r="AJ317" s="95"/>
      <c r="AL317" s="95"/>
    </row>
    <row r="318" spans="1:38" s="51" customFormat="1" ht="15" x14ac:dyDescent="0.25">
      <c r="A318" s="129"/>
      <c r="B318" s="218"/>
      <c r="C318" s="308" t="s">
        <v>138</v>
      </c>
      <c r="D318" s="308"/>
      <c r="E318" s="308"/>
      <c r="F318" s="98"/>
      <c r="G318" s="99"/>
      <c r="H318" s="99"/>
      <c r="I318" s="99"/>
      <c r="J318" s="101"/>
      <c r="K318" s="99"/>
      <c r="L318" s="135">
        <v>651.99</v>
      </c>
      <c r="M318" s="124"/>
      <c r="N318" s="102"/>
      <c r="Z318" s="94"/>
      <c r="AA318" s="95"/>
      <c r="AB318" s="95"/>
      <c r="AE318" s="121"/>
      <c r="AH318" s="95" t="s">
        <v>138</v>
      </c>
      <c r="AJ318" s="95"/>
      <c r="AL318" s="95"/>
    </row>
    <row r="319" spans="1:38" s="51" customFormat="1" ht="45.75" x14ac:dyDescent="0.25">
      <c r="A319" s="96" t="s">
        <v>278</v>
      </c>
      <c r="B319" s="220" t="s">
        <v>279</v>
      </c>
      <c r="C319" s="308" t="s">
        <v>280</v>
      </c>
      <c r="D319" s="308"/>
      <c r="E319" s="308"/>
      <c r="F319" s="98" t="s">
        <v>117</v>
      </c>
      <c r="G319" s="99"/>
      <c r="H319" s="99"/>
      <c r="I319" s="100">
        <v>0.20499999999999999</v>
      </c>
      <c r="J319" s="101"/>
      <c r="K319" s="99"/>
      <c r="L319" s="101"/>
      <c r="M319" s="99"/>
      <c r="N319" s="102"/>
      <c r="Z319" s="94"/>
      <c r="AA319" s="95"/>
      <c r="AB319" s="95" t="s">
        <v>280</v>
      </c>
      <c r="AE319" s="121"/>
      <c r="AH319" s="95"/>
      <c r="AJ319" s="95"/>
      <c r="AL319" s="95"/>
    </row>
    <row r="320" spans="1:38" s="51" customFormat="1" ht="15" x14ac:dyDescent="0.25">
      <c r="A320" s="103"/>
      <c r="B320" s="219"/>
      <c r="C320" s="305" t="s">
        <v>281</v>
      </c>
      <c r="D320" s="305"/>
      <c r="E320" s="305"/>
      <c r="F320" s="305"/>
      <c r="G320" s="305"/>
      <c r="H320" s="305"/>
      <c r="I320" s="305"/>
      <c r="J320" s="305"/>
      <c r="K320" s="305"/>
      <c r="L320" s="305"/>
      <c r="M320" s="305"/>
      <c r="N320" s="315"/>
      <c r="Z320" s="94"/>
      <c r="AA320" s="95"/>
      <c r="AB320" s="95"/>
      <c r="AC320" s="59" t="s">
        <v>281</v>
      </c>
      <c r="AE320" s="121"/>
      <c r="AH320" s="95"/>
      <c r="AJ320" s="95"/>
      <c r="AL320" s="95"/>
    </row>
    <row r="321" spans="1:38" s="51" customFormat="1" ht="22.5" x14ac:dyDescent="0.25">
      <c r="A321" s="140"/>
      <c r="B321" s="106" t="s">
        <v>161</v>
      </c>
      <c r="C321" s="309" t="s">
        <v>162</v>
      </c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10"/>
      <c r="Z321" s="94"/>
      <c r="AA321" s="95"/>
      <c r="AB321" s="95"/>
      <c r="AE321" s="121"/>
      <c r="AH321" s="95"/>
      <c r="AI321" s="59" t="s">
        <v>162</v>
      </c>
      <c r="AJ321" s="95"/>
      <c r="AL321" s="95"/>
    </row>
    <row r="322" spans="1:38" s="51" customFormat="1" ht="15" x14ac:dyDescent="0.25">
      <c r="A322" s="105"/>
      <c r="B322" s="106" t="s">
        <v>114</v>
      </c>
      <c r="C322" s="305" t="s">
        <v>119</v>
      </c>
      <c r="D322" s="305"/>
      <c r="E322" s="305"/>
      <c r="F322" s="107"/>
      <c r="G322" s="108"/>
      <c r="H322" s="108"/>
      <c r="I322" s="108"/>
      <c r="J322" s="110">
        <v>1763.23</v>
      </c>
      <c r="K322" s="138">
        <v>0.8</v>
      </c>
      <c r="L322" s="109">
        <v>289.17</v>
      </c>
      <c r="M322" s="111">
        <v>33.51</v>
      </c>
      <c r="N322" s="112">
        <v>9690</v>
      </c>
      <c r="Z322" s="94"/>
      <c r="AA322" s="95"/>
      <c r="AB322" s="95"/>
      <c r="AD322" s="59" t="s">
        <v>119</v>
      </c>
      <c r="AE322" s="121"/>
      <c r="AH322" s="95"/>
      <c r="AJ322" s="95"/>
      <c r="AL322" s="95"/>
    </row>
    <row r="323" spans="1:38" s="51" customFormat="1" ht="15" x14ac:dyDescent="0.25">
      <c r="A323" s="105"/>
      <c r="B323" s="106" t="s">
        <v>120</v>
      </c>
      <c r="C323" s="305" t="s">
        <v>121</v>
      </c>
      <c r="D323" s="305"/>
      <c r="E323" s="305"/>
      <c r="F323" s="107"/>
      <c r="G323" s="108"/>
      <c r="H323" s="108"/>
      <c r="I323" s="108"/>
      <c r="J323" s="109">
        <v>248.35</v>
      </c>
      <c r="K323" s="138">
        <v>0.8</v>
      </c>
      <c r="L323" s="109">
        <v>40.729999999999997</v>
      </c>
      <c r="M323" s="108"/>
      <c r="N323" s="113"/>
      <c r="Z323" s="94"/>
      <c r="AA323" s="95"/>
      <c r="AB323" s="95"/>
      <c r="AD323" s="59" t="s">
        <v>121</v>
      </c>
      <c r="AE323" s="121"/>
      <c r="AH323" s="95"/>
      <c r="AJ323" s="95"/>
      <c r="AL323" s="95"/>
    </row>
    <row r="324" spans="1:38" s="51" customFormat="1" ht="15" x14ac:dyDescent="0.25">
      <c r="A324" s="105"/>
      <c r="B324" s="106" t="s">
        <v>122</v>
      </c>
      <c r="C324" s="305" t="s">
        <v>123</v>
      </c>
      <c r="D324" s="305"/>
      <c r="E324" s="305"/>
      <c r="F324" s="107"/>
      <c r="G324" s="108"/>
      <c r="H324" s="108"/>
      <c r="I324" s="108"/>
      <c r="J324" s="109">
        <v>52.23</v>
      </c>
      <c r="K324" s="138">
        <v>0.8</v>
      </c>
      <c r="L324" s="109">
        <v>8.57</v>
      </c>
      <c r="M324" s="111">
        <v>33.51</v>
      </c>
      <c r="N324" s="132">
        <v>287</v>
      </c>
      <c r="Z324" s="94"/>
      <c r="AA324" s="95"/>
      <c r="AB324" s="95"/>
      <c r="AD324" s="59" t="s">
        <v>123</v>
      </c>
      <c r="AE324" s="121"/>
      <c r="AH324" s="95"/>
      <c r="AJ324" s="95"/>
      <c r="AL324" s="95"/>
    </row>
    <row r="325" spans="1:38" s="51" customFormat="1" ht="15" x14ac:dyDescent="0.25">
      <c r="A325" s="105"/>
      <c r="B325" s="106" t="s">
        <v>149</v>
      </c>
      <c r="C325" s="305" t="s">
        <v>163</v>
      </c>
      <c r="D325" s="305"/>
      <c r="E325" s="305"/>
      <c r="F325" s="107"/>
      <c r="G325" s="108"/>
      <c r="H325" s="108"/>
      <c r="I325" s="108"/>
      <c r="J325" s="110">
        <v>9983.74</v>
      </c>
      <c r="K325" s="128">
        <v>0</v>
      </c>
      <c r="L325" s="109">
        <v>0</v>
      </c>
      <c r="M325" s="108"/>
      <c r="N325" s="113"/>
      <c r="Z325" s="94"/>
      <c r="AA325" s="95"/>
      <c r="AB325" s="95"/>
      <c r="AD325" s="59" t="s">
        <v>163</v>
      </c>
      <c r="AE325" s="121"/>
      <c r="AH325" s="95"/>
      <c r="AJ325" s="95"/>
      <c r="AL325" s="95"/>
    </row>
    <row r="326" spans="1:38" s="51" customFormat="1" ht="23.25" x14ac:dyDescent="0.25">
      <c r="A326" s="114" t="s">
        <v>124</v>
      </c>
      <c r="B326" s="115" t="s">
        <v>282</v>
      </c>
      <c r="C326" s="319" t="s">
        <v>283</v>
      </c>
      <c r="D326" s="319"/>
      <c r="E326" s="319"/>
      <c r="F326" s="116" t="s">
        <v>175</v>
      </c>
      <c r="G326" s="136">
        <v>100</v>
      </c>
      <c r="H326" s="136">
        <v>0</v>
      </c>
      <c r="I326" s="136">
        <v>0</v>
      </c>
      <c r="J326" s="120"/>
      <c r="K326" s="108"/>
      <c r="L326" s="120"/>
      <c r="M326" s="108"/>
      <c r="N326" s="113"/>
      <c r="Z326" s="94"/>
      <c r="AA326" s="95"/>
      <c r="AB326" s="95"/>
      <c r="AE326" s="121" t="s">
        <v>283</v>
      </c>
      <c r="AH326" s="95"/>
      <c r="AJ326" s="95"/>
      <c r="AL326" s="95"/>
    </row>
    <row r="327" spans="1:38" s="51" customFormat="1" ht="15" x14ac:dyDescent="0.25">
      <c r="A327" s="114"/>
      <c r="B327" s="106"/>
      <c r="C327" s="305" t="s">
        <v>128</v>
      </c>
      <c r="D327" s="305"/>
      <c r="E327" s="305"/>
      <c r="F327" s="107" t="s">
        <v>129</v>
      </c>
      <c r="G327" s="111">
        <v>199.01</v>
      </c>
      <c r="H327" s="138">
        <v>0.8</v>
      </c>
      <c r="I327" s="122">
        <v>32.637639999999998</v>
      </c>
      <c r="J327" s="120"/>
      <c r="K327" s="108"/>
      <c r="L327" s="120"/>
      <c r="M327" s="108"/>
      <c r="N327" s="113"/>
      <c r="Z327" s="94"/>
      <c r="AA327" s="95"/>
      <c r="AB327" s="95"/>
      <c r="AE327" s="121"/>
      <c r="AF327" s="59" t="s">
        <v>128</v>
      </c>
      <c r="AH327" s="95"/>
      <c r="AJ327" s="95"/>
      <c r="AL327" s="95"/>
    </row>
    <row r="328" spans="1:38" s="51" customFormat="1" ht="15" x14ac:dyDescent="0.25">
      <c r="A328" s="114"/>
      <c r="B328" s="106"/>
      <c r="C328" s="305" t="s">
        <v>130</v>
      </c>
      <c r="D328" s="305"/>
      <c r="E328" s="305"/>
      <c r="F328" s="107" t="s">
        <v>129</v>
      </c>
      <c r="G328" s="111">
        <v>4.33</v>
      </c>
      <c r="H328" s="138">
        <v>0.8</v>
      </c>
      <c r="I328" s="122">
        <v>0.71011999999999997</v>
      </c>
      <c r="J328" s="120"/>
      <c r="K328" s="108"/>
      <c r="L328" s="120"/>
      <c r="M328" s="108"/>
      <c r="N328" s="113"/>
      <c r="Z328" s="94"/>
      <c r="AA328" s="95"/>
      <c r="AB328" s="95"/>
      <c r="AE328" s="121"/>
      <c r="AF328" s="59" t="s">
        <v>130</v>
      </c>
      <c r="AH328" s="95"/>
      <c r="AJ328" s="95"/>
      <c r="AL328" s="95"/>
    </row>
    <row r="329" spans="1:38" s="51" customFormat="1" ht="15" x14ac:dyDescent="0.25">
      <c r="A329" s="105"/>
      <c r="B329" s="106"/>
      <c r="C329" s="314" t="s">
        <v>131</v>
      </c>
      <c r="D329" s="314"/>
      <c r="E329" s="314"/>
      <c r="F329" s="123"/>
      <c r="G329" s="124"/>
      <c r="H329" s="124"/>
      <c r="I329" s="124"/>
      <c r="J329" s="126">
        <v>11995.32</v>
      </c>
      <c r="K329" s="124"/>
      <c r="L329" s="125">
        <v>329.9</v>
      </c>
      <c r="M329" s="124"/>
      <c r="N329" s="127"/>
      <c r="Z329" s="94"/>
      <c r="AA329" s="95"/>
      <c r="AB329" s="95"/>
      <c r="AE329" s="121"/>
      <c r="AG329" s="59" t="s">
        <v>131</v>
      </c>
      <c r="AH329" s="95"/>
      <c r="AJ329" s="95"/>
      <c r="AL329" s="95"/>
    </row>
    <row r="330" spans="1:38" s="51" customFormat="1" ht="15" x14ac:dyDescent="0.25">
      <c r="A330" s="114"/>
      <c r="B330" s="106"/>
      <c r="C330" s="305" t="s">
        <v>132</v>
      </c>
      <c r="D330" s="305"/>
      <c r="E330" s="305"/>
      <c r="F330" s="107"/>
      <c r="G330" s="108"/>
      <c r="H330" s="108"/>
      <c r="I330" s="108"/>
      <c r="J330" s="120"/>
      <c r="K330" s="108"/>
      <c r="L330" s="109">
        <v>297.74</v>
      </c>
      <c r="M330" s="108"/>
      <c r="N330" s="112">
        <v>9977</v>
      </c>
      <c r="Z330" s="94"/>
      <c r="AA330" s="95"/>
      <c r="AB330" s="95"/>
      <c r="AE330" s="121"/>
      <c r="AF330" s="59" t="s">
        <v>132</v>
      </c>
      <c r="AH330" s="95"/>
      <c r="AJ330" s="95"/>
      <c r="AL330" s="95"/>
    </row>
    <row r="331" spans="1:38" s="51" customFormat="1" ht="45" x14ac:dyDescent="0.25">
      <c r="A331" s="114"/>
      <c r="B331" s="106" t="s">
        <v>192</v>
      </c>
      <c r="C331" s="305" t="s">
        <v>193</v>
      </c>
      <c r="D331" s="305"/>
      <c r="E331" s="305"/>
      <c r="F331" s="107" t="s">
        <v>135</v>
      </c>
      <c r="G331" s="128">
        <v>108</v>
      </c>
      <c r="H331" s="108"/>
      <c r="I331" s="128">
        <v>108</v>
      </c>
      <c r="J331" s="120"/>
      <c r="K331" s="108"/>
      <c r="L331" s="109">
        <v>321.56</v>
      </c>
      <c r="M331" s="108"/>
      <c r="N331" s="112">
        <v>10775</v>
      </c>
      <c r="Z331" s="94"/>
      <c r="AA331" s="95"/>
      <c r="AB331" s="95"/>
      <c r="AE331" s="121"/>
      <c r="AF331" s="59" t="s">
        <v>193</v>
      </c>
      <c r="AH331" s="95"/>
      <c r="AJ331" s="95"/>
      <c r="AL331" s="95"/>
    </row>
    <row r="332" spans="1:38" s="51" customFormat="1" ht="45" x14ac:dyDescent="0.25">
      <c r="A332" s="114"/>
      <c r="B332" s="106" t="s">
        <v>194</v>
      </c>
      <c r="C332" s="305" t="s">
        <v>195</v>
      </c>
      <c r="D332" s="305"/>
      <c r="E332" s="305"/>
      <c r="F332" s="107" t="s">
        <v>135</v>
      </c>
      <c r="G332" s="128">
        <v>55</v>
      </c>
      <c r="H332" s="108"/>
      <c r="I332" s="128">
        <v>55</v>
      </c>
      <c r="J332" s="120"/>
      <c r="K332" s="108"/>
      <c r="L332" s="109">
        <v>163.76</v>
      </c>
      <c r="M332" s="108"/>
      <c r="N332" s="112">
        <v>5487</v>
      </c>
      <c r="Z332" s="94"/>
      <c r="AA332" s="95"/>
      <c r="AB332" s="95"/>
      <c r="AE332" s="121"/>
      <c r="AF332" s="59" t="s">
        <v>195</v>
      </c>
      <c r="AH332" s="95"/>
      <c r="AJ332" s="95"/>
      <c r="AL332" s="95"/>
    </row>
    <row r="333" spans="1:38" s="51" customFormat="1" ht="15" x14ac:dyDescent="0.25">
      <c r="A333" s="129"/>
      <c r="B333" s="218"/>
      <c r="C333" s="308" t="s">
        <v>138</v>
      </c>
      <c r="D333" s="308"/>
      <c r="E333" s="308"/>
      <c r="F333" s="98"/>
      <c r="G333" s="99"/>
      <c r="H333" s="99"/>
      <c r="I333" s="99"/>
      <c r="J333" s="101"/>
      <c r="K333" s="99"/>
      <c r="L333" s="135">
        <v>815.22</v>
      </c>
      <c r="M333" s="124"/>
      <c r="N333" s="102"/>
      <c r="Z333" s="94"/>
      <c r="AA333" s="95"/>
      <c r="AB333" s="95"/>
      <c r="AE333" s="121"/>
      <c r="AH333" s="95" t="s">
        <v>138</v>
      </c>
      <c r="AJ333" s="95"/>
      <c r="AL333" s="95"/>
    </row>
    <row r="334" spans="1:38" s="51" customFormat="1" ht="34.5" x14ac:dyDescent="0.25">
      <c r="A334" s="96" t="s">
        <v>284</v>
      </c>
      <c r="B334" s="220" t="s">
        <v>245</v>
      </c>
      <c r="C334" s="308" t="s">
        <v>285</v>
      </c>
      <c r="D334" s="308"/>
      <c r="E334" s="308"/>
      <c r="F334" s="98" t="s">
        <v>247</v>
      </c>
      <c r="G334" s="99"/>
      <c r="H334" s="99"/>
      <c r="I334" s="143">
        <v>0.4</v>
      </c>
      <c r="J334" s="101"/>
      <c r="K334" s="99"/>
      <c r="L334" s="101"/>
      <c r="M334" s="99"/>
      <c r="N334" s="102"/>
      <c r="Z334" s="94"/>
      <c r="AA334" s="95"/>
      <c r="AB334" s="95" t="s">
        <v>285</v>
      </c>
      <c r="AE334" s="121"/>
      <c r="AH334" s="95"/>
      <c r="AJ334" s="95"/>
      <c r="AL334" s="95"/>
    </row>
    <row r="335" spans="1:38" s="51" customFormat="1" ht="15" x14ac:dyDescent="0.25">
      <c r="A335" s="105"/>
      <c r="B335" s="106" t="s">
        <v>114</v>
      </c>
      <c r="C335" s="305" t="s">
        <v>119</v>
      </c>
      <c r="D335" s="305"/>
      <c r="E335" s="305"/>
      <c r="F335" s="107"/>
      <c r="G335" s="108"/>
      <c r="H335" s="108"/>
      <c r="I335" s="108"/>
      <c r="J335" s="109">
        <v>123.86</v>
      </c>
      <c r="K335" s="108"/>
      <c r="L335" s="109">
        <v>49.54</v>
      </c>
      <c r="M335" s="111">
        <v>33.51</v>
      </c>
      <c r="N335" s="112">
        <v>1660</v>
      </c>
      <c r="Z335" s="94"/>
      <c r="AA335" s="95"/>
      <c r="AB335" s="95"/>
      <c r="AD335" s="59" t="s">
        <v>119</v>
      </c>
      <c r="AE335" s="121"/>
      <c r="AH335" s="95"/>
      <c r="AJ335" s="95"/>
      <c r="AL335" s="95"/>
    </row>
    <row r="336" spans="1:38" s="51" customFormat="1" ht="15" x14ac:dyDescent="0.25">
      <c r="A336" s="105"/>
      <c r="B336" s="106" t="s">
        <v>120</v>
      </c>
      <c r="C336" s="305" t="s">
        <v>121</v>
      </c>
      <c r="D336" s="305"/>
      <c r="E336" s="305"/>
      <c r="F336" s="107"/>
      <c r="G336" s="108"/>
      <c r="H336" s="108"/>
      <c r="I336" s="108"/>
      <c r="J336" s="109">
        <v>80.400000000000006</v>
      </c>
      <c r="K336" s="108"/>
      <c r="L336" s="109">
        <v>32.159999999999997</v>
      </c>
      <c r="M336" s="108"/>
      <c r="N336" s="113"/>
      <c r="Z336" s="94"/>
      <c r="AA336" s="95"/>
      <c r="AB336" s="95"/>
      <c r="AD336" s="59" t="s">
        <v>121</v>
      </c>
      <c r="AE336" s="121"/>
      <c r="AH336" s="95"/>
      <c r="AJ336" s="95"/>
      <c r="AL336" s="95"/>
    </row>
    <row r="337" spans="1:38" s="51" customFormat="1" ht="23.25" x14ac:dyDescent="0.25">
      <c r="A337" s="114" t="s">
        <v>124</v>
      </c>
      <c r="B337" s="115" t="s">
        <v>223</v>
      </c>
      <c r="C337" s="319" t="s">
        <v>224</v>
      </c>
      <c r="D337" s="319"/>
      <c r="E337" s="319"/>
      <c r="F337" s="116" t="s">
        <v>127</v>
      </c>
      <c r="G337" s="136">
        <v>2</v>
      </c>
      <c r="H337" s="118"/>
      <c r="I337" s="117">
        <v>0.8</v>
      </c>
      <c r="J337" s="120"/>
      <c r="K337" s="108"/>
      <c r="L337" s="120"/>
      <c r="M337" s="108"/>
      <c r="N337" s="113"/>
      <c r="Z337" s="94"/>
      <c r="AA337" s="95"/>
      <c r="AB337" s="95"/>
      <c r="AE337" s="121" t="s">
        <v>224</v>
      </c>
      <c r="AH337" s="95"/>
      <c r="AJ337" s="95"/>
      <c r="AL337" s="95"/>
    </row>
    <row r="338" spans="1:38" s="51" customFormat="1" ht="15" x14ac:dyDescent="0.25">
      <c r="A338" s="114"/>
      <c r="B338" s="106"/>
      <c r="C338" s="305" t="s">
        <v>128</v>
      </c>
      <c r="D338" s="305"/>
      <c r="E338" s="305"/>
      <c r="F338" s="107" t="s">
        <v>129</v>
      </c>
      <c r="G338" s="111">
        <v>15.88</v>
      </c>
      <c r="H338" s="108"/>
      <c r="I338" s="139">
        <v>6.3520000000000003</v>
      </c>
      <c r="J338" s="120"/>
      <c r="K338" s="108"/>
      <c r="L338" s="120"/>
      <c r="M338" s="108"/>
      <c r="N338" s="113"/>
      <c r="Z338" s="94"/>
      <c r="AA338" s="95"/>
      <c r="AB338" s="95"/>
      <c r="AE338" s="121"/>
      <c r="AF338" s="59" t="s">
        <v>128</v>
      </c>
      <c r="AH338" s="95"/>
      <c r="AJ338" s="95"/>
      <c r="AL338" s="95"/>
    </row>
    <row r="339" spans="1:38" s="51" customFormat="1" ht="15" x14ac:dyDescent="0.25">
      <c r="A339" s="105"/>
      <c r="B339" s="106"/>
      <c r="C339" s="314" t="s">
        <v>131</v>
      </c>
      <c r="D339" s="314"/>
      <c r="E339" s="314"/>
      <c r="F339" s="123"/>
      <c r="G339" s="124"/>
      <c r="H339" s="124"/>
      <c r="I339" s="124"/>
      <c r="J339" s="125">
        <v>204.26</v>
      </c>
      <c r="K339" s="124"/>
      <c r="L339" s="125">
        <v>81.7</v>
      </c>
      <c r="M339" s="124"/>
      <c r="N339" s="127"/>
      <c r="Z339" s="94"/>
      <c r="AA339" s="95"/>
      <c r="AB339" s="95"/>
      <c r="AE339" s="121"/>
      <c r="AG339" s="59" t="s">
        <v>131</v>
      </c>
      <c r="AH339" s="95"/>
      <c r="AJ339" s="95"/>
      <c r="AL339" s="95"/>
    </row>
    <row r="340" spans="1:38" s="51" customFormat="1" ht="15" x14ac:dyDescent="0.25">
      <c r="A340" s="114"/>
      <c r="B340" s="106"/>
      <c r="C340" s="305" t="s">
        <v>132</v>
      </c>
      <c r="D340" s="305"/>
      <c r="E340" s="305"/>
      <c r="F340" s="107"/>
      <c r="G340" s="108"/>
      <c r="H340" s="108"/>
      <c r="I340" s="108"/>
      <c r="J340" s="120"/>
      <c r="K340" s="108"/>
      <c r="L340" s="109">
        <v>49.54</v>
      </c>
      <c r="M340" s="108"/>
      <c r="N340" s="112">
        <v>1660</v>
      </c>
      <c r="Z340" s="94"/>
      <c r="AA340" s="95"/>
      <c r="AB340" s="95"/>
      <c r="AE340" s="121"/>
      <c r="AF340" s="59" t="s">
        <v>132</v>
      </c>
      <c r="AH340" s="95"/>
      <c r="AJ340" s="95"/>
      <c r="AL340" s="95"/>
    </row>
    <row r="341" spans="1:38" s="51" customFormat="1" ht="22.5" x14ac:dyDescent="0.25">
      <c r="A341" s="114"/>
      <c r="B341" s="106" t="s">
        <v>249</v>
      </c>
      <c r="C341" s="305" t="s">
        <v>250</v>
      </c>
      <c r="D341" s="305"/>
      <c r="E341" s="305"/>
      <c r="F341" s="107" t="s">
        <v>135</v>
      </c>
      <c r="G341" s="128">
        <v>92</v>
      </c>
      <c r="H341" s="108"/>
      <c r="I341" s="128">
        <v>92</v>
      </c>
      <c r="J341" s="120"/>
      <c r="K341" s="108"/>
      <c r="L341" s="109">
        <v>45.58</v>
      </c>
      <c r="M341" s="108"/>
      <c r="N341" s="112">
        <v>1527</v>
      </c>
      <c r="Z341" s="94"/>
      <c r="AA341" s="95"/>
      <c r="AB341" s="95"/>
      <c r="AE341" s="121"/>
      <c r="AF341" s="59" t="s">
        <v>250</v>
      </c>
      <c r="AH341" s="95"/>
      <c r="AJ341" s="95"/>
      <c r="AL341" s="95"/>
    </row>
    <row r="342" spans="1:38" s="51" customFormat="1" ht="22.5" x14ac:dyDescent="0.25">
      <c r="A342" s="114"/>
      <c r="B342" s="106" t="s">
        <v>251</v>
      </c>
      <c r="C342" s="305" t="s">
        <v>252</v>
      </c>
      <c r="D342" s="305"/>
      <c r="E342" s="305"/>
      <c r="F342" s="107" t="s">
        <v>135</v>
      </c>
      <c r="G342" s="128">
        <v>49</v>
      </c>
      <c r="H342" s="108"/>
      <c r="I342" s="128">
        <v>49</v>
      </c>
      <c r="J342" s="120"/>
      <c r="K342" s="108"/>
      <c r="L342" s="109">
        <v>24.27</v>
      </c>
      <c r="M342" s="108"/>
      <c r="N342" s="132">
        <v>813</v>
      </c>
      <c r="Z342" s="94"/>
      <c r="AA342" s="95"/>
      <c r="AB342" s="95"/>
      <c r="AE342" s="121"/>
      <c r="AF342" s="59" t="s">
        <v>252</v>
      </c>
      <c r="AH342" s="95"/>
      <c r="AJ342" s="95"/>
      <c r="AL342" s="95"/>
    </row>
    <row r="343" spans="1:38" s="51" customFormat="1" ht="15" x14ac:dyDescent="0.25">
      <c r="A343" s="129"/>
      <c r="B343" s="218"/>
      <c r="C343" s="308" t="s">
        <v>138</v>
      </c>
      <c r="D343" s="308"/>
      <c r="E343" s="308"/>
      <c r="F343" s="98"/>
      <c r="G343" s="99"/>
      <c r="H343" s="99"/>
      <c r="I343" s="99"/>
      <c r="J343" s="101"/>
      <c r="K343" s="99"/>
      <c r="L343" s="135">
        <v>151.55000000000001</v>
      </c>
      <c r="M343" s="124"/>
      <c r="N343" s="102"/>
      <c r="Z343" s="94"/>
      <c r="AA343" s="95"/>
      <c r="AB343" s="95"/>
      <c r="AE343" s="121"/>
      <c r="AH343" s="95" t="s">
        <v>138</v>
      </c>
      <c r="AJ343" s="95"/>
      <c r="AL343" s="95"/>
    </row>
    <row r="344" spans="1:38" s="51" customFormat="1" ht="23.25" x14ac:dyDescent="0.25">
      <c r="A344" s="96" t="s">
        <v>286</v>
      </c>
      <c r="B344" s="220" t="s">
        <v>287</v>
      </c>
      <c r="C344" s="308" t="s">
        <v>288</v>
      </c>
      <c r="D344" s="308"/>
      <c r="E344" s="308"/>
      <c r="F344" s="98" t="s">
        <v>117</v>
      </c>
      <c r="G344" s="99"/>
      <c r="H344" s="99"/>
      <c r="I344" s="142">
        <v>6.84</v>
      </c>
      <c r="J344" s="101"/>
      <c r="K344" s="99"/>
      <c r="L344" s="101"/>
      <c r="M344" s="99"/>
      <c r="N344" s="102"/>
      <c r="Z344" s="94"/>
      <c r="AA344" s="95"/>
      <c r="AB344" s="95" t="s">
        <v>288</v>
      </c>
      <c r="AE344" s="121"/>
      <c r="AH344" s="95"/>
      <c r="AJ344" s="95"/>
      <c r="AL344" s="95"/>
    </row>
    <row r="345" spans="1:38" s="51" customFormat="1" ht="15" x14ac:dyDescent="0.25">
      <c r="A345" s="103"/>
      <c r="B345" s="219"/>
      <c r="C345" s="305" t="s">
        <v>289</v>
      </c>
      <c r="D345" s="305"/>
      <c r="E345" s="305"/>
      <c r="F345" s="305"/>
      <c r="G345" s="305"/>
      <c r="H345" s="305"/>
      <c r="I345" s="305"/>
      <c r="J345" s="305"/>
      <c r="K345" s="305"/>
      <c r="L345" s="305"/>
      <c r="M345" s="305"/>
      <c r="N345" s="315"/>
      <c r="Z345" s="94"/>
      <c r="AA345" s="95"/>
      <c r="AB345" s="95"/>
      <c r="AC345" s="59" t="s">
        <v>289</v>
      </c>
      <c r="AE345" s="121"/>
      <c r="AH345" s="95"/>
      <c r="AJ345" s="95"/>
      <c r="AL345" s="95"/>
    </row>
    <row r="346" spans="1:38" s="51" customFormat="1" ht="15" x14ac:dyDescent="0.25">
      <c r="A346" s="105"/>
      <c r="B346" s="106" t="s">
        <v>114</v>
      </c>
      <c r="C346" s="305" t="s">
        <v>119</v>
      </c>
      <c r="D346" s="305"/>
      <c r="E346" s="305"/>
      <c r="F346" s="107"/>
      <c r="G346" s="108"/>
      <c r="H346" s="108"/>
      <c r="I346" s="108"/>
      <c r="J346" s="109">
        <v>66.92</v>
      </c>
      <c r="K346" s="108"/>
      <c r="L346" s="109">
        <v>457.73</v>
      </c>
      <c r="M346" s="111">
        <v>33.51</v>
      </c>
      <c r="N346" s="112">
        <v>15339</v>
      </c>
      <c r="Z346" s="94"/>
      <c r="AA346" s="95"/>
      <c r="AB346" s="95"/>
      <c r="AD346" s="59" t="s">
        <v>119</v>
      </c>
      <c r="AE346" s="121"/>
      <c r="AH346" s="95"/>
      <c r="AJ346" s="95"/>
      <c r="AL346" s="95"/>
    </row>
    <row r="347" spans="1:38" s="51" customFormat="1" ht="15" x14ac:dyDescent="0.25">
      <c r="A347" s="105"/>
      <c r="B347" s="106" t="s">
        <v>120</v>
      </c>
      <c r="C347" s="305" t="s">
        <v>121</v>
      </c>
      <c r="D347" s="305"/>
      <c r="E347" s="305"/>
      <c r="F347" s="107"/>
      <c r="G347" s="108"/>
      <c r="H347" s="108"/>
      <c r="I347" s="108"/>
      <c r="J347" s="109">
        <v>12.52</v>
      </c>
      <c r="K347" s="108"/>
      <c r="L347" s="109">
        <v>85.64</v>
      </c>
      <c r="M347" s="108"/>
      <c r="N347" s="113"/>
      <c r="Z347" s="94"/>
      <c r="AA347" s="95"/>
      <c r="AB347" s="95"/>
      <c r="AD347" s="59" t="s">
        <v>121</v>
      </c>
      <c r="AE347" s="121"/>
      <c r="AH347" s="95"/>
      <c r="AJ347" s="95"/>
      <c r="AL347" s="95"/>
    </row>
    <row r="348" spans="1:38" s="51" customFormat="1" ht="15" x14ac:dyDescent="0.25">
      <c r="A348" s="114"/>
      <c r="B348" s="106"/>
      <c r="C348" s="305" t="s">
        <v>128</v>
      </c>
      <c r="D348" s="305"/>
      <c r="E348" s="305"/>
      <c r="F348" s="107" t="s">
        <v>129</v>
      </c>
      <c r="G348" s="111">
        <v>8.58</v>
      </c>
      <c r="H348" s="108"/>
      <c r="I348" s="141">
        <v>58.687199999999997</v>
      </c>
      <c r="J348" s="120"/>
      <c r="K348" s="108"/>
      <c r="L348" s="120"/>
      <c r="M348" s="108"/>
      <c r="N348" s="113"/>
      <c r="Z348" s="94"/>
      <c r="AA348" s="95"/>
      <c r="AB348" s="95"/>
      <c r="AE348" s="121"/>
      <c r="AF348" s="59" t="s">
        <v>128</v>
      </c>
      <c r="AH348" s="95"/>
      <c r="AJ348" s="95"/>
      <c r="AL348" s="95"/>
    </row>
    <row r="349" spans="1:38" s="51" customFormat="1" ht="15" x14ac:dyDescent="0.25">
      <c r="A349" s="105"/>
      <c r="B349" s="106"/>
      <c r="C349" s="314" t="s">
        <v>131</v>
      </c>
      <c r="D349" s="314"/>
      <c r="E349" s="314"/>
      <c r="F349" s="123"/>
      <c r="G349" s="124"/>
      <c r="H349" s="124"/>
      <c r="I349" s="124"/>
      <c r="J349" s="125">
        <v>79.44</v>
      </c>
      <c r="K349" s="124"/>
      <c r="L349" s="125">
        <v>543.37</v>
      </c>
      <c r="M349" s="124"/>
      <c r="N349" s="127"/>
      <c r="Z349" s="94"/>
      <c r="AA349" s="95"/>
      <c r="AB349" s="95"/>
      <c r="AE349" s="121"/>
      <c r="AG349" s="59" t="s">
        <v>131</v>
      </c>
      <c r="AH349" s="95"/>
      <c r="AJ349" s="95"/>
      <c r="AL349" s="95"/>
    </row>
    <row r="350" spans="1:38" s="51" customFormat="1" ht="15" x14ac:dyDescent="0.25">
      <c r="A350" s="114"/>
      <c r="B350" s="106"/>
      <c r="C350" s="305" t="s">
        <v>132</v>
      </c>
      <c r="D350" s="305"/>
      <c r="E350" s="305"/>
      <c r="F350" s="107"/>
      <c r="G350" s="108"/>
      <c r="H350" s="108"/>
      <c r="I350" s="108"/>
      <c r="J350" s="120"/>
      <c r="K350" s="108"/>
      <c r="L350" s="109">
        <v>457.73</v>
      </c>
      <c r="M350" s="108"/>
      <c r="N350" s="112">
        <v>15339</v>
      </c>
      <c r="Z350" s="94"/>
      <c r="AA350" s="95"/>
      <c r="AB350" s="95"/>
      <c r="AE350" s="121"/>
      <c r="AF350" s="59" t="s">
        <v>132</v>
      </c>
      <c r="AH350" s="95"/>
      <c r="AJ350" s="95"/>
      <c r="AL350" s="95"/>
    </row>
    <row r="351" spans="1:38" s="51" customFormat="1" ht="45.75" x14ac:dyDescent="0.25">
      <c r="A351" s="114"/>
      <c r="B351" s="106" t="s">
        <v>145</v>
      </c>
      <c r="C351" s="305" t="s">
        <v>146</v>
      </c>
      <c r="D351" s="305"/>
      <c r="E351" s="305"/>
      <c r="F351" s="107" t="s">
        <v>135</v>
      </c>
      <c r="G351" s="128">
        <v>91</v>
      </c>
      <c r="H351" s="108"/>
      <c r="I351" s="128">
        <v>91</v>
      </c>
      <c r="J351" s="120"/>
      <c r="K351" s="108"/>
      <c r="L351" s="109">
        <v>416.53</v>
      </c>
      <c r="M351" s="108"/>
      <c r="N351" s="112">
        <v>13958</v>
      </c>
      <c r="Z351" s="94"/>
      <c r="AA351" s="95"/>
      <c r="AB351" s="95"/>
      <c r="AE351" s="121"/>
      <c r="AF351" s="59" t="s">
        <v>146</v>
      </c>
      <c r="AH351" s="95"/>
      <c r="AJ351" s="95"/>
      <c r="AL351" s="95"/>
    </row>
    <row r="352" spans="1:38" s="51" customFormat="1" ht="45.75" x14ac:dyDescent="0.25">
      <c r="A352" s="114"/>
      <c r="B352" s="106" t="s">
        <v>147</v>
      </c>
      <c r="C352" s="305" t="s">
        <v>148</v>
      </c>
      <c r="D352" s="305"/>
      <c r="E352" s="305"/>
      <c r="F352" s="107" t="s">
        <v>135</v>
      </c>
      <c r="G352" s="128">
        <v>52</v>
      </c>
      <c r="H352" s="108"/>
      <c r="I352" s="128">
        <v>52</v>
      </c>
      <c r="J352" s="120"/>
      <c r="K352" s="108"/>
      <c r="L352" s="109">
        <v>238.02</v>
      </c>
      <c r="M352" s="108"/>
      <c r="N352" s="112">
        <v>7976</v>
      </c>
      <c r="Z352" s="94"/>
      <c r="AA352" s="95"/>
      <c r="AB352" s="95"/>
      <c r="AE352" s="121"/>
      <c r="AF352" s="59" t="s">
        <v>148</v>
      </c>
      <c r="AH352" s="95"/>
      <c r="AJ352" s="95"/>
      <c r="AL352" s="95"/>
    </row>
    <row r="353" spans="1:38" s="51" customFormat="1" ht="15" x14ac:dyDescent="0.25">
      <c r="A353" s="129"/>
      <c r="B353" s="218"/>
      <c r="C353" s="308" t="s">
        <v>138</v>
      </c>
      <c r="D353" s="308"/>
      <c r="E353" s="308"/>
      <c r="F353" s="98"/>
      <c r="G353" s="99"/>
      <c r="H353" s="99"/>
      <c r="I353" s="99"/>
      <c r="J353" s="101"/>
      <c r="K353" s="99"/>
      <c r="L353" s="131">
        <v>1197.92</v>
      </c>
      <c r="M353" s="124"/>
      <c r="N353" s="102"/>
      <c r="Z353" s="94"/>
      <c r="AA353" s="95"/>
      <c r="AB353" s="95"/>
      <c r="AE353" s="121"/>
      <c r="AH353" s="95" t="s">
        <v>138</v>
      </c>
      <c r="AJ353" s="95"/>
      <c r="AL353" s="95"/>
    </row>
    <row r="354" spans="1:38" s="51" customFormat="1" ht="34.5" x14ac:dyDescent="0.25">
      <c r="A354" s="96" t="s">
        <v>290</v>
      </c>
      <c r="B354" s="220" t="s">
        <v>291</v>
      </c>
      <c r="C354" s="308" t="s">
        <v>292</v>
      </c>
      <c r="D354" s="308"/>
      <c r="E354" s="308"/>
      <c r="F354" s="98" t="s">
        <v>117</v>
      </c>
      <c r="G354" s="99"/>
      <c r="H354" s="99"/>
      <c r="I354" s="142">
        <v>6.84</v>
      </c>
      <c r="J354" s="101"/>
      <c r="K354" s="99"/>
      <c r="L354" s="101"/>
      <c r="M354" s="99"/>
      <c r="N354" s="102"/>
      <c r="Z354" s="94"/>
      <c r="AA354" s="95"/>
      <c r="AB354" s="95" t="s">
        <v>292</v>
      </c>
      <c r="AE354" s="121"/>
      <c r="AH354" s="95"/>
      <c r="AJ354" s="95"/>
      <c r="AL354" s="95"/>
    </row>
    <row r="355" spans="1:38" s="51" customFormat="1" ht="15" x14ac:dyDescent="0.25">
      <c r="A355" s="103"/>
      <c r="B355" s="219"/>
      <c r="C355" s="305" t="s">
        <v>289</v>
      </c>
      <c r="D355" s="305"/>
      <c r="E355" s="305"/>
      <c r="F355" s="305"/>
      <c r="G355" s="305"/>
      <c r="H355" s="305"/>
      <c r="I355" s="305"/>
      <c r="J355" s="305"/>
      <c r="K355" s="305"/>
      <c r="L355" s="305"/>
      <c r="M355" s="305"/>
      <c r="N355" s="315"/>
      <c r="Z355" s="94"/>
      <c r="AA355" s="95"/>
      <c r="AB355" s="95"/>
      <c r="AC355" s="59" t="s">
        <v>289</v>
      </c>
      <c r="AE355" s="121"/>
      <c r="AH355" s="95"/>
      <c r="AJ355" s="95"/>
      <c r="AL355" s="95"/>
    </row>
    <row r="356" spans="1:38" s="51" customFormat="1" ht="15" x14ac:dyDescent="0.25">
      <c r="A356" s="105"/>
      <c r="B356" s="106" t="s">
        <v>114</v>
      </c>
      <c r="C356" s="305" t="s">
        <v>119</v>
      </c>
      <c r="D356" s="305"/>
      <c r="E356" s="305"/>
      <c r="F356" s="107"/>
      <c r="G356" s="108"/>
      <c r="H356" s="108"/>
      <c r="I356" s="108"/>
      <c r="J356" s="109">
        <v>120.37</v>
      </c>
      <c r="K356" s="108"/>
      <c r="L356" s="109">
        <v>823.33</v>
      </c>
      <c r="M356" s="111">
        <v>33.51</v>
      </c>
      <c r="N356" s="112">
        <v>27590</v>
      </c>
      <c r="Z356" s="94"/>
      <c r="AA356" s="95"/>
      <c r="AB356" s="95"/>
      <c r="AD356" s="59" t="s">
        <v>119</v>
      </c>
      <c r="AE356" s="121"/>
      <c r="AH356" s="95"/>
      <c r="AJ356" s="95"/>
      <c r="AL356" s="95"/>
    </row>
    <row r="357" spans="1:38" s="51" customFormat="1" ht="15" x14ac:dyDescent="0.25">
      <c r="A357" s="105"/>
      <c r="B357" s="106" t="s">
        <v>120</v>
      </c>
      <c r="C357" s="305" t="s">
        <v>121</v>
      </c>
      <c r="D357" s="305"/>
      <c r="E357" s="305"/>
      <c r="F357" s="107"/>
      <c r="G357" s="108"/>
      <c r="H357" s="108"/>
      <c r="I357" s="108"/>
      <c r="J357" s="109">
        <v>39.74</v>
      </c>
      <c r="K357" s="108"/>
      <c r="L357" s="109">
        <v>271.82</v>
      </c>
      <c r="M357" s="108"/>
      <c r="N357" s="113"/>
      <c r="Z357" s="94"/>
      <c r="AA357" s="95"/>
      <c r="AB357" s="95"/>
      <c r="AD357" s="59" t="s">
        <v>121</v>
      </c>
      <c r="AE357" s="121"/>
      <c r="AH357" s="95"/>
      <c r="AJ357" s="95"/>
      <c r="AL357" s="95"/>
    </row>
    <row r="358" spans="1:38" s="51" customFormat="1" ht="15" x14ac:dyDescent="0.25">
      <c r="A358" s="105"/>
      <c r="B358" s="106" t="s">
        <v>122</v>
      </c>
      <c r="C358" s="305" t="s">
        <v>123</v>
      </c>
      <c r="D358" s="305"/>
      <c r="E358" s="305"/>
      <c r="F358" s="107"/>
      <c r="G358" s="108"/>
      <c r="H358" s="108"/>
      <c r="I358" s="108"/>
      <c r="J358" s="109">
        <v>6.21</v>
      </c>
      <c r="K358" s="108"/>
      <c r="L358" s="109">
        <v>42.48</v>
      </c>
      <c r="M358" s="111">
        <v>33.51</v>
      </c>
      <c r="N358" s="112">
        <v>1424</v>
      </c>
      <c r="Z358" s="94"/>
      <c r="AA358" s="95"/>
      <c r="AB358" s="95"/>
      <c r="AD358" s="59" t="s">
        <v>123</v>
      </c>
      <c r="AE358" s="121"/>
      <c r="AH358" s="95"/>
      <c r="AJ358" s="95"/>
      <c r="AL358" s="95"/>
    </row>
    <row r="359" spans="1:38" s="51" customFormat="1" ht="15" x14ac:dyDescent="0.25">
      <c r="A359" s="114" t="s">
        <v>124</v>
      </c>
      <c r="B359" s="115" t="s">
        <v>125</v>
      </c>
      <c r="C359" s="319" t="s">
        <v>126</v>
      </c>
      <c r="D359" s="319"/>
      <c r="E359" s="319"/>
      <c r="F359" s="116" t="s">
        <v>127</v>
      </c>
      <c r="G359" s="117">
        <v>1.4</v>
      </c>
      <c r="H359" s="118"/>
      <c r="I359" s="137">
        <v>9.5760000000000005</v>
      </c>
      <c r="J359" s="120"/>
      <c r="K359" s="108"/>
      <c r="L359" s="120"/>
      <c r="M359" s="108"/>
      <c r="N359" s="113"/>
      <c r="Z359" s="94"/>
      <c r="AA359" s="95"/>
      <c r="AB359" s="95"/>
      <c r="AE359" s="121" t="s">
        <v>126</v>
      </c>
      <c r="AH359" s="95"/>
      <c r="AJ359" s="95"/>
      <c r="AL359" s="95"/>
    </row>
    <row r="360" spans="1:38" s="51" customFormat="1" ht="15" x14ac:dyDescent="0.25">
      <c r="A360" s="114"/>
      <c r="B360" s="106"/>
      <c r="C360" s="305" t="s">
        <v>128</v>
      </c>
      <c r="D360" s="305"/>
      <c r="E360" s="305"/>
      <c r="F360" s="107" t="s">
        <v>129</v>
      </c>
      <c r="G360" s="111">
        <v>15.16</v>
      </c>
      <c r="H360" s="108"/>
      <c r="I360" s="141">
        <v>103.6944</v>
      </c>
      <c r="J360" s="120"/>
      <c r="K360" s="108"/>
      <c r="L360" s="120"/>
      <c r="M360" s="108"/>
      <c r="N360" s="113"/>
      <c r="Z360" s="94"/>
      <c r="AA360" s="95"/>
      <c r="AB360" s="95"/>
      <c r="AE360" s="121"/>
      <c r="AF360" s="59" t="s">
        <v>128</v>
      </c>
      <c r="AH360" s="95"/>
      <c r="AJ360" s="95"/>
      <c r="AL360" s="95"/>
    </row>
    <row r="361" spans="1:38" s="51" customFormat="1" ht="15" x14ac:dyDescent="0.25">
      <c r="A361" s="114"/>
      <c r="B361" s="106"/>
      <c r="C361" s="305" t="s">
        <v>130</v>
      </c>
      <c r="D361" s="305"/>
      <c r="E361" s="305"/>
      <c r="F361" s="107" t="s">
        <v>129</v>
      </c>
      <c r="G361" s="111">
        <v>0.46</v>
      </c>
      <c r="H361" s="108"/>
      <c r="I361" s="141">
        <v>3.1463999999999999</v>
      </c>
      <c r="J361" s="120"/>
      <c r="K361" s="108"/>
      <c r="L361" s="120"/>
      <c r="M361" s="108"/>
      <c r="N361" s="113"/>
      <c r="Z361" s="94"/>
      <c r="AA361" s="95"/>
      <c r="AB361" s="95"/>
      <c r="AE361" s="121"/>
      <c r="AF361" s="59" t="s">
        <v>130</v>
      </c>
      <c r="AH361" s="95"/>
      <c r="AJ361" s="95"/>
      <c r="AL361" s="95"/>
    </row>
    <row r="362" spans="1:38" s="51" customFormat="1" ht="15" x14ac:dyDescent="0.25">
      <c r="A362" s="105"/>
      <c r="B362" s="106"/>
      <c r="C362" s="314" t="s">
        <v>131</v>
      </c>
      <c r="D362" s="314"/>
      <c r="E362" s="314"/>
      <c r="F362" s="123"/>
      <c r="G362" s="124"/>
      <c r="H362" s="124"/>
      <c r="I362" s="124"/>
      <c r="J362" s="125">
        <v>160.11000000000001</v>
      </c>
      <c r="K362" s="124"/>
      <c r="L362" s="126">
        <v>1095.1500000000001</v>
      </c>
      <c r="M362" s="124"/>
      <c r="N362" s="127"/>
      <c r="Z362" s="94"/>
      <c r="AA362" s="95"/>
      <c r="AB362" s="95"/>
      <c r="AE362" s="121"/>
      <c r="AG362" s="59" t="s">
        <v>131</v>
      </c>
      <c r="AH362" s="95"/>
      <c r="AJ362" s="95"/>
      <c r="AL362" s="95"/>
    </row>
    <row r="363" spans="1:38" s="51" customFormat="1" ht="15" x14ac:dyDescent="0.25">
      <c r="A363" s="114"/>
      <c r="B363" s="106"/>
      <c r="C363" s="305" t="s">
        <v>132</v>
      </c>
      <c r="D363" s="305"/>
      <c r="E363" s="305"/>
      <c r="F363" s="107"/>
      <c r="G363" s="108"/>
      <c r="H363" s="108"/>
      <c r="I363" s="108"/>
      <c r="J363" s="120"/>
      <c r="K363" s="108"/>
      <c r="L363" s="109">
        <v>865.81</v>
      </c>
      <c r="M363" s="108"/>
      <c r="N363" s="112">
        <v>29014</v>
      </c>
      <c r="Z363" s="94"/>
      <c r="AA363" s="95"/>
      <c r="AB363" s="95"/>
      <c r="AE363" s="121"/>
      <c r="AF363" s="59" t="s">
        <v>132</v>
      </c>
      <c r="AH363" s="95"/>
      <c r="AJ363" s="95"/>
      <c r="AL363" s="95"/>
    </row>
    <row r="364" spans="1:38" s="51" customFormat="1" ht="22.5" x14ac:dyDescent="0.25">
      <c r="A364" s="114"/>
      <c r="B364" s="106" t="s">
        <v>293</v>
      </c>
      <c r="C364" s="305" t="s">
        <v>294</v>
      </c>
      <c r="D364" s="305"/>
      <c r="E364" s="305"/>
      <c r="F364" s="107" t="s">
        <v>135</v>
      </c>
      <c r="G364" s="128">
        <v>90</v>
      </c>
      <c r="H364" s="108"/>
      <c r="I364" s="128">
        <v>90</v>
      </c>
      <c r="J364" s="120"/>
      <c r="K364" s="108"/>
      <c r="L364" s="109">
        <v>779.23</v>
      </c>
      <c r="M364" s="108"/>
      <c r="N364" s="112">
        <v>26113</v>
      </c>
      <c r="Z364" s="94"/>
      <c r="AA364" s="95"/>
      <c r="AB364" s="95"/>
      <c r="AE364" s="121"/>
      <c r="AF364" s="59" t="s">
        <v>294</v>
      </c>
      <c r="AH364" s="95"/>
      <c r="AJ364" s="95"/>
      <c r="AL364" s="95"/>
    </row>
    <row r="365" spans="1:38" s="51" customFormat="1" ht="22.5" x14ac:dyDescent="0.25">
      <c r="A365" s="114"/>
      <c r="B365" s="106" t="s">
        <v>295</v>
      </c>
      <c r="C365" s="305" t="s">
        <v>296</v>
      </c>
      <c r="D365" s="305"/>
      <c r="E365" s="305"/>
      <c r="F365" s="107" t="s">
        <v>135</v>
      </c>
      <c r="G365" s="128">
        <v>46</v>
      </c>
      <c r="H365" s="108"/>
      <c r="I365" s="128">
        <v>46</v>
      </c>
      <c r="J365" s="120"/>
      <c r="K365" s="108"/>
      <c r="L365" s="109">
        <v>398.27</v>
      </c>
      <c r="M365" s="108"/>
      <c r="N365" s="112">
        <v>13346</v>
      </c>
      <c r="Z365" s="94"/>
      <c r="AA365" s="95"/>
      <c r="AB365" s="95"/>
      <c r="AE365" s="121"/>
      <c r="AF365" s="59" t="s">
        <v>296</v>
      </c>
      <c r="AH365" s="95"/>
      <c r="AJ365" s="95"/>
      <c r="AL365" s="95"/>
    </row>
    <row r="366" spans="1:38" s="51" customFormat="1" ht="15" x14ac:dyDescent="0.25">
      <c r="A366" s="129"/>
      <c r="B366" s="218"/>
      <c r="C366" s="308" t="s">
        <v>138</v>
      </c>
      <c r="D366" s="308"/>
      <c r="E366" s="308"/>
      <c r="F366" s="98"/>
      <c r="G366" s="99"/>
      <c r="H366" s="99"/>
      <c r="I366" s="99"/>
      <c r="J366" s="101"/>
      <c r="K366" s="99"/>
      <c r="L366" s="131">
        <v>2272.65</v>
      </c>
      <c r="M366" s="124"/>
      <c r="N366" s="102"/>
      <c r="Z366" s="94"/>
      <c r="AA366" s="95"/>
      <c r="AB366" s="95"/>
      <c r="AE366" s="121"/>
      <c r="AH366" s="95" t="s">
        <v>138</v>
      </c>
      <c r="AJ366" s="95"/>
      <c r="AL366" s="95"/>
    </row>
    <row r="367" spans="1:38" s="51" customFormat="1" ht="34.5" x14ac:dyDescent="0.25">
      <c r="A367" s="96" t="s">
        <v>297</v>
      </c>
      <c r="B367" s="220" t="s">
        <v>298</v>
      </c>
      <c r="C367" s="308" t="s">
        <v>299</v>
      </c>
      <c r="D367" s="308"/>
      <c r="E367" s="308"/>
      <c r="F367" s="98" t="s">
        <v>117</v>
      </c>
      <c r="G367" s="99"/>
      <c r="H367" s="99"/>
      <c r="I367" s="100">
        <v>5.258</v>
      </c>
      <c r="J367" s="101"/>
      <c r="K367" s="99"/>
      <c r="L367" s="101"/>
      <c r="M367" s="99"/>
      <c r="N367" s="102"/>
      <c r="Z367" s="94"/>
      <c r="AA367" s="95"/>
      <c r="AB367" s="95" t="s">
        <v>299</v>
      </c>
      <c r="AE367" s="121"/>
      <c r="AH367" s="95"/>
      <c r="AJ367" s="95"/>
      <c r="AL367" s="95"/>
    </row>
    <row r="368" spans="1:38" s="51" customFormat="1" ht="15" x14ac:dyDescent="0.25">
      <c r="A368" s="103"/>
      <c r="B368" s="219"/>
      <c r="C368" s="305" t="s">
        <v>300</v>
      </c>
      <c r="D368" s="305"/>
      <c r="E368" s="305"/>
      <c r="F368" s="305"/>
      <c r="G368" s="305"/>
      <c r="H368" s="305"/>
      <c r="I368" s="305"/>
      <c r="J368" s="305"/>
      <c r="K368" s="305"/>
      <c r="L368" s="305"/>
      <c r="M368" s="305"/>
      <c r="N368" s="315"/>
      <c r="Z368" s="94"/>
      <c r="AA368" s="95"/>
      <c r="AB368" s="95"/>
      <c r="AC368" s="59" t="s">
        <v>300</v>
      </c>
      <c r="AE368" s="121"/>
      <c r="AH368" s="95"/>
      <c r="AJ368" s="95"/>
      <c r="AL368" s="95"/>
    </row>
    <row r="369" spans="1:38" s="51" customFormat="1" ht="15" x14ac:dyDescent="0.25">
      <c r="A369" s="105"/>
      <c r="B369" s="106" t="s">
        <v>114</v>
      </c>
      <c r="C369" s="305" t="s">
        <v>119</v>
      </c>
      <c r="D369" s="305"/>
      <c r="E369" s="305"/>
      <c r="F369" s="107"/>
      <c r="G369" s="108"/>
      <c r="H369" s="108"/>
      <c r="I369" s="108"/>
      <c r="J369" s="109">
        <v>355.21</v>
      </c>
      <c r="K369" s="108"/>
      <c r="L369" s="110">
        <v>1867.69</v>
      </c>
      <c r="M369" s="111">
        <v>33.51</v>
      </c>
      <c r="N369" s="112">
        <v>62586</v>
      </c>
      <c r="Z369" s="94"/>
      <c r="AA369" s="95"/>
      <c r="AB369" s="95"/>
      <c r="AD369" s="59" t="s">
        <v>119</v>
      </c>
      <c r="AE369" s="121"/>
      <c r="AH369" s="95"/>
      <c r="AJ369" s="95"/>
      <c r="AL369" s="95"/>
    </row>
    <row r="370" spans="1:38" s="51" customFormat="1" ht="15" x14ac:dyDescent="0.25">
      <c r="A370" s="114" t="s">
        <v>124</v>
      </c>
      <c r="B370" s="115" t="s">
        <v>125</v>
      </c>
      <c r="C370" s="319" t="s">
        <v>126</v>
      </c>
      <c r="D370" s="319"/>
      <c r="E370" s="319"/>
      <c r="F370" s="116" t="s">
        <v>127</v>
      </c>
      <c r="G370" s="133">
        <v>14.56</v>
      </c>
      <c r="H370" s="118"/>
      <c r="I370" s="134">
        <v>76.556479999999993</v>
      </c>
      <c r="J370" s="120"/>
      <c r="K370" s="108"/>
      <c r="L370" s="120"/>
      <c r="M370" s="108"/>
      <c r="N370" s="113"/>
      <c r="Z370" s="94"/>
      <c r="AA370" s="95"/>
      <c r="AB370" s="95"/>
      <c r="AE370" s="121" t="s">
        <v>126</v>
      </c>
      <c r="AH370" s="95"/>
      <c r="AJ370" s="95"/>
      <c r="AL370" s="95"/>
    </row>
    <row r="371" spans="1:38" s="51" customFormat="1" ht="15" x14ac:dyDescent="0.25">
      <c r="A371" s="114"/>
      <c r="B371" s="106"/>
      <c r="C371" s="305" t="s">
        <v>128</v>
      </c>
      <c r="D371" s="305"/>
      <c r="E371" s="305"/>
      <c r="F371" s="107" t="s">
        <v>129</v>
      </c>
      <c r="G371" s="111">
        <v>45.54</v>
      </c>
      <c r="H371" s="108"/>
      <c r="I371" s="122">
        <v>239.44932</v>
      </c>
      <c r="J371" s="120"/>
      <c r="K371" s="108"/>
      <c r="L371" s="120"/>
      <c r="M371" s="108"/>
      <c r="N371" s="113"/>
      <c r="Z371" s="94"/>
      <c r="AA371" s="95"/>
      <c r="AB371" s="95"/>
      <c r="AE371" s="121"/>
      <c r="AF371" s="59" t="s">
        <v>128</v>
      </c>
      <c r="AH371" s="95"/>
      <c r="AJ371" s="95"/>
      <c r="AL371" s="95"/>
    </row>
    <row r="372" spans="1:38" s="51" customFormat="1" ht="15" x14ac:dyDescent="0.25">
      <c r="A372" s="105"/>
      <c r="B372" s="106"/>
      <c r="C372" s="314" t="s">
        <v>131</v>
      </c>
      <c r="D372" s="314"/>
      <c r="E372" s="314"/>
      <c r="F372" s="123"/>
      <c r="G372" s="124"/>
      <c r="H372" s="124"/>
      <c r="I372" s="124"/>
      <c r="J372" s="125">
        <v>355.21</v>
      </c>
      <c r="K372" s="124"/>
      <c r="L372" s="126">
        <v>1867.69</v>
      </c>
      <c r="M372" s="124"/>
      <c r="N372" s="127"/>
      <c r="Z372" s="94"/>
      <c r="AA372" s="95"/>
      <c r="AB372" s="95"/>
      <c r="AE372" s="121"/>
      <c r="AG372" s="59" t="s">
        <v>131</v>
      </c>
      <c r="AH372" s="95"/>
      <c r="AJ372" s="95"/>
      <c r="AL372" s="95"/>
    </row>
    <row r="373" spans="1:38" s="51" customFormat="1" ht="15" x14ac:dyDescent="0.25">
      <c r="A373" s="114"/>
      <c r="B373" s="106"/>
      <c r="C373" s="305" t="s">
        <v>132</v>
      </c>
      <c r="D373" s="305"/>
      <c r="E373" s="305"/>
      <c r="F373" s="107"/>
      <c r="G373" s="108"/>
      <c r="H373" s="108"/>
      <c r="I373" s="108"/>
      <c r="J373" s="120"/>
      <c r="K373" s="108"/>
      <c r="L373" s="110">
        <v>1867.69</v>
      </c>
      <c r="M373" s="108"/>
      <c r="N373" s="112">
        <v>62586</v>
      </c>
      <c r="Z373" s="94"/>
      <c r="AA373" s="95"/>
      <c r="AB373" s="95"/>
      <c r="AE373" s="121"/>
      <c r="AF373" s="59" t="s">
        <v>132</v>
      </c>
      <c r="AH373" s="95"/>
      <c r="AJ373" s="95"/>
      <c r="AL373" s="95"/>
    </row>
    <row r="374" spans="1:38" s="51" customFormat="1" ht="22.5" x14ac:dyDescent="0.25">
      <c r="A374" s="114"/>
      <c r="B374" s="106" t="s">
        <v>301</v>
      </c>
      <c r="C374" s="305" t="s">
        <v>302</v>
      </c>
      <c r="D374" s="305"/>
      <c r="E374" s="305"/>
      <c r="F374" s="107" t="s">
        <v>135</v>
      </c>
      <c r="G374" s="128">
        <v>92</v>
      </c>
      <c r="H374" s="108"/>
      <c r="I374" s="128">
        <v>92</v>
      </c>
      <c r="J374" s="120"/>
      <c r="K374" s="108"/>
      <c r="L374" s="110">
        <v>1718.27</v>
      </c>
      <c r="M374" s="108"/>
      <c r="N374" s="112">
        <v>57579</v>
      </c>
      <c r="Z374" s="94"/>
      <c r="AA374" s="95"/>
      <c r="AB374" s="95"/>
      <c r="AE374" s="121"/>
      <c r="AF374" s="59" t="s">
        <v>302</v>
      </c>
      <c r="AH374" s="95"/>
      <c r="AJ374" s="95"/>
      <c r="AL374" s="95"/>
    </row>
    <row r="375" spans="1:38" s="51" customFormat="1" ht="22.5" x14ac:dyDescent="0.25">
      <c r="A375" s="114"/>
      <c r="B375" s="106" t="s">
        <v>303</v>
      </c>
      <c r="C375" s="305" t="s">
        <v>304</v>
      </c>
      <c r="D375" s="305"/>
      <c r="E375" s="305"/>
      <c r="F375" s="107" t="s">
        <v>135</v>
      </c>
      <c r="G375" s="128">
        <v>59</v>
      </c>
      <c r="H375" s="108"/>
      <c r="I375" s="128">
        <v>59</v>
      </c>
      <c r="J375" s="120"/>
      <c r="K375" s="108"/>
      <c r="L375" s="110">
        <v>1101.94</v>
      </c>
      <c r="M375" s="108"/>
      <c r="N375" s="112">
        <v>36926</v>
      </c>
      <c r="Z375" s="94"/>
      <c r="AA375" s="95"/>
      <c r="AB375" s="95"/>
      <c r="AE375" s="121"/>
      <c r="AF375" s="59" t="s">
        <v>304</v>
      </c>
      <c r="AH375" s="95"/>
      <c r="AJ375" s="95"/>
      <c r="AL375" s="95"/>
    </row>
    <row r="376" spans="1:38" s="51" customFormat="1" ht="15" x14ac:dyDescent="0.25">
      <c r="A376" s="129"/>
      <c r="B376" s="218"/>
      <c r="C376" s="308" t="s">
        <v>138</v>
      </c>
      <c r="D376" s="308"/>
      <c r="E376" s="308"/>
      <c r="F376" s="98"/>
      <c r="G376" s="99"/>
      <c r="H376" s="99"/>
      <c r="I376" s="99"/>
      <c r="J376" s="101"/>
      <c r="K376" s="99"/>
      <c r="L376" s="131">
        <v>4687.8999999999996</v>
      </c>
      <c r="M376" s="124"/>
      <c r="N376" s="102"/>
      <c r="Z376" s="94"/>
      <c r="AA376" s="95"/>
      <c r="AB376" s="95"/>
      <c r="AE376" s="121"/>
      <c r="AH376" s="95" t="s">
        <v>138</v>
      </c>
      <c r="AJ376" s="95"/>
      <c r="AL376" s="95"/>
    </row>
    <row r="377" spans="1:38" s="51" customFormat="1" ht="34.5" x14ac:dyDescent="0.25">
      <c r="A377" s="96" t="s">
        <v>305</v>
      </c>
      <c r="B377" s="220" t="s">
        <v>306</v>
      </c>
      <c r="C377" s="308" t="s">
        <v>307</v>
      </c>
      <c r="D377" s="308"/>
      <c r="E377" s="308"/>
      <c r="F377" s="98" t="s">
        <v>117</v>
      </c>
      <c r="G377" s="99"/>
      <c r="H377" s="99"/>
      <c r="I377" s="100">
        <v>5.258</v>
      </c>
      <c r="J377" s="101"/>
      <c r="K377" s="99"/>
      <c r="L377" s="101"/>
      <c r="M377" s="99"/>
      <c r="N377" s="102"/>
      <c r="Z377" s="94"/>
      <c r="AA377" s="95"/>
      <c r="AB377" s="95" t="s">
        <v>307</v>
      </c>
      <c r="AE377" s="121"/>
      <c r="AH377" s="95"/>
      <c r="AJ377" s="95"/>
      <c r="AL377" s="95"/>
    </row>
    <row r="378" spans="1:38" s="51" customFormat="1" ht="15" x14ac:dyDescent="0.25">
      <c r="A378" s="103"/>
      <c r="B378" s="219"/>
      <c r="C378" s="305" t="s">
        <v>300</v>
      </c>
      <c r="D378" s="305"/>
      <c r="E378" s="305"/>
      <c r="F378" s="305"/>
      <c r="G378" s="305"/>
      <c r="H378" s="305"/>
      <c r="I378" s="305"/>
      <c r="J378" s="305"/>
      <c r="K378" s="305"/>
      <c r="L378" s="305"/>
      <c r="M378" s="305"/>
      <c r="N378" s="315"/>
      <c r="Z378" s="94"/>
      <c r="AA378" s="95"/>
      <c r="AB378" s="95"/>
      <c r="AC378" s="59" t="s">
        <v>300</v>
      </c>
      <c r="AE378" s="121"/>
      <c r="AH378" s="95"/>
      <c r="AJ378" s="95"/>
      <c r="AL378" s="95"/>
    </row>
    <row r="379" spans="1:38" s="51" customFormat="1" ht="15" x14ac:dyDescent="0.25">
      <c r="A379" s="105"/>
      <c r="B379" s="106" t="s">
        <v>114</v>
      </c>
      <c r="C379" s="305" t="s">
        <v>119</v>
      </c>
      <c r="D379" s="305"/>
      <c r="E379" s="305"/>
      <c r="F379" s="107"/>
      <c r="G379" s="108"/>
      <c r="H379" s="108"/>
      <c r="I379" s="108"/>
      <c r="J379" s="109">
        <v>310.49</v>
      </c>
      <c r="K379" s="108"/>
      <c r="L379" s="110">
        <v>1632.56</v>
      </c>
      <c r="M379" s="111">
        <v>33.51</v>
      </c>
      <c r="N379" s="112">
        <v>54707</v>
      </c>
      <c r="Z379" s="94"/>
      <c r="AA379" s="95"/>
      <c r="AB379" s="95"/>
      <c r="AD379" s="59" t="s">
        <v>119</v>
      </c>
      <c r="AE379" s="121"/>
      <c r="AH379" s="95"/>
      <c r="AJ379" s="95"/>
      <c r="AL379" s="95"/>
    </row>
    <row r="380" spans="1:38" s="51" customFormat="1" ht="15" x14ac:dyDescent="0.25">
      <c r="A380" s="105"/>
      <c r="B380" s="106" t="s">
        <v>120</v>
      </c>
      <c r="C380" s="305" t="s">
        <v>121</v>
      </c>
      <c r="D380" s="305"/>
      <c r="E380" s="305"/>
      <c r="F380" s="107"/>
      <c r="G380" s="108"/>
      <c r="H380" s="108"/>
      <c r="I380" s="108"/>
      <c r="J380" s="109">
        <v>193.38</v>
      </c>
      <c r="K380" s="108"/>
      <c r="L380" s="110">
        <v>1016.79</v>
      </c>
      <c r="M380" s="108"/>
      <c r="N380" s="113"/>
      <c r="Z380" s="94"/>
      <c r="AA380" s="95"/>
      <c r="AB380" s="95"/>
      <c r="AD380" s="59" t="s">
        <v>121</v>
      </c>
      <c r="AE380" s="121"/>
      <c r="AH380" s="95"/>
      <c r="AJ380" s="95"/>
      <c r="AL380" s="95"/>
    </row>
    <row r="381" spans="1:38" s="51" customFormat="1" ht="15" x14ac:dyDescent="0.25">
      <c r="A381" s="105"/>
      <c r="B381" s="106" t="s">
        <v>122</v>
      </c>
      <c r="C381" s="305" t="s">
        <v>123</v>
      </c>
      <c r="D381" s="305"/>
      <c r="E381" s="305"/>
      <c r="F381" s="107"/>
      <c r="G381" s="108"/>
      <c r="H381" s="108"/>
      <c r="I381" s="108"/>
      <c r="J381" s="109">
        <v>82.89</v>
      </c>
      <c r="K381" s="108"/>
      <c r="L381" s="109">
        <v>435.84</v>
      </c>
      <c r="M381" s="111">
        <v>33.51</v>
      </c>
      <c r="N381" s="112">
        <v>14605</v>
      </c>
      <c r="Z381" s="94"/>
      <c r="AA381" s="95"/>
      <c r="AB381" s="95"/>
      <c r="AD381" s="59" t="s">
        <v>123</v>
      </c>
      <c r="AE381" s="121"/>
      <c r="AH381" s="95"/>
      <c r="AJ381" s="95"/>
      <c r="AL381" s="95"/>
    </row>
    <row r="382" spans="1:38" s="51" customFormat="1" ht="15" x14ac:dyDescent="0.25">
      <c r="A382" s="114"/>
      <c r="B382" s="106"/>
      <c r="C382" s="305" t="s">
        <v>128</v>
      </c>
      <c r="D382" s="305"/>
      <c r="E382" s="305"/>
      <c r="F382" s="107" t="s">
        <v>129</v>
      </c>
      <c r="G382" s="111">
        <v>38.380000000000003</v>
      </c>
      <c r="H382" s="108"/>
      <c r="I382" s="122">
        <v>201.80204000000001</v>
      </c>
      <c r="J382" s="120"/>
      <c r="K382" s="108"/>
      <c r="L382" s="120"/>
      <c r="M382" s="108"/>
      <c r="N382" s="113"/>
      <c r="Z382" s="94"/>
      <c r="AA382" s="95"/>
      <c r="AB382" s="95"/>
      <c r="AE382" s="121"/>
      <c r="AF382" s="59" t="s">
        <v>128</v>
      </c>
      <c r="AH382" s="95"/>
      <c r="AJ382" s="95"/>
      <c r="AL382" s="95"/>
    </row>
    <row r="383" spans="1:38" s="51" customFormat="1" ht="15" x14ac:dyDescent="0.25">
      <c r="A383" s="114"/>
      <c r="B383" s="106"/>
      <c r="C383" s="305" t="s">
        <v>130</v>
      </c>
      <c r="D383" s="305"/>
      <c r="E383" s="305"/>
      <c r="F383" s="107" t="s">
        <v>129</v>
      </c>
      <c r="G383" s="111">
        <v>6.14</v>
      </c>
      <c r="H383" s="108"/>
      <c r="I383" s="122">
        <v>32.284120000000001</v>
      </c>
      <c r="J383" s="120"/>
      <c r="K383" s="108"/>
      <c r="L383" s="120"/>
      <c r="M383" s="108"/>
      <c r="N383" s="113"/>
      <c r="Z383" s="94"/>
      <c r="AA383" s="95"/>
      <c r="AB383" s="95"/>
      <c r="AE383" s="121"/>
      <c r="AF383" s="59" t="s">
        <v>130</v>
      </c>
      <c r="AH383" s="95"/>
      <c r="AJ383" s="95"/>
      <c r="AL383" s="95"/>
    </row>
    <row r="384" spans="1:38" s="51" customFormat="1" ht="15" x14ac:dyDescent="0.25">
      <c r="A384" s="105"/>
      <c r="B384" s="106"/>
      <c r="C384" s="314" t="s">
        <v>131</v>
      </c>
      <c r="D384" s="314"/>
      <c r="E384" s="314"/>
      <c r="F384" s="123"/>
      <c r="G384" s="124"/>
      <c r="H384" s="124"/>
      <c r="I384" s="124"/>
      <c r="J384" s="125">
        <v>503.87</v>
      </c>
      <c r="K384" s="124"/>
      <c r="L384" s="126">
        <v>2649.35</v>
      </c>
      <c r="M384" s="124"/>
      <c r="N384" s="127"/>
      <c r="Z384" s="94"/>
      <c r="AA384" s="95"/>
      <c r="AB384" s="95"/>
      <c r="AE384" s="121"/>
      <c r="AG384" s="59" t="s">
        <v>131</v>
      </c>
      <c r="AH384" s="95"/>
      <c r="AJ384" s="95"/>
      <c r="AL384" s="95"/>
    </row>
    <row r="385" spans="1:38" s="51" customFormat="1" ht="15" x14ac:dyDescent="0.25">
      <c r="A385" s="114"/>
      <c r="B385" s="106"/>
      <c r="C385" s="305" t="s">
        <v>132</v>
      </c>
      <c r="D385" s="305"/>
      <c r="E385" s="305"/>
      <c r="F385" s="107"/>
      <c r="G385" s="108"/>
      <c r="H385" s="108"/>
      <c r="I385" s="108"/>
      <c r="J385" s="120"/>
      <c r="K385" s="108"/>
      <c r="L385" s="110">
        <v>2068.4</v>
      </c>
      <c r="M385" s="108"/>
      <c r="N385" s="112">
        <v>69312</v>
      </c>
      <c r="Z385" s="94"/>
      <c r="AA385" s="95"/>
      <c r="AB385" s="95"/>
      <c r="AE385" s="121"/>
      <c r="AF385" s="59" t="s">
        <v>132</v>
      </c>
      <c r="AH385" s="95"/>
      <c r="AJ385" s="95"/>
      <c r="AL385" s="95"/>
    </row>
    <row r="386" spans="1:38" s="51" customFormat="1" ht="45.75" x14ac:dyDescent="0.25">
      <c r="A386" s="114"/>
      <c r="B386" s="106" t="s">
        <v>145</v>
      </c>
      <c r="C386" s="305" t="s">
        <v>146</v>
      </c>
      <c r="D386" s="305"/>
      <c r="E386" s="305"/>
      <c r="F386" s="107" t="s">
        <v>135</v>
      </c>
      <c r="G386" s="128">
        <v>91</v>
      </c>
      <c r="H386" s="108"/>
      <c r="I386" s="128">
        <v>91</v>
      </c>
      <c r="J386" s="120"/>
      <c r="K386" s="108"/>
      <c r="L386" s="110">
        <v>1882.24</v>
      </c>
      <c r="M386" s="108"/>
      <c r="N386" s="112">
        <v>63074</v>
      </c>
      <c r="Z386" s="94"/>
      <c r="AA386" s="95"/>
      <c r="AB386" s="95"/>
      <c r="AE386" s="121"/>
      <c r="AF386" s="59" t="s">
        <v>146</v>
      </c>
      <c r="AH386" s="95"/>
      <c r="AJ386" s="95"/>
      <c r="AL386" s="95"/>
    </row>
    <row r="387" spans="1:38" s="51" customFormat="1" ht="45.75" x14ac:dyDescent="0.25">
      <c r="A387" s="114"/>
      <c r="B387" s="106" t="s">
        <v>147</v>
      </c>
      <c r="C387" s="305" t="s">
        <v>148</v>
      </c>
      <c r="D387" s="305"/>
      <c r="E387" s="305"/>
      <c r="F387" s="107" t="s">
        <v>135</v>
      </c>
      <c r="G387" s="128">
        <v>52</v>
      </c>
      <c r="H387" s="108"/>
      <c r="I387" s="128">
        <v>52</v>
      </c>
      <c r="J387" s="120"/>
      <c r="K387" s="108"/>
      <c r="L387" s="110">
        <v>1075.57</v>
      </c>
      <c r="M387" s="108"/>
      <c r="N387" s="112">
        <v>36042</v>
      </c>
      <c r="Z387" s="94"/>
      <c r="AA387" s="95"/>
      <c r="AB387" s="95"/>
      <c r="AE387" s="121"/>
      <c r="AF387" s="59" t="s">
        <v>148</v>
      </c>
      <c r="AH387" s="95"/>
      <c r="AJ387" s="95"/>
      <c r="AL387" s="95"/>
    </row>
    <row r="388" spans="1:38" s="51" customFormat="1" ht="15" x14ac:dyDescent="0.25">
      <c r="A388" s="129"/>
      <c r="B388" s="218"/>
      <c r="C388" s="308" t="s">
        <v>138</v>
      </c>
      <c r="D388" s="308"/>
      <c r="E388" s="308"/>
      <c r="F388" s="98"/>
      <c r="G388" s="99"/>
      <c r="H388" s="99"/>
      <c r="I388" s="99"/>
      <c r="J388" s="101"/>
      <c r="K388" s="99"/>
      <c r="L388" s="131">
        <v>5607.16</v>
      </c>
      <c r="M388" s="124"/>
      <c r="N388" s="102"/>
      <c r="Z388" s="94"/>
      <c r="AA388" s="95"/>
      <c r="AB388" s="95"/>
      <c r="AE388" s="121"/>
      <c r="AH388" s="95" t="s">
        <v>138</v>
      </c>
      <c r="AJ388" s="95"/>
      <c r="AL388" s="95"/>
    </row>
    <row r="389" spans="1:38" s="51" customFormat="1" ht="23.25" x14ac:dyDescent="0.25">
      <c r="A389" s="96" t="s">
        <v>308</v>
      </c>
      <c r="B389" s="220" t="s">
        <v>309</v>
      </c>
      <c r="C389" s="308" t="s">
        <v>310</v>
      </c>
      <c r="D389" s="308"/>
      <c r="E389" s="308"/>
      <c r="F389" s="98" t="s">
        <v>175</v>
      </c>
      <c r="G389" s="99"/>
      <c r="H389" s="99"/>
      <c r="I389" s="164">
        <v>7</v>
      </c>
      <c r="J389" s="101"/>
      <c r="K389" s="99"/>
      <c r="L389" s="101"/>
      <c r="M389" s="99"/>
      <c r="N389" s="102"/>
      <c r="Z389" s="94"/>
      <c r="AA389" s="95"/>
      <c r="AB389" s="95" t="s">
        <v>310</v>
      </c>
      <c r="AE389" s="121"/>
      <c r="AH389" s="95"/>
      <c r="AJ389" s="95"/>
      <c r="AL389" s="95"/>
    </row>
    <row r="390" spans="1:38" s="51" customFormat="1" ht="22.5" x14ac:dyDescent="0.25">
      <c r="A390" s="140"/>
      <c r="B390" s="106" t="s">
        <v>161</v>
      </c>
      <c r="C390" s="309" t="s">
        <v>162</v>
      </c>
      <c r="D390" s="309"/>
      <c r="E390" s="309"/>
      <c r="F390" s="309"/>
      <c r="G390" s="309"/>
      <c r="H390" s="309"/>
      <c r="I390" s="309"/>
      <c r="J390" s="309"/>
      <c r="K390" s="309"/>
      <c r="L390" s="309"/>
      <c r="M390" s="309"/>
      <c r="N390" s="310"/>
      <c r="Z390" s="94"/>
      <c r="AA390" s="95"/>
      <c r="AB390" s="95"/>
      <c r="AE390" s="121"/>
      <c r="AH390" s="95"/>
      <c r="AI390" s="59" t="s">
        <v>162</v>
      </c>
      <c r="AJ390" s="95"/>
      <c r="AL390" s="95"/>
    </row>
    <row r="391" spans="1:38" s="51" customFormat="1" ht="15" x14ac:dyDescent="0.25">
      <c r="A391" s="105"/>
      <c r="B391" s="106" t="s">
        <v>114</v>
      </c>
      <c r="C391" s="305" t="s">
        <v>119</v>
      </c>
      <c r="D391" s="305"/>
      <c r="E391" s="305"/>
      <c r="F391" s="107"/>
      <c r="G391" s="108"/>
      <c r="H391" s="108"/>
      <c r="I391" s="108"/>
      <c r="J391" s="109">
        <v>77</v>
      </c>
      <c r="K391" s="138">
        <v>0.8</v>
      </c>
      <c r="L391" s="109">
        <v>431.2</v>
      </c>
      <c r="M391" s="111">
        <v>33.51</v>
      </c>
      <c r="N391" s="112">
        <v>14450</v>
      </c>
      <c r="Z391" s="94"/>
      <c r="AA391" s="95"/>
      <c r="AB391" s="95"/>
      <c r="AD391" s="59" t="s">
        <v>119</v>
      </c>
      <c r="AE391" s="121"/>
      <c r="AH391" s="95"/>
      <c r="AJ391" s="95"/>
      <c r="AL391" s="95"/>
    </row>
    <row r="392" spans="1:38" s="51" customFormat="1" ht="15" x14ac:dyDescent="0.25">
      <c r="A392" s="105"/>
      <c r="B392" s="106" t="s">
        <v>120</v>
      </c>
      <c r="C392" s="305" t="s">
        <v>121</v>
      </c>
      <c r="D392" s="305"/>
      <c r="E392" s="305"/>
      <c r="F392" s="107"/>
      <c r="G392" s="108"/>
      <c r="H392" s="108"/>
      <c r="I392" s="108"/>
      <c r="J392" s="109">
        <v>27.67</v>
      </c>
      <c r="K392" s="138">
        <v>0.8</v>
      </c>
      <c r="L392" s="109">
        <v>154.94999999999999</v>
      </c>
      <c r="M392" s="108"/>
      <c r="N392" s="113"/>
      <c r="Z392" s="94"/>
      <c r="AA392" s="95"/>
      <c r="AB392" s="95"/>
      <c r="AD392" s="59" t="s">
        <v>121</v>
      </c>
      <c r="AE392" s="121"/>
      <c r="AH392" s="95"/>
      <c r="AJ392" s="95"/>
      <c r="AL392" s="95"/>
    </row>
    <row r="393" spans="1:38" s="51" customFormat="1" ht="15" x14ac:dyDescent="0.25">
      <c r="A393" s="105"/>
      <c r="B393" s="106" t="s">
        <v>122</v>
      </c>
      <c r="C393" s="305" t="s">
        <v>123</v>
      </c>
      <c r="D393" s="305"/>
      <c r="E393" s="305"/>
      <c r="F393" s="107"/>
      <c r="G393" s="108"/>
      <c r="H393" s="108"/>
      <c r="I393" s="108"/>
      <c r="J393" s="109">
        <v>4.41</v>
      </c>
      <c r="K393" s="138">
        <v>0.8</v>
      </c>
      <c r="L393" s="109">
        <v>24.7</v>
      </c>
      <c r="M393" s="111">
        <v>33.51</v>
      </c>
      <c r="N393" s="132">
        <v>828</v>
      </c>
      <c r="Z393" s="94"/>
      <c r="AA393" s="95"/>
      <c r="AB393" s="95"/>
      <c r="AD393" s="59" t="s">
        <v>123</v>
      </c>
      <c r="AE393" s="121"/>
      <c r="AH393" s="95"/>
      <c r="AJ393" s="95"/>
      <c r="AL393" s="95"/>
    </row>
    <row r="394" spans="1:38" s="51" customFormat="1" ht="15" x14ac:dyDescent="0.25">
      <c r="A394" s="105"/>
      <c r="B394" s="106" t="s">
        <v>149</v>
      </c>
      <c r="C394" s="305" t="s">
        <v>163</v>
      </c>
      <c r="D394" s="305"/>
      <c r="E394" s="305"/>
      <c r="F394" s="107"/>
      <c r="G394" s="108"/>
      <c r="H394" s="108"/>
      <c r="I394" s="108"/>
      <c r="J394" s="109">
        <v>281.68</v>
      </c>
      <c r="K394" s="128">
        <v>0</v>
      </c>
      <c r="L394" s="109">
        <v>0</v>
      </c>
      <c r="M394" s="108"/>
      <c r="N394" s="113"/>
      <c r="Z394" s="94"/>
      <c r="AA394" s="95"/>
      <c r="AB394" s="95"/>
      <c r="AD394" s="59" t="s">
        <v>163</v>
      </c>
      <c r="AE394" s="121"/>
      <c r="AH394" s="95"/>
      <c r="AJ394" s="95"/>
      <c r="AL394" s="95"/>
    </row>
    <row r="395" spans="1:38" s="51" customFormat="1" ht="15" x14ac:dyDescent="0.25">
      <c r="A395" s="114"/>
      <c r="B395" s="106"/>
      <c r="C395" s="305" t="s">
        <v>128</v>
      </c>
      <c r="D395" s="305"/>
      <c r="E395" s="305"/>
      <c r="F395" s="107" t="s">
        <v>129</v>
      </c>
      <c r="G395" s="111">
        <v>8.49</v>
      </c>
      <c r="H395" s="138">
        <v>0.8</v>
      </c>
      <c r="I395" s="139">
        <v>47.543999999999997</v>
      </c>
      <c r="J395" s="120"/>
      <c r="K395" s="108"/>
      <c r="L395" s="120"/>
      <c r="M395" s="108"/>
      <c r="N395" s="113"/>
      <c r="Z395" s="94"/>
      <c r="AA395" s="95"/>
      <c r="AB395" s="95"/>
      <c r="AE395" s="121"/>
      <c r="AF395" s="59" t="s">
        <v>128</v>
      </c>
      <c r="AH395" s="95"/>
      <c r="AJ395" s="95"/>
      <c r="AL395" s="95"/>
    </row>
    <row r="396" spans="1:38" s="51" customFormat="1" ht="15" x14ac:dyDescent="0.25">
      <c r="A396" s="114"/>
      <c r="B396" s="106"/>
      <c r="C396" s="305" t="s">
        <v>130</v>
      </c>
      <c r="D396" s="305"/>
      <c r="E396" s="305"/>
      <c r="F396" s="107" t="s">
        <v>129</v>
      </c>
      <c r="G396" s="111">
        <v>0.38</v>
      </c>
      <c r="H396" s="138">
        <v>0.8</v>
      </c>
      <c r="I396" s="139">
        <v>2.1280000000000001</v>
      </c>
      <c r="J396" s="120"/>
      <c r="K396" s="108"/>
      <c r="L396" s="120"/>
      <c r="M396" s="108"/>
      <c r="N396" s="113"/>
      <c r="Z396" s="94"/>
      <c r="AA396" s="95"/>
      <c r="AB396" s="95"/>
      <c r="AE396" s="121"/>
      <c r="AF396" s="59" t="s">
        <v>130</v>
      </c>
      <c r="AH396" s="95"/>
      <c r="AJ396" s="95"/>
      <c r="AL396" s="95"/>
    </row>
    <row r="397" spans="1:38" s="51" customFormat="1" ht="15" x14ac:dyDescent="0.25">
      <c r="A397" s="105"/>
      <c r="B397" s="106"/>
      <c r="C397" s="314" t="s">
        <v>131</v>
      </c>
      <c r="D397" s="314"/>
      <c r="E397" s="314"/>
      <c r="F397" s="123"/>
      <c r="G397" s="124"/>
      <c r="H397" s="124"/>
      <c r="I397" s="124"/>
      <c r="J397" s="125">
        <v>386.35</v>
      </c>
      <c r="K397" s="124"/>
      <c r="L397" s="125">
        <v>586.15</v>
      </c>
      <c r="M397" s="124"/>
      <c r="N397" s="127"/>
      <c r="Z397" s="94"/>
      <c r="AA397" s="95"/>
      <c r="AB397" s="95"/>
      <c r="AE397" s="121"/>
      <c r="AG397" s="59" t="s">
        <v>131</v>
      </c>
      <c r="AH397" s="95"/>
      <c r="AJ397" s="95"/>
      <c r="AL397" s="95"/>
    </row>
    <row r="398" spans="1:38" s="51" customFormat="1" ht="15" x14ac:dyDescent="0.25">
      <c r="A398" s="114"/>
      <c r="B398" s="106"/>
      <c r="C398" s="305" t="s">
        <v>132</v>
      </c>
      <c r="D398" s="305"/>
      <c r="E398" s="305"/>
      <c r="F398" s="107"/>
      <c r="G398" s="108"/>
      <c r="H398" s="108"/>
      <c r="I398" s="108"/>
      <c r="J398" s="120"/>
      <c r="K398" s="108"/>
      <c r="L398" s="109">
        <v>455.9</v>
      </c>
      <c r="M398" s="108"/>
      <c r="N398" s="112">
        <v>15278</v>
      </c>
      <c r="Z398" s="94"/>
      <c r="AA398" s="95"/>
      <c r="AB398" s="95"/>
      <c r="AE398" s="121"/>
      <c r="AF398" s="59" t="s">
        <v>132</v>
      </c>
      <c r="AH398" s="95"/>
      <c r="AJ398" s="95"/>
      <c r="AL398" s="95"/>
    </row>
    <row r="399" spans="1:38" s="51" customFormat="1" ht="45" x14ac:dyDescent="0.25">
      <c r="A399" s="114"/>
      <c r="B399" s="106" t="s">
        <v>192</v>
      </c>
      <c r="C399" s="305" t="s">
        <v>193</v>
      </c>
      <c r="D399" s="305"/>
      <c r="E399" s="305"/>
      <c r="F399" s="107" t="s">
        <v>135</v>
      </c>
      <c r="G399" s="128">
        <v>108</v>
      </c>
      <c r="H399" s="108"/>
      <c r="I399" s="128">
        <v>108</v>
      </c>
      <c r="J399" s="120"/>
      <c r="K399" s="108"/>
      <c r="L399" s="109">
        <v>492.37</v>
      </c>
      <c r="M399" s="108"/>
      <c r="N399" s="112">
        <v>16500</v>
      </c>
      <c r="Z399" s="94"/>
      <c r="AA399" s="95"/>
      <c r="AB399" s="95"/>
      <c r="AE399" s="121"/>
      <c r="AF399" s="59" t="s">
        <v>193</v>
      </c>
      <c r="AH399" s="95"/>
      <c r="AJ399" s="95"/>
      <c r="AL399" s="95"/>
    </row>
    <row r="400" spans="1:38" s="51" customFormat="1" ht="45" x14ac:dyDescent="0.25">
      <c r="A400" s="114"/>
      <c r="B400" s="106" t="s">
        <v>194</v>
      </c>
      <c r="C400" s="305" t="s">
        <v>195</v>
      </c>
      <c r="D400" s="305"/>
      <c r="E400" s="305"/>
      <c r="F400" s="107" t="s">
        <v>135</v>
      </c>
      <c r="G400" s="128">
        <v>55</v>
      </c>
      <c r="H400" s="108"/>
      <c r="I400" s="128">
        <v>55</v>
      </c>
      <c r="J400" s="120"/>
      <c r="K400" s="108"/>
      <c r="L400" s="109">
        <v>250.75</v>
      </c>
      <c r="M400" s="108"/>
      <c r="N400" s="112">
        <v>8403</v>
      </c>
      <c r="Z400" s="94"/>
      <c r="AA400" s="95"/>
      <c r="AB400" s="95"/>
      <c r="AE400" s="121"/>
      <c r="AF400" s="59" t="s">
        <v>195</v>
      </c>
      <c r="AH400" s="95"/>
      <c r="AJ400" s="95"/>
      <c r="AL400" s="95"/>
    </row>
    <row r="401" spans="1:38" s="51" customFormat="1" ht="15" x14ac:dyDescent="0.25">
      <c r="A401" s="129"/>
      <c r="B401" s="218"/>
      <c r="C401" s="308" t="s">
        <v>138</v>
      </c>
      <c r="D401" s="308"/>
      <c r="E401" s="308"/>
      <c r="F401" s="98"/>
      <c r="G401" s="99"/>
      <c r="H401" s="99"/>
      <c r="I401" s="99"/>
      <c r="J401" s="101"/>
      <c r="K401" s="99"/>
      <c r="L401" s="131">
        <v>1329.27</v>
      </c>
      <c r="M401" s="124"/>
      <c r="N401" s="102"/>
      <c r="Z401" s="94"/>
      <c r="AA401" s="95"/>
      <c r="AB401" s="95"/>
      <c r="AE401" s="121"/>
      <c r="AH401" s="95" t="s">
        <v>138</v>
      </c>
      <c r="AJ401" s="95"/>
      <c r="AL401" s="95"/>
    </row>
    <row r="402" spans="1:38" s="51" customFormat="1" ht="34.5" x14ac:dyDescent="0.25">
      <c r="A402" s="96" t="s">
        <v>311</v>
      </c>
      <c r="B402" s="220" t="s">
        <v>312</v>
      </c>
      <c r="C402" s="308" t="s">
        <v>313</v>
      </c>
      <c r="D402" s="308"/>
      <c r="E402" s="308"/>
      <c r="F402" s="98" t="s">
        <v>314</v>
      </c>
      <c r="G402" s="99"/>
      <c r="H402" s="99"/>
      <c r="I402" s="142">
        <v>0.14000000000000001</v>
      </c>
      <c r="J402" s="101"/>
      <c r="K402" s="99"/>
      <c r="L402" s="101"/>
      <c r="M402" s="99"/>
      <c r="N402" s="102"/>
      <c r="Z402" s="94"/>
      <c r="AA402" s="95"/>
      <c r="AB402" s="95" t="s">
        <v>313</v>
      </c>
      <c r="AE402" s="121"/>
      <c r="AH402" s="95"/>
      <c r="AJ402" s="95"/>
      <c r="AL402" s="95"/>
    </row>
    <row r="403" spans="1:38" s="51" customFormat="1" ht="15" x14ac:dyDescent="0.25">
      <c r="A403" s="103"/>
      <c r="B403" s="219"/>
      <c r="C403" s="305" t="s">
        <v>315</v>
      </c>
      <c r="D403" s="305"/>
      <c r="E403" s="305"/>
      <c r="F403" s="305"/>
      <c r="G403" s="305"/>
      <c r="H403" s="305"/>
      <c r="I403" s="305"/>
      <c r="J403" s="305"/>
      <c r="K403" s="305"/>
      <c r="L403" s="305"/>
      <c r="M403" s="305"/>
      <c r="N403" s="315"/>
      <c r="Z403" s="94"/>
      <c r="AA403" s="95"/>
      <c r="AB403" s="95"/>
      <c r="AC403" s="59" t="s">
        <v>315</v>
      </c>
      <c r="AE403" s="121"/>
      <c r="AH403" s="95"/>
      <c r="AJ403" s="95"/>
      <c r="AL403" s="95"/>
    </row>
    <row r="404" spans="1:38" s="51" customFormat="1" ht="15" x14ac:dyDescent="0.25">
      <c r="A404" s="105"/>
      <c r="B404" s="106" t="s">
        <v>114</v>
      </c>
      <c r="C404" s="305" t="s">
        <v>119</v>
      </c>
      <c r="D404" s="305"/>
      <c r="E404" s="305"/>
      <c r="F404" s="107"/>
      <c r="G404" s="108"/>
      <c r="H404" s="108"/>
      <c r="I404" s="108"/>
      <c r="J404" s="109">
        <v>400.46</v>
      </c>
      <c r="K404" s="108"/>
      <c r="L404" s="109">
        <v>56.06</v>
      </c>
      <c r="M404" s="111">
        <v>33.51</v>
      </c>
      <c r="N404" s="112">
        <v>1879</v>
      </c>
      <c r="Z404" s="94"/>
      <c r="AA404" s="95"/>
      <c r="AB404" s="95"/>
      <c r="AD404" s="59" t="s">
        <v>119</v>
      </c>
      <c r="AE404" s="121"/>
      <c r="AH404" s="95"/>
      <c r="AJ404" s="95"/>
      <c r="AL404" s="95"/>
    </row>
    <row r="405" spans="1:38" s="51" customFormat="1" ht="15" x14ac:dyDescent="0.25">
      <c r="A405" s="105"/>
      <c r="B405" s="106" t="s">
        <v>120</v>
      </c>
      <c r="C405" s="305" t="s">
        <v>121</v>
      </c>
      <c r="D405" s="305"/>
      <c r="E405" s="305"/>
      <c r="F405" s="107"/>
      <c r="G405" s="108"/>
      <c r="H405" s="108"/>
      <c r="I405" s="108"/>
      <c r="J405" s="110">
        <v>1148.79</v>
      </c>
      <c r="K405" s="108"/>
      <c r="L405" s="109">
        <v>160.83000000000001</v>
      </c>
      <c r="M405" s="108"/>
      <c r="N405" s="113"/>
      <c r="Z405" s="94"/>
      <c r="AA405" s="95"/>
      <c r="AB405" s="95"/>
      <c r="AD405" s="59" t="s">
        <v>121</v>
      </c>
      <c r="AE405" s="121"/>
      <c r="AH405" s="95"/>
      <c r="AJ405" s="95"/>
      <c r="AL405" s="95"/>
    </row>
    <row r="406" spans="1:38" s="51" customFormat="1" ht="15" x14ac:dyDescent="0.25">
      <c r="A406" s="105"/>
      <c r="B406" s="106" t="s">
        <v>122</v>
      </c>
      <c r="C406" s="305" t="s">
        <v>123</v>
      </c>
      <c r="D406" s="305"/>
      <c r="E406" s="305"/>
      <c r="F406" s="107"/>
      <c r="G406" s="108"/>
      <c r="H406" s="108"/>
      <c r="I406" s="108"/>
      <c r="J406" s="109">
        <v>144.86000000000001</v>
      </c>
      <c r="K406" s="108"/>
      <c r="L406" s="109">
        <v>20.28</v>
      </c>
      <c r="M406" s="111">
        <v>33.51</v>
      </c>
      <c r="N406" s="132">
        <v>680</v>
      </c>
      <c r="Z406" s="94"/>
      <c r="AA406" s="95"/>
      <c r="AB406" s="95"/>
      <c r="AD406" s="59" t="s">
        <v>123</v>
      </c>
      <c r="AE406" s="121"/>
      <c r="AH406" s="95"/>
      <c r="AJ406" s="95"/>
      <c r="AL406" s="95"/>
    </row>
    <row r="407" spans="1:38" s="51" customFormat="1" ht="15" x14ac:dyDescent="0.25">
      <c r="A407" s="114"/>
      <c r="B407" s="106"/>
      <c r="C407" s="305" t="s">
        <v>128</v>
      </c>
      <c r="D407" s="305"/>
      <c r="E407" s="305"/>
      <c r="F407" s="107" t="s">
        <v>129</v>
      </c>
      <c r="G407" s="138">
        <v>49.5</v>
      </c>
      <c r="H407" s="108"/>
      <c r="I407" s="111">
        <v>6.93</v>
      </c>
      <c r="J407" s="120"/>
      <c r="K407" s="108"/>
      <c r="L407" s="120"/>
      <c r="M407" s="108"/>
      <c r="N407" s="113"/>
      <c r="Z407" s="94"/>
      <c r="AA407" s="95"/>
      <c r="AB407" s="95"/>
      <c r="AE407" s="121"/>
      <c r="AF407" s="59" t="s">
        <v>128</v>
      </c>
      <c r="AH407" s="95"/>
      <c r="AJ407" s="95"/>
      <c r="AL407" s="95"/>
    </row>
    <row r="408" spans="1:38" s="51" customFormat="1" ht="15" x14ac:dyDescent="0.25">
      <c r="A408" s="114"/>
      <c r="B408" s="106"/>
      <c r="C408" s="305" t="s">
        <v>130</v>
      </c>
      <c r="D408" s="305"/>
      <c r="E408" s="305"/>
      <c r="F408" s="107" t="s">
        <v>129</v>
      </c>
      <c r="G408" s="111">
        <v>10.73</v>
      </c>
      <c r="H408" s="108"/>
      <c r="I408" s="141">
        <v>1.5022</v>
      </c>
      <c r="J408" s="120"/>
      <c r="K408" s="108"/>
      <c r="L408" s="120"/>
      <c r="M408" s="108"/>
      <c r="N408" s="113"/>
      <c r="Z408" s="94"/>
      <c r="AA408" s="95"/>
      <c r="AB408" s="95"/>
      <c r="AE408" s="121"/>
      <c r="AF408" s="59" t="s">
        <v>130</v>
      </c>
      <c r="AH408" s="95"/>
      <c r="AJ408" s="95"/>
      <c r="AL408" s="95"/>
    </row>
    <row r="409" spans="1:38" s="51" customFormat="1" ht="15" x14ac:dyDescent="0.25">
      <c r="A409" s="105"/>
      <c r="B409" s="106"/>
      <c r="C409" s="314" t="s">
        <v>131</v>
      </c>
      <c r="D409" s="314"/>
      <c r="E409" s="314"/>
      <c r="F409" s="123"/>
      <c r="G409" s="124"/>
      <c r="H409" s="124"/>
      <c r="I409" s="124"/>
      <c r="J409" s="126">
        <v>1549.25</v>
      </c>
      <c r="K409" s="124"/>
      <c r="L409" s="125">
        <v>216.89</v>
      </c>
      <c r="M409" s="124"/>
      <c r="N409" s="127"/>
      <c r="Z409" s="94"/>
      <c r="AA409" s="95"/>
      <c r="AB409" s="95"/>
      <c r="AE409" s="121"/>
      <c r="AG409" s="59" t="s">
        <v>131</v>
      </c>
      <c r="AH409" s="95"/>
      <c r="AJ409" s="95"/>
      <c r="AL409" s="95"/>
    </row>
    <row r="410" spans="1:38" s="51" customFormat="1" ht="15" x14ac:dyDescent="0.25">
      <c r="A410" s="114"/>
      <c r="B410" s="106"/>
      <c r="C410" s="305" t="s">
        <v>132</v>
      </c>
      <c r="D410" s="305"/>
      <c r="E410" s="305"/>
      <c r="F410" s="107"/>
      <c r="G410" s="108"/>
      <c r="H410" s="108"/>
      <c r="I410" s="108"/>
      <c r="J410" s="120"/>
      <c r="K410" s="108"/>
      <c r="L410" s="109">
        <v>76.34</v>
      </c>
      <c r="M410" s="108"/>
      <c r="N410" s="112">
        <v>2559</v>
      </c>
      <c r="Z410" s="94"/>
      <c r="AA410" s="95"/>
      <c r="AB410" s="95"/>
      <c r="AE410" s="121"/>
      <c r="AF410" s="59" t="s">
        <v>132</v>
      </c>
      <c r="AH410" s="95"/>
      <c r="AJ410" s="95"/>
      <c r="AL410" s="95"/>
    </row>
    <row r="411" spans="1:38" s="51" customFormat="1" ht="22.5" x14ac:dyDescent="0.25">
      <c r="A411" s="114"/>
      <c r="B411" s="106" t="s">
        <v>316</v>
      </c>
      <c r="C411" s="305" t="s">
        <v>317</v>
      </c>
      <c r="D411" s="305"/>
      <c r="E411" s="305"/>
      <c r="F411" s="107" t="s">
        <v>135</v>
      </c>
      <c r="G411" s="128">
        <v>102</v>
      </c>
      <c r="H411" s="108"/>
      <c r="I411" s="128">
        <v>102</v>
      </c>
      <c r="J411" s="120"/>
      <c r="K411" s="108"/>
      <c r="L411" s="109">
        <v>77.87</v>
      </c>
      <c r="M411" s="108"/>
      <c r="N411" s="112">
        <v>2610</v>
      </c>
      <c r="Z411" s="94"/>
      <c r="AA411" s="95"/>
      <c r="AB411" s="95"/>
      <c r="AE411" s="121"/>
      <c r="AF411" s="59" t="s">
        <v>317</v>
      </c>
      <c r="AH411" s="95"/>
      <c r="AJ411" s="95"/>
      <c r="AL411" s="95"/>
    </row>
    <row r="412" spans="1:38" s="51" customFormat="1" ht="22.5" x14ac:dyDescent="0.25">
      <c r="A412" s="114"/>
      <c r="B412" s="106" t="s">
        <v>318</v>
      </c>
      <c r="C412" s="305" t="s">
        <v>319</v>
      </c>
      <c r="D412" s="305"/>
      <c r="E412" s="305"/>
      <c r="F412" s="107" t="s">
        <v>135</v>
      </c>
      <c r="G412" s="128">
        <v>54</v>
      </c>
      <c r="H412" s="108"/>
      <c r="I412" s="128">
        <v>54</v>
      </c>
      <c r="J412" s="120"/>
      <c r="K412" s="108"/>
      <c r="L412" s="109">
        <v>41.22</v>
      </c>
      <c r="M412" s="108"/>
      <c r="N412" s="112">
        <v>1382</v>
      </c>
      <c r="Z412" s="94"/>
      <c r="AA412" s="95"/>
      <c r="AB412" s="95"/>
      <c r="AE412" s="121"/>
      <c r="AF412" s="59" t="s">
        <v>319</v>
      </c>
      <c r="AH412" s="95"/>
      <c r="AJ412" s="95"/>
      <c r="AL412" s="95"/>
    </row>
    <row r="413" spans="1:38" s="51" customFormat="1" ht="15" x14ac:dyDescent="0.25">
      <c r="A413" s="129"/>
      <c r="B413" s="218"/>
      <c r="C413" s="308" t="s">
        <v>138</v>
      </c>
      <c r="D413" s="308"/>
      <c r="E413" s="308"/>
      <c r="F413" s="98"/>
      <c r="G413" s="99"/>
      <c r="H413" s="99"/>
      <c r="I413" s="99"/>
      <c r="J413" s="101"/>
      <c r="K413" s="99"/>
      <c r="L413" s="135">
        <v>335.98</v>
      </c>
      <c r="M413" s="124"/>
      <c r="N413" s="102"/>
      <c r="Z413" s="94"/>
      <c r="AA413" s="95"/>
      <c r="AB413" s="95"/>
      <c r="AE413" s="121"/>
      <c r="AH413" s="95" t="s">
        <v>138</v>
      </c>
      <c r="AJ413" s="95"/>
      <c r="AL413" s="95"/>
    </row>
    <row r="414" spans="1:38" s="51" customFormat="1" ht="34.5" x14ac:dyDescent="0.25">
      <c r="A414" s="96" t="s">
        <v>320</v>
      </c>
      <c r="B414" s="220" t="s">
        <v>321</v>
      </c>
      <c r="C414" s="308" t="s">
        <v>322</v>
      </c>
      <c r="D414" s="308"/>
      <c r="E414" s="308"/>
      <c r="F414" s="98" t="s">
        <v>127</v>
      </c>
      <c r="G414" s="99"/>
      <c r="H414" s="99"/>
      <c r="I414" s="165">
        <v>6.3500000000000001E-2</v>
      </c>
      <c r="J414" s="101"/>
      <c r="K414" s="99"/>
      <c r="L414" s="101"/>
      <c r="M414" s="99"/>
      <c r="N414" s="102"/>
      <c r="Z414" s="94"/>
      <c r="AA414" s="95"/>
      <c r="AB414" s="95" t="s">
        <v>322</v>
      </c>
      <c r="AE414" s="121"/>
      <c r="AH414" s="95"/>
      <c r="AJ414" s="95"/>
      <c r="AL414" s="95"/>
    </row>
    <row r="415" spans="1:38" s="51" customFormat="1" ht="15" x14ac:dyDescent="0.25">
      <c r="A415" s="103"/>
      <c r="B415" s="219"/>
      <c r="C415" s="305" t="s">
        <v>323</v>
      </c>
      <c r="D415" s="305"/>
      <c r="E415" s="305"/>
      <c r="F415" s="305"/>
      <c r="G415" s="305"/>
      <c r="H415" s="305"/>
      <c r="I415" s="305"/>
      <c r="J415" s="305"/>
      <c r="K415" s="305"/>
      <c r="L415" s="305"/>
      <c r="M415" s="305"/>
      <c r="N415" s="315"/>
      <c r="Z415" s="94"/>
      <c r="AA415" s="95"/>
      <c r="AB415" s="95"/>
      <c r="AC415" s="59" t="s">
        <v>323</v>
      </c>
      <c r="AE415" s="121"/>
      <c r="AH415" s="95"/>
      <c r="AJ415" s="95"/>
      <c r="AL415" s="95"/>
    </row>
    <row r="416" spans="1:38" s="51" customFormat="1" ht="22.5" x14ac:dyDescent="0.25">
      <c r="A416" s="140"/>
      <c r="B416" s="106" t="s">
        <v>324</v>
      </c>
      <c r="C416" s="309" t="s">
        <v>325</v>
      </c>
      <c r="D416" s="309"/>
      <c r="E416" s="309"/>
      <c r="F416" s="309"/>
      <c r="G416" s="309"/>
      <c r="H416" s="309"/>
      <c r="I416" s="309"/>
      <c r="J416" s="309"/>
      <c r="K416" s="309"/>
      <c r="L416" s="309"/>
      <c r="M416" s="309"/>
      <c r="N416" s="310"/>
      <c r="Z416" s="94"/>
      <c r="AA416" s="95"/>
      <c r="AB416" s="95"/>
      <c r="AE416" s="121"/>
      <c r="AH416" s="95"/>
      <c r="AI416" s="59" t="s">
        <v>325</v>
      </c>
      <c r="AJ416" s="95"/>
      <c r="AL416" s="95"/>
    </row>
    <row r="417" spans="1:38" s="51" customFormat="1" ht="15" x14ac:dyDescent="0.25">
      <c r="A417" s="105"/>
      <c r="B417" s="106" t="s">
        <v>114</v>
      </c>
      <c r="C417" s="305" t="s">
        <v>119</v>
      </c>
      <c r="D417" s="305"/>
      <c r="E417" s="305"/>
      <c r="F417" s="107"/>
      <c r="G417" s="108"/>
      <c r="H417" s="108"/>
      <c r="I417" s="108"/>
      <c r="J417" s="109">
        <v>397.5</v>
      </c>
      <c r="K417" s="138">
        <v>0.7</v>
      </c>
      <c r="L417" s="109">
        <v>17.670000000000002</v>
      </c>
      <c r="M417" s="111">
        <v>33.51</v>
      </c>
      <c r="N417" s="132">
        <v>592</v>
      </c>
      <c r="Z417" s="94"/>
      <c r="AA417" s="95"/>
      <c r="AB417" s="95"/>
      <c r="AD417" s="59" t="s">
        <v>119</v>
      </c>
      <c r="AE417" s="121"/>
      <c r="AH417" s="95"/>
      <c r="AJ417" s="95"/>
      <c r="AL417" s="95"/>
    </row>
    <row r="418" spans="1:38" s="51" customFormat="1" ht="15" x14ac:dyDescent="0.25">
      <c r="A418" s="105"/>
      <c r="B418" s="106" t="s">
        <v>120</v>
      </c>
      <c r="C418" s="305" t="s">
        <v>121</v>
      </c>
      <c r="D418" s="305"/>
      <c r="E418" s="305"/>
      <c r="F418" s="107"/>
      <c r="G418" s="108"/>
      <c r="H418" s="108"/>
      <c r="I418" s="108"/>
      <c r="J418" s="109">
        <v>112.75</v>
      </c>
      <c r="K418" s="138">
        <v>0.7</v>
      </c>
      <c r="L418" s="109">
        <v>5.01</v>
      </c>
      <c r="M418" s="108"/>
      <c r="N418" s="113"/>
      <c r="Z418" s="94"/>
      <c r="AA418" s="95"/>
      <c r="AB418" s="95"/>
      <c r="AD418" s="59" t="s">
        <v>121</v>
      </c>
      <c r="AE418" s="121"/>
      <c r="AH418" s="95"/>
      <c r="AJ418" s="95"/>
      <c r="AL418" s="95"/>
    </row>
    <row r="419" spans="1:38" s="51" customFormat="1" ht="15" x14ac:dyDescent="0.25">
      <c r="A419" s="105"/>
      <c r="B419" s="106" t="s">
        <v>122</v>
      </c>
      <c r="C419" s="305" t="s">
        <v>123</v>
      </c>
      <c r="D419" s="305"/>
      <c r="E419" s="305"/>
      <c r="F419" s="107"/>
      <c r="G419" s="108"/>
      <c r="H419" s="108"/>
      <c r="I419" s="108"/>
      <c r="J419" s="109">
        <v>3.82</v>
      </c>
      <c r="K419" s="138">
        <v>0.7</v>
      </c>
      <c r="L419" s="109">
        <v>0.17</v>
      </c>
      <c r="M419" s="111">
        <v>33.51</v>
      </c>
      <c r="N419" s="132">
        <v>6</v>
      </c>
      <c r="Z419" s="94"/>
      <c r="AA419" s="95"/>
      <c r="AB419" s="95"/>
      <c r="AD419" s="59" t="s">
        <v>123</v>
      </c>
      <c r="AE419" s="121"/>
      <c r="AH419" s="95"/>
      <c r="AJ419" s="95"/>
      <c r="AL419" s="95"/>
    </row>
    <row r="420" spans="1:38" s="51" customFormat="1" ht="15" x14ac:dyDescent="0.25">
      <c r="A420" s="105"/>
      <c r="B420" s="106" t="s">
        <v>149</v>
      </c>
      <c r="C420" s="305" t="s">
        <v>163</v>
      </c>
      <c r="D420" s="305"/>
      <c r="E420" s="305"/>
      <c r="F420" s="107"/>
      <c r="G420" s="108"/>
      <c r="H420" s="108"/>
      <c r="I420" s="108"/>
      <c r="J420" s="109">
        <v>81.96</v>
      </c>
      <c r="K420" s="128">
        <v>0</v>
      </c>
      <c r="L420" s="109">
        <v>0</v>
      </c>
      <c r="M420" s="108"/>
      <c r="N420" s="113"/>
      <c r="Z420" s="94"/>
      <c r="AA420" s="95"/>
      <c r="AB420" s="95"/>
      <c r="AD420" s="59" t="s">
        <v>163</v>
      </c>
      <c r="AE420" s="121"/>
      <c r="AH420" s="95"/>
      <c r="AJ420" s="95"/>
      <c r="AL420" s="95"/>
    </row>
    <row r="421" spans="1:38" s="51" customFormat="1" ht="15" x14ac:dyDescent="0.25">
      <c r="A421" s="114" t="s">
        <v>124</v>
      </c>
      <c r="B421" s="115" t="s">
        <v>326</v>
      </c>
      <c r="C421" s="319" t="s">
        <v>327</v>
      </c>
      <c r="D421" s="319"/>
      <c r="E421" s="319"/>
      <c r="F421" s="116" t="s">
        <v>127</v>
      </c>
      <c r="G421" s="136">
        <v>1</v>
      </c>
      <c r="H421" s="136">
        <v>0</v>
      </c>
      <c r="I421" s="136">
        <v>0</v>
      </c>
      <c r="J421" s="120"/>
      <c r="K421" s="108"/>
      <c r="L421" s="120"/>
      <c r="M421" s="108"/>
      <c r="N421" s="113"/>
      <c r="Z421" s="94"/>
      <c r="AA421" s="95"/>
      <c r="AB421" s="95"/>
      <c r="AE421" s="121" t="s">
        <v>327</v>
      </c>
      <c r="AH421" s="95"/>
      <c r="AJ421" s="95"/>
      <c r="AL421" s="95"/>
    </row>
    <row r="422" spans="1:38" s="51" customFormat="1" ht="15" x14ac:dyDescent="0.25">
      <c r="A422" s="114"/>
      <c r="B422" s="106"/>
      <c r="C422" s="305" t="s">
        <v>128</v>
      </c>
      <c r="D422" s="305"/>
      <c r="E422" s="305"/>
      <c r="F422" s="107" t="s">
        <v>129</v>
      </c>
      <c r="G422" s="138">
        <v>46.6</v>
      </c>
      <c r="H422" s="138">
        <v>0.7</v>
      </c>
      <c r="I422" s="122">
        <v>2.0713699999999999</v>
      </c>
      <c r="J422" s="120"/>
      <c r="K422" s="108"/>
      <c r="L422" s="120"/>
      <c r="M422" s="108"/>
      <c r="N422" s="113"/>
      <c r="Z422" s="94"/>
      <c r="AA422" s="95"/>
      <c r="AB422" s="95"/>
      <c r="AE422" s="121"/>
      <c r="AF422" s="59" t="s">
        <v>128</v>
      </c>
      <c r="AH422" s="95"/>
      <c r="AJ422" s="95"/>
      <c r="AL422" s="95"/>
    </row>
    <row r="423" spans="1:38" s="51" customFormat="1" ht="15" x14ac:dyDescent="0.25">
      <c r="A423" s="114"/>
      <c r="B423" s="106"/>
      <c r="C423" s="305" t="s">
        <v>130</v>
      </c>
      <c r="D423" s="305"/>
      <c r="E423" s="305"/>
      <c r="F423" s="107" t="s">
        <v>129</v>
      </c>
      <c r="G423" s="111">
        <v>0.31</v>
      </c>
      <c r="H423" s="138">
        <v>0.7</v>
      </c>
      <c r="I423" s="166">
        <v>1.37795E-2</v>
      </c>
      <c r="J423" s="120"/>
      <c r="K423" s="108"/>
      <c r="L423" s="120"/>
      <c r="M423" s="108"/>
      <c r="N423" s="113"/>
      <c r="Z423" s="94"/>
      <c r="AA423" s="95"/>
      <c r="AB423" s="95"/>
      <c r="AE423" s="121"/>
      <c r="AF423" s="59" t="s">
        <v>130</v>
      </c>
      <c r="AH423" s="95"/>
      <c r="AJ423" s="95"/>
      <c r="AL423" s="95"/>
    </row>
    <row r="424" spans="1:38" s="51" customFormat="1" ht="15" x14ac:dyDescent="0.25">
      <c r="A424" s="105"/>
      <c r="B424" s="106"/>
      <c r="C424" s="314" t="s">
        <v>131</v>
      </c>
      <c r="D424" s="314"/>
      <c r="E424" s="314"/>
      <c r="F424" s="123"/>
      <c r="G424" s="124"/>
      <c r="H424" s="124"/>
      <c r="I424" s="124"/>
      <c r="J424" s="125">
        <v>592.21</v>
      </c>
      <c r="K424" s="124"/>
      <c r="L424" s="125">
        <v>22.68</v>
      </c>
      <c r="M424" s="124"/>
      <c r="N424" s="127"/>
      <c r="Z424" s="94"/>
      <c r="AA424" s="95"/>
      <c r="AB424" s="95"/>
      <c r="AE424" s="121"/>
      <c r="AG424" s="59" t="s">
        <v>131</v>
      </c>
      <c r="AH424" s="95"/>
      <c r="AJ424" s="95"/>
      <c r="AL424" s="95"/>
    </row>
    <row r="425" spans="1:38" s="51" customFormat="1" ht="15" x14ac:dyDescent="0.25">
      <c r="A425" s="114"/>
      <c r="B425" s="106"/>
      <c r="C425" s="305" t="s">
        <v>132</v>
      </c>
      <c r="D425" s="305"/>
      <c r="E425" s="305"/>
      <c r="F425" s="107"/>
      <c r="G425" s="108"/>
      <c r="H425" s="108"/>
      <c r="I425" s="108"/>
      <c r="J425" s="120"/>
      <c r="K425" s="108"/>
      <c r="L425" s="109">
        <v>17.84</v>
      </c>
      <c r="M425" s="108"/>
      <c r="N425" s="132">
        <v>598</v>
      </c>
      <c r="Z425" s="94"/>
      <c r="AA425" s="95"/>
      <c r="AB425" s="95"/>
      <c r="AE425" s="121"/>
      <c r="AF425" s="59" t="s">
        <v>132</v>
      </c>
      <c r="AH425" s="95"/>
      <c r="AJ425" s="95"/>
      <c r="AL425" s="95"/>
    </row>
    <row r="426" spans="1:38" s="51" customFormat="1" ht="45" x14ac:dyDescent="0.25">
      <c r="A426" s="114"/>
      <c r="B426" s="106" t="s">
        <v>328</v>
      </c>
      <c r="C426" s="305" t="s">
        <v>329</v>
      </c>
      <c r="D426" s="305"/>
      <c r="E426" s="305"/>
      <c r="F426" s="107" t="s">
        <v>135</v>
      </c>
      <c r="G426" s="128">
        <v>93</v>
      </c>
      <c r="H426" s="108"/>
      <c r="I426" s="128">
        <v>93</v>
      </c>
      <c r="J426" s="120"/>
      <c r="K426" s="108"/>
      <c r="L426" s="109">
        <v>16.59</v>
      </c>
      <c r="M426" s="108"/>
      <c r="N426" s="132">
        <v>556</v>
      </c>
      <c r="Z426" s="94"/>
      <c r="AA426" s="95"/>
      <c r="AB426" s="95"/>
      <c r="AE426" s="121"/>
      <c r="AF426" s="59" t="s">
        <v>329</v>
      </c>
      <c r="AH426" s="95"/>
      <c r="AJ426" s="95"/>
      <c r="AL426" s="95"/>
    </row>
    <row r="427" spans="1:38" s="51" customFormat="1" ht="45" x14ac:dyDescent="0.25">
      <c r="A427" s="114"/>
      <c r="B427" s="106" t="s">
        <v>330</v>
      </c>
      <c r="C427" s="305" t="s">
        <v>331</v>
      </c>
      <c r="D427" s="305"/>
      <c r="E427" s="305"/>
      <c r="F427" s="107" t="s">
        <v>135</v>
      </c>
      <c r="G427" s="128">
        <v>62</v>
      </c>
      <c r="H427" s="108"/>
      <c r="I427" s="128">
        <v>62</v>
      </c>
      <c r="J427" s="120"/>
      <c r="K427" s="108"/>
      <c r="L427" s="109">
        <v>11.06</v>
      </c>
      <c r="M427" s="108"/>
      <c r="N427" s="132">
        <v>371</v>
      </c>
      <c r="Z427" s="94"/>
      <c r="AA427" s="95"/>
      <c r="AB427" s="95"/>
      <c r="AE427" s="121"/>
      <c r="AF427" s="59" t="s">
        <v>331</v>
      </c>
      <c r="AH427" s="95"/>
      <c r="AJ427" s="95"/>
      <c r="AL427" s="95"/>
    </row>
    <row r="428" spans="1:38" s="51" customFormat="1" ht="15" x14ac:dyDescent="0.25">
      <c r="A428" s="129"/>
      <c r="B428" s="218"/>
      <c r="C428" s="308" t="s">
        <v>138</v>
      </c>
      <c r="D428" s="308"/>
      <c r="E428" s="308"/>
      <c r="F428" s="98"/>
      <c r="G428" s="99"/>
      <c r="H428" s="99"/>
      <c r="I428" s="99"/>
      <c r="J428" s="101"/>
      <c r="K428" s="99"/>
      <c r="L428" s="135">
        <v>50.33</v>
      </c>
      <c r="M428" s="124"/>
      <c r="N428" s="102"/>
      <c r="Z428" s="94"/>
      <c r="AA428" s="95"/>
      <c r="AB428" s="95"/>
      <c r="AE428" s="121"/>
      <c r="AH428" s="95" t="s">
        <v>138</v>
      </c>
      <c r="AJ428" s="95"/>
      <c r="AL428" s="95"/>
    </row>
    <row r="429" spans="1:38" s="51" customFormat="1" ht="34.5" x14ac:dyDescent="0.25">
      <c r="A429" s="96" t="s">
        <v>332</v>
      </c>
      <c r="B429" s="220" t="s">
        <v>291</v>
      </c>
      <c r="C429" s="308" t="s">
        <v>333</v>
      </c>
      <c r="D429" s="308"/>
      <c r="E429" s="308"/>
      <c r="F429" s="98" t="s">
        <v>117</v>
      </c>
      <c r="G429" s="99"/>
      <c r="H429" s="99"/>
      <c r="I429" s="100">
        <v>5.5E-2</v>
      </c>
      <c r="J429" s="101"/>
      <c r="K429" s="99"/>
      <c r="L429" s="101"/>
      <c r="M429" s="99"/>
      <c r="N429" s="102"/>
      <c r="Z429" s="94"/>
      <c r="AA429" s="95"/>
      <c r="AB429" s="95" t="s">
        <v>333</v>
      </c>
      <c r="AE429" s="121"/>
      <c r="AH429" s="95"/>
      <c r="AJ429" s="95"/>
      <c r="AL429" s="95"/>
    </row>
    <row r="430" spans="1:38" s="51" customFormat="1" ht="15" x14ac:dyDescent="0.25">
      <c r="A430" s="103"/>
      <c r="B430" s="219"/>
      <c r="C430" s="305" t="s">
        <v>334</v>
      </c>
      <c r="D430" s="305"/>
      <c r="E430" s="305"/>
      <c r="F430" s="305"/>
      <c r="G430" s="305"/>
      <c r="H430" s="305"/>
      <c r="I430" s="305"/>
      <c r="J430" s="305"/>
      <c r="K430" s="305"/>
      <c r="L430" s="305"/>
      <c r="M430" s="305"/>
      <c r="N430" s="315"/>
      <c r="Z430" s="94"/>
      <c r="AA430" s="95"/>
      <c r="AB430" s="95"/>
      <c r="AC430" s="59" t="s">
        <v>334</v>
      </c>
      <c r="AE430" s="121"/>
      <c r="AH430" s="95"/>
      <c r="AJ430" s="95"/>
      <c r="AL430" s="95"/>
    </row>
    <row r="431" spans="1:38" s="51" customFormat="1" ht="15" x14ac:dyDescent="0.25">
      <c r="A431" s="105"/>
      <c r="B431" s="106" t="s">
        <v>114</v>
      </c>
      <c r="C431" s="305" t="s">
        <v>119</v>
      </c>
      <c r="D431" s="305"/>
      <c r="E431" s="305"/>
      <c r="F431" s="107"/>
      <c r="G431" s="108"/>
      <c r="H431" s="108"/>
      <c r="I431" s="108"/>
      <c r="J431" s="109">
        <v>120.37</v>
      </c>
      <c r="K431" s="108"/>
      <c r="L431" s="109">
        <v>6.62</v>
      </c>
      <c r="M431" s="111">
        <v>33.51</v>
      </c>
      <c r="N431" s="132">
        <v>222</v>
      </c>
      <c r="Z431" s="94"/>
      <c r="AA431" s="95"/>
      <c r="AB431" s="95"/>
      <c r="AD431" s="59" t="s">
        <v>119</v>
      </c>
      <c r="AE431" s="121"/>
      <c r="AH431" s="95"/>
      <c r="AJ431" s="95"/>
      <c r="AL431" s="95"/>
    </row>
    <row r="432" spans="1:38" s="51" customFormat="1" ht="15" x14ac:dyDescent="0.25">
      <c r="A432" s="105"/>
      <c r="B432" s="106" t="s">
        <v>120</v>
      </c>
      <c r="C432" s="305" t="s">
        <v>121</v>
      </c>
      <c r="D432" s="305"/>
      <c r="E432" s="305"/>
      <c r="F432" s="107"/>
      <c r="G432" s="108"/>
      <c r="H432" s="108"/>
      <c r="I432" s="108"/>
      <c r="J432" s="109">
        <v>39.74</v>
      </c>
      <c r="K432" s="108"/>
      <c r="L432" s="109">
        <v>2.19</v>
      </c>
      <c r="M432" s="108"/>
      <c r="N432" s="113"/>
      <c r="Z432" s="94"/>
      <c r="AA432" s="95"/>
      <c r="AB432" s="95"/>
      <c r="AD432" s="59" t="s">
        <v>121</v>
      </c>
      <c r="AE432" s="121"/>
      <c r="AH432" s="95"/>
      <c r="AJ432" s="95"/>
      <c r="AL432" s="95"/>
    </row>
    <row r="433" spans="1:38" s="51" customFormat="1" ht="15" x14ac:dyDescent="0.25">
      <c r="A433" s="105"/>
      <c r="B433" s="106" t="s">
        <v>122</v>
      </c>
      <c r="C433" s="305" t="s">
        <v>123</v>
      </c>
      <c r="D433" s="305"/>
      <c r="E433" s="305"/>
      <c r="F433" s="107"/>
      <c r="G433" s="108"/>
      <c r="H433" s="108"/>
      <c r="I433" s="108"/>
      <c r="J433" s="109">
        <v>6.21</v>
      </c>
      <c r="K433" s="108"/>
      <c r="L433" s="109">
        <v>0.34</v>
      </c>
      <c r="M433" s="111">
        <v>33.51</v>
      </c>
      <c r="N433" s="132">
        <v>11</v>
      </c>
      <c r="Z433" s="94"/>
      <c r="AA433" s="95"/>
      <c r="AB433" s="95"/>
      <c r="AD433" s="59" t="s">
        <v>123</v>
      </c>
      <c r="AE433" s="121"/>
      <c r="AH433" s="95"/>
      <c r="AJ433" s="95"/>
      <c r="AL433" s="95"/>
    </row>
    <row r="434" spans="1:38" s="51" customFormat="1" ht="15" x14ac:dyDescent="0.25">
      <c r="A434" s="114" t="s">
        <v>124</v>
      </c>
      <c r="B434" s="115" t="s">
        <v>125</v>
      </c>
      <c r="C434" s="319" t="s">
        <v>126</v>
      </c>
      <c r="D434" s="319"/>
      <c r="E434" s="319"/>
      <c r="F434" s="116" t="s">
        <v>127</v>
      </c>
      <c r="G434" s="117">
        <v>1.4</v>
      </c>
      <c r="H434" s="118"/>
      <c r="I434" s="137">
        <v>7.6999999999999999E-2</v>
      </c>
      <c r="J434" s="120"/>
      <c r="K434" s="108"/>
      <c r="L434" s="120"/>
      <c r="M434" s="108"/>
      <c r="N434" s="113"/>
      <c r="Z434" s="94"/>
      <c r="AA434" s="95"/>
      <c r="AB434" s="95"/>
      <c r="AE434" s="121" t="s">
        <v>126</v>
      </c>
      <c r="AH434" s="95"/>
      <c r="AJ434" s="95"/>
      <c r="AL434" s="95"/>
    </row>
    <row r="435" spans="1:38" s="51" customFormat="1" ht="15" x14ac:dyDescent="0.25">
      <c r="A435" s="114"/>
      <c r="B435" s="106"/>
      <c r="C435" s="305" t="s">
        <v>128</v>
      </c>
      <c r="D435" s="305"/>
      <c r="E435" s="305"/>
      <c r="F435" s="107" t="s">
        <v>129</v>
      </c>
      <c r="G435" s="111">
        <v>15.16</v>
      </c>
      <c r="H435" s="108"/>
      <c r="I435" s="141">
        <v>0.83379999999999999</v>
      </c>
      <c r="J435" s="120"/>
      <c r="K435" s="108"/>
      <c r="L435" s="120"/>
      <c r="M435" s="108"/>
      <c r="N435" s="113"/>
      <c r="Z435" s="94"/>
      <c r="AA435" s="95"/>
      <c r="AB435" s="95"/>
      <c r="AE435" s="121"/>
      <c r="AF435" s="59" t="s">
        <v>128</v>
      </c>
      <c r="AH435" s="95"/>
      <c r="AJ435" s="95"/>
      <c r="AL435" s="95"/>
    </row>
    <row r="436" spans="1:38" s="51" customFormat="1" ht="15" x14ac:dyDescent="0.25">
      <c r="A436" s="114"/>
      <c r="B436" s="106"/>
      <c r="C436" s="305" t="s">
        <v>130</v>
      </c>
      <c r="D436" s="305"/>
      <c r="E436" s="305"/>
      <c r="F436" s="107" t="s">
        <v>129</v>
      </c>
      <c r="G436" s="111">
        <v>0.46</v>
      </c>
      <c r="H436" s="108"/>
      <c r="I436" s="141">
        <v>2.53E-2</v>
      </c>
      <c r="J436" s="120"/>
      <c r="K436" s="108"/>
      <c r="L436" s="120"/>
      <c r="M436" s="108"/>
      <c r="N436" s="113"/>
      <c r="Z436" s="94"/>
      <c r="AA436" s="95"/>
      <c r="AB436" s="95"/>
      <c r="AE436" s="121"/>
      <c r="AF436" s="59" t="s">
        <v>130</v>
      </c>
      <c r="AH436" s="95"/>
      <c r="AJ436" s="95"/>
      <c r="AL436" s="95"/>
    </row>
    <row r="437" spans="1:38" s="51" customFormat="1" ht="15" x14ac:dyDescent="0.25">
      <c r="A437" s="105"/>
      <c r="B437" s="106"/>
      <c r="C437" s="314" t="s">
        <v>131</v>
      </c>
      <c r="D437" s="314"/>
      <c r="E437" s="314"/>
      <c r="F437" s="123"/>
      <c r="G437" s="124"/>
      <c r="H437" s="124"/>
      <c r="I437" s="124"/>
      <c r="J437" s="125">
        <v>160.11000000000001</v>
      </c>
      <c r="K437" s="124"/>
      <c r="L437" s="125">
        <v>8.81</v>
      </c>
      <c r="M437" s="124"/>
      <c r="N437" s="127"/>
      <c r="Z437" s="94"/>
      <c r="AA437" s="95"/>
      <c r="AB437" s="95"/>
      <c r="AE437" s="121"/>
      <c r="AG437" s="59" t="s">
        <v>131</v>
      </c>
      <c r="AH437" s="95"/>
      <c r="AJ437" s="95"/>
      <c r="AL437" s="95"/>
    </row>
    <row r="438" spans="1:38" s="51" customFormat="1" ht="15" x14ac:dyDescent="0.25">
      <c r="A438" s="114"/>
      <c r="B438" s="106"/>
      <c r="C438" s="305" t="s">
        <v>132</v>
      </c>
      <c r="D438" s="305"/>
      <c r="E438" s="305"/>
      <c r="F438" s="107"/>
      <c r="G438" s="108"/>
      <c r="H438" s="108"/>
      <c r="I438" s="108"/>
      <c r="J438" s="120"/>
      <c r="K438" s="108"/>
      <c r="L438" s="109">
        <v>6.96</v>
      </c>
      <c r="M438" s="108"/>
      <c r="N438" s="132">
        <v>233</v>
      </c>
      <c r="Z438" s="94"/>
      <c r="AA438" s="95"/>
      <c r="AB438" s="95"/>
      <c r="AE438" s="121"/>
      <c r="AF438" s="59" t="s">
        <v>132</v>
      </c>
      <c r="AH438" s="95"/>
      <c r="AJ438" s="95"/>
      <c r="AL438" s="95"/>
    </row>
    <row r="439" spans="1:38" s="51" customFormat="1" ht="22.5" x14ac:dyDescent="0.25">
      <c r="A439" s="114"/>
      <c r="B439" s="106" t="s">
        <v>293</v>
      </c>
      <c r="C439" s="305" t="s">
        <v>294</v>
      </c>
      <c r="D439" s="305"/>
      <c r="E439" s="305"/>
      <c r="F439" s="107" t="s">
        <v>135</v>
      </c>
      <c r="G439" s="128">
        <v>90</v>
      </c>
      <c r="H439" s="108"/>
      <c r="I439" s="128">
        <v>90</v>
      </c>
      <c r="J439" s="120"/>
      <c r="K439" s="108"/>
      <c r="L439" s="109">
        <v>6.26</v>
      </c>
      <c r="M439" s="108"/>
      <c r="N439" s="132">
        <v>210</v>
      </c>
      <c r="Z439" s="94"/>
      <c r="AA439" s="95"/>
      <c r="AB439" s="95"/>
      <c r="AE439" s="121"/>
      <c r="AF439" s="59" t="s">
        <v>294</v>
      </c>
      <c r="AH439" s="95"/>
      <c r="AJ439" s="95"/>
      <c r="AL439" s="95"/>
    </row>
    <row r="440" spans="1:38" s="51" customFormat="1" ht="22.5" x14ac:dyDescent="0.25">
      <c r="A440" s="114"/>
      <c r="B440" s="106" t="s">
        <v>295</v>
      </c>
      <c r="C440" s="305" t="s">
        <v>296</v>
      </c>
      <c r="D440" s="305"/>
      <c r="E440" s="305"/>
      <c r="F440" s="107" t="s">
        <v>135</v>
      </c>
      <c r="G440" s="128">
        <v>46</v>
      </c>
      <c r="H440" s="108"/>
      <c r="I440" s="128">
        <v>46</v>
      </c>
      <c r="J440" s="120"/>
      <c r="K440" s="108"/>
      <c r="L440" s="109">
        <v>3.2</v>
      </c>
      <c r="M440" s="108"/>
      <c r="N440" s="132">
        <v>107</v>
      </c>
      <c r="Z440" s="94"/>
      <c r="AA440" s="95"/>
      <c r="AB440" s="95"/>
      <c r="AE440" s="121"/>
      <c r="AF440" s="59" t="s">
        <v>296</v>
      </c>
      <c r="AH440" s="95"/>
      <c r="AJ440" s="95"/>
      <c r="AL440" s="95"/>
    </row>
    <row r="441" spans="1:38" s="51" customFormat="1" ht="15" x14ac:dyDescent="0.25">
      <c r="A441" s="129"/>
      <c r="B441" s="218"/>
      <c r="C441" s="308" t="s">
        <v>138</v>
      </c>
      <c r="D441" s="308"/>
      <c r="E441" s="308"/>
      <c r="F441" s="98"/>
      <c r="G441" s="99"/>
      <c r="H441" s="99"/>
      <c r="I441" s="99"/>
      <c r="J441" s="101"/>
      <c r="K441" s="99"/>
      <c r="L441" s="135">
        <v>18.27</v>
      </c>
      <c r="M441" s="124"/>
      <c r="N441" s="102"/>
      <c r="Z441" s="94"/>
      <c r="AA441" s="95"/>
      <c r="AB441" s="95"/>
      <c r="AE441" s="121"/>
      <c r="AH441" s="95" t="s">
        <v>138</v>
      </c>
      <c r="AJ441" s="95"/>
      <c r="AL441" s="95"/>
    </row>
    <row r="442" spans="1:38" s="51" customFormat="1" ht="34.5" x14ac:dyDescent="0.25">
      <c r="A442" s="96" t="s">
        <v>335</v>
      </c>
      <c r="B442" s="220" t="s">
        <v>287</v>
      </c>
      <c r="C442" s="308" t="s">
        <v>336</v>
      </c>
      <c r="D442" s="308"/>
      <c r="E442" s="308"/>
      <c r="F442" s="98" t="s">
        <v>117</v>
      </c>
      <c r="G442" s="99"/>
      <c r="H442" s="99"/>
      <c r="I442" s="100">
        <v>5.5E-2</v>
      </c>
      <c r="J442" s="101"/>
      <c r="K442" s="99"/>
      <c r="L442" s="101"/>
      <c r="M442" s="99"/>
      <c r="N442" s="102"/>
      <c r="Z442" s="94"/>
      <c r="AA442" s="95"/>
      <c r="AB442" s="95" t="s">
        <v>336</v>
      </c>
      <c r="AE442" s="121"/>
      <c r="AH442" s="95"/>
      <c r="AJ442" s="95"/>
      <c r="AL442" s="95"/>
    </row>
    <row r="443" spans="1:38" s="51" customFormat="1" ht="15" x14ac:dyDescent="0.25">
      <c r="A443" s="103"/>
      <c r="B443" s="219"/>
      <c r="C443" s="305" t="s">
        <v>334</v>
      </c>
      <c r="D443" s="305"/>
      <c r="E443" s="305"/>
      <c r="F443" s="305"/>
      <c r="G443" s="305"/>
      <c r="H443" s="305"/>
      <c r="I443" s="305"/>
      <c r="J443" s="305"/>
      <c r="K443" s="305"/>
      <c r="L443" s="305"/>
      <c r="M443" s="305"/>
      <c r="N443" s="315"/>
      <c r="Z443" s="94"/>
      <c r="AA443" s="95"/>
      <c r="AB443" s="95"/>
      <c r="AC443" s="59" t="s">
        <v>334</v>
      </c>
      <c r="AE443" s="121"/>
      <c r="AH443" s="95"/>
      <c r="AJ443" s="95"/>
      <c r="AL443" s="95"/>
    </row>
    <row r="444" spans="1:38" s="51" customFormat="1" ht="15" x14ac:dyDescent="0.25">
      <c r="A444" s="105"/>
      <c r="B444" s="106" t="s">
        <v>114</v>
      </c>
      <c r="C444" s="305" t="s">
        <v>119</v>
      </c>
      <c r="D444" s="305"/>
      <c r="E444" s="305"/>
      <c r="F444" s="107"/>
      <c r="G444" s="108"/>
      <c r="H444" s="108"/>
      <c r="I444" s="108"/>
      <c r="J444" s="109">
        <v>66.92</v>
      </c>
      <c r="K444" s="108"/>
      <c r="L444" s="109">
        <v>3.68</v>
      </c>
      <c r="M444" s="111">
        <v>33.51</v>
      </c>
      <c r="N444" s="132">
        <v>123</v>
      </c>
      <c r="Z444" s="94"/>
      <c r="AA444" s="95"/>
      <c r="AB444" s="95"/>
      <c r="AD444" s="59" t="s">
        <v>119</v>
      </c>
      <c r="AE444" s="121"/>
      <c r="AH444" s="95"/>
      <c r="AJ444" s="95"/>
      <c r="AL444" s="95"/>
    </row>
    <row r="445" spans="1:38" s="51" customFormat="1" ht="15" x14ac:dyDescent="0.25">
      <c r="A445" s="105"/>
      <c r="B445" s="106" t="s">
        <v>120</v>
      </c>
      <c r="C445" s="305" t="s">
        <v>121</v>
      </c>
      <c r="D445" s="305"/>
      <c r="E445" s="305"/>
      <c r="F445" s="107"/>
      <c r="G445" s="108"/>
      <c r="H445" s="108"/>
      <c r="I445" s="108"/>
      <c r="J445" s="109">
        <v>12.52</v>
      </c>
      <c r="K445" s="108"/>
      <c r="L445" s="109">
        <v>0.69</v>
      </c>
      <c r="M445" s="108"/>
      <c r="N445" s="113"/>
      <c r="Z445" s="94"/>
      <c r="AA445" s="95"/>
      <c r="AB445" s="95"/>
      <c r="AD445" s="59" t="s">
        <v>121</v>
      </c>
      <c r="AE445" s="121"/>
      <c r="AH445" s="95"/>
      <c r="AJ445" s="95"/>
      <c r="AL445" s="95"/>
    </row>
    <row r="446" spans="1:38" s="51" customFormat="1" ht="15" x14ac:dyDescent="0.25">
      <c r="A446" s="114"/>
      <c r="B446" s="106"/>
      <c r="C446" s="305" t="s">
        <v>128</v>
      </c>
      <c r="D446" s="305"/>
      <c r="E446" s="305"/>
      <c r="F446" s="107" t="s">
        <v>129</v>
      </c>
      <c r="G446" s="111">
        <v>8.58</v>
      </c>
      <c r="H446" s="108"/>
      <c r="I446" s="141">
        <v>0.47189999999999999</v>
      </c>
      <c r="J446" s="120"/>
      <c r="K446" s="108"/>
      <c r="L446" s="120"/>
      <c r="M446" s="108"/>
      <c r="N446" s="113"/>
      <c r="Z446" s="94"/>
      <c r="AA446" s="95"/>
      <c r="AB446" s="95"/>
      <c r="AE446" s="121"/>
      <c r="AF446" s="59" t="s">
        <v>128</v>
      </c>
      <c r="AH446" s="95"/>
      <c r="AJ446" s="95"/>
      <c r="AL446" s="95"/>
    </row>
    <row r="447" spans="1:38" s="51" customFormat="1" ht="15" x14ac:dyDescent="0.25">
      <c r="A447" s="105"/>
      <c r="B447" s="106"/>
      <c r="C447" s="314" t="s">
        <v>131</v>
      </c>
      <c r="D447" s="314"/>
      <c r="E447" s="314"/>
      <c r="F447" s="123"/>
      <c r="G447" s="124"/>
      <c r="H447" s="124"/>
      <c r="I447" s="124"/>
      <c r="J447" s="125">
        <v>79.44</v>
      </c>
      <c r="K447" s="124"/>
      <c r="L447" s="125">
        <v>4.37</v>
      </c>
      <c r="M447" s="124"/>
      <c r="N447" s="127"/>
      <c r="Z447" s="94"/>
      <c r="AA447" s="95"/>
      <c r="AB447" s="95"/>
      <c r="AE447" s="121"/>
      <c r="AG447" s="59" t="s">
        <v>131</v>
      </c>
      <c r="AH447" s="95"/>
      <c r="AJ447" s="95"/>
      <c r="AL447" s="95"/>
    </row>
    <row r="448" spans="1:38" s="51" customFormat="1" ht="15" x14ac:dyDescent="0.25">
      <c r="A448" s="114"/>
      <c r="B448" s="106"/>
      <c r="C448" s="305" t="s">
        <v>132</v>
      </c>
      <c r="D448" s="305"/>
      <c r="E448" s="305"/>
      <c r="F448" s="107"/>
      <c r="G448" s="108"/>
      <c r="H448" s="108"/>
      <c r="I448" s="108"/>
      <c r="J448" s="120"/>
      <c r="K448" s="108"/>
      <c r="L448" s="109">
        <v>3.68</v>
      </c>
      <c r="M448" s="108"/>
      <c r="N448" s="132">
        <v>123</v>
      </c>
      <c r="Z448" s="94"/>
      <c r="AA448" s="95"/>
      <c r="AB448" s="95"/>
      <c r="AE448" s="121"/>
      <c r="AF448" s="59" t="s">
        <v>132</v>
      </c>
      <c r="AH448" s="95"/>
      <c r="AJ448" s="95"/>
      <c r="AL448" s="95"/>
    </row>
    <row r="449" spans="1:38" s="51" customFormat="1" ht="45.75" x14ac:dyDescent="0.25">
      <c r="A449" s="114"/>
      <c r="B449" s="106" t="s">
        <v>145</v>
      </c>
      <c r="C449" s="305" t="s">
        <v>146</v>
      </c>
      <c r="D449" s="305"/>
      <c r="E449" s="305"/>
      <c r="F449" s="107" t="s">
        <v>135</v>
      </c>
      <c r="G449" s="128">
        <v>91</v>
      </c>
      <c r="H449" s="108"/>
      <c r="I449" s="128">
        <v>91</v>
      </c>
      <c r="J449" s="120"/>
      <c r="K449" s="108"/>
      <c r="L449" s="109">
        <v>3.35</v>
      </c>
      <c r="M449" s="108"/>
      <c r="N449" s="132">
        <v>112</v>
      </c>
      <c r="Z449" s="94"/>
      <c r="AA449" s="95"/>
      <c r="AB449" s="95"/>
      <c r="AE449" s="121"/>
      <c r="AF449" s="59" t="s">
        <v>146</v>
      </c>
      <c r="AH449" s="95"/>
      <c r="AJ449" s="95"/>
      <c r="AL449" s="95"/>
    </row>
    <row r="450" spans="1:38" s="51" customFormat="1" ht="45.75" x14ac:dyDescent="0.25">
      <c r="A450" s="114"/>
      <c r="B450" s="106" t="s">
        <v>147</v>
      </c>
      <c r="C450" s="305" t="s">
        <v>148</v>
      </c>
      <c r="D450" s="305"/>
      <c r="E450" s="305"/>
      <c r="F450" s="107" t="s">
        <v>135</v>
      </c>
      <c r="G450" s="128">
        <v>52</v>
      </c>
      <c r="H450" s="108"/>
      <c r="I450" s="128">
        <v>52</v>
      </c>
      <c r="J450" s="120"/>
      <c r="K450" s="108"/>
      <c r="L450" s="109">
        <v>1.91</v>
      </c>
      <c r="M450" s="108"/>
      <c r="N450" s="132">
        <v>64</v>
      </c>
      <c r="Z450" s="94"/>
      <c r="AA450" s="95"/>
      <c r="AB450" s="95"/>
      <c r="AE450" s="121"/>
      <c r="AF450" s="59" t="s">
        <v>148</v>
      </c>
      <c r="AH450" s="95"/>
      <c r="AJ450" s="95"/>
      <c r="AL450" s="95"/>
    </row>
    <row r="451" spans="1:38" s="51" customFormat="1" ht="15" x14ac:dyDescent="0.25">
      <c r="A451" s="129"/>
      <c r="B451" s="218"/>
      <c r="C451" s="308" t="s">
        <v>138</v>
      </c>
      <c r="D451" s="308"/>
      <c r="E451" s="308"/>
      <c r="F451" s="98"/>
      <c r="G451" s="99"/>
      <c r="H451" s="99"/>
      <c r="I451" s="99"/>
      <c r="J451" s="101"/>
      <c r="K451" s="99"/>
      <c r="L451" s="135">
        <v>9.6300000000000008</v>
      </c>
      <c r="M451" s="124"/>
      <c r="N451" s="102"/>
      <c r="Z451" s="94"/>
      <c r="AA451" s="95"/>
      <c r="AB451" s="95"/>
      <c r="AE451" s="121"/>
      <c r="AH451" s="95" t="s">
        <v>138</v>
      </c>
      <c r="AJ451" s="95"/>
      <c r="AL451" s="95"/>
    </row>
    <row r="452" spans="1:38" s="51" customFormat="1" ht="23.25" x14ac:dyDescent="0.25">
      <c r="A452" s="96" t="s">
        <v>337</v>
      </c>
      <c r="B452" s="220" t="s">
        <v>245</v>
      </c>
      <c r="C452" s="308" t="s">
        <v>338</v>
      </c>
      <c r="D452" s="308"/>
      <c r="E452" s="308"/>
      <c r="F452" s="98" t="s">
        <v>247</v>
      </c>
      <c r="G452" s="99"/>
      <c r="H452" s="99"/>
      <c r="I452" s="142">
        <v>1.55</v>
      </c>
      <c r="J452" s="101"/>
      <c r="K452" s="99"/>
      <c r="L452" s="101"/>
      <c r="M452" s="99"/>
      <c r="N452" s="102"/>
      <c r="Z452" s="94"/>
      <c r="AA452" s="95"/>
      <c r="AB452" s="95" t="s">
        <v>338</v>
      </c>
      <c r="AE452" s="121"/>
      <c r="AH452" s="95"/>
      <c r="AJ452" s="95"/>
      <c r="AL452" s="95"/>
    </row>
    <row r="453" spans="1:38" s="51" customFormat="1" ht="15" x14ac:dyDescent="0.25">
      <c r="A453" s="105"/>
      <c r="B453" s="106" t="s">
        <v>114</v>
      </c>
      <c r="C453" s="305" t="s">
        <v>119</v>
      </c>
      <c r="D453" s="305"/>
      <c r="E453" s="305"/>
      <c r="F453" s="107"/>
      <c r="G453" s="108"/>
      <c r="H453" s="108"/>
      <c r="I453" s="108"/>
      <c r="J453" s="109">
        <v>123.86</v>
      </c>
      <c r="K453" s="108"/>
      <c r="L453" s="109">
        <v>191.98</v>
      </c>
      <c r="M453" s="111">
        <v>33.51</v>
      </c>
      <c r="N453" s="112">
        <v>6433</v>
      </c>
      <c r="Z453" s="94"/>
      <c r="AA453" s="95"/>
      <c r="AB453" s="95"/>
      <c r="AD453" s="59" t="s">
        <v>119</v>
      </c>
      <c r="AE453" s="121"/>
      <c r="AH453" s="95"/>
      <c r="AJ453" s="95"/>
      <c r="AL453" s="95"/>
    </row>
    <row r="454" spans="1:38" s="51" customFormat="1" ht="15" x14ac:dyDescent="0.25">
      <c r="A454" s="105"/>
      <c r="B454" s="106" t="s">
        <v>120</v>
      </c>
      <c r="C454" s="305" t="s">
        <v>121</v>
      </c>
      <c r="D454" s="305"/>
      <c r="E454" s="305"/>
      <c r="F454" s="107"/>
      <c r="G454" s="108"/>
      <c r="H454" s="108"/>
      <c r="I454" s="108"/>
      <c r="J454" s="109">
        <v>80.400000000000006</v>
      </c>
      <c r="K454" s="108"/>
      <c r="L454" s="109">
        <v>124.62</v>
      </c>
      <c r="M454" s="108"/>
      <c r="N454" s="113"/>
      <c r="Z454" s="94"/>
      <c r="AA454" s="95"/>
      <c r="AB454" s="95"/>
      <c r="AD454" s="59" t="s">
        <v>121</v>
      </c>
      <c r="AE454" s="121"/>
      <c r="AH454" s="95"/>
      <c r="AJ454" s="95"/>
      <c r="AL454" s="95"/>
    </row>
    <row r="455" spans="1:38" s="51" customFormat="1" ht="23.25" x14ac:dyDescent="0.25">
      <c r="A455" s="114" t="s">
        <v>124</v>
      </c>
      <c r="B455" s="115" t="s">
        <v>223</v>
      </c>
      <c r="C455" s="319" t="s">
        <v>224</v>
      </c>
      <c r="D455" s="319"/>
      <c r="E455" s="319"/>
      <c r="F455" s="116" t="s">
        <v>127</v>
      </c>
      <c r="G455" s="136">
        <v>2</v>
      </c>
      <c r="H455" s="118"/>
      <c r="I455" s="117">
        <v>3.1</v>
      </c>
      <c r="J455" s="120"/>
      <c r="K455" s="108"/>
      <c r="L455" s="120"/>
      <c r="M455" s="108"/>
      <c r="N455" s="113"/>
      <c r="Z455" s="94"/>
      <c r="AA455" s="95"/>
      <c r="AB455" s="95"/>
      <c r="AE455" s="121" t="s">
        <v>224</v>
      </c>
      <c r="AH455" s="95"/>
      <c r="AJ455" s="95"/>
      <c r="AL455" s="95"/>
    </row>
    <row r="456" spans="1:38" s="51" customFormat="1" ht="15" x14ac:dyDescent="0.25">
      <c r="A456" s="114"/>
      <c r="B456" s="106"/>
      <c r="C456" s="305" t="s">
        <v>128</v>
      </c>
      <c r="D456" s="305"/>
      <c r="E456" s="305"/>
      <c r="F456" s="107" t="s">
        <v>129</v>
      </c>
      <c r="G456" s="111">
        <v>15.88</v>
      </c>
      <c r="H456" s="108"/>
      <c r="I456" s="139">
        <v>24.614000000000001</v>
      </c>
      <c r="J456" s="120"/>
      <c r="K456" s="108"/>
      <c r="L456" s="120"/>
      <c r="M456" s="108"/>
      <c r="N456" s="113"/>
      <c r="Z456" s="94"/>
      <c r="AA456" s="95"/>
      <c r="AB456" s="95"/>
      <c r="AE456" s="121"/>
      <c r="AF456" s="59" t="s">
        <v>128</v>
      </c>
      <c r="AH456" s="95"/>
      <c r="AJ456" s="95"/>
      <c r="AL456" s="95"/>
    </row>
    <row r="457" spans="1:38" s="51" customFormat="1" ht="15" x14ac:dyDescent="0.25">
      <c r="A457" s="105"/>
      <c r="B457" s="106"/>
      <c r="C457" s="314" t="s">
        <v>131</v>
      </c>
      <c r="D457" s="314"/>
      <c r="E457" s="314"/>
      <c r="F457" s="123"/>
      <c r="G457" s="124"/>
      <c r="H457" s="124"/>
      <c r="I457" s="124"/>
      <c r="J457" s="125">
        <v>204.26</v>
      </c>
      <c r="K457" s="124"/>
      <c r="L457" s="125">
        <v>316.60000000000002</v>
      </c>
      <c r="M457" s="124"/>
      <c r="N457" s="127"/>
      <c r="Z457" s="94"/>
      <c r="AA457" s="95"/>
      <c r="AB457" s="95"/>
      <c r="AE457" s="121"/>
      <c r="AG457" s="59" t="s">
        <v>131</v>
      </c>
      <c r="AH457" s="95"/>
      <c r="AJ457" s="95"/>
      <c r="AL457" s="95"/>
    </row>
    <row r="458" spans="1:38" s="51" customFormat="1" ht="15" x14ac:dyDescent="0.25">
      <c r="A458" s="114"/>
      <c r="B458" s="106"/>
      <c r="C458" s="305" t="s">
        <v>132</v>
      </c>
      <c r="D458" s="305"/>
      <c r="E458" s="305"/>
      <c r="F458" s="107"/>
      <c r="G458" s="108"/>
      <c r="H458" s="108"/>
      <c r="I458" s="108"/>
      <c r="J458" s="120"/>
      <c r="K458" s="108"/>
      <c r="L458" s="109">
        <v>191.98</v>
      </c>
      <c r="M458" s="108"/>
      <c r="N458" s="112">
        <v>6433</v>
      </c>
      <c r="Z458" s="94"/>
      <c r="AA458" s="95"/>
      <c r="AB458" s="95"/>
      <c r="AE458" s="121"/>
      <c r="AF458" s="59" t="s">
        <v>132</v>
      </c>
      <c r="AH458" s="95"/>
      <c r="AJ458" s="95"/>
      <c r="AL458" s="95"/>
    </row>
    <row r="459" spans="1:38" s="51" customFormat="1" ht="22.5" x14ac:dyDescent="0.25">
      <c r="A459" s="114"/>
      <c r="B459" s="106" t="s">
        <v>249</v>
      </c>
      <c r="C459" s="305" t="s">
        <v>250</v>
      </c>
      <c r="D459" s="305"/>
      <c r="E459" s="305"/>
      <c r="F459" s="107" t="s">
        <v>135</v>
      </c>
      <c r="G459" s="128">
        <v>92</v>
      </c>
      <c r="H459" s="108"/>
      <c r="I459" s="128">
        <v>92</v>
      </c>
      <c r="J459" s="120"/>
      <c r="K459" s="108"/>
      <c r="L459" s="109">
        <v>176.62</v>
      </c>
      <c r="M459" s="108"/>
      <c r="N459" s="112">
        <v>5918</v>
      </c>
      <c r="Z459" s="94"/>
      <c r="AA459" s="95"/>
      <c r="AB459" s="95"/>
      <c r="AE459" s="121"/>
      <c r="AF459" s="59" t="s">
        <v>250</v>
      </c>
      <c r="AH459" s="95"/>
      <c r="AJ459" s="95"/>
      <c r="AL459" s="95"/>
    </row>
    <row r="460" spans="1:38" s="51" customFormat="1" ht="22.5" x14ac:dyDescent="0.25">
      <c r="A460" s="114"/>
      <c r="B460" s="106" t="s">
        <v>251</v>
      </c>
      <c r="C460" s="305" t="s">
        <v>252</v>
      </c>
      <c r="D460" s="305"/>
      <c r="E460" s="305"/>
      <c r="F460" s="107" t="s">
        <v>135</v>
      </c>
      <c r="G460" s="128">
        <v>49</v>
      </c>
      <c r="H460" s="108"/>
      <c r="I460" s="128">
        <v>49</v>
      </c>
      <c r="J460" s="120"/>
      <c r="K460" s="108"/>
      <c r="L460" s="109">
        <v>94.07</v>
      </c>
      <c r="M460" s="108"/>
      <c r="N460" s="112">
        <v>3152</v>
      </c>
      <c r="Z460" s="94"/>
      <c r="AA460" s="95"/>
      <c r="AB460" s="95"/>
      <c r="AE460" s="121"/>
      <c r="AF460" s="59" t="s">
        <v>252</v>
      </c>
      <c r="AH460" s="95"/>
      <c r="AJ460" s="95"/>
      <c r="AL460" s="95"/>
    </row>
    <row r="461" spans="1:38" s="51" customFormat="1" ht="15" x14ac:dyDescent="0.25">
      <c r="A461" s="129"/>
      <c r="B461" s="218"/>
      <c r="C461" s="308" t="s">
        <v>138</v>
      </c>
      <c r="D461" s="308"/>
      <c r="E461" s="308"/>
      <c r="F461" s="98"/>
      <c r="G461" s="99"/>
      <c r="H461" s="99"/>
      <c r="I461" s="99"/>
      <c r="J461" s="101"/>
      <c r="K461" s="99"/>
      <c r="L461" s="135">
        <v>587.29</v>
      </c>
      <c r="M461" s="124"/>
      <c r="N461" s="102"/>
      <c r="Z461" s="94"/>
      <c r="AA461" s="95"/>
      <c r="AB461" s="95"/>
      <c r="AE461" s="121"/>
      <c r="AH461" s="95" t="s">
        <v>138</v>
      </c>
      <c r="AJ461" s="95"/>
      <c r="AL461" s="95"/>
    </row>
    <row r="462" spans="1:38" s="51" customFormat="1" ht="34.5" x14ac:dyDescent="0.25">
      <c r="A462" s="96" t="s">
        <v>339</v>
      </c>
      <c r="B462" s="220" t="s">
        <v>291</v>
      </c>
      <c r="C462" s="308" t="s">
        <v>333</v>
      </c>
      <c r="D462" s="308"/>
      <c r="E462" s="308"/>
      <c r="F462" s="98" t="s">
        <v>117</v>
      </c>
      <c r="G462" s="99"/>
      <c r="H462" s="99"/>
      <c r="I462" s="100">
        <v>4.2999999999999997E-2</v>
      </c>
      <c r="J462" s="101"/>
      <c r="K462" s="99"/>
      <c r="L462" s="101"/>
      <c r="M462" s="99"/>
      <c r="N462" s="102"/>
      <c r="Z462" s="94"/>
      <c r="AA462" s="95"/>
      <c r="AB462" s="95" t="s">
        <v>333</v>
      </c>
      <c r="AE462" s="121"/>
      <c r="AH462" s="95"/>
      <c r="AJ462" s="95"/>
      <c r="AL462" s="95"/>
    </row>
    <row r="463" spans="1:38" s="51" customFormat="1" ht="15" x14ac:dyDescent="0.25">
      <c r="A463" s="103"/>
      <c r="B463" s="219"/>
      <c r="C463" s="305" t="s">
        <v>340</v>
      </c>
      <c r="D463" s="305"/>
      <c r="E463" s="305"/>
      <c r="F463" s="305"/>
      <c r="G463" s="305"/>
      <c r="H463" s="305"/>
      <c r="I463" s="305"/>
      <c r="J463" s="305"/>
      <c r="K463" s="305"/>
      <c r="L463" s="305"/>
      <c r="M463" s="305"/>
      <c r="N463" s="315"/>
      <c r="Z463" s="94"/>
      <c r="AA463" s="95"/>
      <c r="AB463" s="95"/>
      <c r="AC463" s="59" t="s">
        <v>340</v>
      </c>
      <c r="AE463" s="121"/>
      <c r="AH463" s="95"/>
      <c r="AJ463" s="95"/>
      <c r="AL463" s="95"/>
    </row>
    <row r="464" spans="1:38" s="51" customFormat="1" ht="15" x14ac:dyDescent="0.25">
      <c r="A464" s="105"/>
      <c r="B464" s="106" t="s">
        <v>114</v>
      </c>
      <c r="C464" s="305" t="s">
        <v>119</v>
      </c>
      <c r="D464" s="305"/>
      <c r="E464" s="305"/>
      <c r="F464" s="107"/>
      <c r="G464" s="108"/>
      <c r="H464" s="108"/>
      <c r="I464" s="108"/>
      <c r="J464" s="109">
        <v>120.37</v>
      </c>
      <c r="K464" s="108"/>
      <c r="L464" s="109">
        <v>5.18</v>
      </c>
      <c r="M464" s="111">
        <v>33.51</v>
      </c>
      <c r="N464" s="132">
        <v>174</v>
      </c>
      <c r="Z464" s="94"/>
      <c r="AA464" s="95"/>
      <c r="AB464" s="95"/>
      <c r="AD464" s="59" t="s">
        <v>119</v>
      </c>
      <c r="AE464" s="121"/>
      <c r="AH464" s="95"/>
      <c r="AJ464" s="95"/>
      <c r="AL464" s="95"/>
    </row>
    <row r="465" spans="1:38" s="51" customFormat="1" ht="15" x14ac:dyDescent="0.25">
      <c r="A465" s="105"/>
      <c r="B465" s="106" t="s">
        <v>120</v>
      </c>
      <c r="C465" s="305" t="s">
        <v>121</v>
      </c>
      <c r="D465" s="305"/>
      <c r="E465" s="305"/>
      <c r="F465" s="107"/>
      <c r="G465" s="108"/>
      <c r="H465" s="108"/>
      <c r="I465" s="108"/>
      <c r="J465" s="109">
        <v>39.74</v>
      </c>
      <c r="K465" s="108"/>
      <c r="L465" s="109">
        <v>1.71</v>
      </c>
      <c r="M465" s="108"/>
      <c r="N465" s="113"/>
      <c r="Z465" s="94"/>
      <c r="AA465" s="95"/>
      <c r="AB465" s="95"/>
      <c r="AD465" s="59" t="s">
        <v>121</v>
      </c>
      <c r="AE465" s="121"/>
      <c r="AH465" s="95"/>
      <c r="AJ465" s="95"/>
      <c r="AL465" s="95"/>
    </row>
    <row r="466" spans="1:38" s="51" customFormat="1" ht="15" x14ac:dyDescent="0.25">
      <c r="A466" s="105"/>
      <c r="B466" s="106" t="s">
        <v>122</v>
      </c>
      <c r="C466" s="305" t="s">
        <v>123</v>
      </c>
      <c r="D466" s="305"/>
      <c r="E466" s="305"/>
      <c r="F466" s="107"/>
      <c r="G466" s="108"/>
      <c r="H466" s="108"/>
      <c r="I466" s="108"/>
      <c r="J466" s="109">
        <v>6.21</v>
      </c>
      <c r="K466" s="108"/>
      <c r="L466" s="109">
        <v>0.27</v>
      </c>
      <c r="M466" s="111">
        <v>33.51</v>
      </c>
      <c r="N466" s="132">
        <v>9</v>
      </c>
      <c r="Z466" s="94"/>
      <c r="AA466" s="95"/>
      <c r="AB466" s="95"/>
      <c r="AD466" s="59" t="s">
        <v>123</v>
      </c>
      <c r="AE466" s="121"/>
      <c r="AH466" s="95"/>
      <c r="AJ466" s="95"/>
      <c r="AL466" s="95"/>
    </row>
    <row r="467" spans="1:38" s="51" customFormat="1" ht="15" x14ac:dyDescent="0.25">
      <c r="A467" s="114" t="s">
        <v>124</v>
      </c>
      <c r="B467" s="115" t="s">
        <v>125</v>
      </c>
      <c r="C467" s="319" t="s">
        <v>126</v>
      </c>
      <c r="D467" s="319"/>
      <c r="E467" s="319"/>
      <c r="F467" s="116" t="s">
        <v>127</v>
      </c>
      <c r="G467" s="117">
        <v>1.4</v>
      </c>
      <c r="H467" s="118"/>
      <c r="I467" s="119">
        <v>6.0199999999999997E-2</v>
      </c>
      <c r="J467" s="120"/>
      <c r="K467" s="108"/>
      <c r="L467" s="120"/>
      <c r="M467" s="108"/>
      <c r="N467" s="113"/>
      <c r="Z467" s="94"/>
      <c r="AA467" s="95"/>
      <c r="AB467" s="95"/>
      <c r="AE467" s="121" t="s">
        <v>126</v>
      </c>
      <c r="AH467" s="95"/>
      <c r="AJ467" s="95"/>
      <c r="AL467" s="95"/>
    </row>
    <row r="468" spans="1:38" s="51" customFormat="1" ht="15" x14ac:dyDescent="0.25">
      <c r="A468" s="114"/>
      <c r="B468" s="106"/>
      <c r="C468" s="305" t="s">
        <v>128</v>
      </c>
      <c r="D468" s="305"/>
      <c r="E468" s="305"/>
      <c r="F468" s="107" t="s">
        <v>129</v>
      </c>
      <c r="G468" s="111">
        <v>15.16</v>
      </c>
      <c r="H468" s="108"/>
      <c r="I468" s="122">
        <v>0.65188000000000001</v>
      </c>
      <c r="J468" s="120"/>
      <c r="K468" s="108"/>
      <c r="L468" s="120"/>
      <c r="M468" s="108"/>
      <c r="N468" s="113"/>
      <c r="Z468" s="94"/>
      <c r="AA468" s="95"/>
      <c r="AB468" s="95"/>
      <c r="AE468" s="121"/>
      <c r="AF468" s="59" t="s">
        <v>128</v>
      </c>
      <c r="AH468" s="95"/>
      <c r="AJ468" s="95"/>
      <c r="AL468" s="95"/>
    </row>
    <row r="469" spans="1:38" s="51" customFormat="1" ht="15" x14ac:dyDescent="0.25">
      <c r="A469" s="114"/>
      <c r="B469" s="106"/>
      <c r="C469" s="305" t="s">
        <v>130</v>
      </c>
      <c r="D469" s="305"/>
      <c r="E469" s="305"/>
      <c r="F469" s="107" t="s">
        <v>129</v>
      </c>
      <c r="G469" s="111">
        <v>0.46</v>
      </c>
      <c r="H469" s="108"/>
      <c r="I469" s="122">
        <v>1.9779999999999999E-2</v>
      </c>
      <c r="J469" s="120"/>
      <c r="K469" s="108"/>
      <c r="L469" s="120"/>
      <c r="M469" s="108"/>
      <c r="N469" s="113"/>
      <c r="Z469" s="94"/>
      <c r="AA469" s="95"/>
      <c r="AB469" s="95"/>
      <c r="AE469" s="121"/>
      <c r="AF469" s="59" t="s">
        <v>130</v>
      </c>
      <c r="AH469" s="95"/>
      <c r="AJ469" s="95"/>
      <c r="AL469" s="95"/>
    </row>
    <row r="470" spans="1:38" s="51" customFormat="1" ht="15" x14ac:dyDescent="0.25">
      <c r="A470" s="105"/>
      <c r="B470" s="106"/>
      <c r="C470" s="314" t="s">
        <v>131</v>
      </c>
      <c r="D470" s="314"/>
      <c r="E470" s="314"/>
      <c r="F470" s="123"/>
      <c r="G470" s="124"/>
      <c r="H470" s="124"/>
      <c r="I470" s="124"/>
      <c r="J470" s="125">
        <v>160.11000000000001</v>
      </c>
      <c r="K470" s="124"/>
      <c r="L470" s="125">
        <v>6.89</v>
      </c>
      <c r="M470" s="124"/>
      <c r="N470" s="127"/>
      <c r="Z470" s="94"/>
      <c r="AA470" s="95"/>
      <c r="AB470" s="95"/>
      <c r="AE470" s="121"/>
      <c r="AG470" s="59" t="s">
        <v>131</v>
      </c>
      <c r="AH470" s="95"/>
      <c r="AJ470" s="95"/>
      <c r="AL470" s="95"/>
    </row>
    <row r="471" spans="1:38" s="51" customFormat="1" ht="15" x14ac:dyDescent="0.25">
      <c r="A471" s="114"/>
      <c r="B471" s="106"/>
      <c r="C471" s="305" t="s">
        <v>132</v>
      </c>
      <c r="D471" s="305"/>
      <c r="E471" s="305"/>
      <c r="F471" s="107"/>
      <c r="G471" s="108"/>
      <c r="H471" s="108"/>
      <c r="I471" s="108"/>
      <c r="J471" s="120"/>
      <c r="K471" s="108"/>
      <c r="L471" s="109">
        <v>5.45</v>
      </c>
      <c r="M471" s="108"/>
      <c r="N471" s="132">
        <v>183</v>
      </c>
      <c r="Z471" s="94"/>
      <c r="AA471" s="95"/>
      <c r="AB471" s="95"/>
      <c r="AE471" s="121"/>
      <c r="AF471" s="59" t="s">
        <v>132</v>
      </c>
      <c r="AH471" s="95"/>
      <c r="AJ471" s="95"/>
      <c r="AL471" s="95"/>
    </row>
    <row r="472" spans="1:38" s="51" customFormat="1" ht="22.5" x14ac:dyDescent="0.25">
      <c r="A472" s="114"/>
      <c r="B472" s="106" t="s">
        <v>293</v>
      </c>
      <c r="C472" s="305" t="s">
        <v>294</v>
      </c>
      <c r="D472" s="305"/>
      <c r="E472" s="305"/>
      <c r="F472" s="107" t="s">
        <v>135</v>
      </c>
      <c r="G472" s="128">
        <v>90</v>
      </c>
      <c r="H472" s="108"/>
      <c r="I472" s="128">
        <v>90</v>
      </c>
      <c r="J472" s="120"/>
      <c r="K472" s="108"/>
      <c r="L472" s="109">
        <v>4.91</v>
      </c>
      <c r="M472" s="108"/>
      <c r="N472" s="132">
        <v>165</v>
      </c>
      <c r="Z472" s="94"/>
      <c r="AA472" s="95"/>
      <c r="AB472" s="95"/>
      <c r="AE472" s="121"/>
      <c r="AF472" s="59" t="s">
        <v>294</v>
      </c>
      <c r="AH472" s="95"/>
      <c r="AJ472" s="95"/>
      <c r="AL472" s="95"/>
    </row>
    <row r="473" spans="1:38" s="51" customFormat="1" ht="22.5" x14ac:dyDescent="0.25">
      <c r="A473" s="114"/>
      <c r="B473" s="106" t="s">
        <v>295</v>
      </c>
      <c r="C473" s="305" t="s">
        <v>296</v>
      </c>
      <c r="D473" s="305"/>
      <c r="E473" s="305"/>
      <c r="F473" s="107" t="s">
        <v>135</v>
      </c>
      <c r="G473" s="128">
        <v>46</v>
      </c>
      <c r="H473" s="108"/>
      <c r="I473" s="128">
        <v>46</v>
      </c>
      <c r="J473" s="120"/>
      <c r="K473" s="108"/>
      <c r="L473" s="109">
        <v>2.5099999999999998</v>
      </c>
      <c r="M473" s="108"/>
      <c r="N473" s="132">
        <v>84</v>
      </c>
      <c r="Z473" s="94"/>
      <c r="AA473" s="95"/>
      <c r="AB473" s="95"/>
      <c r="AE473" s="121"/>
      <c r="AF473" s="59" t="s">
        <v>296</v>
      </c>
      <c r="AH473" s="95"/>
      <c r="AJ473" s="95"/>
      <c r="AL473" s="95"/>
    </row>
    <row r="474" spans="1:38" s="51" customFormat="1" ht="15" x14ac:dyDescent="0.25">
      <c r="A474" s="129"/>
      <c r="B474" s="218"/>
      <c r="C474" s="308" t="s">
        <v>138</v>
      </c>
      <c r="D474" s="308"/>
      <c r="E474" s="308"/>
      <c r="F474" s="98"/>
      <c r="G474" s="99"/>
      <c r="H474" s="99"/>
      <c r="I474" s="99"/>
      <c r="J474" s="101"/>
      <c r="K474" s="99"/>
      <c r="L474" s="135">
        <v>14.31</v>
      </c>
      <c r="M474" s="124"/>
      <c r="N474" s="102"/>
      <c r="Z474" s="94"/>
      <c r="AA474" s="95"/>
      <c r="AB474" s="95"/>
      <c r="AE474" s="121"/>
      <c r="AH474" s="95" t="s">
        <v>138</v>
      </c>
      <c r="AJ474" s="95"/>
      <c r="AL474" s="95"/>
    </row>
    <row r="475" spans="1:38" s="51" customFormat="1" ht="34.5" x14ac:dyDescent="0.25">
      <c r="A475" s="96" t="s">
        <v>341</v>
      </c>
      <c r="B475" s="220" t="s">
        <v>287</v>
      </c>
      <c r="C475" s="308" t="s">
        <v>342</v>
      </c>
      <c r="D475" s="308"/>
      <c r="E475" s="308"/>
      <c r="F475" s="98" t="s">
        <v>117</v>
      </c>
      <c r="G475" s="99"/>
      <c r="H475" s="99"/>
      <c r="I475" s="100">
        <v>4.2999999999999997E-2</v>
      </c>
      <c r="J475" s="101"/>
      <c r="K475" s="99"/>
      <c r="L475" s="101"/>
      <c r="M475" s="99"/>
      <c r="N475" s="102"/>
      <c r="Z475" s="94"/>
      <c r="AA475" s="95"/>
      <c r="AB475" s="95" t="s">
        <v>342</v>
      </c>
      <c r="AE475" s="121"/>
      <c r="AH475" s="95"/>
      <c r="AJ475" s="95"/>
      <c r="AL475" s="95"/>
    </row>
    <row r="476" spans="1:38" s="51" customFormat="1" ht="15" x14ac:dyDescent="0.25">
      <c r="A476" s="103"/>
      <c r="B476" s="219"/>
      <c r="C476" s="305" t="s">
        <v>340</v>
      </c>
      <c r="D476" s="305"/>
      <c r="E476" s="305"/>
      <c r="F476" s="305"/>
      <c r="G476" s="305"/>
      <c r="H476" s="305"/>
      <c r="I476" s="305"/>
      <c r="J476" s="305"/>
      <c r="K476" s="305"/>
      <c r="L476" s="305"/>
      <c r="M476" s="305"/>
      <c r="N476" s="315"/>
      <c r="Z476" s="94"/>
      <c r="AA476" s="95"/>
      <c r="AB476" s="95"/>
      <c r="AC476" s="59" t="s">
        <v>340</v>
      </c>
      <c r="AE476" s="121"/>
      <c r="AH476" s="95"/>
      <c r="AJ476" s="95"/>
      <c r="AL476" s="95"/>
    </row>
    <row r="477" spans="1:38" s="51" customFormat="1" ht="15" x14ac:dyDescent="0.25">
      <c r="A477" s="105"/>
      <c r="B477" s="106" t="s">
        <v>114</v>
      </c>
      <c r="C477" s="305" t="s">
        <v>119</v>
      </c>
      <c r="D477" s="305"/>
      <c r="E477" s="305"/>
      <c r="F477" s="107"/>
      <c r="G477" s="108"/>
      <c r="H477" s="108"/>
      <c r="I477" s="108"/>
      <c r="J477" s="109">
        <v>66.92</v>
      </c>
      <c r="K477" s="108"/>
      <c r="L477" s="109">
        <v>2.88</v>
      </c>
      <c r="M477" s="111">
        <v>33.51</v>
      </c>
      <c r="N477" s="132">
        <v>97</v>
      </c>
      <c r="Z477" s="94"/>
      <c r="AA477" s="95"/>
      <c r="AB477" s="95"/>
      <c r="AD477" s="59" t="s">
        <v>119</v>
      </c>
      <c r="AE477" s="121"/>
      <c r="AH477" s="95"/>
      <c r="AJ477" s="95"/>
      <c r="AL477" s="95"/>
    </row>
    <row r="478" spans="1:38" s="51" customFormat="1" ht="15" x14ac:dyDescent="0.25">
      <c r="A478" s="105"/>
      <c r="B478" s="106" t="s">
        <v>120</v>
      </c>
      <c r="C478" s="305" t="s">
        <v>121</v>
      </c>
      <c r="D478" s="305"/>
      <c r="E478" s="305"/>
      <c r="F478" s="107"/>
      <c r="G478" s="108"/>
      <c r="H478" s="108"/>
      <c r="I478" s="108"/>
      <c r="J478" s="109">
        <v>12.52</v>
      </c>
      <c r="K478" s="108"/>
      <c r="L478" s="109">
        <v>0.54</v>
      </c>
      <c r="M478" s="108"/>
      <c r="N478" s="113"/>
      <c r="Z478" s="94"/>
      <c r="AA478" s="95"/>
      <c r="AB478" s="95"/>
      <c r="AD478" s="59" t="s">
        <v>121</v>
      </c>
      <c r="AE478" s="121"/>
      <c r="AH478" s="95"/>
      <c r="AJ478" s="95"/>
      <c r="AL478" s="95"/>
    </row>
    <row r="479" spans="1:38" s="51" customFormat="1" ht="15" x14ac:dyDescent="0.25">
      <c r="A479" s="114"/>
      <c r="B479" s="106"/>
      <c r="C479" s="305" t="s">
        <v>128</v>
      </c>
      <c r="D479" s="305"/>
      <c r="E479" s="305"/>
      <c r="F479" s="107" t="s">
        <v>129</v>
      </c>
      <c r="G479" s="111">
        <v>8.58</v>
      </c>
      <c r="H479" s="108"/>
      <c r="I479" s="122">
        <v>0.36893999999999999</v>
      </c>
      <c r="J479" s="120"/>
      <c r="K479" s="108"/>
      <c r="L479" s="120"/>
      <c r="M479" s="108"/>
      <c r="N479" s="113"/>
      <c r="Z479" s="94"/>
      <c r="AA479" s="95"/>
      <c r="AB479" s="95"/>
      <c r="AE479" s="121"/>
      <c r="AF479" s="59" t="s">
        <v>128</v>
      </c>
      <c r="AH479" s="95"/>
      <c r="AJ479" s="95"/>
      <c r="AL479" s="95"/>
    </row>
    <row r="480" spans="1:38" s="51" customFormat="1" ht="15" x14ac:dyDescent="0.25">
      <c r="A480" s="105"/>
      <c r="B480" s="106"/>
      <c r="C480" s="314" t="s">
        <v>131</v>
      </c>
      <c r="D480" s="314"/>
      <c r="E480" s="314"/>
      <c r="F480" s="123"/>
      <c r="G480" s="124"/>
      <c r="H480" s="124"/>
      <c r="I480" s="124"/>
      <c r="J480" s="125">
        <v>79.44</v>
      </c>
      <c r="K480" s="124"/>
      <c r="L480" s="125">
        <v>3.42</v>
      </c>
      <c r="M480" s="124"/>
      <c r="N480" s="127"/>
      <c r="Z480" s="94"/>
      <c r="AA480" s="95"/>
      <c r="AB480" s="95"/>
      <c r="AE480" s="121"/>
      <c r="AG480" s="59" t="s">
        <v>131</v>
      </c>
      <c r="AH480" s="95"/>
      <c r="AJ480" s="95"/>
      <c r="AL480" s="95"/>
    </row>
    <row r="481" spans="1:38" s="51" customFormat="1" ht="15" x14ac:dyDescent="0.25">
      <c r="A481" s="114"/>
      <c r="B481" s="106"/>
      <c r="C481" s="305" t="s">
        <v>132</v>
      </c>
      <c r="D481" s="305"/>
      <c r="E481" s="305"/>
      <c r="F481" s="107"/>
      <c r="G481" s="108"/>
      <c r="H481" s="108"/>
      <c r="I481" s="108"/>
      <c r="J481" s="120"/>
      <c r="K481" s="108"/>
      <c r="L481" s="109">
        <v>2.88</v>
      </c>
      <c r="M481" s="108"/>
      <c r="N481" s="132">
        <v>97</v>
      </c>
      <c r="Z481" s="94"/>
      <c r="AA481" s="95"/>
      <c r="AB481" s="95"/>
      <c r="AE481" s="121"/>
      <c r="AF481" s="59" t="s">
        <v>132</v>
      </c>
      <c r="AH481" s="95"/>
      <c r="AJ481" s="95"/>
      <c r="AL481" s="95"/>
    </row>
    <row r="482" spans="1:38" s="51" customFormat="1" ht="45.75" x14ac:dyDescent="0.25">
      <c r="A482" s="114"/>
      <c r="B482" s="106" t="s">
        <v>145</v>
      </c>
      <c r="C482" s="305" t="s">
        <v>146</v>
      </c>
      <c r="D482" s="305"/>
      <c r="E482" s="305"/>
      <c r="F482" s="107" t="s">
        <v>135</v>
      </c>
      <c r="G482" s="128">
        <v>91</v>
      </c>
      <c r="H482" s="108"/>
      <c r="I482" s="128">
        <v>91</v>
      </c>
      <c r="J482" s="120"/>
      <c r="K482" s="108"/>
      <c r="L482" s="109">
        <v>2.62</v>
      </c>
      <c r="M482" s="108"/>
      <c r="N482" s="132">
        <v>88</v>
      </c>
      <c r="Z482" s="94"/>
      <c r="AA482" s="95"/>
      <c r="AB482" s="95"/>
      <c r="AE482" s="121"/>
      <c r="AF482" s="59" t="s">
        <v>146</v>
      </c>
      <c r="AH482" s="95"/>
      <c r="AJ482" s="95"/>
      <c r="AL482" s="95"/>
    </row>
    <row r="483" spans="1:38" s="51" customFormat="1" ht="45.75" x14ac:dyDescent="0.25">
      <c r="A483" s="114"/>
      <c r="B483" s="106" t="s">
        <v>147</v>
      </c>
      <c r="C483" s="305" t="s">
        <v>148</v>
      </c>
      <c r="D483" s="305"/>
      <c r="E483" s="305"/>
      <c r="F483" s="107" t="s">
        <v>135</v>
      </c>
      <c r="G483" s="128">
        <v>52</v>
      </c>
      <c r="H483" s="108"/>
      <c r="I483" s="128">
        <v>52</v>
      </c>
      <c r="J483" s="120"/>
      <c r="K483" s="108"/>
      <c r="L483" s="109">
        <v>1.5</v>
      </c>
      <c r="M483" s="108"/>
      <c r="N483" s="132">
        <v>50</v>
      </c>
      <c r="Z483" s="94"/>
      <c r="AA483" s="95"/>
      <c r="AB483" s="95"/>
      <c r="AE483" s="121"/>
      <c r="AF483" s="59" t="s">
        <v>148</v>
      </c>
      <c r="AH483" s="95"/>
      <c r="AJ483" s="95"/>
      <c r="AL483" s="95"/>
    </row>
    <row r="484" spans="1:38" s="51" customFormat="1" ht="15" x14ac:dyDescent="0.25">
      <c r="A484" s="129"/>
      <c r="B484" s="218"/>
      <c r="C484" s="308" t="s">
        <v>138</v>
      </c>
      <c r="D484" s="308"/>
      <c r="E484" s="308"/>
      <c r="F484" s="98"/>
      <c r="G484" s="99"/>
      <c r="H484" s="99"/>
      <c r="I484" s="99"/>
      <c r="J484" s="101"/>
      <c r="K484" s="99"/>
      <c r="L484" s="135">
        <v>7.54</v>
      </c>
      <c r="M484" s="124"/>
      <c r="N484" s="102"/>
      <c r="Z484" s="94"/>
      <c r="AA484" s="95"/>
      <c r="AB484" s="95"/>
      <c r="AE484" s="121"/>
      <c r="AH484" s="95" t="s">
        <v>138</v>
      </c>
      <c r="AJ484" s="95"/>
      <c r="AL484" s="95"/>
    </row>
    <row r="485" spans="1:38" s="51" customFormat="1" ht="23.25" x14ac:dyDescent="0.25">
      <c r="A485" s="96" t="s">
        <v>343</v>
      </c>
      <c r="B485" s="220" t="s">
        <v>312</v>
      </c>
      <c r="C485" s="308" t="s">
        <v>344</v>
      </c>
      <c r="D485" s="308"/>
      <c r="E485" s="308"/>
      <c r="F485" s="98" t="s">
        <v>314</v>
      </c>
      <c r="G485" s="99"/>
      <c r="H485" s="99"/>
      <c r="I485" s="100">
        <v>5.0999999999999997E-2</v>
      </c>
      <c r="J485" s="101"/>
      <c r="K485" s="99"/>
      <c r="L485" s="101"/>
      <c r="M485" s="99"/>
      <c r="N485" s="102"/>
      <c r="Z485" s="94"/>
      <c r="AA485" s="95"/>
      <c r="AB485" s="95" t="s">
        <v>344</v>
      </c>
      <c r="AE485" s="121"/>
      <c r="AH485" s="95"/>
      <c r="AJ485" s="95"/>
      <c r="AL485" s="95"/>
    </row>
    <row r="486" spans="1:38" s="51" customFormat="1" ht="15" x14ac:dyDescent="0.25">
      <c r="A486" s="103"/>
      <c r="B486" s="219"/>
      <c r="C486" s="305" t="s">
        <v>345</v>
      </c>
      <c r="D486" s="305"/>
      <c r="E486" s="305"/>
      <c r="F486" s="305"/>
      <c r="G486" s="305"/>
      <c r="H486" s="305"/>
      <c r="I486" s="305"/>
      <c r="J486" s="305"/>
      <c r="K486" s="305"/>
      <c r="L486" s="305"/>
      <c r="M486" s="305"/>
      <c r="N486" s="315"/>
      <c r="Z486" s="94"/>
      <c r="AA486" s="95"/>
      <c r="AB486" s="95"/>
      <c r="AC486" s="59" t="s">
        <v>345</v>
      </c>
      <c r="AE486" s="121"/>
      <c r="AH486" s="95"/>
      <c r="AJ486" s="95"/>
      <c r="AL486" s="95"/>
    </row>
    <row r="487" spans="1:38" s="51" customFormat="1" ht="15" x14ac:dyDescent="0.25">
      <c r="A487" s="105"/>
      <c r="B487" s="106" t="s">
        <v>114</v>
      </c>
      <c r="C487" s="305" t="s">
        <v>119</v>
      </c>
      <c r="D487" s="305"/>
      <c r="E487" s="305"/>
      <c r="F487" s="107"/>
      <c r="G487" s="108"/>
      <c r="H487" s="108"/>
      <c r="I487" s="108"/>
      <c r="J487" s="109">
        <v>400.46</v>
      </c>
      <c r="K487" s="108"/>
      <c r="L487" s="109">
        <v>20.420000000000002</v>
      </c>
      <c r="M487" s="111">
        <v>33.51</v>
      </c>
      <c r="N487" s="132">
        <v>684</v>
      </c>
      <c r="Z487" s="94"/>
      <c r="AA487" s="95"/>
      <c r="AB487" s="95"/>
      <c r="AD487" s="59" t="s">
        <v>119</v>
      </c>
      <c r="AE487" s="121"/>
      <c r="AH487" s="95"/>
      <c r="AJ487" s="95"/>
      <c r="AL487" s="95"/>
    </row>
    <row r="488" spans="1:38" s="51" customFormat="1" ht="15" x14ac:dyDescent="0.25">
      <c r="A488" s="105"/>
      <c r="B488" s="106" t="s">
        <v>120</v>
      </c>
      <c r="C488" s="305" t="s">
        <v>121</v>
      </c>
      <c r="D488" s="305"/>
      <c r="E488" s="305"/>
      <c r="F488" s="107"/>
      <c r="G488" s="108"/>
      <c r="H488" s="108"/>
      <c r="I488" s="108"/>
      <c r="J488" s="110">
        <v>1148.79</v>
      </c>
      <c r="K488" s="108"/>
      <c r="L488" s="109">
        <v>58.59</v>
      </c>
      <c r="M488" s="108"/>
      <c r="N488" s="113"/>
      <c r="Z488" s="94"/>
      <c r="AA488" s="95"/>
      <c r="AB488" s="95"/>
      <c r="AD488" s="59" t="s">
        <v>121</v>
      </c>
      <c r="AE488" s="121"/>
      <c r="AH488" s="95"/>
      <c r="AJ488" s="95"/>
      <c r="AL488" s="95"/>
    </row>
    <row r="489" spans="1:38" s="51" customFormat="1" ht="15" x14ac:dyDescent="0.25">
      <c r="A489" s="105"/>
      <c r="B489" s="106" t="s">
        <v>122</v>
      </c>
      <c r="C489" s="305" t="s">
        <v>123</v>
      </c>
      <c r="D489" s="305"/>
      <c r="E489" s="305"/>
      <c r="F489" s="107"/>
      <c r="G489" s="108"/>
      <c r="H489" s="108"/>
      <c r="I489" s="108"/>
      <c r="J489" s="109">
        <v>144.86000000000001</v>
      </c>
      <c r="K489" s="108"/>
      <c r="L489" s="109">
        <v>7.39</v>
      </c>
      <c r="M489" s="111">
        <v>33.51</v>
      </c>
      <c r="N489" s="132">
        <v>248</v>
      </c>
      <c r="Z489" s="94"/>
      <c r="AA489" s="95"/>
      <c r="AB489" s="95"/>
      <c r="AD489" s="59" t="s">
        <v>123</v>
      </c>
      <c r="AE489" s="121"/>
      <c r="AH489" s="95"/>
      <c r="AJ489" s="95"/>
      <c r="AL489" s="95"/>
    </row>
    <row r="490" spans="1:38" s="51" customFormat="1" ht="15" x14ac:dyDescent="0.25">
      <c r="A490" s="114"/>
      <c r="B490" s="106"/>
      <c r="C490" s="305" t="s">
        <v>128</v>
      </c>
      <c r="D490" s="305"/>
      <c r="E490" s="305"/>
      <c r="F490" s="107" t="s">
        <v>129</v>
      </c>
      <c r="G490" s="138">
        <v>49.5</v>
      </c>
      <c r="H490" s="108"/>
      <c r="I490" s="141">
        <v>2.5245000000000002</v>
      </c>
      <c r="J490" s="120"/>
      <c r="K490" s="108"/>
      <c r="L490" s="120"/>
      <c r="M490" s="108"/>
      <c r="N490" s="113"/>
      <c r="Z490" s="94"/>
      <c r="AA490" s="95"/>
      <c r="AB490" s="95"/>
      <c r="AE490" s="121"/>
      <c r="AF490" s="59" t="s">
        <v>128</v>
      </c>
      <c r="AH490" s="95"/>
      <c r="AJ490" s="95"/>
      <c r="AL490" s="95"/>
    </row>
    <row r="491" spans="1:38" s="51" customFormat="1" ht="15" x14ac:dyDescent="0.25">
      <c r="A491" s="114"/>
      <c r="B491" s="106"/>
      <c r="C491" s="305" t="s">
        <v>130</v>
      </c>
      <c r="D491" s="305"/>
      <c r="E491" s="305"/>
      <c r="F491" s="107" t="s">
        <v>129</v>
      </c>
      <c r="G491" s="111">
        <v>10.73</v>
      </c>
      <c r="H491" s="108"/>
      <c r="I491" s="122">
        <v>0.54722999999999999</v>
      </c>
      <c r="J491" s="120"/>
      <c r="K491" s="108"/>
      <c r="L491" s="120"/>
      <c r="M491" s="108"/>
      <c r="N491" s="113"/>
      <c r="Z491" s="94"/>
      <c r="AA491" s="95"/>
      <c r="AB491" s="95"/>
      <c r="AE491" s="121"/>
      <c r="AF491" s="59" t="s">
        <v>130</v>
      </c>
      <c r="AH491" s="95"/>
      <c r="AJ491" s="95"/>
      <c r="AL491" s="95"/>
    </row>
    <row r="492" spans="1:38" s="51" customFormat="1" ht="15" x14ac:dyDescent="0.25">
      <c r="A492" s="105"/>
      <c r="B492" s="106"/>
      <c r="C492" s="314" t="s">
        <v>131</v>
      </c>
      <c r="D492" s="314"/>
      <c r="E492" s="314"/>
      <c r="F492" s="123"/>
      <c r="G492" s="124"/>
      <c r="H492" s="124"/>
      <c r="I492" s="124"/>
      <c r="J492" s="126">
        <v>1549.25</v>
      </c>
      <c r="K492" s="124"/>
      <c r="L492" s="125">
        <v>79.010000000000005</v>
      </c>
      <c r="M492" s="124"/>
      <c r="N492" s="127"/>
      <c r="Z492" s="94"/>
      <c r="AA492" s="95"/>
      <c r="AB492" s="95"/>
      <c r="AE492" s="121"/>
      <c r="AG492" s="59" t="s">
        <v>131</v>
      </c>
      <c r="AH492" s="95"/>
      <c r="AJ492" s="95"/>
      <c r="AL492" s="95"/>
    </row>
    <row r="493" spans="1:38" s="51" customFormat="1" ht="15" x14ac:dyDescent="0.25">
      <c r="A493" s="114"/>
      <c r="B493" s="106"/>
      <c r="C493" s="305" t="s">
        <v>132</v>
      </c>
      <c r="D493" s="305"/>
      <c r="E493" s="305"/>
      <c r="F493" s="107"/>
      <c r="G493" s="108"/>
      <c r="H493" s="108"/>
      <c r="I493" s="108"/>
      <c r="J493" s="120"/>
      <c r="K493" s="108"/>
      <c r="L493" s="109">
        <v>27.81</v>
      </c>
      <c r="M493" s="108"/>
      <c r="N493" s="132">
        <v>932</v>
      </c>
      <c r="Z493" s="94"/>
      <c r="AA493" s="95"/>
      <c r="AB493" s="95"/>
      <c r="AE493" s="121"/>
      <c r="AF493" s="59" t="s">
        <v>132</v>
      </c>
      <c r="AH493" s="95"/>
      <c r="AJ493" s="95"/>
      <c r="AL493" s="95"/>
    </row>
    <row r="494" spans="1:38" s="51" customFormat="1" ht="22.5" x14ac:dyDescent="0.25">
      <c r="A494" s="114"/>
      <c r="B494" s="106" t="s">
        <v>316</v>
      </c>
      <c r="C494" s="305" t="s">
        <v>317</v>
      </c>
      <c r="D494" s="305"/>
      <c r="E494" s="305"/>
      <c r="F494" s="107" t="s">
        <v>135</v>
      </c>
      <c r="G494" s="128">
        <v>102</v>
      </c>
      <c r="H494" s="108"/>
      <c r="I494" s="128">
        <v>102</v>
      </c>
      <c r="J494" s="120"/>
      <c r="K494" s="108"/>
      <c r="L494" s="109">
        <v>28.37</v>
      </c>
      <c r="M494" s="108"/>
      <c r="N494" s="132">
        <v>951</v>
      </c>
      <c r="Z494" s="94"/>
      <c r="AA494" s="95"/>
      <c r="AB494" s="95"/>
      <c r="AE494" s="121"/>
      <c r="AF494" s="59" t="s">
        <v>317</v>
      </c>
      <c r="AH494" s="95"/>
      <c r="AJ494" s="95"/>
      <c r="AL494" s="95"/>
    </row>
    <row r="495" spans="1:38" s="51" customFormat="1" ht="22.5" x14ac:dyDescent="0.25">
      <c r="A495" s="114"/>
      <c r="B495" s="106" t="s">
        <v>318</v>
      </c>
      <c r="C495" s="305" t="s">
        <v>319</v>
      </c>
      <c r="D495" s="305"/>
      <c r="E495" s="305"/>
      <c r="F495" s="107" t="s">
        <v>135</v>
      </c>
      <c r="G495" s="128">
        <v>54</v>
      </c>
      <c r="H495" s="108"/>
      <c r="I495" s="128">
        <v>54</v>
      </c>
      <c r="J495" s="120"/>
      <c r="K495" s="108"/>
      <c r="L495" s="109">
        <v>15.02</v>
      </c>
      <c r="M495" s="108"/>
      <c r="N495" s="132">
        <v>503</v>
      </c>
      <c r="Z495" s="94"/>
      <c r="AA495" s="95"/>
      <c r="AB495" s="95"/>
      <c r="AE495" s="121"/>
      <c r="AF495" s="59" t="s">
        <v>319</v>
      </c>
      <c r="AH495" s="95"/>
      <c r="AJ495" s="95"/>
      <c r="AL495" s="95"/>
    </row>
    <row r="496" spans="1:38" s="51" customFormat="1" ht="15" x14ac:dyDescent="0.25">
      <c r="A496" s="129"/>
      <c r="B496" s="218"/>
      <c r="C496" s="308" t="s">
        <v>138</v>
      </c>
      <c r="D496" s="308"/>
      <c r="E496" s="308"/>
      <c r="F496" s="98"/>
      <c r="G496" s="99"/>
      <c r="H496" s="99"/>
      <c r="I496" s="99"/>
      <c r="J496" s="101"/>
      <c r="K496" s="99"/>
      <c r="L496" s="135">
        <v>122.4</v>
      </c>
      <c r="M496" s="124"/>
      <c r="N496" s="102"/>
      <c r="Z496" s="94"/>
      <c r="AA496" s="95"/>
      <c r="AB496" s="95"/>
      <c r="AE496" s="121"/>
      <c r="AH496" s="95" t="s">
        <v>138</v>
      </c>
      <c r="AJ496" s="95"/>
      <c r="AL496" s="95"/>
    </row>
    <row r="497" spans="1:38" s="51" customFormat="1" ht="15" x14ac:dyDescent="0.25">
      <c r="A497" s="145"/>
      <c r="B497" s="146"/>
      <c r="C497" s="146"/>
      <c r="D497" s="146"/>
      <c r="E497" s="146"/>
      <c r="F497" s="147"/>
      <c r="G497" s="147"/>
      <c r="H497" s="147"/>
      <c r="I497" s="147"/>
      <c r="J497" s="148"/>
      <c r="K497" s="147"/>
      <c r="L497" s="148"/>
      <c r="M497" s="108"/>
      <c r="N497" s="148"/>
      <c r="Z497" s="94"/>
      <c r="AA497" s="95"/>
      <c r="AB497" s="95"/>
      <c r="AE497" s="121"/>
      <c r="AH497" s="95"/>
      <c r="AJ497" s="95"/>
      <c r="AL497" s="95"/>
    </row>
    <row r="498" spans="1:38" s="51" customFormat="1" ht="15" x14ac:dyDescent="0.25">
      <c r="A498" s="149"/>
      <c r="B498" s="150"/>
      <c r="C498" s="308" t="s">
        <v>346</v>
      </c>
      <c r="D498" s="308"/>
      <c r="E498" s="308"/>
      <c r="F498" s="308"/>
      <c r="G498" s="308"/>
      <c r="H498" s="308"/>
      <c r="I498" s="308"/>
      <c r="J498" s="308"/>
      <c r="K498" s="308"/>
      <c r="L498" s="151"/>
      <c r="M498" s="152"/>
      <c r="N498" s="153"/>
      <c r="Z498" s="94"/>
      <c r="AA498" s="95"/>
      <c r="AB498" s="95"/>
      <c r="AE498" s="121"/>
      <c r="AH498" s="95"/>
      <c r="AJ498" s="95" t="s">
        <v>346</v>
      </c>
      <c r="AL498" s="95"/>
    </row>
    <row r="499" spans="1:38" s="51" customFormat="1" ht="15" x14ac:dyDescent="0.25">
      <c r="A499" s="154"/>
      <c r="B499" s="106"/>
      <c r="C499" s="305" t="s">
        <v>226</v>
      </c>
      <c r="D499" s="305"/>
      <c r="E499" s="305"/>
      <c r="F499" s="305"/>
      <c r="G499" s="305"/>
      <c r="H499" s="305"/>
      <c r="I499" s="305"/>
      <c r="J499" s="305"/>
      <c r="K499" s="305"/>
      <c r="L499" s="155">
        <v>20438.310000000001</v>
      </c>
      <c r="M499" s="156"/>
      <c r="N499" s="157"/>
      <c r="Z499" s="94"/>
      <c r="AA499" s="95"/>
      <c r="AB499" s="95"/>
      <c r="AE499" s="121"/>
      <c r="AH499" s="95"/>
      <c r="AJ499" s="95"/>
      <c r="AK499" s="59" t="s">
        <v>226</v>
      </c>
      <c r="AL499" s="95"/>
    </row>
    <row r="500" spans="1:38" s="51" customFormat="1" ht="15" x14ac:dyDescent="0.25">
      <c r="A500" s="154"/>
      <c r="B500" s="106"/>
      <c r="C500" s="305" t="s">
        <v>227</v>
      </c>
      <c r="D500" s="305"/>
      <c r="E500" s="305"/>
      <c r="F500" s="305"/>
      <c r="G500" s="305"/>
      <c r="H500" s="305"/>
      <c r="I500" s="305"/>
      <c r="J500" s="305"/>
      <c r="K500" s="305"/>
      <c r="L500" s="158"/>
      <c r="M500" s="156"/>
      <c r="N500" s="157"/>
      <c r="Z500" s="94"/>
      <c r="AA500" s="95"/>
      <c r="AB500" s="95"/>
      <c r="AE500" s="121"/>
      <c r="AH500" s="95"/>
      <c r="AJ500" s="95"/>
      <c r="AK500" s="59" t="s">
        <v>227</v>
      </c>
      <c r="AL500" s="95"/>
    </row>
    <row r="501" spans="1:38" s="51" customFormat="1" ht="15" x14ac:dyDescent="0.25">
      <c r="A501" s="154"/>
      <c r="B501" s="106"/>
      <c r="C501" s="305" t="s">
        <v>228</v>
      </c>
      <c r="D501" s="305"/>
      <c r="E501" s="305"/>
      <c r="F501" s="305"/>
      <c r="G501" s="305"/>
      <c r="H501" s="305"/>
      <c r="I501" s="305"/>
      <c r="J501" s="305"/>
      <c r="K501" s="305"/>
      <c r="L501" s="155">
        <v>13867.31</v>
      </c>
      <c r="M501" s="156"/>
      <c r="N501" s="157"/>
      <c r="Z501" s="94"/>
      <c r="AA501" s="95"/>
      <c r="AB501" s="95"/>
      <c r="AE501" s="121"/>
      <c r="AH501" s="95"/>
      <c r="AJ501" s="95"/>
      <c r="AK501" s="59" t="s">
        <v>228</v>
      </c>
      <c r="AL501" s="95"/>
    </row>
    <row r="502" spans="1:38" s="51" customFormat="1" ht="15" x14ac:dyDescent="0.25">
      <c r="A502" s="154"/>
      <c r="B502" s="106"/>
      <c r="C502" s="305" t="s">
        <v>229</v>
      </c>
      <c r="D502" s="305"/>
      <c r="E502" s="305"/>
      <c r="F502" s="305"/>
      <c r="G502" s="305"/>
      <c r="H502" s="305"/>
      <c r="I502" s="305"/>
      <c r="J502" s="305"/>
      <c r="K502" s="305"/>
      <c r="L502" s="155">
        <v>6571</v>
      </c>
      <c r="M502" s="156"/>
      <c r="N502" s="157"/>
      <c r="Z502" s="94"/>
      <c r="AA502" s="95"/>
      <c r="AB502" s="95"/>
      <c r="AE502" s="121"/>
      <c r="AH502" s="95"/>
      <c r="AJ502" s="95"/>
      <c r="AK502" s="59" t="s">
        <v>229</v>
      </c>
      <c r="AL502" s="95"/>
    </row>
    <row r="503" spans="1:38" s="51" customFormat="1" ht="15" x14ac:dyDescent="0.25">
      <c r="A503" s="154"/>
      <c r="B503" s="106"/>
      <c r="C503" s="305" t="s">
        <v>230</v>
      </c>
      <c r="D503" s="305"/>
      <c r="E503" s="305"/>
      <c r="F503" s="305"/>
      <c r="G503" s="305"/>
      <c r="H503" s="305"/>
      <c r="I503" s="305"/>
      <c r="J503" s="305"/>
      <c r="K503" s="305"/>
      <c r="L503" s="159">
        <v>550.29</v>
      </c>
      <c r="M503" s="156"/>
      <c r="N503" s="157"/>
      <c r="Z503" s="94"/>
      <c r="AA503" s="95"/>
      <c r="AB503" s="95"/>
      <c r="AE503" s="121"/>
      <c r="AH503" s="95"/>
      <c r="AJ503" s="95"/>
      <c r="AK503" s="59" t="s">
        <v>230</v>
      </c>
      <c r="AL503" s="95"/>
    </row>
    <row r="504" spans="1:38" s="51" customFormat="1" ht="15" x14ac:dyDescent="0.25">
      <c r="A504" s="154"/>
      <c r="B504" s="106"/>
      <c r="C504" s="305" t="s">
        <v>232</v>
      </c>
      <c r="D504" s="305"/>
      <c r="E504" s="305"/>
      <c r="F504" s="305"/>
      <c r="G504" s="305"/>
      <c r="H504" s="305"/>
      <c r="I504" s="305"/>
      <c r="J504" s="305"/>
      <c r="K504" s="305"/>
      <c r="L504" s="155">
        <v>41102.269999999997</v>
      </c>
      <c r="M504" s="156"/>
      <c r="N504" s="157"/>
      <c r="Z504" s="94"/>
      <c r="AA504" s="95"/>
      <c r="AB504" s="95"/>
      <c r="AE504" s="121"/>
      <c r="AH504" s="95"/>
      <c r="AJ504" s="95"/>
      <c r="AK504" s="59" t="s">
        <v>232</v>
      </c>
      <c r="AL504" s="95"/>
    </row>
    <row r="505" spans="1:38" s="51" customFormat="1" ht="15" x14ac:dyDescent="0.25">
      <c r="A505" s="154"/>
      <c r="B505" s="106"/>
      <c r="C505" s="305" t="s">
        <v>227</v>
      </c>
      <c r="D505" s="305"/>
      <c r="E505" s="305"/>
      <c r="F505" s="305"/>
      <c r="G505" s="305"/>
      <c r="H505" s="305"/>
      <c r="I505" s="305"/>
      <c r="J505" s="305"/>
      <c r="K505" s="305"/>
      <c r="L505" s="158"/>
      <c r="M505" s="156"/>
      <c r="N505" s="157"/>
      <c r="Z505" s="94"/>
      <c r="AA505" s="95"/>
      <c r="AB505" s="95"/>
      <c r="AE505" s="121"/>
      <c r="AH505" s="95"/>
      <c r="AJ505" s="95"/>
      <c r="AK505" s="59" t="s">
        <v>227</v>
      </c>
      <c r="AL505" s="95"/>
    </row>
    <row r="506" spans="1:38" s="51" customFormat="1" ht="15" x14ac:dyDescent="0.25">
      <c r="A506" s="154"/>
      <c r="B506" s="106"/>
      <c r="C506" s="305" t="s">
        <v>233</v>
      </c>
      <c r="D506" s="305"/>
      <c r="E506" s="305"/>
      <c r="F506" s="305"/>
      <c r="G506" s="305"/>
      <c r="H506" s="305"/>
      <c r="I506" s="305"/>
      <c r="J506" s="305"/>
      <c r="K506" s="305"/>
      <c r="L506" s="155">
        <v>13867.31</v>
      </c>
      <c r="M506" s="156"/>
      <c r="N506" s="157"/>
      <c r="Z506" s="94"/>
      <c r="AA506" s="95"/>
      <c r="AB506" s="95"/>
      <c r="AE506" s="121"/>
      <c r="AH506" s="95"/>
      <c r="AJ506" s="95"/>
      <c r="AK506" s="59" t="s">
        <v>233</v>
      </c>
      <c r="AL506" s="95"/>
    </row>
    <row r="507" spans="1:38" s="51" customFormat="1" ht="15" x14ac:dyDescent="0.25">
      <c r="A507" s="154"/>
      <c r="B507" s="106"/>
      <c r="C507" s="305" t="s">
        <v>234</v>
      </c>
      <c r="D507" s="305"/>
      <c r="E507" s="305"/>
      <c r="F507" s="305"/>
      <c r="G507" s="305"/>
      <c r="H507" s="305"/>
      <c r="I507" s="305"/>
      <c r="J507" s="305"/>
      <c r="K507" s="305"/>
      <c r="L507" s="155">
        <v>6571</v>
      </c>
      <c r="M507" s="156"/>
      <c r="N507" s="157"/>
      <c r="Z507" s="94"/>
      <c r="AA507" s="95"/>
      <c r="AB507" s="95"/>
      <c r="AE507" s="121"/>
      <c r="AH507" s="95"/>
      <c r="AJ507" s="95"/>
      <c r="AK507" s="59" t="s">
        <v>234</v>
      </c>
      <c r="AL507" s="95"/>
    </row>
    <row r="508" spans="1:38" s="51" customFormat="1" ht="15" x14ac:dyDescent="0.25">
      <c r="A508" s="154"/>
      <c r="B508" s="106"/>
      <c r="C508" s="305" t="s">
        <v>235</v>
      </c>
      <c r="D508" s="305"/>
      <c r="E508" s="305"/>
      <c r="F508" s="305"/>
      <c r="G508" s="305"/>
      <c r="H508" s="305"/>
      <c r="I508" s="305"/>
      <c r="J508" s="305"/>
      <c r="K508" s="305"/>
      <c r="L508" s="159">
        <v>550.29</v>
      </c>
      <c r="M508" s="156"/>
      <c r="N508" s="157"/>
      <c r="Z508" s="94"/>
      <c r="AA508" s="95"/>
      <c r="AB508" s="95"/>
      <c r="AE508" s="121"/>
      <c r="AH508" s="95"/>
      <c r="AJ508" s="95"/>
      <c r="AK508" s="59" t="s">
        <v>235</v>
      </c>
      <c r="AL508" s="95"/>
    </row>
    <row r="509" spans="1:38" s="51" customFormat="1" ht="15" x14ac:dyDescent="0.25">
      <c r="A509" s="154"/>
      <c r="B509" s="106"/>
      <c r="C509" s="305" t="s">
        <v>237</v>
      </c>
      <c r="D509" s="305"/>
      <c r="E509" s="305"/>
      <c r="F509" s="305"/>
      <c r="G509" s="305"/>
      <c r="H509" s="305"/>
      <c r="I509" s="305"/>
      <c r="J509" s="305"/>
      <c r="K509" s="305"/>
      <c r="L509" s="155">
        <v>13330.61</v>
      </c>
      <c r="M509" s="156"/>
      <c r="N509" s="157"/>
      <c r="Z509" s="94"/>
      <c r="AA509" s="95"/>
      <c r="AB509" s="95"/>
      <c r="AE509" s="121"/>
      <c r="AH509" s="95"/>
      <c r="AJ509" s="95"/>
      <c r="AK509" s="59" t="s">
        <v>237</v>
      </c>
      <c r="AL509" s="95"/>
    </row>
    <row r="510" spans="1:38" s="51" customFormat="1" ht="15" x14ac:dyDescent="0.25">
      <c r="A510" s="154"/>
      <c r="B510" s="106"/>
      <c r="C510" s="305" t="s">
        <v>238</v>
      </c>
      <c r="D510" s="305"/>
      <c r="E510" s="305"/>
      <c r="F510" s="305"/>
      <c r="G510" s="305"/>
      <c r="H510" s="305"/>
      <c r="I510" s="305"/>
      <c r="J510" s="305"/>
      <c r="K510" s="305"/>
      <c r="L510" s="155">
        <v>7333.35</v>
      </c>
      <c r="M510" s="156"/>
      <c r="N510" s="157"/>
      <c r="Z510" s="94"/>
      <c r="AA510" s="95"/>
      <c r="AB510" s="95"/>
      <c r="AE510" s="121"/>
      <c r="AH510" s="95"/>
      <c r="AJ510" s="95"/>
      <c r="AK510" s="59" t="s">
        <v>238</v>
      </c>
      <c r="AL510" s="95"/>
    </row>
    <row r="511" spans="1:38" s="51" customFormat="1" ht="15" x14ac:dyDescent="0.25">
      <c r="A511" s="154"/>
      <c r="B511" s="106"/>
      <c r="C511" s="305" t="s">
        <v>239</v>
      </c>
      <c r="D511" s="305"/>
      <c r="E511" s="305"/>
      <c r="F511" s="305"/>
      <c r="G511" s="305"/>
      <c r="H511" s="305"/>
      <c r="I511" s="305"/>
      <c r="J511" s="305"/>
      <c r="K511" s="305"/>
      <c r="L511" s="155">
        <v>14417.6</v>
      </c>
      <c r="M511" s="156"/>
      <c r="N511" s="157"/>
      <c r="Z511" s="94"/>
      <c r="AA511" s="95"/>
      <c r="AB511" s="95"/>
      <c r="AE511" s="121"/>
      <c r="AH511" s="95"/>
      <c r="AJ511" s="95"/>
      <c r="AK511" s="59" t="s">
        <v>239</v>
      </c>
      <c r="AL511" s="95"/>
    </row>
    <row r="512" spans="1:38" s="51" customFormat="1" ht="15" x14ac:dyDescent="0.25">
      <c r="A512" s="154"/>
      <c r="B512" s="106"/>
      <c r="C512" s="305" t="s">
        <v>240</v>
      </c>
      <c r="D512" s="305"/>
      <c r="E512" s="305"/>
      <c r="F512" s="305"/>
      <c r="G512" s="305"/>
      <c r="H512" s="305"/>
      <c r="I512" s="305"/>
      <c r="J512" s="305"/>
      <c r="K512" s="305"/>
      <c r="L512" s="155">
        <v>13330.61</v>
      </c>
      <c r="M512" s="156"/>
      <c r="N512" s="157"/>
      <c r="Z512" s="94"/>
      <c r="AA512" s="95"/>
      <c r="AB512" s="95"/>
      <c r="AE512" s="121"/>
      <c r="AH512" s="95"/>
      <c r="AJ512" s="95"/>
      <c r="AK512" s="59" t="s">
        <v>240</v>
      </c>
      <c r="AL512" s="95"/>
    </row>
    <row r="513" spans="1:38" s="51" customFormat="1" ht="15" x14ac:dyDescent="0.25">
      <c r="A513" s="154"/>
      <c r="B513" s="106"/>
      <c r="C513" s="305" t="s">
        <v>241</v>
      </c>
      <c r="D513" s="305"/>
      <c r="E513" s="305"/>
      <c r="F513" s="305"/>
      <c r="G513" s="305"/>
      <c r="H513" s="305"/>
      <c r="I513" s="305"/>
      <c r="J513" s="305"/>
      <c r="K513" s="305"/>
      <c r="L513" s="155">
        <v>7333.35</v>
      </c>
      <c r="M513" s="156"/>
      <c r="N513" s="157"/>
      <c r="Z513" s="94"/>
      <c r="AA513" s="95"/>
      <c r="AB513" s="95"/>
      <c r="AE513" s="121"/>
      <c r="AH513" s="95"/>
      <c r="AJ513" s="95"/>
      <c r="AK513" s="59" t="s">
        <v>241</v>
      </c>
      <c r="AL513" s="95"/>
    </row>
    <row r="514" spans="1:38" s="51" customFormat="1" ht="15" x14ac:dyDescent="0.25">
      <c r="A514" s="154"/>
      <c r="B514" s="160"/>
      <c r="C514" s="306" t="s">
        <v>347</v>
      </c>
      <c r="D514" s="306"/>
      <c r="E514" s="306"/>
      <c r="F514" s="306"/>
      <c r="G514" s="306"/>
      <c r="H514" s="306"/>
      <c r="I514" s="306"/>
      <c r="J514" s="306"/>
      <c r="K514" s="306"/>
      <c r="L514" s="161">
        <v>41102.269999999997</v>
      </c>
      <c r="M514" s="162"/>
      <c r="N514" s="163"/>
      <c r="Z514" s="94"/>
      <c r="AA514" s="95"/>
      <c r="AB514" s="95"/>
      <c r="AE514" s="121"/>
      <c r="AH514" s="95"/>
      <c r="AJ514" s="95"/>
      <c r="AL514" s="95" t="s">
        <v>347</v>
      </c>
    </row>
    <row r="515" spans="1:38" s="51" customFormat="1" ht="15" x14ac:dyDescent="0.25">
      <c r="A515" s="311" t="s">
        <v>348</v>
      </c>
      <c r="B515" s="312"/>
      <c r="C515" s="312"/>
      <c r="D515" s="312"/>
      <c r="E515" s="312"/>
      <c r="F515" s="312"/>
      <c r="G515" s="312"/>
      <c r="H515" s="312"/>
      <c r="I515" s="312"/>
      <c r="J515" s="312"/>
      <c r="K515" s="312"/>
      <c r="L515" s="312"/>
      <c r="M515" s="312"/>
      <c r="N515" s="313"/>
      <c r="Z515" s="94" t="s">
        <v>348</v>
      </c>
      <c r="AA515" s="95"/>
      <c r="AB515" s="95"/>
      <c r="AE515" s="121"/>
      <c r="AH515" s="95"/>
      <c r="AJ515" s="95"/>
      <c r="AL515" s="95"/>
    </row>
    <row r="516" spans="1:38" s="51" customFormat="1" ht="34.5" x14ac:dyDescent="0.25">
      <c r="A516" s="96" t="s">
        <v>349</v>
      </c>
      <c r="B516" s="220" t="s">
        <v>350</v>
      </c>
      <c r="C516" s="308" t="s">
        <v>351</v>
      </c>
      <c r="D516" s="308"/>
      <c r="E516" s="308"/>
      <c r="F516" s="98" t="s">
        <v>183</v>
      </c>
      <c r="G516" s="99"/>
      <c r="H516" s="99"/>
      <c r="I516" s="142">
        <v>1.07</v>
      </c>
      <c r="J516" s="101"/>
      <c r="K516" s="99"/>
      <c r="L516" s="101"/>
      <c r="M516" s="99"/>
      <c r="N516" s="102"/>
      <c r="Z516" s="94"/>
      <c r="AA516" s="95"/>
      <c r="AB516" s="95" t="s">
        <v>351</v>
      </c>
      <c r="AE516" s="121"/>
      <c r="AH516" s="95"/>
      <c r="AJ516" s="95"/>
      <c r="AL516" s="95"/>
    </row>
    <row r="517" spans="1:38" s="51" customFormat="1" ht="15" x14ac:dyDescent="0.25">
      <c r="A517" s="103"/>
      <c r="B517" s="219"/>
      <c r="C517" s="305" t="s">
        <v>352</v>
      </c>
      <c r="D517" s="305"/>
      <c r="E517" s="305"/>
      <c r="F517" s="305"/>
      <c r="G517" s="305"/>
      <c r="H517" s="305"/>
      <c r="I517" s="305"/>
      <c r="J517" s="305"/>
      <c r="K517" s="305"/>
      <c r="L517" s="305"/>
      <c r="M517" s="305"/>
      <c r="N517" s="315"/>
      <c r="Z517" s="94"/>
      <c r="AA517" s="95"/>
      <c r="AB517" s="95"/>
      <c r="AC517" s="59" t="s">
        <v>352</v>
      </c>
      <c r="AE517" s="121"/>
      <c r="AH517" s="95"/>
      <c r="AJ517" s="95"/>
      <c r="AL517" s="95"/>
    </row>
    <row r="518" spans="1:38" s="51" customFormat="1" ht="15" x14ac:dyDescent="0.25">
      <c r="A518" s="105"/>
      <c r="B518" s="106" t="s">
        <v>114</v>
      </c>
      <c r="C518" s="305" t="s">
        <v>119</v>
      </c>
      <c r="D518" s="305"/>
      <c r="E518" s="305"/>
      <c r="F518" s="107"/>
      <c r="G518" s="108"/>
      <c r="H518" s="108"/>
      <c r="I518" s="108"/>
      <c r="J518" s="109">
        <v>230.97</v>
      </c>
      <c r="K518" s="108"/>
      <c r="L518" s="109">
        <v>247.14</v>
      </c>
      <c r="M518" s="111">
        <v>33.51</v>
      </c>
      <c r="N518" s="112">
        <v>8282</v>
      </c>
      <c r="Z518" s="94"/>
      <c r="AA518" s="95"/>
      <c r="AB518" s="95"/>
      <c r="AD518" s="59" t="s">
        <v>119</v>
      </c>
      <c r="AE518" s="121"/>
      <c r="AH518" s="95"/>
      <c r="AJ518" s="95"/>
      <c r="AL518" s="95"/>
    </row>
    <row r="519" spans="1:38" s="51" customFormat="1" ht="15" x14ac:dyDescent="0.25">
      <c r="A519" s="105"/>
      <c r="B519" s="106" t="s">
        <v>120</v>
      </c>
      <c r="C519" s="305" t="s">
        <v>121</v>
      </c>
      <c r="D519" s="305"/>
      <c r="E519" s="305"/>
      <c r="F519" s="107"/>
      <c r="G519" s="108"/>
      <c r="H519" s="108"/>
      <c r="I519" s="108"/>
      <c r="J519" s="109">
        <v>4.5599999999999996</v>
      </c>
      <c r="K519" s="108"/>
      <c r="L519" s="109">
        <v>4.88</v>
      </c>
      <c r="M519" s="108"/>
      <c r="N519" s="113"/>
      <c r="Z519" s="94"/>
      <c r="AA519" s="95"/>
      <c r="AB519" s="95"/>
      <c r="AD519" s="59" t="s">
        <v>121</v>
      </c>
      <c r="AE519" s="121"/>
      <c r="AH519" s="95"/>
      <c r="AJ519" s="95"/>
      <c r="AL519" s="95"/>
    </row>
    <row r="520" spans="1:38" s="51" customFormat="1" ht="15" x14ac:dyDescent="0.25">
      <c r="A520" s="105"/>
      <c r="B520" s="106" t="s">
        <v>122</v>
      </c>
      <c r="C520" s="305" t="s">
        <v>123</v>
      </c>
      <c r="D520" s="305"/>
      <c r="E520" s="305"/>
      <c r="F520" s="107"/>
      <c r="G520" s="108"/>
      <c r="H520" s="108"/>
      <c r="I520" s="108"/>
      <c r="J520" s="109">
        <v>0.68</v>
      </c>
      <c r="K520" s="108"/>
      <c r="L520" s="109">
        <v>0.73</v>
      </c>
      <c r="M520" s="111">
        <v>33.51</v>
      </c>
      <c r="N520" s="132">
        <v>24</v>
      </c>
      <c r="Z520" s="94"/>
      <c r="AA520" s="95"/>
      <c r="AB520" s="95"/>
      <c r="AD520" s="59" t="s">
        <v>123</v>
      </c>
      <c r="AE520" s="121"/>
      <c r="AH520" s="95"/>
      <c r="AJ520" s="95"/>
      <c r="AL520" s="95"/>
    </row>
    <row r="521" spans="1:38" s="51" customFormat="1" ht="15" x14ac:dyDescent="0.25">
      <c r="A521" s="105"/>
      <c r="B521" s="106" t="s">
        <v>149</v>
      </c>
      <c r="C521" s="305" t="s">
        <v>163</v>
      </c>
      <c r="D521" s="305"/>
      <c r="E521" s="305"/>
      <c r="F521" s="107"/>
      <c r="G521" s="108"/>
      <c r="H521" s="108"/>
      <c r="I521" s="108"/>
      <c r="J521" s="109">
        <v>28.1</v>
      </c>
      <c r="K521" s="108"/>
      <c r="L521" s="109">
        <v>30.07</v>
      </c>
      <c r="M521" s="108"/>
      <c r="N521" s="113"/>
      <c r="Z521" s="94"/>
      <c r="AA521" s="95"/>
      <c r="AB521" s="95"/>
      <c r="AD521" s="59" t="s">
        <v>163</v>
      </c>
      <c r="AE521" s="121"/>
      <c r="AH521" s="95"/>
      <c r="AJ521" s="95"/>
      <c r="AL521" s="95"/>
    </row>
    <row r="522" spans="1:38" s="51" customFormat="1" ht="23.25" x14ac:dyDescent="0.25">
      <c r="A522" s="114" t="s">
        <v>124</v>
      </c>
      <c r="B522" s="115" t="s">
        <v>223</v>
      </c>
      <c r="C522" s="319" t="s">
        <v>224</v>
      </c>
      <c r="D522" s="319"/>
      <c r="E522" s="319"/>
      <c r="F522" s="116" t="s">
        <v>127</v>
      </c>
      <c r="G522" s="133">
        <v>0.19</v>
      </c>
      <c r="H522" s="118"/>
      <c r="I522" s="119">
        <v>0.20330000000000001</v>
      </c>
      <c r="J522" s="120"/>
      <c r="K522" s="108"/>
      <c r="L522" s="120"/>
      <c r="M522" s="108"/>
      <c r="N522" s="113"/>
      <c r="Z522" s="94"/>
      <c r="AA522" s="95"/>
      <c r="AB522" s="95"/>
      <c r="AE522" s="121" t="s">
        <v>224</v>
      </c>
      <c r="AH522" s="95"/>
      <c r="AJ522" s="95"/>
      <c r="AL522" s="95"/>
    </row>
    <row r="523" spans="1:38" s="51" customFormat="1" ht="15" x14ac:dyDescent="0.25">
      <c r="A523" s="114"/>
      <c r="B523" s="106"/>
      <c r="C523" s="305" t="s">
        <v>128</v>
      </c>
      <c r="D523" s="305"/>
      <c r="E523" s="305"/>
      <c r="F523" s="107" t="s">
        <v>129</v>
      </c>
      <c r="G523" s="111">
        <v>28.03</v>
      </c>
      <c r="H523" s="108"/>
      <c r="I523" s="141">
        <v>29.992100000000001</v>
      </c>
      <c r="J523" s="120"/>
      <c r="K523" s="108"/>
      <c r="L523" s="120"/>
      <c r="M523" s="108"/>
      <c r="N523" s="113"/>
      <c r="Z523" s="94"/>
      <c r="AA523" s="95"/>
      <c r="AB523" s="95"/>
      <c r="AE523" s="121"/>
      <c r="AF523" s="59" t="s">
        <v>128</v>
      </c>
      <c r="AH523" s="95"/>
      <c r="AJ523" s="95"/>
      <c r="AL523" s="95"/>
    </row>
    <row r="524" spans="1:38" s="51" customFormat="1" ht="15" x14ac:dyDescent="0.25">
      <c r="A524" s="114"/>
      <c r="B524" s="106"/>
      <c r="C524" s="305" t="s">
        <v>130</v>
      </c>
      <c r="D524" s="305"/>
      <c r="E524" s="305"/>
      <c r="F524" s="107" t="s">
        <v>129</v>
      </c>
      <c r="G524" s="111">
        <v>0.05</v>
      </c>
      <c r="H524" s="108"/>
      <c r="I524" s="141">
        <v>5.3499999999999999E-2</v>
      </c>
      <c r="J524" s="120"/>
      <c r="K524" s="108"/>
      <c r="L524" s="120"/>
      <c r="M524" s="108"/>
      <c r="N524" s="113"/>
      <c r="Z524" s="94"/>
      <c r="AA524" s="95"/>
      <c r="AB524" s="95"/>
      <c r="AE524" s="121"/>
      <c r="AF524" s="59" t="s">
        <v>130</v>
      </c>
      <c r="AH524" s="95"/>
      <c r="AJ524" s="95"/>
      <c r="AL524" s="95"/>
    </row>
    <row r="525" spans="1:38" s="51" customFormat="1" ht="15" x14ac:dyDescent="0.25">
      <c r="A525" s="105"/>
      <c r="B525" s="106"/>
      <c r="C525" s="314" t="s">
        <v>131</v>
      </c>
      <c r="D525" s="314"/>
      <c r="E525" s="314"/>
      <c r="F525" s="123"/>
      <c r="G525" s="124"/>
      <c r="H525" s="124"/>
      <c r="I525" s="124"/>
      <c r="J525" s="125">
        <v>263.63</v>
      </c>
      <c r="K525" s="124"/>
      <c r="L525" s="125">
        <v>282.08999999999997</v>
      </c>
      <c r="M525" s="124"/>
      <c r="N525" s="127"/>
      <c r="Z525" s="94"/>
      <c r="AA525" s="95"/>
      <c r="AB525" s="95"/>
      <c r="AE525" s="121"/>
      <c r="AG525" s="59" t="s">
        <v>131</v>
      </c>
      <c r="AH525" s="95"/>
      <c r="AJ525" s="95"/>
      <c r="AL525" s="95"/>
    </row>
    <row r="526" spans="1:38" s="51" customFormat="1" ht="15" x14ac:dyDescent="0.25">
      <c r="A526" s="114"/>
      <c r="B526" s="106"/>
      <c r="C526" s="305" t="s">
        <v>132</v>
      </c>
      <c r="D526" s="305"/>
      <c r="E526" s="305"/>
      <c r="F526" s="107"/>
      <c r="G526" s="108"/>
      <c r="H526" s="108"/>
      <c r="I526" s="108"/>
      <c r="J526" s="120"/>
      <c r="K526" s="108"/>
      <c r="L526" s="109">
        <v>247.87</v>
      </c>
      <c r="M526" s="108"/>
      <c r="N526" s="112">
        <v>8306</v>
      </c>
      <c r="Z526" s="94"/>
      <c r="AA526" s="95"/>
      <c r="AB526" s="95"/>
      <c r="AE526" s="121"/>
      <c r="AF526" s="59" t="s">
        <v>132</v>
      </c>
      <c r="AH526" s="95"/>
      <c r="AJ526" s="95"/>
      <c r="AL526" s="95"/>
    </row>
    <row r="527" spans="1:38" s="51" customFormat="1" ht="23.25" x14ac:dyDescent="0.25">
      <c r="A527" s="114"/>
      <c r="B527" s="106" t="s">
        <v>353</v>
      </c>
      <c r="C527" s="305" t="s">
        <v>354</v>
      </c>
      <c r="D527" s="305"/>
      <c r="E527" s="305"/>
      <c r="F527" s="107" t="s">
        <v>135</v>
      </c>
      <c r="G527" s="128">
        <v>87</v>
      </c>
      <c r="H527" s="108"/>
      <c r="I527" s="128">
        <v>87</v>
      </c>
      <c r="J527" s="120"/>
      <c r="K527" s="108"/>
      <c r="L527" s="109">
        <v>215.65</v>
      </c>
      <c r="M527" s="108"/>
      <c r="N527" s="112">
        <v>7226</v>
      </c>
      <c r="Z527" s="94"/>
      <c r="AA527" s="95"/>
      <c r="AB527" s="95"/>
      <c r="AE527" s="121"/>
      <c r="AF527" s="59" t="s">
        <v>354</v>
      </c>
      <c r="AH527" s="95"/>
      <c r="AJ527" s="95"/>
      <c r="AL527" s="95"/>
    </row>
    <row r="528" spans="1:38" s="51" customFormat="1" ht="23.25" x14ac:dyDescent="0.25">
      <c r="A528" s="114"/>
      <c r="B528" s="106" t="s">
        <v>355</v>
      </c>
      <c r="C528" s="305" t="s">
        <v>356</v>
      </c>
      <c r="D528" s="305"/>
      <c r="E528" s="305"/>
      <c r="F528" s="107" t="s">
        <v>135</v>
      </c>
      <c r="G528" s="128">
        <v>44</v>
      </c>
      <c r="H528" s="108"/>
      <c r="I528" s="128">
        <v>44</v>
      </c>
      <c r="J528" s="120"/>
      <c r="K528" s="108"/>
      <c r="L528" s="109">
        <v>109.06</v>
      </c>
      <c r="M528" s="108"/>
      <c r="N528" s="112">
        <v>3655</v>
      </c>
      <c r="Z528" s="94"/>
      <c r="AA528" s="95"/>
      <c r="AB528" s="95"/>
      <c r="AE528" s="121"/>
      <c r="AF528" s="59" t="s">
        <v>356</v>
      </c>
      <c r="AH528" s="95"/>
      <c r="AJ528" s="95"/>
      <c r="AL528" s="95"/>
    </row>
    <row r="529" spans="1:38" s="51" customFormat="1" ht="15" x14ac:dyDescent="0.25">
      <c r="A529" s="129"/>
      <c r="B529" s="218"/>
      <c r="C529" s="308" t="s">
        <v>138</v>
      </c>
      <c r="D529" s="308"/>
      <c r="E529" s="308"/>
      <c r="F529" s="98"/>
      <c r="G529" s="99"/>
      <c r="H529" s="99"/>
      <c r="I529" s="99"/>
      <c r="J529" s="101"/>
      <c r="K529" s="99"/>
      <c r="L529" s="135">
        <v>606.79999999999995</v>
      </c>
      <c r="M529" s="124"/>
      <c r="N529" s="102"/>
      <c r="Z529" s="94"/>
      <c r="AA529" s="95"/>
      <c r="AB529" s="95"/>
      <c r="AE529" s="121"/>
      <c r="AH529" s="95" t="s">
        <v>138</v>
      </c>
      <c r="AJ529" s="95"/>
      <c r="AL529" s="95"/>
    </row>
    <row r="530" spans="1:38" s="51" customFormat="1" ht="34.5" x14ac:dyDescent="0.25">
      <c r="A530" s="96" t="s">
        <v>357</v>
      </c>
      <c r="B530" s="220" t="s">
        <v>358</v>
      </c>
      <c r="C530" s="308" t="s">
        <v>359</v>
      </c>
      <c r="D530" s="308"/>
      <c r="E530" s="308"/>
      <c r="F530" s="98" t="s">
        <v>183</v>
      </c>
      <c r="G530" s="99"/>
      <c r="H530" s="99"/>
      <c r="I530" s="143">
        <v>0.3</v>
      </c>
      <c r="J530" s="101"/>
      <c r="K530" s="99"/>
      <c r="L530" s="101"/>
      <c r="M530" s="99"/>
      <c r="N530" s="102"/>
      <c r="Z530" s="94"/>
      <c r="AA530" s="95"/>
      <c r="AB530" s="95" t="s">
        <v>359</v>
      </c>
      <c r="AE530" s="121"/>
      <c r="AH530" s="95"/>
      <c r="AJ530" s="95"/>
      <c r="AL530" s="95"/>
    </row>
    <row r="531" spans="1:38" s="51" customFormat="1" ht="15" x14ac:dyDescent="0.25">
      <c r="A531" s="103"/>
      <c r="B531" s="219"/>
      <c r="C531" s="305" t="s">
        <v>360</v>
      </c>
      <c r="D531" s="305"/>
      <c r="E531" s="305"/>
      <c r="F531" s="305"/>
      <c r="G531" s="305"/>
      <c r="H531" s="305"/>
      <c r="I531" s="305"/>
      <c r="J531" s="305"/>
      <c r="K531" s="305"/>
      <c r="L531" s="305"/>
      <c r="M531" s="305"/>
      <c r="N531" s="315"/>
      <c r="Z531" s="94"/>
      <c r="AA531" s="95"/>
      <c r="AB531" s="95"/>
      <c r="AC531" s="59" t="s">
        <v>360</v>
      </c>
      <c r="AE531" s="121"/>
      <c r="AH531" s="95"/>
      <c r="AJ531" s="95"/>
      <c r="AL531" s="95"/>
    </row>
    <row r="532" spans="1:38" s="51" customFormat="1" ht="15" x14ac:dyDescent="0.25">
      <c r="A532" s="105"/>
      <c r="B532" s="106" t="s">
        <v>114</v>
      </c>
      <c r="C532" s="305" t="s">
        <v>119</v>
      </c>
      <c r="D532" s="305"/>
      <c r="E532" s="305"/>
      <c r="F532" s="107"/>
      <c r="G532" s="108"/>
      <c r="H532" s="108"/>
      <c r="I532" s="108"/>
      <c r="J532" s="109">
        <v>582.04999999999995</v>
      </c>
      <c r="K532" s="108"/>
      <c r="L532" s="109">
        <v>174.62</v>
      </c>
      <c r="M532" s="111">
        <v>33.51</v>
      </c>
      <c r="N532" s="112">
        <v>5852</v>
      </c>
      <c r="Z532" s="94"/>
      <c r="AA532" s="95"/>
      <c r="AB532" s="95"/>
      <c r="AD532" s="59" t="s">
        <v>119</v>
      </c>
      <c r="AE532" s="121"/>
      <c r="AH532" s="95"/>
      <c r="AJ532" s="95"/>
      <c r="AL532" s="95"/>
    </row>
    <row r="533" spans="1:38" s="51" customFormat="1" ht="15" x14ac:dyDescent="0.25">
      <c r="A533" s="105"/>
      <c r="B533" s="106" t="s">
        <v>120</v>
      </c>
      <c r="C533" s="305" t="s">
        <v>121</v>
      </c>
      <c r="D533" s="305"/>
      <c r="E533" s="305"/>
      <c r="F533" s="107"/>
      <c r="G533" s="108"/>
      <c r="H533" s="108"/>
      <c r="I533" s="108"/>
      <c r="J533" s="109">
        <v>5</v>
      </c>
      <c r="K533" s="108"/>
      <c r="L533" s="109">
        <v>1.5</v>
      </c>
      <c r="M533" s="108"/>
      <c r="N533" s="113"/>
      <c r="Z533" s="94"/>
      <c r="AA533" s="95"/>
      <c r="AB533" s="95"/>
      <c r="AD533" s="59" t="s">
        <v>121</v>
      </c>
      <c r="AE533" s="121"/>
      <c r="AH533" s="95"/>
      <c r="AJ533" s="95"/>
      <c r="AL533" s="95"/>
    </row>
    <row r="534" spans="1:38" s="51" customFormat="1" ht="15" x14ac:dyDescent="0.25">
      <c r="A534" s="105"/>
      <c r="B534" s="106" t="s">
        <v>122</v>
      </c>
      <c r="C534" s="305" t="s">
        <v>123</v>
      </c>
      <c r="D534" s="305"/>
      <c r="E534" s="305"/>
      <c r="F534" s="107"/>
      <c r="G534" s="108"/>
      <c r="H534" s="108"/>
      <c r="I534" s="108"/>
      <c r="J534" s="109">
        <v>2.16</v>
      </c>
      <c r="K534" s="108"/>
      <c r="L534" s="109">
        <v>0.65</v>
      </c>
      <c r="M534" s="111">
        <v>33.51</v>
      </c>
      <c r="N534" s="132">
        <v>22</v>
      </c>
      <c r="Z534" s="94"/>
      <c r="AA534" s="95"/>
      <c r="AB534" s="95"/>
      <c r="AD534" s="59" t="s">
        <v>123</v>
      </c>
      <c r="AE534" s="121"/>
      <c r="AH534" s="95"/>
      <c r="AJ534" s="95"/>
      <c r="AL534" s="95"/>
    </row>
    <row r="535" spans="1:38" s="51" customFormat="1" ht="23.25" x14ac:dyDescent="0.25">
      <c r="A535" s="114" t="s">
        <v>124</v>
      </c>
      <c r="B535" s="115" t="s">
        <v>223</v>
      </c>
      <c r="C535" s="319" t="s">
        <v>224</v>
      </c>
      <c r="D535" s="319"/>
      <c r="E535" s="319"/>
      <c r="F535" s="116" t="s">
        <v>127</v>
      </c>
      <c r="G535" s="133">
        <v>0.59</v>
      </c>
      <c r="H535" s="118"/>
      <c r="I535" s="137">
        <v>0.17699999999999999</v>
      </c>
      <c r="J535" s="120"/>
      <c r="K535" s="108"/>
      <c r="L535" s="120"/>
      <c r="M535" s="108"/>
      <c r="N535" s="113"/>
      <c r="Z535" s="94"/>
      <c r="AA535" s="95"/>
      <c r="AB535" s="95"/>
      <c r="AE535" s="121" t="s">
        <v>224</v>
      </c>
      <c r="AH535" s="95"/>
      <c r="AJ535" s="95"/>
      <c r="AL535" s="95"/>
    </row>
    <row r="536" spans="1:38" s="51" customFormat="1" ht="15" x14ac:dyDescent="0.25">
      <c r="A536" s="114"/>
      <c r="B536" s="106"/>
      <c r="C536" s="305" t="s">
        <v>128</v>
      </c>
      <c r="D536" s="305"/>
      <c r="E536" s="305"/>
      <c r="F536" s="107" t="s">
        <v>129</v>
      </c>
      <c r="G536" s="138">
        <v>68.8</v>
      </c>
      <c r="H536" s="108"/>
      <c r="I536" s="111">
        <v>20.64</v>
      </c>
      <c r="J536" s="120"/>
      <c r="K536" s="108"/>
      <c r="L536" s="120"/>
      <c r="M536" s="108"/>
      <c r="N536" s="113"/>
      <c r="Z536" s="94"/>
      <c r="AA536" s="95"/>
      <c r="AB536" s="95"/>
      <c r="AE536" s="121"/>
      <c r="AF536" s="59" t="s">
        <v>128</v>
      </c>
      <c r="AH536" s="95"/>
      <c r="AJ536" s="95"/>
      <c r="AL536" s="95"/>
    </row>
    <row r="537" spans="1:38" s="51" customFormat="1" ht="15" x14ac:dyDescent="0.25">
      <c r="A537" s="114"/>
      <c r="B537" s="106"/>
      <c r="C537" s="305" t="s">
        <v>130</v>
      </c>
      <c r="D537" s="305"/>
      <c r="E537" s="305"/>
      <c r="F537" s="107" t="s">
        <v>129</v>
      </c>
      <c r="G537" s="111">
        <v>0.16</v>
      </c>
      <c r="H537" s="108"/>
      <c r="I537" s="139">
        <v>4.8000000000000001E-2</v>
      </c>
      <c r="J537" s="120"/>
      <c r="K537" s="108"/>
      <c r="L537" s="120"/>
      <c r="M537" s="108"/>
      <c r="N537" s="113"/>
      <c r="Z537" s="94"/>
      <c r="AA537" s="95"/>
      <c r="AB537" s="95"/>
      <c r="AE537" s="121"/>
      <c r="AF537" s="59" t="s">
        <v>130</v>
      </c>
      <c r="AH537" s="95"/>
      <c r="AJ537" s="95"/>
      <c r="AL537" s="95"/>
    </row>
    <row r="538" spans="1:38" s="51" customFormat="1" ht="15" x14ac:dyDescent="0.25">
      <c r="A538" s="105"/>
      <c r="B538" s="106"/>
      <c r="C538" s="314" t="s">
        <v>131</v>
      </c>
      <c r="D538" s="314"/>
      <c r="E538" s="314"/>
      <c r="F538" s="123"/>
      <c r="G538" s="124"/>
      <c r="H538" s="124"/>
      <c r="I538" s="124"/>
      <c r="J538" s="125">
        <v>587.04999999999995</v>
      </c>
      <c r="K538" s="124"/>
      <c r="L538" s="125">
        <v>176.12</v>
      </c>
      <c r="M538" s="124"/>
      <c r="N538" s="127"/>
      <c r="Z538" s="94"/>
      <c r="AA538" s="95"/>
      <c r="AB538" s="95"/>
      <c r="AE538" s="121"/>
      <c r="AG538" s="59" t="s">
        <v>131</v>
      </c>
      <c r="AH538" s="95"/>
      <c r="AJ538" s="95"/>
      <c r="AL538" s="95"/>
    </row>
    <row r="539" spans="1:38" s="51" customFormat="1" ht="15" x14ac:dyDescent="0.25">
      <c r="A539" s="114"/>
      <c r="B539" s="106"/>
      <c r="C539" s="305" t="s">
        <v>132</v>
      </c>
      <c r="D539" s="305"/>
      <c r="E539" s="305"/>
      <c r="F539" s="107"/>
      <c r="G539" s="108"/>
      <c r="H539" s="108"/>
      <c r="I539" s="108"/>
      <c r="J539" s="120"/>
      <c r="K539" s="108"/>
      <c r="L539" s="109">
        <v>175.27</v>
      </c>
      <c r="M539" s="108"/>
      <c r="N539" s="112">
        <v>5874</v>
      </c>
      <c r="Z539" s="94"/>
      <c r="AA539" s="95"/>
      <c r="AB539" s="95"/>
      <c r="AE539" s="121"/>
      <c r="AF539" s="59" t="s">
        <v>132</v>
      </c>
      <c r="AH539" s="95"/>
      <c r="AJ539" s="95"/>
      <c r="AL539" s="95"/>
    </row>
    <row r="540" spans="1:38" s="51" customFormat="1" ht="23.25" x14ac:dyDescent="0.25">
      <c r="A540" s="114"/>
      <c r="B540" s="106" t="s">
        <v>353</v>
      </c>
      <c r="C540" s="305" t="s">
        <v>354</v>
      </c>
      <c r="D540" s="305"/>
      <c r="E540" s="305"/>
      <c r="F540" s="107" t="s">
        <v>135</v>
      </c>
      <c r="G540" s="128">
        <v>87</v>
      </c>
      <c r="H540" s="108"/>
      <c r="I540" s="128">
        <v>87</v>
      </c>
      <c r="J540" s="120"/>
      <c r="K540" s="108"/>
      <c r="L540" s="109">
        <v>152.47999999999999</v>
      </c>
      <c r="M540" s="108"/>
      <c r="N540" s="112">
        <v>5110</v>
      </c>
      <c r="Z540" s="94"/>
      <c r="AA540" s="95"/>
      <c r="AB540" s="95"/>
      <c r="AE540" s="121"/>
      <c r="AF540" s="59" t="s">
        <v>354</v>
      </c>
      <c r="AH540" s="95"/>
      <c r="AJ540" s="95"/>
      <c r="AL540" s="95"/>
    </row>
    <row r="541" spans="1:38" s="51" customFormat="1" ht="23.25" x14ac:dyDescent="0.25">
      <c r="A541" s="114"/>
      <c r="B541" s="106" t="s">
        <v>355</v>
      </c>
      <c r="C541" s="305" t="s">
        <v>356</v>
      </c>
      <c r="D541" s="305"/>
      <c r="E541" s="305"/>
      <c r="F541" s="107" t="s">
        <v>135</v>
      </c>
      <c r="G541" s="128">
        <v>44</v>
      </c>
      <c r="H541" s="108"/>
      <c r="I541" s="128">
        <v>44</v>
      </c>
      <c r="J541" s="120"/>
      <c r="K541" s="108"/>
      <c r="L541" s="109">
        <v>77.12</v>
      </c>
      <c r="M541" s="108"/>
      <c r="N541" s="112">
        <v>2585</v>
      </c>
      <c r="Z541" s="94"/>
      <c r="AA541" s="95"/>
      <c r="AB541" s="95"/>
      <c r="AE541" s="121"/>
      <c r="AF541" s="59" t="s">
        <v>356</v>
      </c>
      <c r="AH541" s="95"/>
      <c r="AJ541" s="95"/>
      <c r="AL541" s="95"/>
    </row>
    <row r="542" spans="1:38" s="51" customFormat="1" ht="15" x14ac:dyDescent="0.25">
      <c r="A542" s="129"/>
      <c r="B542" s="218"/>
      <c r="C542" s="308" t="s">
        <v>138</v>
      </c>
      <c r="D542" s="308"/>
      <c r="E542" s="308"/>
      <c r="F542" s="98"/>
      <c r="G542" s="99"/>
      <c r="H542" s="99"/>
      <c r="I542" s="99"/>
      <c r="J542" s="101"/>
      <c r="K542" s="99"/>
      <c r="L542" s="135">
        <v>405.72</v>
      </c>
      <c r="M542" s="124"/>
      <c r="N542" s="102"/>
      <c r="Z542" s="94"/>
      <c r="AA542" s="95"/>
      <c r="AB542" s="95"/>
      <c r="AE542" s="121"/>
      <c r="AH542" s="95" t="s">
        <v>138</v>
      </c>
      <c r="AJ542" s="95"/>
      <c r="AL542" s="95"/>
    </row>
    <row r="543" spans="1:38" s="51" customFormat="1" ht="34.5" x14ac:dyDescent="0.25">
      <c r="A543" s="96" t="s">
        <v>361</v>
      </c>
      <c r="B543" s="220" t="s">
        <v>362</v>
      </c>
      <c r="C543" s="308" t="s">
        <v>363</v>
      </c>
      <c r="D543" s="308"/>
      <c r="E543" s="308"/>
      <c r="F543" s="98" t="s">
        <v>183</v>
      </c>
      <c r="G543" s="99"/>
      <c r="H543" s="99"/>
      <c r="I543" s="143">
        <v>0.5</v>
      </c>
      <c r="J543" s="101"/>
      <c r="K543" s="99"/>
      <c r="L543" s="101"/>
      <c r="M543" s="99"/>
      <c r="N543" s="102"/>
      <c r="Z543" s="94"/>
      <c r="AA543" s="95"/>
      <c r="AB543" s="95" t="s">
        <v>363</v>
      </c>
      <c r="AE543" s="121"/>
      <c r="AH543" s="95"/>
      <c r="AJ543" s="95"/>
      <c r="AL543" s="95"/>
    </row>
    <row r="544" spans="1:38" s="51" customFormat="1" ht="15" x14ac:dyDescent="0.25">
      <c r="A544" s="103"/>
      <c r="B544" s="219"/>
      <c r="C544" s="305" t="s">
        <v>364</v>
      </c>
      <c r="D544" s="305"/>
      <c r="E544" s="305"/>
      <c r="F544" s="305"/>
      <c r="G544" s="305"/>
      <c r="H544" s="305"/>
      <c r="I544" s="305"/>
      <c r="J544" s="305"/>
      <c r="K544" s="305"/>
      <c r="L544" s="305"/>
      <c r="M544" s="305"/>
      <c r="N544" s="315"/>
      <c r="Z544" s="94"/>
      <c r="AA544" s="95"/>
      <c r="AB544" s="95"/>
      <c r="AC544" s="59" t="s">
        <v>364</v>
      </c>
      <c r="AE544" s="121"/>
      <c r="AH544" s="95"/>
      <c r="AJ544" s="95"/>
      <c r="AL544" s="95"/>
    </row>
    <row r="545" spans="1:38" s="51" customFormat="1" ht="15" x14ac:dyDescent="0.25">
      <c r="A545" s="105"/>
      <c r="B545" s="106" t="s">
        <v>114</v>
      </c>
      <c r="C545" s="305" t="s">
        <v>119</v>
      </c>
      <c r="D545" s="305"/>
      <c r="E545" s="305"/>
      <c r="F545" s="107"/>
      <c r="G545" s="108"/>
      <c r="H545" s="108"/>
      <c r="I545" s="108"/>
      <c r="J545" s="109">
        <v>721.64</v>
      </c>
      <c r="K545" s="108"/>
      <c r="L545" s="109">
        <v>360.82</v>
      </c>
      <c r="M545" s="111">
        <v>33.51</v>
      </c>
      <c r="N545" s="112">
        <v>12091</v>
      </c>
      <c r="Z545" s="94"/>
      <c r="AA545" s="95"/>
      <c r="AB545" s="95"/>
      <c r="AD545" s="59" t="s">
        <v>119</v>
      </c>
      <c r="AE545" s="121"/>
      <c r="AH545" s="95"/>
      <c r="AJ545" s="95"/>
      <c r="AL545" s="95"/>
    </row>
    <row r="546" spans="1:38" s="51" customFormat="1" ht="15" x14ac:dyDescent="0.25">
      <c r="A546" s="105"/>
      <c r="B546" s="106" t="s">
        <v>120</v>
      </c>
      <c r="C546" s="305" t="s">
        <v>121</v>
      </c>
      <c r="D546" s="305"/>
      <c r="E546" s="305"/>
      <c r="F546" s="107"/>
      <c r="G546" s="108"/>
      <c r="H546" s="108"/>
      <c r="I546" s="108"/>
      <c r="J546" s="109">
        <v>10</v>
      </c>
      <c r="K546" s="108"/>
      <c r="L546" s="109">
        <v>5</v>
      </c>
      <c r="M546" s="108"/>
      <c r="N546" s="113"/>
      <c r="Z546" s="94"/>
      <c r="AA546" s="95"/>
      <c r="AB546" s="95"/>
      <c r="AD546" s="59" t="s">
        <v>121</v>
      </c>
      <c r="AE546" s="121"/>
      <c r="AH546" s="95"/>
      <c r="AJ546" s="95"/>
      <c r="AL546" s="95"/>
    </row>
    <row r="547" spans="1:38" s="51" customFormat="1" ht="15" x14ac:dyDescent="0.25">
      <c r="A547" s="105"/>
      <c r="B547" s="106" t="s">
        <v>122</v>
      </c>
      <c r="C547" s="305" t="s">
        <v>123</v>
      </c>
      <c r="D547" s="305"/>
      <c r="E547" s="305"/>
      <c r="F547" s="107"/>
      <c r="G547" s="108"/>
      <c r="H547" s="108"/>
      <c r="I547" s="108"/>
      <c r="J547" s="109">
        <v>4.32</v>
      </c>
      <c r="K547" s="108"/>
      <c r="L547" s="109">
        <v>2.16</v>
      </c>
      <c r="M547" s="111">
        <v>33.51</v>
      </c>
      <c r="N547" s="132">
        <v>72</v>
      </c>
      <c r="Z547" s="94"/>
      <c r="AA547" s="95"/>
      <c r="AB547" s="95"/>
      <c r="AD547" s="59" t="s">
        <v>123</v>
      </c>
      <c r="AE547" s="121"/>
      <c r="AH547" s="95"/>
      <c r="AJ547" s="95"/>
      <c r="AL547" s="95"/>
    </row>
    <row r="548" spans="1:38" s="51" customFormat="1" ht="23.25" x14ac:dyDescent="0.25">
      <c r="A548" s="114" t="s">
        <v>124</v>
      </c>
      <c r="B548" s="115" t="s">
        <v>223</v>
      </c>
      <c r="C548" s="319" t="s">
        <v>224</v>
      </c>
      <c r="D548" s="319"/>
      <c r="E548" s="319"/>
      <c r="F548" s="116" t="s">
        <v>127</v>
      </c>
      <c r="G548" s="133">
        <v>1.34</v>
      </c>
      <c r="H548" s="118"/>
      <c r="I548" s="133">
        <v>0.67</v>
      </c>
      <c r="J548" s="120"/>
      <c r="K548" s="108"/>
      <c r="L548" s="120"/>
      <c r="M548" s="108"/>
      <c r="N548" s="113"/>
      <c r="Z548" s="94"/>
      <c r="AA548" s="95"/>
      <c r="AB548" s="95"/>
      <c r="AE548" s="121" t="s">
        <v>224</v>
      </c>
      <c r="AH548" s="95"/>
      <c r="AJ548" s="95"/>
      <c r="AL548" s="95"/>
    </row>
    <row r="549" spans="1:38" s="51" customFormat="1" ht="15" x14ac:dyDescent="0.25">
      <c r="A549" s="114"/>
      <c r="B549" s="106"/>
      <c r="C549" s="305" t="s">
        <v>128</v>
      </c>
      <c r="D549" s="305"/>
      <c r="E549" s="305"/>
      <c r="F549" s="107" t="s">
        <v>129</v>
      </c>
      <c r="G549" s="138">
        <v>85.3</v>
      </c>
      <c r="H549" s="108"/>
      <c r="I549" s="111">
        <v>42.65</v>
      </c>
      <c r="J549" s="120"/>
      <c r="K549" s="108"/>
      <c r="L549" s="120"/>
      <c r="M549" s="108"/>
      <c r="N549" s="113"/>
      <c r="Z549" s="94"/>
      <c r="AA549" s="95"/>
      <c r="AB549" s="95"/>
      <c r="AE549" s="121"/>
      <c r="AF549" s="59" t="s">
        <v>128</v>
      </c>
      <c r="AH549" s="95"/>
      <c r="AJ549" s="95"/>
      <c r="AL549" s="95"/>
    </row>
    <row r="550" spans="1:38" s="51" customFormat="1" ht="15" x14ac:dyDescent="0.25">
      <c r="A550" s="114"/>
      <c r="B550" s="106"/>
      <c r="C550" s="305" t="s">
        <v>130</v>
      </c>
      <c r="D550" s="305"/>
      <c r="E550" s="305"/>
      <c r="F550" s="107" t="s">
        <v>129</v>
      </c>
      <c r="G550" s="111">
        <v>0.32</v>
      </c>
      <c r="H550" s="108"/>
      <c r="I550" s="111">
        <v>0.16</v>
      </c>
      <c r="J550" s="120"/>
      <c r="K550" s="108"/>
      <c r="L550" s="120"/>
      <c r="M550" s="108"/>
      <c r="N550" s="113"/>
      <c r="Z550" s="94"/>
      <c r="AA550" s="95"/>
      <c r="AB550" s="95"/>
      <c r="AE550" s="121"/>
      <c r="AF550" s="59" t="s">
        <v>130</v>
      </c>
      <c r="AH550" s="95"/>
      <c r="AJ550" s="95"/>
      <c r="AL550" s="95"/>
    </row>
    <row r="551" spans="1:38" s="51" customFormat="1" ht="15" x14ac:dyDescent="0.25">
      <c r="A551" s="105"/>
      <c r="B551" s="106"/>
      <c r="C551" s="314" t="s">
        <v>131</v>
      </c>
      <c r="D551" s="314"/>
      <c r="E551" s="314"/>
      <c r="F551" s="123"/>
      <c r="G551" s="124"/>
      <c r="H551" s="124"/>
      <c r="I551" s="124"/>
      <c r="J551" s="125">
        <v>731.64</v>
      </c>
      <c r="K551" s="124"/>
      <c r="L551" s="125">
        <v>365.82</v>
      </c>
      <c r="M551" s="124"/>
      <c r="N551" s="127"/>
      <c r="Z551" s="94"/>
      <c r="AA551" s="95"/>
      <c r="AB551" s="95"/>
      <c r="AE551" s="121"/>
      <c r="AG551" s="59" t="s">
        <v>131</v>
      </c>
      <c r="AH551" s="95"/>
      <c r="AJ551" s="95"/>
      <c r="AL551" s="95"/>
    </row>
    <row r="552" spans="1:38" s="51" customFormat="1" ht="15" x14ac:dyDescent="0.25">
      <c r="A552" s="114"/>
      <c r="B552" s="106"/>
      <c r="C552" s="305" t="s">
        <v>132</v>
      </c>
      <c r="D552" s="305"/>
      <c r="E552" s="305"/>
      <c r="F552" s="107"/>
      <c r="G552" s="108"/>
      <c r="H552" s="108"/>
      <c r="I552" s="108"/>
      <c r="J552" s="120"/>
      <c r="K552" s="108"/>
      <c r="L552" s="109">
        <v>362.98</v>
      </c>
      <c r="M552" s="108"/>
      <c r="N552" s="112">
        <v>12163</v>
      </c>
      <c r="Z552" s="94"/>
      <c r="AA552" s="95"/>
      <c r="AB552" s="95"/>
      <c r="AE552" s="121"/>
      <c r="AF552" s="59" t="s">
        <v>132</v>
      </c>
      <c r="AH552" s="95"/>
      <c r="AJ552" s="95"/>
      <c r="AL552" s="95"/>
    </row>
    <row r="553" spans="1:38" s="51" customFormat="1" ht="23.25" x14ac:dyDescent="0.25">
      <c r="A553" s="114"/>
      <c r="B553" s="106" t="s">
        <v>353</v>
      </c>
      <c r="C553" s="305" t="s">
        <v>354</v>
      </c>
      <c r="D553" s="305"/>
      <c r="E553" s="305"/>
      <c r="F553" s="107" t="s">
        <v>135</v>
      </c>
      <c r="G553" s="128">
        <v>87</v>
      </c>
      <c r="H553" s="108"/>
      <c r="I553" s="128">
        <v>87</v>
      </c>
      <c r="J553" s="120"/>
      <c r="K553" s="108"/>
      <c r="L553" s="109">
        <v>315.79000000000002</v>
      </c>
      <c r="M553" s="108"/>
      <c r="N553" s="112">
        <v>10582</v>
      </c>
      <c r="Z553" s="94"/>
      <c r="AA553" s="95"/>
      <c r="AB553" s="95"/>
      <c r="AE553" s="121"/>
      <c r="AF553" s="59" t="s">
        <v>354</v>
      </c>
      <c r="AH553" s="95"/>
      <c r="AJ553" s="95"/>
      <c r="AL553" s="95"/>
    </row>
    <row r="554" spans="1:38" s="51" customFormat="1" ht="23.25" x14ac:dyDescent="0.25">
      <c r="A554" s="114"/>
      <c r="B554" s="106" t="s">
        <v>355</v>
      </c>
      <c r="C554" s="305" t="s">
        <v>356</v>
      </c>
      <c r="D554" s="305"/>
      <c r="E554" s="305"/>
      <c r="F554" s="107" t="s">
        <v>135</v>
      </c>
      <c r="G554" s="128">
        <v>44</v>
      </c>
      <c r="H554" s="108"/>
      <c r="I554" s="128">
        <v>44</v>
      </c>
      <c r="J554" s="120"/>
      <c r="K554" s="108"/>
      <c r="L554" s="109">
        <v>159.71</v>
      </c>
      <c r="M554" s="108"/>
      <c r="N554" s="112">
        <v>5352</v>
      </c>
      <c r="Z554" s="94"/>
      <c r="AA554" s="95"/>
      <c r="AB554" s="95"/>
      <c r="AE554" s="121"/>
      <c r="AF554" s="59" t="s">
        <v>356</v>
      </c>
      <c r="AH554" s="95"/>
      <c r="AJ554" s="95"/>
      <c r="AL554" s="95"/>
    </row>
    <row r="555" spans="1:38" s="51" customFormat="1" ht="15" x14ac:dyDescent="0.25">
      <c r="A555" s="129"/>
      <c r="B555" s="218"/>
      <c r="C555" s="308" t="s">
        <v>138</v>
      </c>
      <c r="D555" s="308"/>
      <c r="E555" s="308"/>
      <c r="F555" s="98"/>
      <c r="G555" s="99"/>
      <c r="H555" s="99"/>
      <c r="I555" s="99"/>
      <c r="J555" s="101"/>
      <c r="K555" s="99"/>
      <c r="L555" s="135">
        <v>841.32</v>
      </c>
      <c r="M555" s="124"/>
      <c r="N555" s="102"/>
      <c r="Z555" s="94"/>
      <c r="AA555" s="95"/>
      <c r="AB555" s="95"/>
      <c r="AE555" s="121"/>
      <c r="AH555" s="95" t="s">
        <v>138</v>
      </c>
      <c r="AJ555" s="95"/>
      <c r="AL555" s="95"/>
    </row>
    <row r="556" spans="1:38" s="51" customFormat="1" ht="23.25" x14ac:dyDescent="0.25">
      <c r="A556" s="96" t="s">
        <v>365</v>
      </c>
      <c r="B556" s="220" t="s">
        <v>366</v>
      </c>
      <c r="C556" s="308" t="s">
        <v>367</v>
      </c>
      <c r="D556" s="308"/>
      <c r="E556" s="308"/>
      <c r="F556" s="98" t="s">
        <v>260</v>
      </c>
      <c r="G556" s="99"/>
      <c r="H556" s="99"/>
      <c r="I556" s="142">
        <v>0.13</v>
      </c>
      <c r="J556" s="101"/>
      <c r="K556" s="99"/>
      <c r="L556" s="101"/>
      <c r="M556" s="99"/>
      <c r="N556" s="102"/>
      <c r="Z556" s="94"/>
      <c r="AA556" s="95"/>
      <c r="AB556" s="95" t="s">
        <v>367</v>
      </c>
      <c r="AE556" s="121"/>
      <c r="AH556" s="95"/>
      <c r="AJ556" s="95"/>
      <c r="AL556" s="95"/>
    </row>
    <row r="557" spans="1:38" s="51" customFormat="1" ht="15" x14ac:dyDescent="0.25">
      <c r="A557" s="103"/>
      <c r="B557" s="219"/>
      <c r="C557" s="305" t="s">
        <v>368</v>
      </c>
      <c r="D557" s="305"/>
      <c r="E557" s="305"/>
      <c r="F557" s="305"/>
      <c r="G557" s="305"/>
      <c r="H557" s="305"/>
      <c r="I557" s="305"/>
      <c r="J557" s="305"/>
      <c r="K557" s="305"/>
      <c r="L557" s="305"/>
      <c r="M557" s="305"/>
      <c r="N557" s="315"/>
      <c r="Z557" s="94"/>
      <c r="AA557" s="95"/>
      <c r="AB557" s="95"/>
      <c r="AC557" s="59" t="s">
        <v>368</v>
      </c>
      <c r="AE557" s="121"/>
      <c r="AH557" s="95"/>
      <c r="AJ557" s="95"/>
      <c r="AL557" s="95"/>
    </row>
    <row r="558" spans="1:38" s="51" customFormat="1" ht="15" x14ac:dyDescent="0.25">
      <c r="A558" s="105"/>
      <c r="B558" s="106" t="s">
        <v>114</v>
      </c>
      <c r="C558" s="305" t="s">
        <v>119</v>
      </c>
      <c r="D558" s="305"/>
      <c r="E558" s="305"/>
      <c r="F558" s="107"/>
      <c r="G558" s="108"/>
      <c r="H558" s="108"/>
      <c r="I558" s="108"/>
      <c r="J558" s="109">
        <v>437.59</v>
      </c>
      <c r="K558" s="108"/>
      <c r="L558" s="109">
        <v>56.89</v>
      </c>
      <c r="M558" s="111">
        <v>33.51</v>
      </c>
      <c r="N558" s="112">
        <v>1906</v>
      </c>
      <c r="Z558" s="94"/>
      <c r="AA558" s="95"/>
      <c r="AB558" s="95"/>
      <c r="AD558" s="59" t="s">
        <v>119</v>
      </c>
      <c r="AE558" s="121"/>
      <c r="AH558" s="95"/>
      <c r="AJ558" s="95"/>
      <c r="AL558" s="95"/>
    </row>
    <row r="559" spans="1:38" s="51" customFormat="1" ht="15" x14ac:dyDescent="0.25">
      <c r="A559" s="105"/>
      <c r="B559" s="106" t="s">
        <v>120</v>
      </c>
      <c r="C559" s="305" t="s">
        <v>121</v>
      </c>
      <c r="D559" s="305"/>
      <c r="E559" s="305"/>
      <c r="F559" s="107"/>
      <c r="G559" s="108"/>
      <c r="H559" s="108"/>
      <c r="I559" s="108"/>
      <c r="J559" s="109">
        <v>8.1300000000000008</v>
      </c>
      <c r="K559" s="108"/>
      <c r="L559" s="109">
        <v>1.06</v>
      </c>
      <c r="M559" s="108"/>
      <c r="N559" s="113"/>
      <c r="Z559" s="94"/>
      <c r="AA559" s="95"/>
      <c r="AB559" s="95"/>
      <c r="AD559" s="59" t="s">
        <v>121</v>
      </c>
      <c r="AE559" s="121"/>
      <c r="AH559" s="95"/>
      <c r="AJ559" s="95"/>
      <c r="AL559" s="95"/>
    </row>
    <row r="560" spans="1:38" s="51" customFormat="1" ht="15" x14ac:dyDescent="0.25">
      <c r="A560" s="105"/>
      <c r="B560" s="106" t="s">
        <v>122</v>
      </c>
      <c r="C560" s="305" t="s">
        <v>123</v>
      </c>
      <c r="D560" s="305"/>
      <c r="E560" s="305"/>
      <c r="F560" s="107"/>
      <c r="G560" s="108"/>
      <c r="H560" s="108"/>
      <c r="I560" s="108"/>
      <c r="J560" s="109">
        <v>3.51</v>
      </c>
      <c r="K560" s="108"/>
      <c r="L560" s="109">
        <v>0.46</v>
      </c>
      <c r="M560" s="111">
        <v>33.51</v>
      </c>
      <c r="N560" s="132">
        <v>15</v>
      </c>
      <c r="Z560" s="94"/>
      <c r="AA560" s="95"/>
      <c r="AB560" s="95"/>
      <c r="AD560" s="59" t="s">
        <v>123</v>
      </c>
      <c r="AE560" s="121"/>
      <c r="AH560" s="95"/>
      <c r="AJ560" s="95"/>
      <c r="AL560" s="95"/>
    </row>
    <row r="561" spans="1:38" s="51" customFormat="1" ht="23.25" x14ac:dyDescent="0.25">
      <c r="A561" s="114" t="s">
        <v>124</v>
      </c>
      <c r="B561" s="115" t="s">
        <v>223</v>
      </c>
      <c r="C561" s="319" t="s">
        <v>224</v>
      </c>
      <c r="D561" s="319"/>
      <c r="E561" s="319"/>
      <c r="F561" s="116" t="s">
        <v>127</v>
      </c>
      <c r="G561" s="133">
        <v>1.66</v>
      </c>
      <c r="H561" s="118"/>
      <c r="I561" s="119">
        <v>0.21579999999999999</v>
      </c>
      <c r="J561" s="120"/>
      <c r="K561" s="108"/>
      <c r="L561" s="120"/>
      <c r="M561" s="108"/>
      <c r="N561" s="113"/>
      <c r="Z561" s="94"/>
      <c r="AA561" s="95"/>
      <c r="AB561" s="95"/>
      <c r="AE561" s="121" t="s">
        <v>224</v>
      </c>
      <c r="AH561" s="95"/>
      <c r="AJ561" s="95"/>
      <c r="AL561" s="95"/>
    </row>
    <row r="562" spans="1:38" s="51" customFormat="1" ht="15" x14ac:dyDescent="0.25">
      <c r="A562" s="114"/>
      <c r="B562" s="106"/>
      <c r="C562" s="305" t="s">
        <v>128</v>
      </c>
      <c r="D562" s="305"/>
      <c r="E562" s="305"/>
      <c r="F562" s="107" t="s">
        <v>129</v>
      </c>
      <c r="G562" s="138">
        <v>51.3</v>
      </c>
      <c r="H562" s="108"/>
      <c r="I562" s="139">
        <v>6.6689999999999996</v>
      </c>
      <c r="J562" s="120"/>
      <c r="K562" s="108"/>
      <c r="L562" s="120"/>
      <c r="M562" s="108"/>
      <c r="N562" s="113"/>
      <c r="Z562" s="94"/>
      <c r="AA562" s="95"/>
      <c r="AB562" s="95"/>
      <c r="AE562" s="121"/>
      <c r="AF562" s="59" t="s">
        <v>128</v>
      </c>
      <c r="AH562" s="95"/>
      <c r="AJ562" s="95"/>
      <c r="AL562" s="95"/>
    </row>
    <row r="563" spans="1:38" s="51" customFormat="1" ht="15" x14ac:dyDescent="0.25">
      <c r="A563" s="114"/>
      <c r="B563" s="106"/>
      <c r="C563" s="305" t="s">
        <v>130</v>
      </c>
      <c r="D563" s="305"/>
      <c r="E563" s="305"/>
      <c r="F563" s="107" t="s">
        <v>129</v>
      </c>
      <c r="G563" s="111">
        <v>0.26</v>
      </c>
      <c r="H563" s="108"/>
      <c r="I563" s="141">
        <v>3.3799999999999997E-2</v>
      </c>
      <c r="J563" s="120"/>
      <c r="K563" s="108"/>
      <c r="L563" s="120"/>
      <c r="M563" s="108"/>
      <c r="N563" s="113"/>
      <c r="Z563" s="94"/>
      <c r="AA563" s="95"/>
      <c r="AB563" s="95"/>
      <c r="AE563" s="121"/>
      <c r="AF563" s="59" t="s">
        <v>130</v>
      </c>
      <c r="AH563" s="95"/>
      <c r="AJ563" s="95"/>
      <c r="AL563" s="95"/>
    </row>
    <row r="564" spans="1:38" s="51" customFormat="1" ht="15" x14ac:dyDescent="0.25">
      <c r="A564" s="105"/>
      <c r="B564" s="106"/>
      <c r="C564" s="314" t="s">
        <v>131</v>
      </c>
      <c r="D564" s="314"/>
      <c r="E564" s="314"/>
      <c r="F564" s="123"/>
      <c r="G564" s="124"/>
      <c r="H564" s="124"/>
      <c r="I564" s="124"/>
      <c r="J564" s="125">
        <v>445.72</v>
      </c>
      <c r="K564" s="124"/>
      <c r="L564" s="125">
        <v>57.95</v>
      </c>
      <c r="M564" s="124"/>
      <c r="N564" s="127"/>
      <c r="Z564" s="94"/>
      <c r="AA564" s="95"/>
      <c r="AB564" s="95"/>
      <c r="AE564" s="121"/>
      <c r="AG564" s="59" t="s">
        <v>131</v>
      </c>
      <c r="AH564" s="95"/>
      <c r="AJ564" s="95"/>
      <c r="AL564" s="95"/>
    </row>
    <row r="565" spans="1:38" s="51" customFormat="1" ht="15" x14ac:dyDescent="0.25">
      <c r="A565" s="114"/>
      <c r="B565" s="106"/>
      <c r="C565" s="305" t="s">
        <v>132</v>
      </c>
      <c r="D565" s="305"/>
      <c r="E565" s="305"/>
      <c r="F565" s="107"/>
      <c r="G565" s="108"/>
      <c r="H565" s="108"/>
      <c r="I565" s="108"/>
      <c r="J565" s="120"/>
      <c r="K565" s="108"/>
      <c r="L565" s="109">
        <v>57.35</v>
      </c>
      <c r="M565" s="108"/>
      <c r="N565" s="112">
        <v>1921</v>
      </c>
      <c r="Z565" s="94"/>
      <c r="AA565" s="95"/>
      <c r="AB565" s="95"/>
      <c r="AE565" s="121"/>
      <c r="AF565" s="59" t="s">
        <v>132</v>
      </c>
      <c r="AH565" s="95"/>
      <c r="AJ565" s="95"/>
      <c r="AL565" s="95"/>
    </row>
    <row r="566" spans="1:38" s="51" customFormat="1" ht="23.25" x14ac:dyDescent="0.25">
      <c r="A566" s="114"/>
      <c r="B566" s="106" t="s">
        <v>353</v>
      </c>
      <c r="C566" s="305" t="s">
        <v>354</v>
      </c>
      <c r="D566" s="305"/>
      <c r="E566" s="305"/>
      <c r="F566" s="107" t="s">
        <v>135</v>
      </c>
      <c r="G566" s="128">
        <v>87</v>
      </c>
      <c r="H566" s="108"/>
      <c r="I566" s="128">
        <v>87</v>
      </c>
      <c r="J566" s="120"/>
      <c r="K566" s="108"/>
      <c r="L566" s="109">
        <v>49.89</v>
      </c>
      <c r="M566" s="108"/>
      <c r="N566" s="112">
        <v>1671</v>
      </c>
      <c r="Z566" s="94"/>
      <c r="AA566" s="95"/>
      <c r="AB566" s="95"/>
      <c r="AE566" s="121"/>
      <c r="AF566" s="59" t="s">
        <v>354</v>
      </c>
      <c r="AH566" s="95"/>
      <c r="AJ566" s="95"/>
      <c r="AL566" s="95"/>
    </row>
    <row r="567" spans="1:38" s="51" customFormat="1" ht="23.25" x14ac:dyDescent="0.25">
      <c r="A567" s="114"/>
      <c r="B567" s="106" t="s">
        <v>355</v>
      </c>
      <c r="C567" s="305" t="s">
        <v>356</v>
      </c>
      <c r="D567" s="305"/>
      <c r="E567" s="305"/>
      <c r="F567" s="107" t="s">
        <v>135</v>
      </c>
      <c r="G567" s="128">
        <v>44</v>
      </c>
      <c r="H567" s="108"/>
      <c r="I567" s="128">
        <v>44</v>
      </c>
      <c r="J567" s="120"/>
      <c r="K567" s="108"/>
      <c r="L567" s="109">
        <v>25.23</v>
      </c>
      <c r="M567" s="108"/>
      <c r="N567" s="132">
        <v>845</v>
      </c>
      <c r="Z567" s="94"/>
      <c r="AA567" s="95"/>
      <c r="AB567" s="95"/>
      <c r="AE567" s="121"/>
      <c r="AF567" s="59" t="s">
        <v>356</v>
      </c>
      <c r="AH567" s="95"/>
      <c r="AJ567" s="95"/>
      <c r="AL567" s="95"/>
    </row>
    <row r="568" spans="1:38" s="51" customFormat="1" ht="15" x14ac:dyDescent="0.25">
      <c r="A568" s="129"/>
      <c r="B568" s="218"/>
      <c r="C568" s="308" t="s">
        <v>138</v>
      </c>
      <c r="D568" s="308"/>
      <c r="E568" s="308"/>
      <c r="F568" s="98"/>
      <c r="G568" s="99"/>
      <c r="H568" s="99"/>
      <c r="I568" s="99"/>
      <c r="J568" s="101"/>
      <c r="K568" s="99"/>
      <c r="L568" s="135">
        <v>133.07</v>
      </c>
      <c r="M568" s="124"/>
      <c r="N568" s="102"/>
      <c r="Z568" s="94"/>
      <c r="AA568" s="95"/>
      <c r="AB568" s="95"/>
      <c r="AE568" s="121"/>
      <c r="AH568" s="95" t="s">
        <v>138</v>
      </c>
      <c r="AJ568" s="95"/>
      <c r="AL568" s="95"/>
    </row>
    <row r="569" spans="1:38" s="51" customFormat="1" ht="23.25" x14ac:dyDescent="0.25">
      <c r="A569" s="96" t="s">
        <v>369</v>
      </c>
      <c r="B569" s="220" t="s">
        <v>370</v>
      </c>
      <c r="C569" s="308" t="s">
        <v>371</v>
      </c>
      <c r="D569" s="308"/>
      <c r="E569" s="308"/>
      <c r="F569" s="98" t="s">
        <v>260</v>
      </c>
      <c r="G569" s="99"/>
      <c r="H569" s="99"/>
      <c r="I569" s="142">
        <v>0.06</v>
      </c>
      <c r="J569" s="101"/>
      <c r="K569" s="99"/>
      <c r="L569" s="101"/>
      <c r="M569" s="99"/>
      <c r="N569" s="102"/>
      <c r="Z569" s="94"/>
      <c r="AA569" s="95"/>
      <c r="AB569" s="95" t="s">
        <v>371</v>
      </c>
      <c r="AE569" s="121"/>
      <c r="AH569" s="95"/>
      <c r="AJ569" s="95"/>
      <c r="AL569" s="95"/>
    </row>
    <row r="570" spans="1:38" s="51" customFormat="1" ht="15" x14ac:dyDescent="0.25">
      <c r="A570" s="103"/>
      <c r="B570" s="219"/>
      <c r="C570" s="305" t="s">
        <v>372</v>
      </c>
      <c r="D570" s="305"/>
      <c r="E570" s="305"/>
      <c r="F570" s="305"/>
      <c r="G570" s="305"/>
      <c r="H570" s="305"/>
      <c r="I570" s="305"/>
      <c r="J570" s="305"/>
      <c r="K570" s="305"/>
      <c r="L570" s="305"/>
      <c r="M570" s="305"/>
      <c r="N570" s="315"/>
      <c r="Z570" s="94"/>
      <c r="AA570" s="95"/>
      <c r="AB570" s="95"/>
      <c r="AC570" s="59" t="s">
        <v>372</v>
      </c>
      <c r="AE570" s="121"/>
      <c r="AH570" s="95"/>
      <c r="AJ570" s="95"/>
      <c r="AL570" s="95"/>
    </row>
    <row r="571" spans="1:38" s="51" customFormat="1" ht="15" x14ac:dyDescent="0.25">
      <c r="A571" s="105"/>
      <c r="B571" s="106" t="s">
        <v>114</v>
      </c>
      <c r="C571" s="305" t="s">
        <v>119</v>
      </c>
      <c r="D571" s="305"/>
      <c r="E571" s="305"/>
      <c r="F571" s="107"/>
      <c r="G571" s="108"/>
      <c r="H571" s="108"/>
      <c r="I571" s="108"/>
      <c r="J571" s="109">
        <v>544.55999999999995</v>
      </c>
      <c r="K571" s="108"/>
      <c r="L571" s="109">
        <v>32.67</v>
      </c>
      <c r="M571" s="111">
        <v>33.51</v>
      </c>
      <c r="N571" s="112">
        <v>1095</v>
      </c>
      <c r="Z571" s="94"/>
      <c r="AA571" s="95"/>
      <c r="AB571" s="95"/>
      <c r="AD571" s="59" t="s">
        <v>119</v>
      </c>
      <c r="AE571" s="121"/>
      <c r="AH571" s="95"/>
      <c r="AJ571" s="95"/>
      <c r="AL571" s="95"/>
    </row>
    <row r="572" spans="1:38" s="51" customFormat="1" ht="15" x14ac:dyDescent="0.25">
      <c r="A572" s="105"/>
      <c r="B572" s="106" t="s">
        <v>120</v>
      </c>
      <c r="C572" s="305" t="s">
        <v>121</v>
      </c>
      <c r="D572" s="305"/>
      <c r="E572" s="305"/>
      <c r="F572" s="107"/>
      <c r="G572" s="108"/>
      <c r="H572" s="108"/>
      <c r="I572" s="108"/>
      <c r="J572" s="109">
        <v>9.07</v>
      </c>
      <c r="K572" s="108"/>
      <c r="L572" s="109">
        <v>0.54</v>
      </c>
      <c r="M572" s="108"/>
      <c r="N572" s="113"/>
      <c r="Z572" s="94"/>
      <c r="AA572" s="95"/>
      <c r="AB572" s="95"/>
      <c r="AD572" s="59" t="s">
        <v>121</v>
      </c>
      <c r="AE572" s="121"/>
      <c r="AH572" s="95"/>
      <c r="AJ572" s="95"/>
      <c r="AL572" s="95"/>
    </row>
    <row r="573" spans="1:38" s="51" customFormat="1" ht="15" x14ac:dyDescent="0.25">
      <c r="A573" s="105"/>
      <c r="B573" s="106" t="s">
        <v>122</v>
      </c>
      <c r="C573" s="305" t="s">
        <v>123</v>
      </c>
      <c r="D573" s="305"/>
      <c r="E573" s="305"/>
      <c r="F573" s="107"/>
      <c r="G573" s="108"/>
      <c r="H573" s="108"/>
      <c r="I573" s="108"/>
      <c r="J573" s="109">
        <v>3.92</v>
      </c>
      <c r="K573" s="108"/>
      <c r="L573" s="109">
        <v>0.24</v>
      </c>
      <c r="M573" s="111">
        <v>33.51</v>
      </c>
      <c r="N573" s="132">
        <v>8</v>
      </c>
      <c r="Z573" s="94"/>
      <c r="AA573" s="95"/>
      <c r="AB573" s="95"/>
      <c r="AD573" s="59" t="s">
        <v>123</v>
      </c>
      <c r="AE573" s="121"/>
      <c r="AH573" s="95"/>
      <c r="AJ573" s="95"/>
      <c r="AL573" s="95"/>
    </row>
    <row r="574" spans="1:38" s="51" customFormat="1" ht="23.25" x14ac:dyDescent="0.25">
      <c r="A574" s="114" t="s">
        <v>124</v>
      </c>
      <c r="B574" s="115" t="s">
        <v>223</v>
      </c>
      <c r="C574" s="319" t="s">
        <v>224</v>
      </c>
      <c r="D574" s="319"/>
      <c r="E574" s="319"/>
      <c r="F574" s="116" t="s">
        <v>127</v>
      </c>
      <c r="G574" s="133">
        <v>2.65</v>
      </c>
      <c r="H574" s="118"/>
      <c r="I574" s="137">
        <v>0.159</v>
      </c>
      <c r="J574" s="120"/>
      <c r="K574" s="108"/>
      <c r="L574" s="120"/>
      <c r="M574" s="108"/>
      <c r="N574" s="113"/>
      <c r="Z574" s="94"/>
      <c r="AA574" s="95"/>
      <c r="AB574" s="95"/>
      <c r="AE574" s="121" t="s">
        <v>224</v>
      </c>
      <c r="AH574" s="95"/>
      <c r="AJ574" s="95"/>
      <c r="AL574" s="95"/>
    </row>
    <row r="575" spans="1:38" s="51" customFormat="1" ht="15" x14ac:dyDescent="0.25">
      <c r="A575" s="114"/>
      <c r="B575" s="106"/>
      <c r="C575" s="305" t="s">
        <v>128</v>
      </c>
      <c r="D575" s="305"/>
      <c r="E575" s="305"/>
      <c r="F575" s="107" t="s">
        <v>129</v>
      </c>
      <c r="G575" s="111">
        <v>63.84</v>
      </c>
      <c r="H575" s="108"/>
      <c r="I575" s="141">
        <v>3.8304</v>
      </c>
      <c r="J575" s="120"/>
      <c r="K575" s="108"/>
      <c r="L575" s="120"/>
      <c r="M575" s="108"/>
      <c r="N575" s="113"/>
      <c r="Z575" s="94"/>
      <c r="AA575" s="95"/>
      <c r="AB575" s="95"/>
      <c r="AE575" s="121"/>
      <c r="AF575" s="59" t="s">
        <v>128</v>
      </c>
      <c r="AH575" s="95"/>
      <c r="AJ575" s="95"/>
      <c r="AL575" s="95"/>
    </row>
    <row r="576" spans="1:38" s="51" customFormat="1" ht="15" x14ac:dyDescent="0.25">
      <c r="A576" s="114"/>
      <c r="B576" s="106"/>
      <c r="C576" s="305" t="s">
        <v>130</v>
      </c>
      <c r="D576" s="305"/>
      <c r="E576" s="305"/>
      <c r="F576" s="107" t="s">
        <v>129</v>
      </c>
      <c r="G576" s="111">
        <v>0.28999999999999998</v>
      </c>
      <c r="H576" s="108"/>
      <c r="I576" s="141">
        <v>1.7399999999999999E-2</v>
      </c>
      <c r="J576" s="120"/>
      <c r="K576" s="108"/>
      <c r="L576" s="120"/>
      <c r="M576" s="108"/>
      <c r="N576" s="113"/>
      <c r="Z576" s="94"/>
      <c r="AA576" s="95"/>
      <c r="AB576" s="95"/>
      <c r="AE576" s="121"/>
      <c r="AF576" s="59" t="s">
        <v>130</v>
      </c>
      <c r="AH576" s="95"/>
      <c r="AJ576" s="95"/>
      <c r="AL576" s="95"/>
    </row>
    <row r="577" spans="1:38" s="51" customFormat="1" ht="15" x14ac:dyDescent="0.25">
      <c r="A577" s="105"/>
      <c r="B577" s="106"/>
      <c r="C577" s="314" t="s">
        <v>131</v>
      </c>
      <c r="D577" s="314"/>
      <c r="E577" s="314"/>
      <c r="F577" s="123"/>
      <c r="G577" s="124"/>
      <c r="H577" s="124"/>
      <c r="I577" s="124"/>
      <c r="J577" s="125">
        <v>553.63</v>
      </c>
      <c r="K577" s="124"/>
      <c r="L577" s="125">
        <v>33.21</v>
      </c>
      <c r="M577" s="124"/>
      <c r="N577" s="127"/>
      <c r="Z577" s="94"/>
      <c r="AA577" s="95"/>
      <c r="AB577" s="95"/>
      <c r="AE577" s="121"/>
      <c r="AG577" s="59" t="s">
        <v>131</v>
      </c>
      <c r="AH577" s="95"/>
      <c r="AJ577" s="95"/>
      <c r="AL577" s="95"/>
    </row>
    <row r="578" spans="1:38" s="51" customFormat="1" ht="15" x14ac:dyDescent="0.25">
      <c r="A578" s="114"/>
      <c r="B578" s="106"/>
      <c r="C578" s="305" t="s">
        <v>132</v>
      </c>
      <c r="D578" s="305"/>
      <c r="E578" s="305"/>
      <c r="F578" s="107"/>
      <c r="G578" s="108"/>
      <c r="H578" s="108"/>
      <c r="I578" s="108"/>
      <c r="J578" s="120"/>
      <c r="K578" s="108"/>
      <c r="L578" s="109">
        <v>32.909999999999997</v>
      </c>
      <c r="M578" s="108"/>
      <c r="N578" s="112">
        <v>1103</v>
      </c>
      <c r="Z578" s="94"/>
      <c r="AA578" s="95"/>
      <c r="AB578" s="95"/>
      <c r="AE578" s="121"/>
      <c r="AF578" s="59" t="s">
        <v>132</v>
      </c>
      <c r="AH578" s="95"/>
      <c r="AJ578" s="95"/>
      <c r="AL578" s="95"/>
    </row>
    <row r="579" spans="1:38" s="51" customFormat="1" ht="23.25" x14ac:dyDescent="0.25">
      <c r="A579" s="114"/>
      <c r="B579" s="106" t="s">
        <v>353</v>
      </c>
      <c r="C579" s="305" t="s">
        <v>354</v>
      </c>
      <c r="D579" s="305"/>
      <c r="E579" s="305"/>
      <c r="F579" s="107" t="s">
        <v>135</v>
      </c>
      <c r="G579" s="128">
        <v>87</v>
      </c>
      <c r="H579" s="108"/>
      <c r="I579" s="128">
        <v>87</v>
      </c>
      <c r="J579" s="120"/>
      <c r="K579" s="108"/>
      <c r="L579" s="109">
        <v>28.63</v>
      </c>
      <c r="M579" s="108"/>
      <c r="N579" s="132">
        <v>960</v>
      </c>
      <c r="Z579" s="94"/>
      <c r="AA579" s="95"/>
      <c r="AB579" s="95"/>
      <c r="AE579" s="121"/>
      <c r="AF579" s="59" t="s">
        <v>354</v>
      </c>
      <c r="AH579" s="95"/>
      <c r="AJ579" s="95"/>
      <c r="AL579" s="95"/>
    </row>
    <row r="580" spans="1:38" s="51" customFormat="1" ht="23.25" x14ac:dyDescent="0.25">
      <c r="A580" s="114"/>
      <c r="B580" s="106" t="s">
        <v>355</v>
      </c>
      <c r="C580" s="305" t="s">
        <v>356</v>
      </c>
      <c r="D580" s="305"/>
      <c r="E580" s="305"/>
      <c r="F580" s="107" t="s">
        <v>135</v>
      </c>
      <c r="G580" s="128">
        <v>44</v>
      </c>
      <c r="H580" s="108"/>
      <c r="I580" s="128">
        <v>44</v>
      </c>
      <c r="J580" s="120"/>
      <c r="K580" s="108"/>
      <c r="L580" s="109">
        <v>14.48</v>
      </c>
      <c r="M580" s="108"/>
      <c r="N580" s="132">
        <v>485</v>
      </c>
      <c r="Z580" s="94"/>
      <c r="AA580" s="95"/>
      <c r="AB580" s="95"/>
      <c r="AE580" s="121"/>
      <c r="AF580" s="59" t="s">
        <v>356</v>
      </c>
      <c r="AH580" s="95"/>
      <c r="AJ580" s="95"/>
      <c r="AL580" s="95"/>
    </row>
    <row r="581" spans="1:38" s="51" customFormat="1" ht="15" x14ac:dyDescent="0.25">
      <c r="A581" s="129"/>
      <c r="B581" s="218"/>
      <c r="C581" s="308" t="s">
        <v>138</v>
      </c>
      <c r="D581" s="308"/>
      <c r="E581" s="308"/>
      <c r="F581" s="98"/>
      <c r="G581" s="99"/>
      <c r="H581" s="99"/>
      <c r="I581" s="99"/>
      <c r="J581" s="101"/>
      <c r="K581" s="99"/>
      <c r="L581" s="135">
        <v>76.319999999999993</v>
      </c>
      <c r="M581" s="124"/>
      <c r="N581" s="102"/>
      <c r="Z581" s="94"/>
      <c r="AA581" s="95"/>
      <c r="AB581" s="95"/>
      <c r="AE581" s="121"/>
      <c r="AH581" s="95" t="s">
        <v>138</v>
      </c>
      <c r="AJ581" s="95"/>
      <c r="AL581" s="95"/>
    </row>
    <row r="582" spans="1:38" s="51" customFormat="1" ht="15" x14ac:dyDescent="0.25">
      <c r="A582" s="145"/>
      <c r="B582" s="146"/>
      <c r="C582" s="146"/>
      <c r="D582" s="146"/>
      <c r="E582" s="146"/>
      <c r="F582" s="147"/>
      <c r="G582" s="147"/>
      <c r="H582" s="147"/>
      <c r="I582" s="147"/>
      <c r="J582" s="148"/>
      <c r="K582" s="147"/>
      <c r="L582" s="148"/>
      <c r="M582" s="108"/>
      <c r="N582" s="148"/>
      <c r="Z582" s="94"/>
      <c r="AA582" s="95"/>
      <c r="AB582" s="95"/>
      <c r="AE582" s="121"/>
      <c r="AH582" s="95"/>
      <c r="AJ582" s="95"/>
      <c r="AL582" s="95"/>
    </row>
    <row r="583" spans="1:38" s="51" customFormat="1" ht="15" x14ac:dyDescent="0.25">
      <c r="A583" s="149"/>
      <c r="B583" s="150"/>
      <c r="C583" s="308" t="s">
        <v>373</v>
      </c>
      <c r="D583" s="308"/>
      <c r="E583" s="308"/>
      <c r="F583" s="308"/>
      <c r="G583" s="308"/>
      <c r="H583" s="308"/>
      <c r="I583" s="308"/>
      <c r="J583" s="308"/>
      <c r="K583" s="308"/>
      <c r="L583" s="151"/>
      <c r="M583" s="152"/>
      <c r="N583" s="153"/>
      <c r="Z583" s="94"/>
      <c r="AA583" s="95"/>
      <c r="AB583" s="95"/>
      <c r="AE583" s="121"/>
      <c r="AH583" s="95"/>
      <c r="AJ583" s="95" t="s">
        <v>373</v>
      </c>
      <c r="AL583" s="95"/>
    </row>
    <row r="584" spans="1:38" s="51" customFormat="1" ht="15" x14ac:dyDescent="0.25">
      <c r="A584" s="154"/>
      <c r="B584" s="106"/>
      <c r="C584" s="305" t="s">
        <v>226</v>
      </c>
      <c r="D584" s="305"/>
      <c r="E584" s="305"/>
      <c r="F584" s="305"/>
      <c r="G584" s="305"/>
      <c r="H584" s="305"/>
      <c r="I584" s="305"/>
      <c r="J584" s="305"/>
      <c r="K584" s="305"/>
      <c r="L584" s="159">
        <v>915.19</v>
      </c>
      <c r="M584" s="156"/>
      <c r="N584" s="157"/>
      <c r="Z584" s="94"/>
      <c r="AA584" s="95"/>
      <c r="AB584" s="95"/>
      <c r="AE584" s="121"/>
      <c r="AH584" s="95"/>
      <c r="AJ584" s="95"/>
      <c r="AK584" s="59" t="s">
        <v>226</v>
      </c>
      <c r="AL584" s="95"/>
    </row>
    <row r="585" spans="1:38" s="51" customFormat="1" ht="15" x14ac:dyDescent="0.25">
      <c r="A585" s="154"/>
      <c r="B585" s="106"/>
      <c r="C585" s="305" t="s">
        <v>227</v>
      </c>
      <c r="D585" s="305"/>
      <c r="E585" s="305"/>
      <c r="F585" s="305"/>
      <c r="G585" s="305"/>
      <c r="H585" s="305"/>
      <c r="I585" s="305"/>
      <c r="J585" s="305"/>
      <c r="K585" s="305"/>
      <c r="L585" s="158"/>
      <c r="M585" s="156"/>
      <c r="N585" s="157"/>
      <c r="Z585" s="94"/>
      <c r="AA585" s="95"/>
      <c r="AB585" s="95"/>
      <c r="AE585" s="121"/>
      <c r="AH585" s="95"/>
      <c r="AJ585" s="95"/>
      <c r="AK585" s="59" t="s">
        <v>227</v>
      </c>
      <c r="AL585" s="95"/>
    </row>
    <row r="586" spans="1:38" s="51" customFormat="1" ht="15" x14ac:dyDescent="0.25">
      <c r="A586" s="154"/>
      <c r="B586" s="106"/>
      <c r="C586" s="305" t="s">
        <v>228</v>
      </c>
      <c r="D586" s="305"/>
      <c r="E586" s="305"/>
      <c r="F586" s="305"/>
      <c r="G586" s="305"/>
      <c r="H586" s="305"/>
      <c r="I586" s="305"/>
      <c r="J586" s="305"/>
      <c r="K586" s="305"/>
      <c r="L586" s="159">
        <v>872.14</v>
      </c>
      <c r="M586" s="156"/>
      <c r="N586" s="157"/>
      <c r="Z586" s="94"/>
      <c r="AA586" s="95"/>
      <c r="AB586" s="95"/>
      <c r="AE586" s="121"/>
      <c r="AH586" s="95"/>
      <c r="AJ586" s="95"/>
      <c r="AK586" s="59" t="s">
        <v>228</v>
      </c>
      <c r="AL586" s="95"/>
    </row>
    <row r="587" spans="1:38" s="51" customFormat="1" ht="15" x14ac:dyDescent="0.25">
      <c r="A587" s="154"/>
      <c r="B587" s="106"/>
      <c r="C587" s="305" t="s">
        <v>229</v>
      </c>
      <c r="D587" s="305"/>
      <c r="E587" s="305"/>
      <c r="F587" s="305"/>
      <c r="G587" s="305"/>
      <c r="H587" s="305"/>
      <c r="I587" s="305"/>
      <c r="J587" s="305"/>
      <c r="K587" s="305"/>
      <c r="L587" s="159">
        <v>12.98</v>
      </c>
      <c r="M587" s="156"/>
      <c r="N587" s="157"/>
      <c r="Z587" s="94"/>
      <c r="AA587" s="95"/>
      <c r="AB587" s="95"/>
      <c r="AE587" s="121"/>
      <c r="AH587" s="95"/>
      <c r="AJ587" s="95"/>
      <c r="AK587" s="59" t="s">
        <v>229</v>
      </c>
      <c r="AL587" s="95"/>
    </row>
    <row r="588" spans="1:38" s="51" customFormat="1" ht="15" x14ac:dyDescent="0.25">
      <c r="A588" s="154"/>
      <c r="B588" s="106"/>
      <c r="C588" s="305" t="s">
        <v>230</v>
      </c>
      <c r="D588" s="305"/>
      <c r="E588" s="305"/>
      <c r="F588" s="305"/>
      <c r="G588" s="305"/>
      <c r="H588" s="305"/>
      <c r="I588" s="305"/>
      <c r="J588" s="305"/>
      <c r="K588" s="305"/>
      <c r="L588" s="159">
        <v>4.24</v>
      </c>
      <c r="M588" s="156"/>
      <c r="N588" s="157"/>
      <c r="Z588" s="94"/>
      <c r="AA588" s="95"/>
      <c r="AB588" s="95"/>
      <c r="AE588" s="121"/>
      <c r="AH588" s="95"/>
      <c r="AJ588" s="95"/>
      <c r="AK588" s="59" t="s">
        <v>230</v>
      </c>
      <c r="AL588" s="95"/>
    </row>
    <row r="589" spans="1:38" s="51" customFormat="1" ht="15" x14ac:dyDescent="0.25">
      <c r="A589" s="154"/>
      <c r="B589" s="106"/>
      <c r="C589" s="305" t="s">
        <v>231</v>
      </c>
      <c r="D589" s="305"/>
      <c r="E589" s="305"/>
      <c r="F589" s="305"/>
      <c r="G589" s="305"/>
      <c r="H589" s="305"/>
      <c r="I589" s="305"/>
      <c r="J589" s="305"/>
      <c r="K589" s="305"/>
      <c r="L589" s="159">
        <v>30.07</v>
      </c>
      <c r="M589" s="156"/>
      <c r="N589" s="157"/>
      <c r="Z589" s="94"/>
      <c r="AA589" s="95"/>
      <c r="AB589" s="95"/>
      <c r="AE589" s="121"/>
      <c r="AH589" s="95"/>
      <c r="AJ589" s="95"/>
      <c r="AK589" s="59" t="s">
        <v>231</v>
      </c>
      <c r="AL589" s="95"/>
    </row>
    <row r="590" spans="1:38" s="51" customFormat="1" ht="15" x14ac:dyDescent="0.25">
      <c r="A590" s="154"/>
      <c r="B590" s="106"/>
      <c r="C590" s="305" t="s">
        <v>232</v>
      </c>
      <c r="D590" s="305"/>
      <c r="E590" s="305"/>
      <c r="F590" s="305"/>
      <c r="G590" s="305"/>
      <c r="H590" s="305"/>
      <c r="I590" s="305"/>
      <c r="J590" s="305"/>
      <c r="K590" s="305"/>
      <c r="L590" s="155">
        <v>2063.23</v>
      </c>
      <c r="M590" s="156"/>
      <c r="N590" s="157"/>
      <c r="Z590" s="94"/>
      <c r="AA590" s="95"/>
      <c r="AB590" s="95"/>
      <c r="AE590" s="121"/>
      <c r="AH590" s="95"/>
      <c r="AJ590" s="95"/>
      <c r="AK590" s="59" t="s">
        <v>232</v>
      </c>
      <c r="AL590" s="95"/>
    </row>
    <row r="591" spans="1:38" s="51" customFormat="1" ht="15" x14ac:dyDescent="0.25">
      <c r="A591" s="154"/>
      <c r="B591" s="106"/>
      <c r="C591" s="305" t="s">
        <v>227</v>
      </c>
      <c r="D591" s="305"/>
      <c r="E591" s="305"/>
      <c r="F591" s="305"/>
      <c r="G591" s="305"/>
      <c r="H591" s="305"/>
      <c r="I591" s="305"/>
      <c r="J591" s="305"/>
      <c r="K591" s="305"/>
      <c r="L591" s="158"/>
      <c r="M591" s="156"/>
      <c r="N591" s="157"/>
      <c r="Z591" s="94"/>
      <c r="AA591" s="95"/>
      <c r="AB591" s="95"/>
      <c r="AE591" s="121"/>
      <c r="AH591" s="95"/>
      <c r="AJ591" s="95"/>
      <c r="AK591" s="59" t="s">
        <v>227</v>
      </c>
      <c r="AL591" s="95"/>
    </row>
    <row r="592" spans="1:38" s="51" customFormat="1" ht="15" x14ac:dyDescent="0.25">
      <c r="A592" s="154"/>
      <c r="B592" s="106"/>
      <c r="C592" s="305" t="s">
        <v>233</v>
      </c>
      <c r="D592" s="305"/>
      <c r="E592" s="305"/>
      <c r="F592" s="305"/>
      <c r="G592" s="305"/>
      <c r="H592" s="305"/>
      <c r="I592" s="305"/>
      <c r="J592" s="305"/>
      <c r="K592" s="305"/>
      <c r="L592" s="159">
        <v>872.14</v>
      </c>
      <c r="M592" s="156"/>
      <c r="N592" s="157"/>
      <c r="Z592" s="94"/>
      <c r="AA592" s="95"/>
      <c r="AB592" s="95"/>
      <c r="AE592" s="121"/>
      <c r="AH592" s="95"/>
      <c r="AJ592" s="95"/>
      <c r="AK592" s="59" t="s">
        <v>233</v>
      </c>
      <c r="AL592" s="95"/>
    </row>
    <row r="593" spans="1:38" s="51" customFormat="1" ht="15" x14ac:dyDescent="0.25">
      <c r="A593" s="154"/>
      <c r="B593" s="106"/>
      <c r="C593" s="305" t="s">
        <v>234</v>
      </c>
      <c r="D593" s="305"/>
      <c r="E593" s="305"/>
      <c r="F593" s="305"/>
      <c r="G593" s="305"/>
      <c r="H593" s="305"/>
      <c r="I593" s="305"/>
      <c r="J593" s="305"/>
      <c r="K593" s="305"/>
      <c r="L593" s="159">
        <v>12.98</v>
      </c>
      <c r="M593" s="156"/>
      <c r="N593" s="157"/>
      <c r="Z593" s="94"/>
      <c r="AA593" s="95"/>
      <c r="AB593" s="95"/>
      <c r="AE593" s="121"/>
      <c r="AH593" s="95"/>
      <c r="AJ593" s="95"/>
      <c r="AK593" s="59" t="s">
        <v>234</v>
      </c>
      <c r="AL593" s="95"/>
    </row>
    <row r="594" spans="1:38" s="51" customFormat="1" ht="15" x14ac:dyDescent="0.25">
      <c r="A594" s="154"/>
      <c r="B594" s="106"/>
      <c r="C594" s="305" t="s">
        <v>235</v>
      </c>
      <c r="D594" s="305"/>
      <c r="E594" s="305"/>
      <c r="F594" s="305"/>
      <c r="G594" s="305"/>
      <c r="H594" s="305"/>
      <c r="I594" s="305"/>
      <c r="J594" s="305"/>
      <c r="K594" s="305"/>
      <c r="L594" s="159">
        <v>4.24</v>
      </c>
      <c r="M594" s="156"/>
      <c r="N594" s="157"/>
      <c r="Z594" s="94"/>
      <c r="AA594" s="95"/>
      <c r="AB594" s="95"/>
      <c r="AE594" s="121"/>
      <c r="AH594" s="95"/>
      <c r="AJ594" s="95"/>
      <c r="AK594" s="59" t="s">
        <v>235</v>
      </c>
      <c r="AL594" s="95"/>
    </row>
    <row r="595" spans="1:38" s="51" customFormat="1" ht="15" x14ac:dyDescent="0.25">
      <c r="A595" s="154"/>
      <c r="B595" s="106"/>
      <c r="C595" s="305" t="s">
        <v>236</v>
      </c>
      <c r="D595" s="305"/>
      <c r="E595" s="305"/>
      <c r="F595" s="305"/>
      <c r="G595" s="305"/>
      <c r="H595" s="305"/>
      <c r="I595" s="305"/>
      <c r="J595" s="305"/>
      <c r="K595" s="305"/>
      <c r="L595" s="159">
        <v>30.07</v>
      </c>
      <c r="M595" s="156"/>
      <c r="N595" s="157"/>
      <c r="Z595" s="94"/>
      <c r="AA595" s="95"/>
      <c r="AB595" s="95"/>
      <c r="AE595" s="121"/>
      <c r="AH595" s="95"/>
      <c r="AJ595" s="95"/>
      <c r="AK595" s="59" t="s">
        <v>236</v>
      </c>
      <c r="AL595" s="95"/>
    </row>
    <row r="596" spans="1:38" s="51" customFormat="1" ht="15" x14ac:dyDescent="0.25">
      <c r="A596" s="154"/>
      <c r="B596" s="106"/>
      <c r="C596" s="305" t="s">
        <v>237</v>
      </c>
      <c r="D596" s="305"/>
      <c r="E596" s="305"/>
      <c r="F596" s="305"/>
      <c r="G596" s="305"/>
      <c r="H596" s="305"/>
      <c r="I596" s="305"/>
      <c r="J596" s="305"/>
      <c r="K596" s="305"/>
      <c r="L596" s="159">
        <v>762.44</v>
      </c>
      <c r="M596" s="156"/>
      <c r="N596" s="157"/>
      <c r="Z596" s="94"/>
      <c r="AA596" s="95"/>
      <c r="AB596" s="95"/>
      <c r="AE596" s="121"/>
      <c r="AH596" s="95"/>
      <c r="AJ596" s="95"/>
      <c r="AK596" s="59" t="s">
        <v>237</v>
      </c>
      <c r="AL596" s="95"/>
    </row>
    <row r="597" spans="1:38" s="51" customFormat="1" ht="15" x14ac:dyDescent="0.25">
      <c r="A597" s="154"/>
      <c r="B597" s="106"/>
      <c r="C597" s="305" t="s">
        <v>238</v>
      </c>
      <c r="D597" s="305"/>
      <c r="E597" s="305"/>
      <c r="F597" s="305"/>
      <c r="G597" s="305"/>
      <c r="H597" s="305"/>
      <c r="I597" s="305"/>
      <c r="J597" s="305"/>
      <c r="K597" s="305"/>
      <c r="L597" s="159">
        <v>385.6</v>
      </c>
      <c r="M597" s="156"/>
      <c r="N597" s="157"/>
      <c r="Z597" s="94"/>
      <c r="AA597" s="95"/>
      <c r="AB597" s="95"/>
      <c r="AE597" s="121"/>
      <c r="AH597" s="95"/>
      <c r="AJ597" s="95"/>
      <c r="AK597" s="59" t="s">
        <v>238</v>
      </c>
      <c r="AL597" s="95"/>
    </row>
    <row r="598" spans="1:38" s="51" customFormat="1" ht="15" x14ac:dyDescent="0.25">
      <c r="A598" s="154"/>
      <c r="B598" s="106"/>
      <c r="C598" s="305" t="s">
        <v>239</v>
      </c>
      <c r="D598" s="305"/>
      <c r="E598" s="305"/>
      <c r="F598" s="305"/>
      <c r="G598" s="305"/>
      <c r="H598" s="305"/>
      <c r="I598" s="305"/>
      <c r="J598" s="305"/>
      <c r="K598" s="305"/>
      <c r="L598" s="159">
        <v>876.38</v>
      </c>
      <c r="M598" s="156"/>
      <c r="N598" s="157"/>
      <c r="Z598" s="94"/>
      <c r="AA598" s="95"/>
      <c r="AB598" s="95"/>
      <c r="AE598" s="121"/>
      <c r="AH598" s="95"/>
      <c r="AJ598" s="95"/>
      <c r="AK598" s="59" t="s">
        <v>239</v>
      </c>
      <c r="AL598" s="95"/>
    </row>
    <row r="599" spans="1:38" s="51" customFormat="1" ht="15" x14ac:dyDescent="0.25">
      <c r="A599" s="154"/>
      <c r="B599" s="106"/>
      <c r="C599" s="305" t="s">
        <v>240</v>
      </c>
      <c r="D599" s="305"/>
      <c r="E599" s="305"/>
      <c r="F599" s="305"/>
      <c r="G599" s="305"/>
      <c r="H599" s="305"/>
      <c r="I599" s="305"/>
      <c r="J599" s="305"/>
      <c r="K599" s="305"/>
      <c r="L599" s="159">
        <v>762.44</v>
      </c>
      <c r="M599" s="156"/>
      <c r="N599" s="157"/>
      <c r="Z599" s="94"/>
      <c r="AA599" s="95"/>
      <c r="AB599" s="95"/>
      <c r="AE599" s="121"/>
      <c r="AH599" s="95"/>
      <c r="AJ599" s="95"/>
      <c r="AK599" s="59" t="s">
        <v>240</v>
      </c>
      <c r="AL599" s="95"/>
    </row>
    <row r="600" spans="1:38" s="51" customFormat="1" ht="15" x14ac:dyDescent="0.25">
      <c r="A600" s="154"/>
      <c r="B600" s="106"/>
      <c r="C600" s="305" t="s">
        <v>241</v>
      </c>
      <c r="D600" s="305"/>
      <c r="E600" s="305"/>
      <c r="F600" s="305"/>
      <c r="G600" s="305"/>
      <c r="H600" s="305"/>
      <c r="I600" s="305"/>
      <c r="J600" s="305"/>
      <c r="K600" s="305"/>
      <c r="L600" s="159">
        <v>385.6</v>
      </c>
      <c r="M600" s="156"/>
      <c r="N600" s="157"/>
      <c r="Z600" s="94"/>
      <c r="AA600" s="95"/>
      <c r="AB600" s="95"/>
      <c r="AE600" s="121"/>
      <c r="AH600" s="95"/>
      <c r="AJ600" s="95"/>
      <c r="AK600" s="59" t="s">
        <v>241</v>
      </c>
      <c r="AL600" s="95"/>
    </row>
    <row r="601" spans="1:38" s="51" customFormat="1" ht="15" x14ac:dyDescent="0.25">
      <c r="A601" s="154"/>
      <c r="B601" s="160"/>
      <c r="C601" s="306" t="s">
        <v>374</v>
      </c>
      <c r="D601" s="306"/>
      <c r="E601" s="306"/>
      <c r="F601" s="306"/>
      <c r="G601" s="306"/>
      <c r="H601" s="306"/>
      <c r="I601" s="306"/>
      <c r="J601" s="306"/>
      <c r="K601" s="306"/>
      <c r="L601" s="161">
        <v>2063.23</v>
      </c>
      <c r="M601" s="162"/>
      <c r="N601" s="163"/>
      <c r="Z601" s="94"/>
      <c r="AA601" s="95"/>
      <c r="AB601" s="95"/>
      <c r="AE601" s="121"/>
      <c r="AH601" s="95"/>
      <c r="AJ601" s="95"/>
      <c r="AL601" s="95" t="s">
        <v>374</v>
      </c>
    </row>
    <row r="602" spans="1:38" s="51" customFormat="1" ht="15" x14ac:dyDescent="0.25">
      <c r="A602" s="311" t="s">
        <v>375</v>
      </c>
      <c r="B602" s="312"/>
      <c r="C602" s="312"/>
      <c r="D602" s="312"/>
      <c r="E602" s="312"/>
      <c r="F602" s="312"/>
      <c r="G602" s="312"/>
      <c r="H602" s="312"/>
      <c r="I602" s="312"/>
      <c r="J602" s="312"/>
      <c r="K602" s="312"/>
      <c r="L602" s="312"/>
      <c r="M602" s="312"/>
      <c r="N602" s="313"/>
      <c r="Z602" s="94" t="s">
        <v>375</v>
      </c>
      <c r="AA602" s="95"/>
      <c r="AB602" s="95"/>
      <c r="AE602" s="121"/>
      <c r="AH602" s="95"/>
      <c r="AJ602" s="95"/>
      <c r="AL602" s="95"/>
    </row>
    <row r="603" spans="1:38" s="51" customFormat="1" ht="23.25" x14ac:dyDescent="0.25">
      <c r="A603" s="96" t="s">
        <v>376</v>
      </c>
      <c r="B603" s="220" t="s">
        <v>377</v>
      </c>
      <c r="C603" s="308" t="s">
        <v>378</v>
      </c>
      <c r="D603" s="308"/>
      <c r="E603" s="308"/>
      <c r="F603" s="98" t="s">
        <v>379</v>
      </c>
      <c r="G603" s="99"/>
      <c r="H603" s="99"/>
      <c r="I603" s="164">
        <v>2</v>
      </c>
      <c r="J603" s="101"/>
      <c r="K603" s="99"/>
      <c r="L603" s="101"/>
      <c r="M603" s="99"/>
      <c r="N603" s="102"/>
      <c r="Z603" s="94"/>
      <c r="AA603" s="95"/>
      <c r="AB603" s="95" t="s">
        <v>378</v>
      </c>
      <c r="AE603" s="121"/>
      <c r="AH603" s="95"/>
      <c r="AJ603" s="95"/>
      <c r="AL603" s="95"/>
    </row>
    <row r="604" spans="1:38" s="51" customFormat="1" ht="23.25" x14ac:dyDescent="0.25">
      <c r="A604" s="140"/>
      <c r="B604" s="106" t="s">
        <v>380</v>
      </c>
      <c r="C604" s="309" t="s">
        <v>381</v>
      </c>
      <c r="D604" s="309"/>
      <c r="E604" s="309"/>
      <c r="F604" s="309"/>
      <c r="G604" s="309"/>
      <c r="H604" s="309"/>
      <c r="I604" s="309"/>
      <c r="J604" s="309"/>
      <c r="K604" s="309"/>
      <c r="L604" s="309"/>
      <c r="M604" s="309"/>
      <c r="N604" s="310"/>
      <c r="Z604" s="94"/>
      <c r="AA604" s="95"/>
      <c r="AB604" s="95"/>
      <c r="AE604" s="121"/>
      <c r="AH604" s="95"/>
      <c r="AI604" s="59" t="s">
        <v>381</v>
      </c>
      <c r="AJ604" s="95"/>
      <c r="AL604" s="95"/>
    </row>
    <row r="605" spans="1:38" s="51" customFormat="1" ht="15" x14ac:dyDescent="0.25">
      <c r="A605" s="105"/>
      <c r="B605" s="106" t="s">
        <v>114</v>
      </c>
      <c r="C605" s="305" t="s">
        <v>119</v>
      </c>
      <c r="D605" s="305"/>
      <c r="E605" s="305"/>
      <c r="F605" s="107"/>
      <c r="G605" s="108"/>
      <c r="H605" s="108"/>
      <c r="I605" s="108"/>
      <c r="J605" s="109">
        <v>9.52</v>
      </c>
      <c r="K605" s="138">
        <v>0.3</v>
      </c>
      <c r="L605" s="109">
        <v>5.71</v>
      </c>
      <c r="M605" s="111">
        <v>33.51</v>
      </c>
      <c r="N605" s="132">
        <v>191</v>
      </c>
      <c r="Z605" s="94"/>
      <c r="AA605" s="95"/>
      <c r="AB605" s="95"/>
      <c r="AD605" s="59" t="s">
        <v>119</v>
      </c>
      <c r="AE605" s="121"/>
      <c r="AH605" s="95"/>
      <c r="AJ605" s="95"/>
      <c r="AL605" s="95"/>
    </row>
    <row r="606" spans="1:38" s="51" customFormat="1" ht="15" x14ac:dyDescent="0.25">
      <c r="A606" s="105"/>
      <c r="B606" s="106" t="s">
        <v>120</v>
      </c>
      <c r="C606" s="305" t="s">
        <v>121</v>
      </c>
      <c r="D606" s="305"/>
      <c r="E606" s="305"/>
      <c r="F606" s="107"/>
      <c r="G606" s="108"/>
      <c r="H606" s="108"/>
      <c r="I606" s="108"/>
      <c r="J606" s="109">
        <v>1.81</v>
      </c>
      <c r="K606" s="138">
        <v>0.3</v>
      </c>
      <c r="L606" s="109">
        <v>1.0900000000000001</v>
      </c>
      <c r="M606" s="108"/>
      <c r="N606" s="113"/>
      <c r="Z606" s="94"/>
      <c r="AA606" s="95"/>
      <c r="AB606" s="95"/>
      <c r="AD606" s="59" t="s">
        <v>121</v>
      </c>
      <c r="AE606" s="121"/>
      <c r="AH606" s="95"/>
      <c r="AJ606" s="95"/>
      <c r="AL606" s="95"/>
    </row>
    <row r="607" spans="1:38" s="51" customFormat="1" ht="15" x14ac:dyDescent="0.25">
      <c r="A607" s="105"/>
      <c r="B607" s="106" t="s">
        <v>122</v>
      </c>
      <c r="C607" s="305" t="s">
        <v>123</v>
      </c>
      <c r="D607" s="305"/>
      <c r="E607" s="305"/>
      <c r="F607" s="107"/>
      <c r="G607" s="108"/>
      <c r="H607" s="108"/>
      <c r="I607" s="108"/>
      <c r="J607" s="109">
        <v>0.26</v>
      </c>
      <c r="K607" s="138">
        <v>0.3</v>
      </c>
      <c r="L607" s="109">
        <v>0.16</v>
      </c>
      <c r="M607" s="111">
        <v>33.51</v>
      </c>
      <c r="N607" s="132">
        <v>5</v>
      </c>
      <c r="Z607" s="94"/>
      <c r="AA607" s="95"/>
      <c r="AB607" s="95"/>
      <c r="AD607" s="59" t="s">
        <v>123</v>
      </c>
      <c r="AE607" s="121"/>
      <c r="AH607" s="95"/>
      <c r="AJ607" s="95"/>
      <c r="AL607" s="95"/>
    </row>
    <row r="608" spans="1:38" s="51" customFormat="1" ht="15" x14ac:dyDescent="0.25">
      <c r="A608" s="105"/>
      <c r="B608" s="106" t="s">
        <v>149</v>
      </c>
      <c r="C608" s="305" t="s">
        <v>163</v>
      </c>
      <c r="D608" s="305"/>
      <c r="E608" s="305"/>
      <c r="F608" s="107"/>
      <c r="G608" s="108"/>
      <c r="H608" s="108"/>
      <c r="I608" s="108"/>
      <c r="J608" s="109">
        <v>2.5099999999999998</v>
      </c>
      <c r="K608" s="128">
        <v>0</v>
      </c>
      <c r="L608" s="109">
        <v>0</v>
      </c>
      <c r="M608" s="108"/>
      <c r="N608" s="113"/>
      <c r="Z608" s="94"/>
      <c r="AA608" s="95"/>
      <c r="AB608" s="95"/>
      <c r="AD608" s="59" t="s">
        <v>163</v>
      </c>
      <c r="AE608" s="121"/>
      <c r="AH608" s="95"/>
      <c r="AJ608" s="95"/>
      <c r="AL608" s="95"/>
    </row>
    <row r="609" spans="1:38" s="51" customFormat="1" ht="15" x14ac:dyDescent="0.25">
      <c r="A609" s="114"/>
      <c r="B609" s="106"/>
      <c r="C609" s="305" t="s">
        <v>128</v>
      </c>
      <c r="D609" s="305"/>
      <c r="E609" s="305"/>
      <c r="F609" s="107" t="s">
        <v>129</v>
      </c>
      <c r="G609" s="111">
        <v>0.96</v>
      </c>
      <c r="H609" s="138">
        <v>0.3</v>
      </c>
      <c r="I609" s="139">
        <v>0.57599999999999996</v>
      </c>
      <c r="J609" s="120"/>
      <c r="K609" s="108"/>
      <c r="L609" s="120"/>
      <c r="M609" s="108"/>
      <c r="N609" s="113"/>
      <c r="Z609" s="94"/>
      <c r="AA609" s="95"/>
      <c r="AB609" s="95"/>
      <c r="AE609" s="121"/>
      <c r="AF609" s="59" t="s">
        <v>128</v>
      </c>
      <c r="AH609" s="95"/>
      <c r="AJ609" s="95"/>
      <c r="AL609" s="95"/>
    </row>
    <row r="610" spans="1:38" s="51" customFormat="1" ht="15" x14ac:dyDescent="0.25">
      <c r="A610" s="114"/>
      <c r="B610" s="106"/>
      <c r="C610" s="305" t="s">
        <v>130</v>
      </c>
      <c r="D610" s="305"/>
      <c r="E610" s="305"/>
      <c r="F610" s="107" t="s">
        <v>129</v>
      </c>
      <c r="G610" s="111">
        <v>0.02</v>
      </c>
      <c r="H610" s="138">
        <v>0.3</v>
      </c>
      <c r="I610" s="139">
        <v>1.2E-2</v>
      </c>
      <c r="J610" s="120"/>
      <c r="K610" s="108"/>
      <c r="L610" s="120"/>
      <c r="M610" s="108"/>
      <c r="N610" s="113"/>
      <c r="Z610" s="94"/>
      <c r="AA610" s="95"/>
      <c r="AB610" s="95"/>
      <c r="AE610" s="121"/>
      <c r="AF610" s="59" t="s">
        <v>130</v>
      </c>
      <c r="AH610" s="95"/>
      <c r="AJ610" s="95"/>
      <c r="AL610" s="95"/>
    </row>
    <row r="611" spans="1:38" s="51" customFormat="1" ht="15" x14ac:dyDescent="0.25">
      <c r="A611" s="105"/>
      <c r="B611" s="106"/>
      <c r="C611" s="314" t="s">
        <v>131</v>
      </c>
      <c r="D611" s="314"/>
      <c r="E611" s="314"/>
      <c r="F611" s="123"/>
      <c r="G611" s="124"/>
      <c r="H611" s="124"/>
      <c r="I611" s="124"/>
      <c r="J611" s="125">
        <v>13.84</v>
      </c>
      <c r="K611" s="124"/>
      <c r="L611" s="125">
        <v>6.8</v>
      </c>
      <c r="M611" s="124"/>
      <c r="N611" s="127"/>
      <c r="Z611" s="94"/>
      <c r="AA611" s="95"/>
      <c r="AB611" s="95"/>
      <c r="AE611" s="121"/>
      <c r="AG611" s="59" t="s">
        <v>131</v>
      </c>
      <c r="AH611" s="95"/>
      <c r="AJ611" s="95"/>
      <c r="AL611" s="95"/>
    </row>
    <row r="612" spans="1:38" s="51" customFormat="1" ht="15" x14ac:dyDescent="0.25">
      <c r="A612" s="114"/>
      <c r="B612" s="106"/>
      <c r="C612" s="305" t="s">
        <v>132</v>
      </c>
      <c r="D612" s="305"/>
      <c r="E612" s="305"/>
      <c r="F612" s="107"/>
      <c r="G612" s="108"/>
      <c r="H612" s="108"/>
      <c r="I612" s="108"/>
      <c r="J612" s="120"/>
      <c r="K612" s="108"/>
      <c r="L612" s="109">
        <v>5.87</v>
      </c>
      <c r="M612" s="108"/>
      <c r="N612" s="132">
        <v>196</v>
      </c>
      <c r="Z612" s="94"/>
      <c r="AA612" s="95"/>
      <c r="AB612" s="95"/>
      <c r="AE612" s="121"/>
      <c r="AF612" s="59" t="s">
        <v>132</v>
      </c>
      <c r="AH612" s="95"/>
      <c r="AJ612" s="95"/>
      <c r="AL612" s="95"/>
    </row>
    <row r="613" spans="1:38" s="51" customFormat="1" ht="23.25" x14ac:dyDescent="0.25">
      <c r="A613" s="114"/>
      <c r="B613" s="106" t="s">
        <v>382</v>
      </c>
      <c r="C613" s="305" t="s">
        <v>383</v>
      </c>
      <c r="D613" s="305"/>
      <c r="E613" s="305"/>
      <c r="F613" s="107" t="s">
        <v>135</v>
      </c>
      <c r="G613" s="128">
        <v>97</v>
      </c>
      <c r="H613" s="108"/>
      <c r="I613" s="128">
        <v>97</v>
      </c>
      <c r="J613" s="120"/>
      <c r="K613" s="108"/>
      <c r="L613" s="109">
        <v>5.69</v>
      </c>
      <c r="M613" s="108"/>
      <c r="N613" s="132">
        <v>190</v>
      </c>
      <c r="Z613" s="94"/>
      <c r="AA613" s="95"/>
      <c r="AB613" s="95"/>
      <c r="AE613" s="121"/>
      <c r="AF613" s="59" t="s">
        <v>383</v>
      </c>
      <c r="AH613" s="95"/>
      <c r="AJ613" s="95"/>
      <c r="AL613" s="95"/>
    </row>
    <row r="614" spans="1:38" s="51" customFormat="1" ht="23.25" x14ac:dyDescent="0.25">
      <c r="A614" s="114"/>
      <c r="B614" s="106" t="s">
        <v>384</v>
      </c>
      <c r="C614" s="305" t="s">
        <v>385</v>
      </c>
      <c r="D614" s="305"/>
      <c r="E614" s="305"/>
      <c r="F614" s="107" t="s">
        <v>135</v>
      </c>
      <c r="G614" s="128">
        <v>51</v>
      </c>
      <c r="H614" s="108"/>
      <c r="I614" s="128">
        <v>51</v>
      </c>
      <c r="J614" s="120"/>
      <c r="K614" s="108"/>
      <c r="L614" s="109">
        <v>2.99</v>
      </c>
      <c r="M614" s="108"/>
      <c r="N614" s="132">
        <v>100</v>
      </c>
      <c r="Z614" s="94"/>
      <c r="AA614" s="95"/>
      <c r="AB614" s="95"/>
      <c r="AE614" s="121"/>
      <c r="AF614" s="59" t="s">
        <v>385</v>
      </c>
      <c r="AH614" s="95"/>
      <c r="AJ614" s="95"/>
      <c r="AL614" s="95"/>
    </row>
    <row r="615" spans="1:38" s="51" customFormat="1" ht="15" x14ac:dyDescent="0.25">
      <c r="A615" s="129"/>
      <c r="B615" s="218"/>
      <c r="C615" s="308" t="s">
        <v>138</v>
      </c>
      <c r="D615" s="308"/>
      <c r="E615" s="308"/>
      <c r="F615" s="98"/>
      <c r="G615" s="99"/>
      <c r="H615" s="99"/>
      <c r="I615" s="99"/>
      <c r="J615" s="101"/>
      <c r="K615" s="99"/>
      <c r="L615" s="135">
        <v>15.48</v>
      </c>
      <c r="M615" s="124"/>
      <c r="N615" s="102"/>
      <c r="Z615" s="94"/>
      <c r="AA615" s="95"/>
      <c r="AB615" s="95"/>
      <c r="AE615" s="121"/>
      <c r="AH615" s="95" t="s">
        <v>138</v>
      </c>
      <c r="AJ615" s="95"/>
      <c r="AL615" s="95"/>
    </row>
    <row r="616" spans="1:38" s="51" customFormat="1" ht="23.25" x14ac:dyDescent="0.25">
      <c r="A616" s="96" t="s">
        <v>386</v>
      </c>
      <c r="B616" s="220" t="s">
        <v>377</v>
      </c>
      <c r="C616" s="308" t="s">
        <v>387</v>
      </c>
      <c r="D616" s="308"/>
      <c r="E616" s="308"/>
      <c r="F616" s="98" t="s">
        <v>379</v>
      </c>
      <c r="G616" s="99"/>
      <c r="H616" s="99"/>
      <c r="I616" s="164">
        <v>21</v>
      </c>
      <c r="J616" s="101"/>
      <c r="K616" s="99"/>
      <c r="L616" s="101"/>
      <c r="M616" s="99"/>
      <c r="N616" s="102"/>
      <c r="Z616" s="94"/>
      <c r="AA616" s="95"/>
      <c r="AB616" s="95" t="s">
        <v>387</v>
      </c>
      <c r="AE616" s="121"/>
      <c r="AH616" s="95"/>
      <c r="AJ616" s="95"/>
      <c r="AL616" s="95"/>
    </row>
    <row r="617" spans="1:38" s="51" customFormat="1" ht="23.25" x14ac:dyDescent="0.25">
      <c r="A617" s="140"/>
      <c r="B617" s="106" t="s">
        <v>388</v>
      </c>
      <c r="C617" s="309" t="s">
        <v>389</v>
      </c>
      <c r="D617" s="309"/>
      <c r="E617" s="309"/>
      <c r="F617" s="309"/>
      <c r="G617" s="309"/>
      <c r="H617" s="309"/>
      <c r="I617" s="309"/>
      <c r="J617" s="309"/>
      <c r="K617" s="309"/>
      <c r="L617" s="309"/>
      <c r="M617" s="309"/>
      <c r="N617" s="310"/>
      <c r="Z617" s="94"/>
      <c r="AA617" s="95"/>
      <c r="AB617" s="95"/>
      <c r="AE617" s="121"/>
      <c r="AH617" s="95"/>
      <c r="AI617" s="59" t="s">
        <v>389</v>
      </c>
      <c r="AJ617" s="95"/>
      <c r="AL617" s="95"/>
    </row>
    <row r="618" spans="1:38" s="51" customFormat="1" ht="15" x14ac:dyDescent="0.25">
      <c r="A618" s="105"/>
      <c r="B618" s="106" t="s">
        <v>114</v>
      </c>
      <c r="C618" s="305" t="s">
        <v>119</v>
      </c>
      <c r="D618" s="305"/>
      <c r="E618" s="305"/>
      <c r="F618" s="107"/>
      <c r="G618" s="108"/>
      <c r="H618" s="108"/>
      <c r="I618" s="108"/>
      <c r="J618" s="109">
        <v>9.52</v>
      </c>
      <c r="K618" s="138">
        <v>0.7</v>
      </c>
      <c r="L618" s="109">
        <v>139.94</v>
      </c>
      <c r="M618" s="111">
        <v>33.51</v>
      </c>
      <c r="N618" s="112">
        <v>4689</v>
      </c>
      <c r="Z618" s="94"/>
      <c r="AA618" s="95"/>
      <c r="AB618" s="95"/>
      <c r="AD618" s="59" t="s">
        <v>119</v>
      </c>
      <c r="AE618" s="121"/>
      <c r="AH618" s="95"/>
      <c r="AJ618" s="95"/>
      <c r="AL618" s="95"/>
    </row>
    <row r="619" spans="1:38" s="51" customFormat="1" ht="15" x14ac:dyDescent="0.25">
      <c r="A619" s="105"/>
      <c r="B619" s="106" t="s">
        <v>120</v>
      </c>
      <c r="C619" s="305" t="s">
        <v>121</v>
      </c>
      <c r="D619" s="305"/>
      <c r="E619" s="305"/>
      <c r="F619" s="107"/>
      <c r="G619" s="108"/>
      <c r="H619" s="108"/>
      <c r="I619" s="108"/>
      <c r="J619" s="109">
        <v>1.81</v>
      </c>
      <c r="K619" s="138">
        <v>0.7</v>
      </c>
      <c r="L619" s="109">
        <v>26.61</v>
      </c>
      <c r="M619" s="108"/>
      <c r="N619" s="113"/>
      <c r="Z619" s="94"/>
      <c r="AA619" s="95"/>
      <c r="AB619" s="95"/>
      <c r="AD619" s="59" t="s">
        <v>121</v>
      </c>
      <c r="AE619" s="121"/>
      <c r="AH619" s="95"/>
      <c r="AJ619" s="95"/>
      <c r="AL619" s="95"/>
    </row>
    <row r="620" spans="1:38" s="51" customFormat="1" ht="15" x14ac:dyDescent="0.25">
      <c r="A620" s="105"/>
      <c r="B620" s="106" t="s">
        <v>122</v>
      </c>
      <c r="C620" s="305" t="s">
        <v>123</v>
      </c>
      <c r="D620" s="305"/>
      <c r="E620" s="305"/>
      <c r="F620" s="107"/>
      <c r="G620" s="108"/>
      <c r="H620" s="108"/>
      <c r="I620" s="108"/>
      <c r="J620" s="109">
        <v>0.26</v>
      </c>
      <c r="K620" s="138">
        <v>0.7</v>
      </c>
      <c r="L620" s="109">
        <v>3.82</v>
      </c>
      <c r="M620" s="111">
        <v>33.51</v>
      </c>
      <c r="N620" s="132">
        <v>128</v>
      </c>
      <c r="Z620" s="94"/>
      <c r="AA620" s="95"/>
      <c r="AB620" s="95"/>
      <c r="AD620" s="59" t="s">
        <v>123</v>
      </c>
      <c r="AE620" s="121"/>
      <c r="AH620" s="95"/>
      <c r="AJ620" s="95"/>
      <c r="AL620" s="95"/>
    </row>
    <row r="621" spans="1:38" s="51" customFormat="1" ht="15" x14ac:dyDescent="0.25">
      <c r="A621" s="105"/>
      <c r="B621" s="106" t="s">
        <v>149</v>
      </c>
      <c r="C621" s="305" t="s">
        <v>163</v>
      </c>
      <c r="D621" s="305"/>
      <c r="E621" s="305"/>
      <c r="F621" s="107"/>
      <c r="G621" s="108"/>
      <c r="H621" s="108"/>
      <c r="I621" s="108"/>
      <c r="J621" s="109">
        <v>2.5099999999999998</v>
      </c>
      <c r="K621" s="128">
        <v>0</v>
      </c>
      <c r="L621" s="109">
        <v>0</v>
      </c>
      <c r="M621" s="108"/>
      <c r="N621" s="113"/>
      <c r="Z621" s="94"/>
      <c r="AA621" s="95"/>
      <c r="AB621" s="95"/>
      <c r="AD621" s="59" t="s">
        <v>163</v>
      </c>
      <c r="AE621" s="121"/>
      <c r="AH621" s="95"/>
      <c r="AJ621" s="95"/>
      <c r="AL621" s="95"/>
    </row>
    <row r="622" spans="1:38" s="51" customFormat="1" ht="15" x14ac:dyDescent="0.25">
      <c r="A622" s="114"/>
      <c r="B622" s="106"/>
      <c r="C622" s="305" t="s">
        <v>128</v>
      </c>
      <c r="D622" s="305"/>
      <c r="E622" s="305"/>
      <c r="F622" s="107" t="s">
        <v>129</v>
      </c>
      <c r="G622" s="111">
        <v>0.96</v>
      </c>
      <c r="H622" s="138">
        <v>0.7</v>
      </c>
      <c r="I622" s="139">
        <v>14.112</v>
      </c>
      <c r="J622" s="120"/>
      <c r="K622" s="108"/>
      <c r="L622" s="120"/>
      <c r="M622" s="108"/>
      <c r="N622" s="113"/>
      <c r="Z622" s="94"/>
      <c r="AA622" s="95"/>
      <c r="AB622" s="95"/>
      <c r="AE622" s="121"/>
      <c r="AF622" s="59" t="s">
        <v>128</v>
      </c>
      <c r="AH622" s="95"/>
      <c r="AJ622" s="95"/>
      <c r="AL622" s="95"/>
    </row>
    <row r="623" spans="1:38" s="51" customFormat="1" ht="15" x14ac:dyDescent="0.25">
      <c r="A623" s="114"/>
      <c r="B623" s="106"/>
      <c r="C623" s="305" t="s">
        <v>130</v>
      </c>
      <c r="D623" s="305"/>
      <c r="E623" s="305"/>
      <c r="F623" s="107" t="s">
        <v>129</v>
      </c>
      <c r="G623" s="111">
        <v>0.02</v>
      </c>
      <c r="H623" s="138">
        <v>0.7</v>
      </c>
      <c r="I623" s="139">
        <v>0.29399999999999998</v>
      </c>
      <c r="J623" s="120"/>
      <c r="K623" s="108"/>
      <c r="L623" s="120"/>
      <c r="M623" s="108"/>
      <c r="N623" s="113"/>
      <c r="Z623" s="94"/>
      <c r="AA623" s="95"/>
      <c r="AB623" s="95"/>
      <c r="AE623" s="121"/>
      <c r="AF623" s="59" t="s">
        <v>130</v>
      </c>
      <c r="AH623" s="95"/>
      <c r="AJ623" s="95"/>
      <c r="AL623" s="95"/>
    </row>
    <row r="624" spans="1:38" s="51" customFormat="1" ht="15" x14ac:dyDescent="0.25">
      <c r="A624" s="105"/>
      <c r="B624" s="106"/>
      <c r="C624" s="314" t="s">
        <v>131</v>
      </c>
      <c r="D624" s="314"/>
      <c r="E624" s="314"/>
      <c r="F624" s="123"/>
      <c r="G624" s="124"/>
      <c r="H624" s="124"/>
      <c r="I624" s="124"/>
      <c r="J624" s="125">
        <v>13.84</v>
      </c>
      <c r="K624" s="124"/>
      <c r="L624" s="125">
        <v>166.55</v>
      </c>
      <c r="M624" s="124"/>
      <c r="N624" s="127"/>
      <c r="Z624" s="94"/>
      <c r="AA624" s="95"/>
      <c r="AB624" s="95"/>
      <c r="AE624" s="121"/>
      <c r="AG624" s="59" t="s">
        <v>131</v>
      </c>
      <c r="AH624" s="95"/>
      <c r="AJ624" s="95"/>
      <c r="AL624" s="95"/>
    </row>
    <row r="625" spans="1:38" s="51" customFormat="1" ht="15" x14ac:dyDescent="0.25">
      <c r="A625" s="114"/>
      <c r="B625" s="106"/>
      <c r="C625" s="305" t="s">
        <v>132</v>
      </c>
      <c r="D625" s="305"/>
      <c r="E625" s="305"/>
      <c r="F625" s="107"/>
      <c r="G625" s="108"/>
      <c r="H625" s="108"/>
      <c r="I625" s="108"/>
      <c r="J625" s="120"/>
      <c r="K625" s="108"/>
      <c r="L625" s="109">
        <v>143.76</v>
      </c>
      <c r="M625" s="108"/>
      <c r="N625" s="112">
        <v>4817</v>
      </c>
      <c r="Z625" s="94"/>
      <c r="AA625" s="95"/>
      <c r="AB625" s="95"/>
      <c r="AE625" s="121"/>
      <c r="AF625" s="59" t="s">
        <v>132</v>
      </c>
      <c r="AH625" s="95"/>
      <c r="AJ625" s="95"/>
      <c r="AL625" s="95"/>
    </row>
    <row r="626" spans="1:38" s="51" customFormat="1" ht="23.25" x14ac:dyDescent="0.25">
      <c r="A626" s="114"/>
      <c r="B626" s="106" t="s">
        <v>382</v>
      </c>
      <c r="C626" s="305" t="s">
        <v>383</v>
      </c>
      <c r="D626" s="305"/>
      <c r="E626" s="305"/>
      <c r="F626" s="107" t="s">
        <v>135</v>
      </c>
      <c r="G626" s="128">
        <v>97</v>
      </c>
      <c r="H626" s="108"/>
      <c r="I626" s="128">
        <v>97</v>
      </c>
      <c r="J626" s="120"/>
      <c r="K626" s="108"/>
      <c r="L626" s="109">
        <v>139.44999999999999</v>
      </c>
      <c r="M626" s="108"/>
      <c r="N626" s="112">
        <v>4672</v>
      </c>
      <c r="Z626" s="94"/>
      <c r="AA626" s="95"/>
      <c r="AB626" s="95"/>
      <c r="AE626" s="121"/>
      <c r="AF626" s="59" t="s">
        <v>383</v>
      </c>
      <c r="AH626" s="95"/>
      <c r="AJ626" s="95"/>
      <c r="AL626" s="95"/>
    </row>
    <row r="627" spans="1:38" s="51" customFormat="1" ht="23.25" x14ac:dyDescent="0.25">
      <c r="A627" s="114"/>
      <c r="B627" s="106" t="s">
        <v>384</v>
      </c>
      <c r="C627" s="305" t="s">
        <v>385</v>
      </c>
      <c r="D627" s="305"/>
      <c r="E627" s="305"/>
      <c r="F627" s="107" t="s">
        <v>135</v>
      </c>
      <c r="G627" s="128">
        <v>51</v>
      </c>
      <c r="H627" s="108"/>
      <c r="I627" s="128">
        <v>51</v>
      </c>
      <c r="J627" s="120"/>
      <c r="K627" s="108"/>
      <c r="L627" s="109">
        <v>73.319999999999993</v>
      </c>
      <c r="M627" s="108"/>
      <c r="N627" s="112">
        <v>2457</v>
      </c>
      <c r="Z627" s="94"/>
      <c r="AA627" s="95"/>
      <c r="AB627" s="95"/>
      <c r="AE627" s="121"/>
      <c r="AF627" s="59" t="s">
        <v>385</v>
      </c>
      <c r="AH627" s="95"/>
      <c r="AJ627" s="95"/>
      <c r="AL627" s="95"/>
    </row>
    <row r="628" spans="1:38" s="51" customFormat="1" ht="15" x14ac:dyDescent="0.25">
      <c r="A628" s="129"/>
      <c r="B628" s="218"/>
      <c r="C628" s="308" t="s">
        <v>138</v>
      </c>
      <c r="D628" s="308"/>
      <c r="E628" s="308"/>
      <c r="F628" s="98"/>
      <c r="G628" s="99"/>
      <c r="H628" s="99"/>
      <c r="I628" s="99"/>
      <c r="J628" s="101"/>
      <c r="K628" s="99"/>
      <c r="L628" s="135">
        <v>379.32</v>
      </c>
      <c r="M628" s="124"/>
      <c r="N628" s="102"/>
      <c r="Z628" s="94"/>
      <c r="AA628" s="95"/>
      <c r="AB628" s="95"/>
      <c r="AE628" s="121"/>
      <c r="AH628" s="95" t="s">
        <v>138</v>
      </c>
      <c r="AJ628" s="95"/>
      <c r="AL628" s="95"/>
    </row>
    <row r="629" spans="1:38" s="51" customFormat="1" ht="23.25" x14ac:dyDescent="0.25">
      <c r="A629" s="96" t="s">
        <v>390</v>
      </c>
      <c r="B629" s="220" t="s">
        <v>391</v>
      </c>
      <c r="C629" s="308" t="s">
        <v>392</v>
      </c>
      <c r="D629" s="308"/>
      <c r="E629" s="308"/>
      <c r="F629" s="98" t="s">
        <v>260</v>
      </c>
      <c r="G629" s="99"/>
      <c r="H629" s="99"/>
      <c r="I629" s="142">
        <v>0.01</v>
      </c>
      <c r="J629" s="101"/>
      <c r="K629" s="99"/>
      <c r="L629" s="101"/>
      <c r="M629" s="99"/>
      <c r="N629" s="102"/>
      <c r="Z629" s="94"/>
      <c r="AA629" s="95"/>
      <c r="AB629" s="95" t="s">
        <v>392</v>
      </c>
      <c r="AE629" s="121"/>
      <c r="AH629" s="95"/>
      <c r="AJ629" s="95"/>
      <c r="AL629" s="95"/>
    </row>
    <row r="630" spans="1:38" s="51" customFormat="1" ht="15" x14ac:dyDescent="0.25">
      <c r="A630" s="103"/>
      <c r="B630" s="219"/>
      <c r="C630" s="305" t="s">
        <v>393</v>
      </c>
      <c r="D630" s="305"/>
      <c r="E630" s="305"/>
      <c r="F630" s="305"/>
      <c r="G630" s="305"/>
      <c r="H630" s="305"/>
      <c r="I630" s="305"/>
      <c r="J630" s="305"/>
      <c r="K630" s="305"/>
      <c r="L630" s="305"/>
      <c r="M630" s="305"/>
      <c r="N630" s="315"/>
      <c r="Z630" s="94"/>
      <c r="AA630" s="95"/>
      <c r="AB630" s="95"/>
      <c r="AC630" s="59" t="s">
        <v>393</v>
      </c>
      <c r="AE630" s="121"/>
      <c r="AH630" s="95"/>
      <c r="AJ630" s="95"/>
      <c r="AL630" s="95"/>
    </row>
    <row r="631" spans="1:38" s="51" customFormat="1" ht="15" x14ac:dyDescent="0.25">
      <c r="A631" s="105"/>
      <c r="B631" s="106" t="s">
        <v>114</v>
      </c>
      <c r="C631" s="305" t="s">
        <v>119</v>
      </c>
      <c r="D631" s="305"/>
      <c r="E631" s="305"/>
      <c r="F631" s="107"/>
      <c r="G631" s="108"/>
      <c r="H631" s="108"/>
      <c r="I631" s="108"/>
      <c r="J631" s="110">
        <v>3923.8</v>
      </c>
      <c r="K631" s="108"/>
      <c r="L631" s="109">
        <v>39.24</v>
      </c>
      <c r="M631" s="111">
        <v>33.51</v>
      </c>
      <c r="N631" s="112">
        <v>1315</v>
      </c>
      <c r="Z631" s="94"/>
      <c r="AA631" s="95"/>
      <c r="AB631" s="95"/>
      <c r="AD631" s="59" t="s">
        <v>119</v>
      </c>
      <c r="AE631" s="121"/>
      <c r="AH631" s="95"/>
      <c r="AJ631" s="95"/>
      <c r="AL631" s="95"/>
    </row>
    <row r="632" spans="1:38" s="51" customFormat="1" ht="15" x14ac:dyDescent="0.25">
      <c r="A632" s="105"/>
      <c r="B632" s="106" t="s">
        <v>120</v>
      </c>
      <c r="C632" s="305" t="s">
        <v>121</v>
      </c>
      <c r="D632" s="305"/>
      <c r="E632" s="305"/>
      <c r="F632" s="107"/>
      <c r="G632" s="108"/>
      <c r="H632" s="108"/>
      <c r="I632" s="108"/>
      <c r="J632" s="109">
        <v>23.45</v>
      </c>
      <c r="K632" s="108"/>
      <c r="L632" s="109">
        <v>0.23</v>
      </c>
      <c r="M632" s="108"/>
      <c r="N632" s="113"/>
      <c r="Z632" s="94"/>
      <c r="AA632" s="95"/>
      <c r="AB632" s="95"/>
      <c r="AD632" s="59" t="s">
        <v>121</v>
      </c>
      <c r="AE632" s="121"/>
      <c r="AH632" s="95"/>
      <c r="AJ632" s="95"/>
      <c r="AL632" s="95"/>
    </row>
    <row r="633" spans="1:38" s="51" customFormat="1" ht="15" x14ac:dyDescent="0.25">
      <c r="A633" s="105"/>
      <c r="B633" s="106" t="s">
        <v>122</v>
      </c>
      <c r="C633" s="305" t="s">
        <v>123</v>
      </c>
      <c r="D633" s="305"/>
      <c r="E633" s="305"/>
      <c r="F633" s="107"/>
      <c r="G633" s="108"/>
      <c r="H633" s="108"/>
      <c r="I633" s="108"/>
      <c r="J633" s="109">
        <v>10.130000000000001</v>
      </c>
      <c r="K633" s="108"/>
      <c r="L633" s="109">
        <v>0.1</v>
      </c>
      <c r="M633" s="111">
        <v>33.51</v>
      </c>
      <c r="N633" s="132">
        <v>3</v>
      </c>
      <c r="Z633" s="94"/>
      <c r="AA633" s="95"/>
      <c r="AB633" s="95"/>
      <c r="AD633" s="59" t="s">
        <v>123</v>
      </c>
      <c r="AE633" s="121"/>
      <c r="AH633" s="95"/>
      <c r="AJ633" s="95"/>
      <c r="AL633" s="95"/>
    </row>
    <row r="634" spans="1:38" s="51" customFormat="1" ht="15" x14ac:dyDescent="0.25">
      <c r="A634" s="114"/>
      <c r="B634" s="106"/>
      <c r="C634" s="305" t="s">
        <v>128</v>
      </c>
      <c r="D634" s="305"/>
      <c r="E634" s="305"/>
      <c r="F634" s="107" t="s">
        <v>129</v>
      </c>
      <c r="G634" s="128">
        <v>460</v>
      </c>
      <c r="H634" s="108"/>
      <c r="I634" s="138">
        <v>4.5999999999999996</v>
      </c>
      <c r="J634" s="120"/>
      <c r="K634" s="108"/>
      <c r="L634" s="120"/>
      <c r="M634" s="108"/>
      <c r="N634" s="113"/>
      <c r="Z634" s="94"/>
      <c r="AA634" s="95"/>
      <c r="AB634" s="95"/>
      <c r="AE634" s="121"/>
      <c r="AF634" s="59" t="s">
        <v>128</v>
      </c>
      <c r="AH634" s="95"/>
      <c r="AJ634" s="95"/>
      <c r="AL634" s="95"/>
    </row>
    <row r="635" spans="1:38" s="51" customFormat="1" ht="15" x14ac:dyDescent="0.25">
      <c r="A635" s="114"/>
      <c r="B635" s="106"/>
      <c r="C635" s="305" t="s">
        <v>130</v>
      </c>
      <c r="D635" s="305"/>
      <c r="E635" s="305"/>
      <c r="F635" s="107" t="s">
        <v>129</v>
      </c>
      <c r="G635" s="111">
        <v>0.75</v>
      </c>
      <c r="H635" s="108"/>
      <c r="I635" s="141">
        <v>7.4999999999999997E-3</v>
      </c>
      <c r="J635" s="120"/>
      <c r="K635" s="108"/>
      <c r="L635" s="120"/>
      <c r="M635" s="108"/>
      <c r="N635" s="113"/>
      <c r="Z635" s="94"/>
      <c r="AA635" s="95"/>
      <c r="AB635" s="95"/>
      <c r="AE635" s="121"/>
      <c r="AF635" s="59" t="s">
        <v>130</v>
      </c>
      <c r="AH635" s="95"/>
      <c r="AJ635" s="95"/>
      <c r="AL635" s="95"/>
    </row>
    <row r="636" spans="1:38" s="51" customFormat="1" ht="15" x14ac:dyDescent="0.25">
      <c r="A636" s="105"/>
      <c r="B636" s="106"/>
      <c r="C636" s="314" t="s">
        <v>131</v>
      </c>
      <c r="D636" s="314"/>
      <c r="E636" s="314"/>
      <c r="F636" s="123"/>
      <c r="G636" s="124"/>
      <c r="H636" s="124"/>
      <c r="I636" s="124"/>
      <c r="J636" s="126">
        <v>3947.25</v>
      </c>
      <c r="K636" s="124"/>
      <c r="L636" s="125">
        <v>39.47</v>
      </c>
      <c r="M636" s="124"/>
      <c r="N636" s="127"/>
      <c r="Z636" s="94"/>
      <c r="AA636" s="95"/>
      <c r="AB636" s="95"/>
      <c r="AE636" s="121"/>
      <c r="AG636" s="59" t="s">
        <v>131</v>
      </c>
      <c r="AH636" s="95"/>
      <c r="AJ636" s="95"/>
      <c r="AL636" s="95"/>
    </row>
    <row r="637" spans="1:38" s="51" customFormat="1" ht="15" x14ac:dyDescent="0.25">
      <c r="A637" s="114"/>
      <c r="B637" s="106"/>
      <c r="C637" s="305" t="s">
        <v>132</v>
      </c>
      <c r="D637" s="305"/>
      <c r="E637" s="305"/>
      <c r="F637" s="107"/>
      <c r="G637" s="108"/>
      <c r="H637" s="108"/>
      <c r="I637" s="108"/>
      <c r="J637" s="120"/>
      <c r="K637" s="108"/>
      <c r="L637" s="109">
        <v>39.340000000000003</v>
      </c>
      <c r="M637" s="108"/>
      <c r="N637" s="112">
        <v>1318</v>
      </c>
      <c r="Z637" s="94"/>
      <c r="AA637" s="95"/>
      <c r="AB637" s="95"/>
      <c r="AE637" s="121"/>
      <c r="AF637" s="59" t="s">
        <v>132</v>
      </c>
      <c r="AH637" s="95"/>
      <c r="AJ637" s="95"/>
      <c r="AL637" s="95"/>
    </row>
    <row r="638" spans="1:38" s="51" customFormat="1" ht="23.25" x14ac:dyDescent="0.25">
      <c r="A638" s="114"/>
      <c r="B638" s="106" t="s">
        <v>353</v>
      </c>
      <c r="C638" s="305" t="s">
        <v>354</v>
      </c>
      <c r="D638" s="305"/>
      <c r="E638" s="305"/>
      <c r="F638" s="107" t="s">
        <v>135</v>
      </c>
      <c r="G638" s="128">
        <v>87</v>
      </c>
      <c r="H638" s="108"/>
      <c r="I638" s="128">
        <v>87</v>
      </c>
      <c r="J638" s="120"/>
      <c r="K638" s="108"/>
      <c r="L638" s="109">
        <v>34.229999999999997</v>
      </c>
      <c r="M638" s="108"/>
      <c r="N638" s="112">
        <v>1147</v>
      </c>
      <c r="Z638" s="94"/>
      <c r="AA638" s="95"/>
      <c r="AB638" s="95"/>
      <c r="AE638" s="121"/>
      <c r="AF638" s="59" t="s">
        <v>354</v>
      </c>
      <c r="AH638" s="95"/>
      <c r="AJ638" s="95"/>
      <c r="AL638" s="95"/>
    </row>
    <row r="639" spans="1:38" s="51" customFormat="1" ht="23.25" x14ac:dyDescent="0.25">
      <c r="A639" s="114"/>
      <c r="B639" s="106" t="s">
        <v>355</v>
      </c>
      <c r="C639" s="305" t="s">
        <v>356</v>
      </c>
      <c r="D639" s="305"/>
      <c r="E639" s="305"/>
      <c r="F639" s="107" t="s">
        <v>135</v>
      </c>
      <c r="G639" s="128">
        <v>44</v>
      </c>
      <c r="H639" s="108"/>
      <c r="I639" s="128">
        <v>44</v>
      </c>
      <c r="J639" s="120"/>
      <c r="K639" s="108"/>
      <c r="L639" s="109">
        <v>17.309999999999999</v>
      </c>
      <c r="M639" s="108"/>
      <c r="N639" s="132">
        <v>580</v>
      </c>
      <c r="Z639" s="94"/>
      <c r="AA639" s="95"/>
      <c r="AB639" s="95"/>
      <c r="AE639" s="121"/>
      <c r="AF639" s="59" t="s">
        <v>356</v>
      </c>
      <c r="AH639" s="95"/>
      <c r="AJ639" s="95"/>
      <c r="AL639" s="95"/>
    </row>
    <row r="640" spans="1:38" s="51" customFormat="1" ht="15" x14ac:dyDescent="0.25">
      <c r="A640" s="129"/>
      <c r="B640" s="218"/>
      <c r="C640" s="308" t="s">
        <v>138</v>
      </c>
      <c r="D640" s="308"/>
      <c r="E640" s="308"/>
      <c r="F640" s="98"/>
      <c r="G640" s="99"/>
      <c r="H640" s="99"/>
      <c r="I640" s="99"/>
      <c r="J640" s="101"/>
      <c r="K640" s="99"/>
      <c r="L640" s="135">
        <v>91.01</v>
      </c>
      <c r="M640" s="124"/>
      <c r="N640" s="102"/>
      <c r="Z640" s="94"/>
      <c r="AA640" s="95"/>
      <c r="AB640" s="95"/>
      <c r="AE640" s="121"/>
      <c r="AH640" s="95" t="s">
        <v>138</v>
      </c>
      <c r="AJ640" s="95"/>
      <c r="AL640" s="95"/>
    </row>
    <row r="641" spans="1:38" s="51" customFormat="1" ht="45.75" x14ac:dyDescent="0.25">
      <c r="A641" s="96" t="s">
        <v>394</v>
      </c>
      <c r="B641" s="220" t="s">
        <v>395</v>
      </c>
      <c r="C641" s="308" t="s">
        <v>396</v>
      </c>
      <c r="D641" s="308"/>
      <c r="E641" s="308"/>
      <c r="F641" s="98" t="s">
        <v>117</v>
      </c>
      <c r="G641" s="99"/>
      <c r="H641" s="99"/>
      <c r="I641" s="167">
        <v>4.8042000000000001E-2</v>
      </c>
      <c r="J641" s="101"/>
      <c r="K641" s="99"/>
      <c r="L641" s="101"/>
      <c r="M641" s="99"/>
      <c r="N641" s="102"/>
      <c r="Z641" s="94"/>
      <c r="AA641" s="95"/>
      <c r="AB641" s="95" t="s">
        <v>396</v>
      </c>
      <c r="AE641" s="121"/>
      <c r="AH641" s="95"/>
      <c r="AJ641" s="95"/>
      <c r="AL641" s="95"/>
    </row>
    <row r="642" spans="1:38" s="51" customFormat="1" ht="15" x14ac:dyDescent="0.25">
      <c r="A642" s="103"/>
      <c r="B642" s="219"/>
      <c r="C642" s="305" t="s">
        <v>397</v>
      </c>
      <c r="D642" s="305"/>
      <c r="E642" s="305"/>
      <c r="F642" s="305"/>
      <c r="G642" s="305"/>
      <c r="H642" s="305"/>
      <c r="I642" s="305"/>
      <c r="J642" s="305"/>
      <c r="K642" s="305"/>
      <c r="L642" s="305"/>
      <c r="M642" s="305"/>
      <c r="N642" s="315"/>
      <c r="Z642" s="94"/>
      <c r="AA642" s="95"/>
      <c r="AB642" s="95"/>
      <c r="AC642" s="59" t="s">
        <v>397</v>
      </c>
      <c r="AE642" s="121"/>
      <c r="AH642" s="95"/>
      <c r="AJ642" s="95"/>
      <c r="AL642" s="95"/>
    </row>
    <row r="643" spans="1:38" s="51" customFormat="1" ht="15" x14ac:dyDescent="0.25">
      <c r="A643" s="105"/>
      <c r="B643" s="106" t="s">
        <v>114</v>
      </c>
      <c r="C643" s="305" t="s">
        <v>119</v>
      </c>
      <c r="D643" s="305"/>
      <c r="E643" s="305"/>
      <c r="F643" s="107"/>
      <c r="G643" s="108"/>
      <c r="H643" s="108"/>
      <c r="I643" s="108"/>
      <c r="J643" s="109">
        <v>315.61</v>
      </c>
      <c r="K643" s="108"/>
      <c r="L643" s="109">
        <v>15.16</v>
      </c>
      <c r="M643" s="111">
        <v>33.51</v>
      </c>
      <c r="N643" s="132">
        <v>508</v>
      </c>
      <c r="Z643" s="94"/>
      <c r="AA643" s="95"/>
      <c r="AB643" s="95"/>
      <c r="AD643" s="59" t="s">
        <v>119</v>
      </c>
      <c r="AE643" s="121"/>
      <c r="AH643" s="95"/>
      <c r="AJ643" s="95"/>
      <c r="AL643" s="95"/>
    </row>
    <row r="644" spans="1:38" s="51" customFormat="1" ht="15" x14ac:dyDescent="0.25">
      <c r="A644" s="105"/>
      <c r="B644" s="106" t="s">
        <v>120</v>
      </c>
      <c r="C644" s="305" t="s">
        <v>121</v>
      </c>
      <c r="D644" s="305"/>
      <c r="E644" s="305"/>
      <c r="F644" s="107"/>
      <c r="G644" s="108"/>
      <c r="H644" s="108"/>
      <c r="I644" s="108"/>
      <c r="J644" s="109">
        <v>23.45</v>
      </c>
      <c r="K644" s="108"/>
      <c r="L644" s="109">
        <v>1.1299999999999999</v>
      </c>
      <c r="M644" s="108"/>
      <c r="N644" s="113"/>
      <c r="Z644" s="94"/>
      <c r="AA644" s="95"/>
      <c r="AB644" s="95"/>
      <c r="AD644" s="59" t="s">
        <v>121</v>
      </c>
      <c r="AE644" s="121"/>
      <c r="AH644" s="95"/>
      <c r="AJ644" s="95"/>
      <c r="AL644" s="95"/>
    </row>
    <row r="645" spans="1:38" s="51" customFormat="1" ht="15" x14ac:dyDescent="0.25">
      <c r="A645" s="105"/>
      <c r="B645" s="106" t="s">
        <v>122</v>
      </c>
      <c r="C645" s="305" t="s">
        <v>123</v>
      </c>
      <c r="D645" s="305"/>
      <c r="E645" s="305"/>
      <c r="F645" s="107"/>
      <c r="G645" s="108"/>
      <c r="H645" s="108"/>
      <c r="I645" s="108"/>
      <c r="J645" s="109">
        <v>10.130000000000001</v>
      </c>
      <c r="K645" s="108"/>
      <c r="L645" s="109">
        <v>0.49</v>
      </c>
      <c r="M645" s="111">
        <v>33.51</v>
      </c>
      <c r="N645" s="132">
        <v>16</v>
      </c>
      <c r="Z645" s="94"/>
      <c r="AA645" s="95"/>
      <c r="AB645" s="95"/>
      <c r="AD645" s="59" t="s">
        <v>123</v>
      </c>
      <c r="AE645" s="121"/>
      <c r="AH645" s="95"/>
      <c r="AJ645" s="95"/>
      <c r="AL645" s="95"/>
    </row>
    <row r="646" spans="1:38" s="51" customFormat="1" ht="15" x14ac:dyDescent="0.25">
      <c r="A646" s="114"/>
      <c r="B646" s="106"/>
      <c r="C646" s="305" t="s">
        <v>128</v>
      </c>
      <c r="D646" s="305"/>
      <c r="E646" s="305"/>
      <c r="F646" s="107" t="s">
        <v>129</v>
      </c>
      <c r="G646" s="128">
        <v>37</v>
      </c>
      <c r="H646" s="108"/>
      <c r="I646" s="168">
        <v>1.7775540000000001</v>
      </c>
      <c r="J646" s="120"/>
      <c r="K646" s="108"/>
      <c r="L646" s="120"/>
      <c r="M646" s="108"/>
      <c r="N646" s="113"/>
      <c r="Z646" s="94"/>
      <c r="AA646" s="95"/>
      <c r="AB646" s="95"/>
      <c r="AE646" s="121"/>
      <c r="AF646" s="59" t="s">
        <v>128</v>
      </c>
      <c r="AH646" s="95"/>
      <c r="AJ646" s="95"/>
      <c r="AL646" s="95"/>
    </row>
    <row r="647" spans="1:38" s="51" customFormat="1" ht="15" x14ac:dyDescent="0.25">
      <c r="A647" s="114"/>
      <c r="B647" s="106"/>
      <c r="C647" s="305" t="s">
        <v>130</v>
      </c>
      <c r="D647" s="305"/>
      <c r="E647" s="305"/>
      <c r="F647" s="107" t="s">
        <v>129</v>
      </c>
      <c r="G647" s="111">
        <v>0.75</v>
      </c>
      <c r="H647" s="108"/>
      <c r="I647" s="166">
        <v>3.6031500000000001E-2</v>
      </c>
      <c r="J647" s="120"/>
      <c r="K647" s="108"/>
      <c r="L647" s="120"/>
      <c r="M647" s="108"/>
      <c r="N647" s="113"/>
      <c r="Z647" s="94"/>
      <c r="AA647" s="95"/>
      <c r="AB647" s="95"/>
      <c r="AE647" s="121"/>
      <c r="AF647" s="59" t="s">
        <v>130</v>
      </c>
      <c r="AH647" s="95"/>
      <c r="AJ647" s="95"/>
      <c r="AL647" s="95"/>
    </row>
    <row r="648" spans="1:38" s="51" customFormat="1" ht="15" x14ac:dyDescent="0.25">
      <c r="A648" s="105"/>
      <c r="B648" s="106"/>
      <c r="C648" s="314" t="s">
        <v>131</v>
      </c>
      <c r="D648" s="314"/>
      <c r="E648" s="314"/>
      <c r="F648" s="123"/>
      <c r="G648" s="124"/>
      <c r="H648" s="124"/>
      <c r="I648" s="124"/>
      <c r="J648" s="125">
        <v>339.06</v>
      </c>
      <c r="K648" s="124"/>
      <c r="L648" s="125">
        <v>16.29</v>
      </c>
      <c r="M648" s="124"/>
      <c r="N648" s="127"/>
      <c r="Z648" s="94"/>
      <c r="AA648" s="95"/>
      <c r="AB648" s="95"/>
      <c r="AE648" s="121"/>
      <c r="AG648" s="59" t="s">
        <v>131</v>
      </c>
      <c r="AH648" s="95"/>
      <c r="AJ648" s="95"/>
      <c r="AL648" s="95"/>
    </row>
    <row r="649" spans="1:38" s="51" customFormat="1" ht="15" x14ac:dyDescent="0.25">
      <c r="A649" s="114"/>
      <c r="B649" s="106"/>
      <c r="C649" s="305" t="s">
        <v>132</v>
      </c>
      <c r="D649" s="305"/>
      <c r="E649" s="305"/>
      <c r="F649" s="107"/>
      <c r="G649" s="108"/>
      <c r="H649" s="108"/>
      <c r="I649" s="108"/>
      <c r="J649" s="120"/>
      <c r="K649" s="108"/>
      <c r="L649" s="109">
        <v>15.65</v>
      </c>
      <c r="M649" s="108"/>
      <c r="N649" s="132">
        <v>524</v>
      </c>
      <c r="Z649" s="94"/>
      <c r="AA649" s="95"/>
      <c r="AB649" s="95"/>
      <c r="AE649" s="121"/>
      <c r="AF649" s="59" t="s">
        <v>132</v>
      </c>
      <c r="AH649" s="95"/>
      <c r="AJ649" s="95"/>
      <c r="AL649" s="95"/>
    </row>
    <row r="650" spans="1:38" s="51" customFormat="1" ht="23.25" x14ac:dyDescent="0.25">
      <c r="A650" s="114"/>
      <c r="B650" s="106" t="s">
        <v>353</v>
      </c>
      <c r="C650" s="305" t="s">
        <v>354</v>
      </c>
      <c r="D650" s="305"/>
      <c r="E650" s="305"/>
      <c r="F650" s="107" t="s">
        <v>135</v>
      </c>
      <c r="G650" s="128">
        <v>87</v>
      </c>
      <c r="H650" s="108"/>
      <c r="I650" s="128">
        <v>87</v>
      </c>
      <c r="J650" s="120"/>
      <c r="K650" s="108"/>
      <c r="L650" s="109">
        <v>13.62</v>
      </c>
      <c r="M650" s="108"/>
      <c r="N650" s="132">
        <v>456</v>
      </c>
      <c r="Z650" s="94"/>
      <c r="AA650" s="95"/>
      <c r="AB650" s="95"/>
      <c r="AE650" s="121"/>
      <c r="AF650" s="59" t="s">
        <v>354</v>
      </c>
      <c r="AH650" s="95"/>
      <c r="AJ650" s="95"/>
      <c r="AL650" s="95"/>
    </row>
    <row r="651" spans="1:38" s="51" customFormat="1" ht="23.25" x14ac:dyDescent="0.25">
      <c r="A651" s="114"/>
      <c r="B651" s="106" t="s">
        <v>355</v>
      </c>
      <c r="C651" s="305" t="s">
        <v>356</v>
      </c>
      <c r="D651" s="305"/>
      <c r="E651" s="305"/>
      <c r="F651" s="107" t="s">
        <v>135</v>
      </c>
      <c r="G651" s="128">
        <v>44</v>
      </c>
      <c r="H651" s="108"/>
      <c r="I651" s="128">
        <v>44</v>
      </c>
      <c r="J651" s="120"/>
      <c r="K651" s="108"/>
      <c r="L651" s="109">
        <v>6.89</v>
      </c>
      <c r="M651" s="108"/>
      <c r="N651" s="132">
        <v>231</v>
      </c>
      <c r="Z651" s="94"/>
      <c r="AA651" s="95"/>
      <c r="AB651" s="95"/>
      <c r="AE651" s="121"/>
      <c r="AF651" s="59" t="s">
        <v>356</v>
      </c>
      <c r="AH651" s="95"/>
      <c r="AJ651" s="95"/>
      <c r="AL651" s="95"/>
    </row>
    <row r="652" spans="1:38" s="51" customFormat="1" ht="15" x14ac:dyDescent="0.25">
      <c r="A652" s="129"/>
      <c r="B652" s="218"/>
      <c r="C652" s="308" t="s">
        <v>138</v>
      </c>
      <c r="D652" s="308"/>
      <c r="E652" s="308"/>
      <c r="F652" s="98"/>
      <c r="G652" s="99"/>
      <c r="H652" s="99"/>
      <c r="I652" s="99"/>
      <c r="J652" s="101"/>
      <c r="K652" s="99"/>
      <c r="L652" s="135">
        <v>36.799999999999997</v>
      </c>
      <c r="M652" s="124"/>
      <c r="N652" s="102"/>
      <c r="Z652" s="94"/>
      <c r="AA652" s="95"/>
      <c r="AB652" s="95"/>
      <c r="AE652" s="121"/>
      <c r="AH652" s="95" t="s">
        <v>138</v>
      </c>
      <c r="AJ652" s="95"/>
      <c r="AL652" s="95"/>
    </row>
    <row r="653" spans="1:38" s="51" customFormat="1" ht="34.5" x14ac:dyDescent="0.25">
      <c r="A653" s="96" t="s">
        <v>398</v>
      </c>
      <c r="B653" s="220" t="s">
        <v>399</v>
      </c>
      <c r="C653" s="308" t="s">
        <v>400</v>
      </c>
      <c r="D653" s="308"/>
      <c r="E653" s="308"/>
      <c r="F653" s="98" t="s">
        <v>379</v>
      </c>
      <c r="G653" s="99"/>
      <c r="H653" s="99"/>
      <c r="I653" s="164">
        <v>2</v>
      </c>
      <c r="J653" s="101"/>
      <c r="K653" s="99"/>
      <c r="L653" s="101"/>
      <c r="M653" s="99"/>
      <c r="N653" s="102"/>
      <c r="Z653" s="94"/>
      <c r="AA653" s="95"/>
      <c r="AB653" s="95" t="s">
        <v>400</v>
      </c>
      <c r="AE653" s="121"/>
      <c r="AH653" s="95"/>
      <c r="AJ653" s="95"/>
      <c r="AL653" s="95"/>
    </row>
    <row r="654" spans="1:38" s="51" customFormat="1" ht="22.5" x14ac:dyDescent="0.25">
      <c r="A654" s="140"/>
      <c r="B654" s="106" t="s">
        <v>324</v>
      </c>
      <c r="C654" s="309" t="s">
        <v>325</v>
      </c>
      <c r="D654" s="309"/>
      <c r="E654" s="309"/>
      <c r="F654" s="309"/>
      <c r="G654" s="309"/>
      <c r="H654" s="309"/>
      <c r="I654" s="309"/>
      <c r="J654" s="309"/>
      <c r="K654" s="309"/>
      <c r="L654" s="309"/>
      <c r="M654" s="309"/>
      <c r="N654" s="310"/>
      <c r="Z654" s="94"/>
      <c r="AA654" s="95"/>
      <c r="AB654" s="95"/>
      <c r="AE654" s="121"/>
      <c r="AH654" s="95"/>
      <c r="AI654" s="59" t="s">
        <v>325</v>
      </c>
      <c r="AJ654" s="95"/>
      <c r="AL654" s="95"/>
    </row>
    <row r="655" spans="1:38" s="51" customFormat="1" ht="15" x14ac:dyDescent="0.25">
      <c r="A655" s="105"/>
      <c r="B655" s="106" t="s">
        <v>114</v>
      </c>
      <c r="C655" s="305" t="s">
        <v>119</v>
      </c>
      <c r="D655" s="305"/>
      <c r="E655" s="305"/>
      <c r="F655" s="107"/>
      <c r="G655" s="108"/>
      <c r="H655" s="108"/>
      <c r="I655" s="108"/>
      <c r="J655" s="109">
        <v>9.6</v>
      </c>
      <c r="K655" s="138">
        <v>0.7</v>
      </c>
      <c r="L655" s="109">
        <v>13.44</v>
      </c>
      <c r="M655" s="111">
        <v>33.51</v>
      </c>
      <c r="N655" s="132">
        <v>450</v>
      </c>
      <c r="Z655" s="94"/>
      <c r="AA655" s="95"/>
      <c r="AB655" s="95"/>
      <c r="AD655" s="59" t="s">
        <v>119</v>
      </c>
      <c r="AE655" s="121"/>
      <c r="AH655" s="95"/>
      <c r="AJ655" s="95"/>
      <c r="AL655" s="95"/>
    </row>
    <row r="656" spans="1:38" s="51" customFormat="1" ht="15" x14ac:dyDescent="0.25">
      <c r="A656" s="105"/>
      <c r="B656" s="106" t="s">
        <v>120</v>
      </c>
      <c r="C656" s="305" t="s">
        <v>121</v>
      </c>
      <c r="D656" s="305"/>
      <c r="E656" s="305"/>
      <c r="F656" s="107"/>
      <c r="G656" s="108"/>
      <c r="H656" s="108"/>
      <c r="I656" s="108"/>
      <c r="J656" s="109">
        <v>1.47</v>
      </c>
      <c r="K656" s="138">
        <v>0.7</v>
      </c>
      <c r="L656" s="109">
        <v>2.06</v>
      </c>
      <c r="M656" s="108"/>
      <c r="N656" s="113"/>
      <c r="Z656" s="94"/>
      <c r="AA656" s="95"/>
      <c r="AB656" s="95"/>
      <c r="AD656" s="59" t="s">
        <v>121</v>
      </c>
      <c r="AE656" s="121"/>
      <c r="AH656" s="95"/>
      <c r="AJ656" s="95"/>
      <c r="AL656" s="95"/>
    </row>
    <row r="657" spans="1:38" s="51" customFormat="1" ht="15" x14ac:dyDescent="0.25">
      <c r="A657" s="105"/>
      <c r="B657" s="106" t="s">
        <v>122</v>
      </c>
      <c r="C657" s="305" t="s">
        <v>123</v>
      </c>
      <c r="D657" s="305"/>
      <c r="E657" s="305"/>
      <c r="F657" s="107"/>
      <c r="G657" s="108"/>
      <c r="H657" s="108"/>
      <c r="I657" s="108"/>
      <c r="J657" s="109">
        <v>0.12</v>
      </c>
      <c r="K657" s="138">
        <v>0.7</v>
      </c>
      <c r="L657" s="109">
        <v>0.17</v>
      </c>
      <c r="M657" s="111">
        <v>33.51</v>
      </c>
      <c r="N657" s="132">
        <v>6</v>
      </c>
      <c r="Z657" s="94"/>
      <c r="AA657" s="95"/>
      <c r="AB657" s="95"/>
      <c r="AD657" s="59" t="s">
        <v>123</v>
      </c>
      <c r="AE657" s="121"/>
      <c r="AH657" s="95"/>
      <c r="AJ657" s="95"/>
      <c r="AL657" s="95"/>
    </row>
    <row r="658" spans="1:38" s="51" customFormat="1" ht="15" x14ac:dyDescent="0.25">
      <c r="A658" s="105"/>
      <c r="B658" s="106" t="s">
        <v>149</v>
      </c>
      <c r="C658" s="305" t="s">
        <v>163</v>
      </c>
      <c r="D658" s="305"/>
      <c r="E658" s="305"/>
      <c r="F658" s="107"/>
      <c r="G658" s="108"/>
      <c r="H658" s="108"/>
      <c r="I658" s="108"/>
      <c r="J658" s="109">
        <v>4.0999999999999996</v>
      </c>
      <c r="K658" s="128">
        <v>0</v>
      </c>
      <c r="L658" s="109">
        <v>0</v>
      </c>
      <c r="M658" s="108"/>
      <c r="N658" s="113"/>
      <c r="Z658" s="94"/>
      <c r="AA658" s="95"/>
      <c r="AB658" s="95"/>
      <c r="AD658" s="59" t="s">
        <v>163</v>
      </c>
      <c r="AE658" s="121"/>
      <c r="AH658" s="95"/>
      <c r="AJ658" s="95"/>
      <c r="AL658" s="95"/>
    </row>
    <row r="659" spans="1:38" s="51" customFormat="1" ht="15" x14ac:dyDescent="0.25">
      <c r="A659" s="114" t="s">
        <v>124</v>
      </c>
      <c r="B659" s="115" t="s">
        <v>401</v>
      </c>
      <c r="C659" s="319" t="s">
        <v>402</v>
      </c>
      <c r="D659" s="319"/>
      <c r="E659" s="319"/>
      <c r="F659" s="116" t="s">
        <v>379</v>
      </c>
      <c r="G659" s="136">
        <v>1</v>
      </c>
      <c r="H659" s="136">
        <v>0</v>
      </c>
      <c r="I659" s="136">
        <v>0</v>
      </c>
      <c r="J659" s="120"/>
      <c r="K659" s="108"/>
      <c r="L659" s="120"/>
      <c r="M659" s="108"/>
      <c r="N659" s="113"/>
      <c r="Z659" s="94"/>
      <c r="AA659" s="95"/>
      <c r="AB659" s="95"/>
      <c r="AE659" s="121" t="s">
        <v>402</v>
      </c>
      <c r="AH659" s="95"/>
      <c r="AJ659" s="95"/>
      <c r="AL659" s="95"/>
    </row>
    <row r="660" spans="1:38" s="51" customFormat="1" ht="15" x14ac:dyDescent="0.25">
      <c r="A660" s="114"/>
      <c r="B660" s="106"/>
      <c r="C660" s="305" t="s">
        <v>128</v>
      </c>
      <c r="D660" s="305"/>
      <c r="E660" s="305"/>
      <c r="F660" s="107" t="s">
        <v>129</v>
      </c>
      <c r="G660" s="111">
        <v>1.07</v>
      </c>
      <c r="H660" s="138">
        <v>0.7</v>
      </c>
      <c r="I660" s="139">
        <v>1.498</v>
      </c>
      <c r="J660" s="120"/>
      <c r="K660" s="108"/>
      <c r="L660" s="120"/>
      <c r="M660" s="108"/>
      <c r="N660" s="113"/>
      <c r="Z660" s="94"/>
      <c r="AA660" s="95"/>
      <c r="AB660" s="95"/>
      <c r="AE660" s="121"/>
      <c r="AF660" s="59" t="s">
        <v>128</v>
      </c>
      <c r="AH660" s="95"/>
      <c r="AJ660" s="95"/>
      <c r="AL660" s="95"/>
    </row>
    <row r="661" spans="1:38" s="51" customFormat="1" ht="15" x14ac:dyDescent="0.25">
      <c r="A661" s="114"/>
      <c r="B661" s="106"/>
      <c r="C661" s="305" t="s">
        <v>130</v>
      </c>
      <c r="D661" s="305"/>
      <c r="E661" s="305"/>
      <c r="F661" s="107" t="s">
        <v>129</v>
      </c>
      <c r="G661" s="111">
        <v>0.01</v>
      </c>
      <c r="H661" s="138">
        <v>0.7</v>
      </c>
      <c r="I661" s="139">
        <v>1.4E-2</v>
      </c>
      <c r="J661" s="120"/>
      <c r="K661" s="108"/>
      <c r="L661" s="120"/>
      <c r="M661" s="108"/>
      <c r="N661" s="113"/>
      <c r="Z661" s="94"/>
      <c r="AA661" s="95"/>
      <c r="AB661" s="95"/>
      <c r="AE661" s="121"/>
      <c r="AF661" s="59" t="s">
        <v>130</v>
      </c>
      <c r="AH661" s="95"/>
      <c r="AJ661" s="95"/>
      <c r="AL661" s="95"/>
    </row>
    <row r="662" spans="1:38" s="51" customFormat="1" ht="15" x14ac:dyDescent="0.25">
      <c r="A662" s="105"/>
      <c r="B662" s="106"/>
      <c r="C662" s="314" t="s">
        <v>131</v>
      </c>
      <c r="D662" s="314"/>
      <c r="E662" s="314"/>
      <c r="F662" s="123"/>
      <c r="G662" s="124"/>
      <c r="H662" s="124"/>
      <c r="I662" s="124"/>
      <c r="J662" s="125">
        <v>15.17</v>
      </c>
      <c r="K662" s="124"/>
      <c r="L662" s="125">
        <v>15.5</v>
      </c>
      <c r="M662" s="124"/>
      <c r="N662" s="127"/>
      <c r="Z662" s="94"/>
      <c r="AA662" s="95"/>
      <c r="AB662" s="95"/>
      <c r="AE662" s="121"/>
      <c r="AG662" s="59" t="s">
        <v>131</v>
      </c>
      <c r="AH662" s="95"/>
      <c r="AJ662" s="95"/>
      <c r="AL662" s="95"/>
    </row>
    <row r="663" spans="1:38" s="51" customFormat="1" ht="15" x14ac:dyDescent="0.25">
      <c r="A663" s="114"/>
      <c r="B663" s="106"/>
      <c r="C663" s="305" t="s">
        <v>132</v>
      </c>
      <c r="D663" s="305"/>
      <c r="E663" s="305"/>
      <c r="F663" s="107"/>
      <c r="G663" s="108"/>
      <c r="H663" s="108"/>
      <c r="I663" s="108"/>
      <c r="J663" s="120"/>
      <c r="K663" s="108"/>
      <c r="L663" s="109">
        <v>13.61</v>
      </c>
      <c r="M663" s="108"/>
      <c r="N663" s="132">
        <v>456</v>
      </c>
      <c r="Z663" s="94"/>
      <c r="AA663" s="95"/>
      <c r="AB663" s="95"/>
      <c r="AE663" s="121"/>
      <c r="AF663" s="59" t="s">
        <v>132</v>
      </c>
      <c r="AH663" s="95"/>
      <c r="AJ663" s="95"/>
      <c r="AL663" s="95"/>
    </row>
    <row r="664" spans="1:38" s="51" customFormat="1" ht="45.75" x14ac:dyDescent="0.25">
      <c r="A664" s="114"/>
      <c r="B664" s="106" t="s">
        <v>403</v>
      </c>
      <c r="C664" s="305" t="s">
        <v>404</v>
      </c>
      <c r="D664" s="305"/>
      <c r="E664" s="305"/>
      <c r="F664" s="107" t="s">
        <v>135</v>
      </c>
      <c r="G664" s="128">
        <v>121</v>
      </c>
      <c r="H664" s="108"/>
      <c r="I664" s="128">
        <v>121</v>
      </c>
      <c r="J664" s="120"/>
      <c r="K664" s="108"/>
      <c r="L664" s="109">
        <v>16.47</v>
      </c>
      <c r="M664" s="108"/>
      <c r="N664" s="132">
        <v>552</v>
      </c>
      <c r="Z664" s="94"/>
      <c r="AA664" s="95"/>
      <c r="AB664" s="95"/>
      <c r="AE664" s="121"/>
      <c r="AF664" s="59" t="s">
        <v>404</v>
      </c>
      <c r="AH664" s="95"/>
      <c r="AJ664" s="95"/>
      <c r="AL664" s="95"/>
    </row>
    <row r="665" spans="1:38" s="51" customFormat="1" ht="45.75" x14ac:dyDescent="0.25">
      <c r="A665" s="114"/>
      <c r="B665" s="106" t="s">
        <v>405</v>
      </c>
      <c r="C665" s="305" t="s">
        <v>406</v>
      </c>
      <c r="D665" s="305"/>
      <c r="E665" s="305"/>
      <c r="F665" s="107" t="s">
        <v>135</v>
      </c>
      <c r="G665" s="128">
        <v>72</v>
      </c>
      <c r="H665" s="108"/>
      <c r="I665" s="128">
        <v>72</v>
      </c>
      <c r="J665" s="120"/>
      <c r="K665" s="108"/>
      <c r="L665" s="109">
        <v>9.8000000000000007</v>
      </c>
      <c r="M665" s="108"/>
      <c r="N665" s="132">
        <v>328</v>
      </c>
      <c r="Z665" s="94"/>
      <c r="AA665" s="95"/>
      <c r="AB665" s="95"/>
      <c r="AE665" s="121"/>
      <c r="AF665" s="59" t="s">
        <v>406</v>
      </c>
      <c r="AH665" s="95"/>
      <c r="AJ665" s="95"/>
      <c r="AL665" s="95"/>
    </row>
    <row r="666" spans="1:38" s="51" customFormat="1" ht="15" x14ac:dyDescent="0.25">
      <c r="A666" s="129"/>
      <c r="B666" s="218"/>
      <c r="C666" s="308" t="s">
        <v>138</v>
      </c>
      <c r="D666" s="308"/>
      <c r="E666" s="308"/>
      <c r="F666" s="98"/>
      <c r="G666" s="99"/>
      <c r="H666" s="99"/>
      <c r="I666" s="99"/>
      <c r="J666" s="101"/>
      <c r="K666" s="99"/>
      <c r="L666" s="135">
        <v>41.77</v>
      </c>
      <c r="M666" s="124"/>
      <c r="N666" s="102"/>
      <c r="Z666" s="94"/>
      <c r="AA666" s="95"/>
      <c r="AB666" s="95"/>
      <c r="AE666" s="121"/>
      <c r="AH666" s="95" t="s">
        <v>138</v>
      </c>
      <c r="AJ666" s="95"/>
      <c r="AL666" s="95"/>
    </row>
    <row r="667" spans="1:38" s="51" customFormat="1" ht="34.5" x14ac:dyDescent="0.25">
      <c r="A667" s="96" t="s">
        <v>407</v>
      </c>
      <c r="B667" s="220" t="s">
        <v>391</v>
      </c>
      <c r="C667" s="308" t="s">
        <v>408</v>
      </c>
      <c r="D667" s="308"/>
      <c r="E667" s="308"/>
      <c r="F667" s="98" t="s">
        <v>260</v>
      </c>
      <c r="G667" s="99"/>
      <c r="H667" s="99"/>
      <c r="I667" s="142">
        <v>0.01</v>
      </c>
      <c r="J667" s="101"/>
      <c r="K667" s="99"/>
      <c r="L667" s="101"/>
      <c r="M667" s="99"/>
      <c r="N667" s="102"/>
      <c r="Z667" s="94"/>
      <c r="AA667" s="95"/>
      <c r="AB667" s="95" t="s">
        <v>408</v>
      </c>
      <c r="AE667" s="121"/>
      <c r="AH667" s="95"/>
      <c r="AJ667" s="95"/>
      <c r="AL667" s="95"/>
    </row>
    <row r="668" spans="1:38" s="51" customFormat="1" ht="15" x14ac:dyDescent="0.25">
      <c r="A668" s="103"/>
      <c r="B668" s="219"/>
      <c r="C668" s="305" t="s">
        <v>393</v>
      </c>
      <c r="D668" s="305"/>
      <c r="E668" s="305"/>
      <c r="F668" s="305"/>
      <c r="G668" s="305"/>
      <c r="H668" s="305"/>
      <c r="I668" s="305"/>
      <c r="J668" s="305"/>
      <c r="K668" s="305"/>
      <c r="L668" s="305"/>
      <c r="M668" s="305"/>
      <c r="N668" s="315"/>
      <c r="Z668" s="94"/>
      <c r="AA668" s="95"/>
      <c r="AB668" s="95"/>
      <c r="AC668" s="59" t="s">
        <v>393</v>
      </c>
      <c r="AE668" s="121"/>
      <c r="AH668" s="95"/>
      <c r="AJ668" s="95"/>
      <c r="AL668" s="95"/>
    </row>
    <row r="669" spans="1:38" s="51" customFormat="1" ht="15" x14ac:dyDescent="0.25">
      <c r="A669" s="105"/>
      <c r="B669" s="106" t="s">
        <v>114</v>
      </c>
      <c r="C669" s="305" t="s">
        <v>119</v>
      </c>
      <c r="D669" s="305"/>
      <c r="E669" s="305"/>
      <c r="F669" s="107"/>
      <c r="G669" s="108"/>
      <c r="H669" s="108"/>
      <c r="I669" s="108"/>
      <c r="J669" s="110">
        <v>3923.8</v>
      </c>
      <c r="K669" s="108"/>
      <c r="L669" s="109">
        <v>39.24</v>
      </c>
      <c r="M669" s="111">
        <v>33.51</v>
      </c>
      <c r="N669" s="112">
        <v>1315</v>
      </c>
      <c r="Z669" s="94"/>
      <c r="AA669" s="95"/>
      <c r="AB669" s="95"/>
      <c r="AD669" s="59" t="s">
        <v>119</v>
      </c>
      <c r="AE669" s="121"/>
      <c r="AH669" s="95"/>
      <c r="AJ669" s="95"/>
      <c r="AL669" s="95"/>
    </row>
    <row r="670" spans="1:38" s="51" customFormat="1" ht="15" x14ac:dyDescent="0.25">
      <c r="A670" s="105"/>
      <c r="B670" s="106" t="s">
        <v>120</v>
      </c>
      <c r="C670" s="305" t="s">
        <v>121</v>
      </c>
      <c r="D670" s="305"/>
      <c r="E670" s="305"/>
      <c r="F670" s="107"/>
      <c r="G670" s="108"/>
      <c r="H670" s="108"/>
      <c r="I670" s="108"/>
      <c r="J670" s="109">
        <v>23.45</v>
      </c>
      <c r="K670" s="108"/>
      <c r="L670" s="109">
        <v>0.23</v>
      </c>
      <c r="M670" s="108"/>
      <c r="N670" s="113"/>
      <c r="Z670" s="94"/>
      <c r="AA670" s="95"/>
      <c r="AB670" s="95"/>
      <c r="AD670" s="59" t="s">
        <v>121</v>
      </c>
      <c r="AE670" s="121"/>
      <c r="AH670" s="95"/>
      <c r="AJ670" s="95"/>
      <c r="AL670" s="95"/>
    </row>
    <row r="671" spans="1:38" s="51" customFormat="1" ht="15" x14ac:dyDescent="0.25">
      <c r="A671" s="105"/>
      <c r="B671" s="106" t="s">
        <v>122</v>
      </c>
      <c r="C671" s="305" t="s">
        <v>123</v>
      </c>
      <c r="D671" s="305"/>
      <c r="E671" s="305"/>
      <c r="F671" s="107"/>
      <c r="G671" s="108"/>
      <c r="H671" s="108"/>
      <c r="I671" s="108"/>
      <c r="J671" s="109">
        <v>10.130000000000001</v>
      </c>
      <c r="K671" s="108"/>
      <c r="L671" s="109">
        <v>0.1</v>
      </c>
      <c r="M671" s="111">
        <v>33.51</v>
      </c>
      <c r="N671" s="132">
        <v>3</v>
      </c>
      <c r="Z671" s="94"/>
      <c r="AA671" s="95"/>
      <c r="AB671" s="95"/>
      <c r="AD671" s="59" t="s">
        <v>123</v>
      </c>
      <c r="AE671" s="121"/>
      <c r="AH671" s="95"/>
      <c r="AJ671" s="95"/>
      <c r="AL671" s="95"/>
    </row>
    <row r="672" spans="1:38" s="51" customFormat="1" ht="15" x14ac:dyDescent="0.25">
      <c r="A672" s="114"/>
      <c r="B672" s="106"/>
      <c r="C672" s="305" t="s">
        <v>128</v>
      </c>
      <c r="D672" s="305"/>
      <c r="E672" s="305"/>
      <c r="F672" s="107" t="s">
        <v>129</v>
      </c>
      <c r="G672" s="128">
        <v>460</v>
      </c>
      <c r="H672" s="108"/>
      <c r="I672" s="138">
        <v>4.5999999999999996</v>
      </c>
      <c r="J672" s="120"/>
      <c r="K672" s="108"/>
      <c r="L672" s="120"/>
      <c r="M672" s="108"/>
      <c r="N672" s="113"/>
      <c r="Z672" s="94"/>
      <c r="AA672" s="95"/>
      <c r="AB672" s="95"/>
      <c r="AE672" s="121"/>
      <c r="AF672" s="59" t="s">
        <v>128</v>
      </c>
      <c r="AH672" s="95"/>
      <c r="AJ672" s="95"/>
      <c r="AL672" s="95"/>
    </row>
    <row r="673" spans="1:38" s="51" customFormat="1" ht="15" x14ac:dyDescent="0.25">
      <c r="A673" s="114"/>
      <c r="B673" s="106"/>
      <c r="C673" s="305" t="s">
        <v>130</v>
      </c>
      <c r="D673" s="305"/>
      <c r="E673" s="305"/>
      <c r="F673" s="107" t="s">
        <v>129</v>
      </c>
      <c r="G673" s="111">
        <v>0.75</v>
      </c>
      <c r="H673" s="108"/>
      <c r="I673" s="141">
        <v>7.4999999999999997E-3</v>
      </c>
      <c r="J673" s="120"/>
      <c r="K673" s="108"/>
      <c r="L673" s="120"/>
      <c r="M673" s="108"/>
      <c r="N673" s="113"/>
      <c r="Z673" s="94"/>
      <c r="AA673" s="95"/>
      <c r="AB673" s="95"/>
      <c r="AE673" s="121"/>
      <c r="AF673" s="59" t="s">
        <v>130</v>
      </c>
      <c r="AH673" s="95"/>
      <c r="AJ673" s="95"/>
      <c r="AL673" s="95"/>
    </row>
    <row r="674" spans="1:38" s="51" customFormat="1" ht="15" x14ac:dyDescent="0.25">
      <c r="A674" s="105"/>
      <c r="B674" s="106"/>
      <c r="C674" s="314" t="s">
        <v>131</v>
      </c>
      <c r="D674" s="314"/>
      <c r="E674" s="314"/>
      <c r="F674" s="123"/>
      <c r="G674" s="124"/>
      <c r="H674" s="124"/>
      <c r="I674" s="124"/>
      <c r="J674" s="126">
        <v>3947.25</v>
      </c>
      <c r="K674" s="124"/>
      <c r="L674" s="125">
        <v>39.47</v>
      </c>
      <c r="M674" s="124"/>
      <c r="N674" s="127"/>
      <c r="Z674" s="94"/>
      <c r="AA674" s="95"/>
      <c r="AB674" s="95"/>
      <c r="AE674" s="121"/>
      <c r="AG674" s="59" t="s">
        <v>131</v>
      </c>
      <c r="AH674" s="95"/>
      <c r="AJ674" s="95"/>
      <c r="AL674" s="95"/>
    </row>
    <row r="675" spans="1:38" s="51" customFormat="1" ht="15" x14ac:dyDescent="0.25">
      <c r="A675" s="114"/>
      <c r="B675" s="106"/>
      <c r="C675" s="305" t="s">
        <v>132</v>
      </c>
      <c r="D675" s="305"/>
      <c r="E675" s="305"/>
      <c r="F675" s="107"/>
      <c r="G675" s="108"/>
      <c r="H675" s="108"/>
      <c r="I675" s="108"/>
      <c r="J675" s="120"/>
      <c r="K675" s="108"/>
      <c r="L675" s="109">
        <v>39.340000000000003</v>
      </c>
      <c r="M675" s="108"/>
      <c r="N675" s="112">
        <v>1318</v>
      </c>
      <c r="Z675" s="94"/>
      <c r="AA675" s="95"/>
      <c r="AB675" s="95"/>
      <c r="AE675" s="121"/>
      <c r="AF675" s="59" t="s">
        <v>132</v>
      </c>
      <c r="AH675" s="95"/>
      <c r="AJ675" s="95"/>
      <c r="AL675" s="95"/>
    </row>
    <row r="676" spans="1:38" s="51" customFormat="1" ht="23.25" x14ac:dyDescent="0.25">
      <c r="A676" s="114"/>
      <c r="B676" s="106" t="s">
        <v>353</v>
      </c>
      <c r="C676" s="305" t="s">
        <v>354</v>
      </c>
      <c r="D676" s="305"/>
      <c r="E676" s="305"/>
      <c r="F676" s="107" t="s">
        <v>135</v>
      </c>
      <c r="G676" s="128">
        <v>87</v>
      </c>
      <c r="H676" s="108"/>
      <c r="I676" s="128">
        <v>87</v>
      </c>
      <c r="J676" s="120"/>
      <c r="K676" s="108"/>
      <c r="L676" s="109">
        <v>34.229999999999997</v>
      </c>
      <c r="M676" s="108"/>
      <c r="N676" s="112">
        <v>1147</v>
      </c>
      <c r="Z676" s="94"/>
      <c r="AA676" s="95"/>
      <c r="AB676" s="95"/>
      <c r="AE676" s="121"/>
      <c r="AF676" s="59" t="s">
        <v>354</v>
      </c>
      <c r="AH676" s="95"/>
      <c r="AJ676" s="95"/>
      <c r="AL676" s="95"/>
    </row>
    <row r="677" spans="1:38" s="51" customFormat="1" ht="23.25" x14ac:dyDescent="0.25">
      <c r="A677" s="114"/>
      <c r="B677" s="106" t="s">
        <v>355</v>
      </c>
      <c r="C677" s="305" t="s">
        <v>356</v>
      </c>
      <c r="D677" s="305"/>
      <c r="E677" s="305"/>
      <c r="F677" s="107" t="s">
        <v>135</v>
      </c>
      <c r="G677" s="128">
        <v>44</v>
      </c>
      <c r="H677" s="108"/>
      <c r="I677" s="128">
        <v>44</v>
      </c>
      <c r="J677" s="120"/>
      <c r="K677" s="108"/>
      <c r="L677" s="109">
        <v>17.309999999999999</v>
      </c>
      <c r="M677" s="108"/>
      <c r="N677" s="132">
        <v>580</v>
      </c>
      <c r="Z677" s="94"/>
      <c r="AA677" s="95"/>
      <c r="AB677" s="95"/>
      <c r="AE677" s="121"/>
      <c r="AF677" s="59" t="s">
        <v>356</v>
      </c>
      <c r="AH677" s="95"/>
      <c r="AJ677" s="95"/>
      <c r="AL677" s="95"/>
    </row>
    <row r="678" spans="1:38" s="51" customFormat="1" ht="15" x14ac:dyDescent="0.25">
      <c r="A678" s="129"/>
      <c r="B678" s="218"/>
      <c r="C678" s="308" t="s">
        <v>138</v>
      </c>
      <c r="D678" s="308"/>
      <c r="E678" s="308"/>
      <c r="F678" s="98"/>
      <c r="G678" s="99"/>
      <c r="H678" s="99"/>
      <c r="I678" s="99"/>
      <c r="J678" s="101"/>
      <c r="K678" s="99"/>
      <c r="L678" s="135">
        <v>91.01</v>
      </c>
      <c r="M678" s="124"/>
      <c r="N678" s="102"/>
      <c r="Z678" s="94"/>
      <c r="AA678" s="95"/>
      <c r="AB678" s="95"/>
      <c r="AE678" s="121"/>
      <c r="AH678" s="95" t="s">
        <v>138</v>
      </c>
      <c r="AJ678" s="95"/>
      <c r="AL678" s="95"/>
    </row>
    <row r="679" spans="1:38" s="51" customFormat="1" ht="45.75" x14ac:dyDescent="0.25">
      <c r="A679" s="96" t="s">
        <v>409</v>
      </c>
      <c r="B679" s="220" t="s">
        <v>410</v>
      </c>
      <c r="C679" s="308" t="s">
        <v>411</v>
      </c>
      <c r="D679" s="308"/>
      <c r="E679" s="308"/>
      <c r="F679" s="98" t="s">
        <v>379</v>
      </c>
      <c r="G679" s="99"/>
      <c r="H679" s="99"/>
      <c r="I679" s="164">
        <v>1</v>
      </c>
      <c r="J679" s="101"/>
      <c r="K679" s="99"/>
      <c r="L679" s="101"/>
      <c r="M679" s="99"/>
      <c r="N679" s="102"/>
      <c r="Z679" s="94"/>
      <c r="AA679" s="95"/>
      <c r="AB679" s="95" t="s">
        <v>411</v>
      </c>
      <c r="AE679" s="121"/>
      <c r="AH679" s="95"/>
      <c r="AJ679" s="95"/>
      <c r="AL679" s="95"/>
    </row>
    <row r="680" spans="1:38" s="51" customFormat="1" ht="22.5" x14ac:dyDescent="0.25">
      <c r="A680" s="140"/>
      <c r="B680" s="106" t="s">
        <v>324</v>
      </c>
      <c r="C680" s="309" t="s">
        <v>325</v>
      </c>
      <c r="D680" s="309"/>
      <c r="E680" s="309"/>
      <c r="F680" s="309"/>
      <c r="G680" s="309"/>
      <c r="H680" s="309"/>
      <c r="I680" s="309"/>
      <c r="J680" s="309"/>
      <c r="K680" s="309"/>
      <c r="L680" s="309"/>
      <c r="M680" s="309"/>
      <c r="N680" s="310"/>
      <c r="Z680" s="94"/>
      <c r="AA680" s="95"/>
      <c r="AB680" s="95"/>
      <c r="AE680" s="121"/>
      <c r="AH680" s="95"/>
      <c r="AI680" s="59" t="s">
        <v>325</v>
      </c>
      <c r="AJ680" s="95"/>
      <c r="AL680" s="95"/>
    </row>
    <row r="681" spans="1:38" s="51" customFormat="1" ht="15" x14ac:dyDescent="0.25">
      <c r="A681" s="105"/>
      <c r="B681" s="106" t="s">
        <v>114</v>
      </c>
      <c r="C681" s="305" t="s">
        <v>119</v>
      </c>
      <c r="D681" s="305"/>
      <c r="E681" s="305"/>
      <c r="F681" s="107"/>
      <c r="G681" s="108"/>
      <c r="H681" s="108"/>
      <c r="I681" s="108"/>
      <c r="J681" s="109">
        <v>9.66</v>
      </c>
      <c r="K681" s="138">
        <v>0.7</v>
      </c>
      <c r="L681" s="109">
        <v>6.76</v>
      </c>
      <c r="M681" s="111">
        <v>33.51</v>
      </c>
      <c r="N681" s="132">
        <v>227</v>
      </c>
      <c r="Z681" s="94"/>
      <c r="AA681" s="95"/>
      <c r="AB681" s="95"/>
      <c r="AD681" s="59" t="s">
        <v>119</v>
      </c>
      <c r="AE681" s="121"/>
      <c r="AH681" s="95"/>
      <c r="AJ681" s="95"/>
      <c r="AL681" s="95"/>
    </row>
    <row r="682" spans="1:38" s="51" customFormat="1" ht="15" x14ac:dyDescent="0.25">
      <c r="A682" s="105"/>
      <c r="B682" s="106" t="s">
        <v>120</v>
      </c>
      <c r="C682" s="305" t="s">
        <v>121</v>
      </c>
      <c r="D682" s="305"/>
      <c r="E682" s="305"/>
      <c r="F682" s="107"/>
      <c r="G682" s="108"/>
      <c r="H682" s="108"/>
      <c r="I682" s="108"/>
      <c r="J682" s="109">
        <v>1.5</v>
      </c>
      <c r="K682" s="138">
        <v>0.7</v>
      </c>
      <c r="L682" s="109">
        <v>1.05</v>
      </c>
      <c r="M682" s="108"/>
      <c r="N682" s="113"/>
      <c r="Z682" s="94"/>
      <c r="AA682" s="95"/>
      <c r="AB682" s="95"/>
      <c r="AD682" s="59" t="s">
        <v>121</v>
      </c>
      <c r="AE682" s="121"/>
      <c r="AH682" s="95"/>
      <c r="AJ682" s="95"/>
      <c r="AL682" s="95"/>
    </row>
    <row r="683" spans="1:38" s="51" customFormat="1" ht="15" x14ac:dyDescent="0.25">
      <c r="A683" s="105"/>
      <c r="B683" s="106" t="s">
        <v>122</v>
      </c>
      <c r="C683" s="305" t="s">
        <v>123</v>
      </c>
      <c r="D683" s="305"/>
      <c r="E683" s="305"/>
      <c r="F683" s="107"/>
      <c r="G683" s="108"/>
      <c r="H683" s="108"/>
      <c r="I683" s="108"/>
      <c r="J683" s="109">
        <v>0.12</v>
      </c>
      <c r="K683" s="138">
        <v>0.7</v>
      </c>
      <c r="L683" s="109">
        <v>0.08</v>
      </c>
      <c r="M683" s="111">
        <v>33.51</v>
      </c>
      <c r="N683" s="132">
        <v>3</v>
      </c>
      <c r="Z683" s="94"/>
      <c r="AA683" s="95"/>
      <c r="AB683" s="95"/>
      <c r="AD683" s="59" t="s">
        <v>123</v>
      </c>
      <c r="AE683" s="121"/>
      <c r="AH683" s="95"/>
      <c r="AJ683" s="95"/>
      <c r="AL683" s="95"/>
    </row>
    <row r="684" spans="1:38" s="51" customFormat="1" ht="15" x14ac:dyDescent="0.25">
      <c r="A684" s="105"/>
      <c r="B684" s="106" t="s">
        <v>149</v>
      </c>
      <c r="C684" s="305" t="s">
        <v>163</v>
      </c>
      <c r="D684" s="305"/>
      <c r="E684" s="305"/>
      <c r="F684" s="107"/>
      <c r="G684" s="108"/>
      <c r="H684" s="108"/>
      <c r="I684" s="108"/>
      <c r="J684" s="109">
        <v>4.93</v>
      </c>
      <c r="K684" s="128">
        <v>0</v>
      </c>
      <c r="L684" s="109">
        <v>0</v>
      </c>
      <c r="M684" s="108"/>
      <c r="N684" s="113"/>
      <c r="Z684" s="94"/>
      <c r="AA684" s="95"/>
      <c r="AB684" s="95"/>
      <c r="AD684" s="59" t="s">
        <v>163</v>
      </c>
      <c r="AE684" s="121"/>
      <c r="AH684" s="95"/>
      <c r="AJ684" s="95"/>
      <c r="AL684" s="95"/>
    </row>
    <row r="685" spans="1:38" s="51" customFormat="1" ht="15" x14ac:dyDescent="0.25">
      <c r="A685" s="114" t="s">
        <v>412</v>
      </c>
      <c r="B685" s="115" t="s">
        <v>413</v>
      </c>
      <c r="C685" s="319" t="s">
        <v>414</v>
      </c>
      <c r="D685" s="319"/>
      <c r="E685" s="319"/>
      <c r="F685" s="116" t="s">
        <v>415</v>
      </c>
      <c r="G685" s="136">
        <v>0</v>
      </c>
      <c r="H685" s="136">
        <v>0</v>
      </c>
      <c r="I685" s="136">
        <v>0</v>
      </c>
      <c r="J685" s="120"/>
      <c r="K685" s="108"/>
      <c r="L685" s="120"/>
      <c r="M685" s="108"/>
      <c r="N685" s="113"/>
      <c r="Z685" s="94"/>
      <c r="AA685" s="95"/>
      <c r="AB685" s="95"/>
      <c r="AE685" s="121" t="s">
        <v>414</v>
      </c>
      <c r="AH685" s="95"/>
      <c r="AJ685" s="95"/>
      <c r="AL685" s="95"/>
    </row>
    <row r="686" spans="1:38" s="51" customFormat="1" ht="15" x14ac:dyDescent="0.25">
      <c r="A686" s="114" t="s">
        <v>124</v>
      </c>
      <c r="B686" s="115" t="s">
        <v>416</v>
      </c>
      <c r="C686" s="319" t="s">
        <v>417</v>
      </c>
      <c r="D686" s="319"/>
      <c r="E686" s="319"/>
      <c r="F686" s="116" t="s">
        <v>379</v>
      </c>
      <c r="G686" s="136">
        <v>1</v>
      </c>
      <c r="H686" s="136">
        <v>0</v>
      </c>
      <c r="I686" s="136">
        <v>0</v>
      </c>
      <c r="J686" s="120"/>
      <c r="K686" s="108"/>
      <c r="L686" s="120"/>
      <c r="M686" s="108"/>
      <c r="N686" s="113"/>
      <c r="Z686" s="94"/>
      <c r="AA686" s="95"/>
      <c r="AB686" s="95"/>
      <c r="AE686" s="121" t="s">
        <v>417</v>
      </c>
      <c r="AH686" s="95"/>
      <c r="AJ686" s="95"/>
      <c r="AL686" s="95"/>
    </row>
    <row r="687" spans="1:38" s="51" customFormat="1" ht="15" x14ac:dyDescent="0.25">
      <c r="A687" s="114"/>
      <c r="B687" s="106"/>
      <c r="C687" s="305" t="s">
        <v>128</v>
      </c>
      <c r="D687" s="305"/>
      <c r="E687" s="305"/>
      <c r="F687" s="107" t="s">
        <v>129</v>
      </c>
      <c r="G687" s="111">
        <v>1.0900000000000001</v>
      </c>
      <c r="H687" s="138">
        <v>0.7</v>
      </c>
      <c r="I687" s="139">
        <v>0.76300000000000001</v>
      </c>
      <c r="J687" s="120"/>
      <c r="K687" s="108"/>
      <c r="L687" s="120"/>
      <c r="M687" s="108"/>
      <c r="N687" s="113"/>
      <c r="Z687" s="94"/>
      <c r="AA687" s="95"/>
      <c r="AB687" s="95"/>
      <c r="AE687" s="121"/>
      <c r="AF687" s="59" t="s">
        <v>128</v>
      </c>
      <c r="AH687" s="95"/>
      <c r="AJ687" s="95"/>
      <c r="AL687" s="95"/>
    </row>
    <row r="688" spans="1:38" s="51" customFormat="1" ht="15" x14ac:dyDescent="0.25">
      <c r="A688" s="114"/>
      <c r="B688" s="106"/>
      <c r="C688" s="305" t="s">
        <v>130</v>
      </c>
      <c r="D688" s="305"/>
      <c r="E688" s="305"/>
      <c r="F688" s="107" t="s">
        <v>129</v>
      </c>
      <c r="G688" s="111">
        <v>0.01</v>
      </c>
      <c r="H688" s="138">
        <v>0.7</v>
      </c>
      <c r="I688" s="139">
        <v>7.0000000000000001E-3</v>
      </c>
      <c r="J688" s="120"/>
      <c r="K688" s="108"/>
      <c r="L688" s="120"/>
      <c r="M688" s="108"/>
      <c r="N688" s="113"/>
      <c r="Z688" s="94"/>
      <c r="AA688" s="95"/>
      <c r="AB688" s="95"/>
      <c r="AE688" s="121"/>
      <c r="AF688" s="59" t="s">
        <v>130</v>
      </c>
      <c r="AH688" s="95"/>
      <c r="AJ688" s="95"/>
      <c r="AL688" s="95"/>
    </row>
    <row r="689" spans="1:38" s="51" customFormat="1" ht="15" x14ac:dyDescent="0.25">
      <c r="A689" s="105"/>
      <c r="B689" s="106"/>
      <c r="C689" s="314" t="s">
        <v>131</v>
      </c>
      <c r="D689" s="314"/>
      <c r="E689" s="314"/>
      <c r="F689" s="123"/>
      <c r="G689" s="124"/>
      <c r="H689" s="124"/>
      <c r="I689" s="124"/>
      <c r="J689" s="125">
        <v>16.09</v>
      </c>
      <c r="K689" s="124"/>
      <c r="L689" s="125">
        <v>7.81</v>
      </c>
      <c r="M689" s="124"/>
      <c r="N689" s="127"/>
      <c r="Z689" s="94"/>
      <c r="AA689" s="95"/>
      <c r="AB689" s="95"/>
      <c r="AE689" s="121"/>
      <c r="AG689" s="59" t="s">
        <v>131</v>
      </c>
      <c r="AH689" s="95"/>
      <c r="AJ689" s="95"/>
      <c r="AL689" s="95"/>
    </row>
    <row r="690" spans="1:38" s="51" customFormat="1" ht="15" x14ac:dyDescent="0.25">
      <c r="A690" s="114"/>
      <c r="B690" s="106"/>
      <c r="C690" s="305" t="s">
        <v>132</v>
      </c>
      <c r="D690" s="305"/>
      <c r="E690" s="305"/>
      <c r="F690" s="107"/>
      <c r="G690" s="108"/>
      <c r="H690" s="108"/>
      <c r="I690" s="108"/>
      <c r="J690" s="120"/>
      <c r="K690" s="108"/>
      <c r="L690" s="109">
        <v>6.84</v>
      </c>
      <c r="M690" s="108"/>
      <c r="N690" s="132">
        <v>230</v>
      </c>
      <c r="Z690" s="94"/>
      <c r="AA690" s="95"/>
      <c r="AB690" s="95"/>
      <c r="AE690" s="121"/>
      <c r="AF690" s="59" t="s">
        <v>132</v>
      </c>
      <c r="AH690" s="95"/>
      <c r="AJ690" s="95"/>
      <c r="AL690" s="95"/>
    </row>
    <row r="691" spans="1:38" s="51" customFormat="1" ht="45.75" x14ac:dyDescent="0.25">
      <c r="A691" s="114"/>
      <c r="B691" s="106" t="s">
        <v>403</v>
      </c>
      <c r="C691" s="305" t="s">
        <v>404</v>
      </c>
      <c r="D691" s="305"/>
      <c r="E691" s="305"/>
      <c r="F691" s="107" t="s">
        <v>135</v>
      </c>
      <c r="G691" s="128">
        <v>121</v>
      </c>
      <c r="H691" s="108"/>
      <c r="I691" s="128">
        <v>121</v>
      </c>
      <c r="J691" s="120"/>
      <c r="K691" s="108"/>
      <c r="L691" s="109">
        <v>8.2799999999999994</v>
      </c>
      <c r="M691" s="108"/>
      <c r="N691" s="132">
        <v>278</v>
      </c>
      <c r="Z691" s="94"/>
      <c r="AA691" s="95"/>
      <c r="AB691" s="95"/>
      <c r="AE691" s="121"/>
      <c r="AF691" s="59" t="s">
        <v>404</v>
      </c>
      <c r="AH691" s="95"/>
      <c r="AJ691" s="95"/>
      <c r="AL691" s="95"/>
    </row>
    <row r="692" spans="1:38" s="51" customFormat="1" ht="45.75" x14ac:dyDescent="0.25">
      <c r="A692" s="114"/>
      <c r="B692" s="106" t="s">
        <v>405</v>
      </c>
      <c r="C692" s="305" t="s">
        <v>406</v>
      </c>
      <c r="D692" s="305"/>
      <c r="E692" s="305"/>
      <c r="F692" s="107" t="s">
        <v>135</v>
      </c>
      <c r="G692" s="128">
        <v>72</v>
      </c>
      <c r="H692" s="108"/>
      <c r="I692" s="128">
        <v>72</v>
      </c>
      <c r="J692" s="120"/>
      <c r="K692" s="108"/>
      <c r="L692" s="109">
        <v>4.92</v>
      </c>
      <c r="M692" s="108"/>
      <c r="N692" s="132">
        <v>166</v>
      </c>
      <c r="Z692" s="94"/>
      <c r="AA692" s="95"/>
      <c r="AB692" s="95"/>
      <c r="AE692" s="121"/>
      <c r="AF692" s="59" t="s">
        <v>406</v>
      </c>
      <c r="AH692" s="95"/>
      <c r="AJ692" s="95"/>
      <c r="AL692" s="95"/>
    </row>
    <row r="693" spans="1:38" s="51" customFormat="1" ht="15" x14ac:dyDescent="0.25">
      <c r="A693" s="129"/>
      <c r="B693" s="218"/>
      <c r="C693" s="308" t="s">
        <v>138</v>
      </c>
      <c r="D693" s="308"/>
      <c r="E693" s="308"/>
      <c r="F693" s="98"/>
      <c r="G693" s="99"/>
      <c r="H693" s="99"/>
      <c r="I693" s="99"/>
      <c r="J693" s="101"/>
      <c r="K693" s="99"/>
      <c r="L693" s="135">
        <v>21.01</v>
      </c>
      <c r="M693" s="124"/>
      <c r="N693" s="102"/>
      <c r="Z693" s="94"/>
      <c r="AA693" s="95"/>
      <c r="AB693" s="95"/>
      <c r="AE693" s="121"/>
      <c r="AH693" s="95" t="s">
        <v>138</v>
      </c>
      <c r="AJ693" s="95"/>
      <c r="AL693" s="95"/>
    </row>
    <row r="694" spans="1:38" s="51" customFormat="1" ht="34.5" x14ac:dyDescent="0.25">
      <c r="A694" s="96" t="s">
        <v>418</v>
      </c>
      <c r="B694" s="220" t="s">
        <v>419</v>
      </c>
      <c r="C694" s="308" t="s">
        <v>420</v>
      </c>
      <c r="D694" s="308"/>
      <c r="E694" s="308"/>
      <c r="F694" s="98" t="s">
        <v>379</v>
      </c>
      <c r="G694" s="99"/>
      <c r="H694" s="99"/>
      <c r="I694" s="164">
        <v>2</v>
      </c>
      <c r="J694" s="101"/>
      <c r="K694" s="99"/>
      <c r="L694" s="101"/>
      <c r="M694" s="99"/>
      <c r="N694" s="102"/>
      <c r="Z694" s="94"/>
      <c r="AA694" s="95"/>
      <c r="AB694" s="95" t="s">
        <v>420</v>
      </c>
      <c r="AE694" s="121"/>
      <c r="AH694" s="95"/>
      <c r="AJ694" s="95"/>
      <c r="AL694" s="95"/>
    </row>
    <row r="695" spans="1:38" s="51" customFormat="1" ht="15" x14ac:dyDescent="0.25">
      <c r="A695" s="103"/>
      <c r="B695" s="219"/>
      <c r="C695" s="305" t="s">
        <v>421</v>
      </c>
      <c r="D695" s="305"/>
      <c r="E695" s="305"/>
      <c r="F695" s="305"/>
      <c r="G695" s="305"/>
      <c r="H695" s="305"/>
      <c r="I695" s="305"/>
      <c r="J695" s="305"/>
      <c r="K695" s="305"/>
      <c r="L695" s="305"/>
      <c r="M695" s="305"/>
      <c r="N695" s="315"/>
      <c r="Z695" s="94"/>
      <c r="AA695" s="95"/>
      <c r="AB695" s="95"/>
      <c r="AC695" s="59" t="s">
        <v>421</v>
      </c>
      <c r="AE695" s="121"/>
      <c r="AH695" s="95"/>
      <c r="AJ695" s="95"/>
      <c r="AL695" s="95"/>
    </row>
    <row r="696" spans="1:38" s="51" customFormat="1" ht="22.5" x14ac:dyDescent="0.25">
      <c r="A696" s="140"/>
      <c r="B696" s="106" t="s">
        <v>324</v>
      </c>
      <c r="C696" s="309" t="s">
        <v>325</v>
      </c>
      <c r="D696" s="309"/>
      <c r="E696" s="309"/>
      <c r="F696" s="309"/>
      <c r="G696" s="309"/>
      <c r="H696" s="309"/>
      <c r="I696" s="309"/>
      <c r="J696" s="309"/>
      <c r="K696" s="309"/>
      <c r="L696" s="309"/>
      <c r="M696" s="309"/>
      <c r="N696" s="310"/>
      <c r="Z696" s="94"/>
      <c r="AA696" s="95"/>
      <c r="AB696" s="95"/>
      <c r="AE696" s="121"/>
      <c r="AH696" s="95"/>
      <c r="AI696" s="59" t="s">
        <v>325</v>
      </c>
      <c r="AJ696" s="95"/>
      <c r="AL696" s="95"/>
    </row>
    <row r="697" spans="1:38" s="51" customFormat="1" ht="15" x14ac:dyDescent="0.25">
      <c r="A697" s="105"/>
      <c r="B697" s="106" t="s">
        <v>114</v>
      </c>
      <c r="C697" s="305" t="s">
        <v>119</v>
      </c>
      <c r="D697" s="305"/>
      <c r="E697" s="305"/>
      <c r="F697" s="107"/>
      <c r="G697" s="108"/>
      <c r="H697" s="108"/>
      <c r="I697" s="108"/>
      <c r="J697" s="109">
        <v>3.3</v>
      </c>
      <c r="K697" s="138">
        <v>0.7</v>
      </c>
      <c r="L697" s="109">
        <v>4.62</v>
      </c>
      <c r="M697" s="111">
        <v>33.51</v>
      </c>
      <c r="N697" s="132">
        <v>155</v>
      </c>
      <c r="Z697" s="94"/>
      <c r="AA697" s="95"/>
      <c r="AB697" s="95"/>
      <c r="AD697" s="59" t="s">
        <v>119</v>
      </c>
      <c r="AE697" s="121"/>
      <c r="AH697" s="95"/>
      <c r="AJ697" s="95"/>
      <c r="AL697" s="95"/>
    </row>
    <row r="698" spans="1:38" s="51" customFormat="1" ht="15" x14ac:dyDescent="0.25">
      <c r="A698" s="105"/>
      <c r="B698" s="106" t="s">
        <v>120</v>
      </c>
      <c r="C698" s="305" t="s">
        <v>121</v>
      </c>
      <c r="D698" s="305"/>
      <c r="E698" s="305"/>
      <c r="F698" s="107"/>
      <c r="G698" s="108"/>
      <c r="H698" s="108"/>
      <c r="I698" s="108"/>
      <c r="J698" s="109">
        <v>1.35</v>
      </c>
      <c r="K698" s="138">
        <v>0.7</v>
      </c>
      <c r="L698" s="109">
        <v>1.89</v>
      </c>
      <c r="M698" s="108"/>
      <c r="N698" s="113"/>
      <c r="Z698" s="94"/>
      <c r="AA698" s="95"/>
      <c r="AB698" s="95"/>
      <c r="AD698" s="59" t="s">
        <v>121</v>
      </c>
      <c r="AE698" s="121"/>
      <c r="AH698" s="95"/>
      <c r="AJ698" s="95"/>
      <c r="AL698" s="95"/>
    </row>
    <row r="699" spans="1:38" s="51" customFormat="1" ht="15" x14ac:dyDescent="0.25">
      <c r="A699" s="105"/>
      <c r="B699" s="106" t="s">
        <v>122</v>
      </c>
      <c r="C699" s="305" t="s">
        <v>123</v>
      </c>
      <c r="D699" s="305"/>
      <c r="E699" s="305"/>
      <c r="F699" s="107"/>
      <c r="G699" s="108"/>
      <c r="H699" s="108"/>
      <c r="I699" s="108"/>
      <c r="J699" s="109">
        <v>0.12</v>
      </c>
      <c r="K699" s="138">
        <v>0.7</v>
      </c>
      <c r="L699" s="109">
        <v>0.17</v>
      </c>
      <c r="M699" s="111">
        <v>33.51</v>
      </c>
      <c r="N699" s="132">
        <v>6</v>
      </c>
      <c r="Z699" s="94"/>
      <c r="AA699" s="95"/>
      <c r="AB699" s="95"/>
      <c r="AD699" s="59" t="s">
        <v>123</v>
      </c>
      <c r="AE699" s="121"/>
      <c r="AH699" s="95"/>
      <c r="AJ699" s="95"/>
      <c r="AL699" s="95"/>
    </row>
    <row r="700" spans="1:38" s="51" customFormat="1" ht="15" x14ac:dyDescent="0.25">
      <c r="A700" s="105"/>
      <c r="B700" s="106" t="s">
        <v>149</v>
      </c>
      <c r="C700" s="305" t="s">
        <v>163</v>
      </c>
      <c r="D700" s="305"/>
      <c r="E700" s="305"/>
      <c r="F700" s="107"/>
      <c r="G700" s="108"/>
      <c r="H700" s="108"/>
      <c r="I700" s="108"/>
      <c r="J700" s="109">
        <v>2.04</v>
      </c>
      <c r="K700" s="128">
        <v>0</v>
      </c>
      <c r="L700" s="109">
        <v>0</v>
      </c>
      <c r="M700" s="108"/>
      <c r="N700" s="113"/>
      <c r="Z700" s="94"/>
      <c r="AA700" s="95"/>
      <c r="AB700" s="95"/>
      <c r="AD700" s="59" t="s">
        <v>163</v>
      </c>
      <c r="AE700" s="121"/>
      <c r="AH700" s="95"/>
      <c r="AJ700" s="95"/>
      <c r="AL700" s="95"/>
    </row>
    <row r="701" spans="1:38" s="51" customFormat="1" ht="15" x14ac:dyDescent="0.25">
      <c r="A701" s="114" t="s">
        <v>412</v>
      </c>
      <c r="B701" s="115" t="s">
        <v>413</v>
      </c>
      <c r="C701" s="319" t="s">
        <v>414</v>
      </c>
      <c r="D701" s="319"/>
      <c r="E701" s="319"/>
      <c r="F701" s="116" t="s">
        <v>415</v>
      </c>
      <c r="G701" s="136">
        <v>0</v>
      </c>
      <c r="H701" s="136">
        <v>0</v>
      </c>
      <c r="I701" s="136">
        <v>0</v>
      </c>
      <c r="J701" s="120"/>
      <c r="K701" s="108"/>
      <c r="L701" s="120"/>
      <c r="M701" s="108"/>
      <c r="N701" s="113"/>
      <c r="Z701" s="94"/>
      <c r="AA701" s="95"/>
      <c r="AB701" s="95"/>
      <c r="AE701" s="121" t="s">
        <v>414</v>
      </c>
      <c r="AH701" s="95"/>
      <c r="AJ701" s="95"/>
      <c r="AL701" s="95"/>
    </row>
    <row r="702" spans="1:38" s="51" customFormat="1" ht="15" x14ac:dyDescent="0.25">
      <c r="A702" s="114" t="s">
        <v>124</v>
      </c>
      <c r="B702" s="115" t="s">
        <v>422</v>
      </c>
      <c r="C702" s="319" t="s">
        <v>423</v>
      </c>
      <c r="D702" s="319"/>
      <c r="E702" s="319"/>
      <c r="F702" s="116" t="s">
        <v>379</v>
      </c>
      <c r="G702" s="136">
        <v>1</v>
      </c>
      <c r="H702" s="136">
        <v>0</v>
      </c>
      <c r="I702" s="136">
        <v>0</v>
      </c>
      <c r="J702" s="120"/>
      <c r="K702" s="108"/>
      <c r="L702" s="120"/>
      <c r="M702" s="108"/>
      <c r="N702" s="113"/>
      <c r="Z702" s="94"/>
      <c r="AA702" s="95"/>
      <c r="AB702" s="95"/>
      <c r="AE702" s="121" t="s">
        <v>423</v>
      </c>
      <c r="AH702" s="95"/>
      <c r="AJ702" s="95"/>
      <c r="AL702" s="95"/>
    </row>
    <row r="703" spans="1:38" s="51" customFormat="1" ht="15" x14ac:dyDescent="0.25">
      <c r="A703" s="114"/>
      <c r="B703" s="106"/>
      <c r="C703" s="305" t="s">
        <v>128</v>
      </c>
      <c r="D703" s="305"/>
      <c r="E703" s="305"/>
      <c r="F703" s="107" t="s">
        <v>129</v>
      </c>
      <c r="G703" s="111">
        <v>0.36</v>
      </c>
      <c r="H703" s="138">
        <v>0.7</v>
      </c>
      <c r="I703" s="139">
        <v>0.504</v>
      </c>
      <c r="J703" s="120"/>
      <c r="K703" s="108"/>
      <c r="L703" s="120"/>
      <c r="M703" s="108"/>
      <c r="N703" s="113"/>
      <c r="Z703" s="94"/>
      <c r="AA703" s="95"/>
      <c r="AB703" s="95"/>
      <c r="AE703" s="121"/>
      <c r="AF703" s="59" t="s">
        <v>128</v>
      </c>
      <c r="AH703" s="95"/>
      <c r="AJ703" s="95"/>
      <c r="AL703" s="95"/>
    </row>
    <row r="704" spans="1:38" s="51" customFormat="1" ht="15" x14ac:dyDescent="0.25">
      <c r="A704" s="114"/>
      <c r="B704" s="106"/>
      <c r="C704" s="305" t="s">
        <v>130</v>
      </c>
      <c r="D704" s="305"/>
      <c r="E704" s="305"/>
      <c r="F704" s="107" t="s">
        <v>129</v>
      </c>
      <c r="G704" s="111">
        <v>0.01</v>
      </c>
      <c r="H704" s="138">
        <v>0.7</v>
      </c>
      <c r="I704" s="139">
        <v>1.4E-2</v>
      </c>
      <c r="J704" s="120"/>
      <c r="K704" s="108"/>
      <c r="L704" s="120"/>
      <c r="M704" s="108"/>
      <c r="N704" s="113"/>
      <c r="Z704" s="94"/>
      <c r="AA704" s="95"/>
      <c r="AB704" s="95"/>
      <c r="AE704" s="121"/>
      <c r="AF704" s="59" t="s">
        <v>130</v>
      </c>
      <c r="AH704" s="95"/>
      <c r="AJ704" s="95"/>
      <c r="AL704" s="95"/>
    </row>
    <row r="705" spans="1:38" s="51" customFormat="1" ht="15" x14ac:dyDescent="0.25">
      <c r="A705" s="105"/>
      <c r="B705" s="106"/>
      <c r="C705" s="314" t="s">
        <v>131</v>
      </c>
      <c r="D705" s="314"/>
      <c r="E705" s="314"/>
      <c r="F705" s="123"/>
      <c r="G705" s="124"/>
      <c r="H705" s="124"/>
      <c r="I705" s="124"/>
      <c r="J705" s="125">
        <v>6.69</v>
      </c>
      <c r="K705" s="124"/>
      <c r="L705" s="125">
        <v>6.51</v>
      </c>
      <c r="M705" s="124"/>
      <c r="N705" s="127"/>
      <c r="Z705" s="94"/>
      <c r="AA705" s="95"/>
      <c r="AB705" s="95"/>
      <c r="AE705" s="121"/>
      <c r="AG705" s="59" t="s">
        <v>131</v>
      </c>
      <c r="AH705" s="95"/>
      <c r="AJ705" s="95"/>
      <c r="AL705" s="95"/>
    </row>
    <row r="706" spans="1:38" s="51" customFormat="1" ht="15" x14ac:dyDescent="0.25">
      <c r="A706" s="114"/>
      <c r="B706" s="106"/>
      <c r="C706" s="305" t="s">
        <v>132</v>
      </c>
      <c r="D706" s="305"/>
      <c r="E706" s="305"/>
      <c r="F706" s="107"/>
      <c r="G706" s="108"/>
      <c r="H706" s="108"/>
      <c r="I706" s="108"/>
      <c r="J706" s="120"/>
      <c r="K706" s="108"/>
      <c r="L706" s="109">
        <v>4.79</v>
      </c>
      <c r="M706" s="108"/>
      <c r="N706" s="132">
        <v>161</v>
      </c>
      <c r="Z706" s="94"/>
      <c r="AA706" s="95"/>
      <c r="AB706" s="95"/>
      <c r="AE706" s="121"/>
      <c r="AF706" s="59" t="s">
        <v>132</v>
      </c>
      <c r="AH706" s="95"/>
      <c r="AJ706" s="95"/>
      <c r="AL706" s="95"/>
    </row>
    <row r="707" spans="1:38" s="51" customFormat="1" ht="45.75" x14ac:dyDescent="0.25">
      <c r="A707" s="114"/>
      <c r="B707" s="106" t="s">
        <v>403</v>
      </c>
      <c r="C707" s="305" t="s">
        <v>404</v>
      </c>
      <c r="D707" s="305"/>
      <c r="E707" s="305"/>
      <c r="F707" s="107" t="s">
        <v>135</v>
      </c>
      <c r="G707" s="128">
        <v>121</v>
      </c>
      <c r="H707" s="108"/>
      <c r="I707" s="128">
        <v>121</v>
      </c>
      <c r="J707" s="120"/>
      <c r="K707" s="108"/>
      <c r="L707" s="109">
        <v>5.8</v>
      </c>
      <c r="M707" s="108"/>
      <c r="N707" s="132">
        <v>195</v>
      </c>
      <c r="Z707" s="94"/>
      <c r="AA707" s="95"/>
      <c r="AB707" s="95"/>
      <c r="AE707" s="121"/>
      <c r="AF707" s="59" t="s">
        <v>404</v>
      </c>
      <c r="AH707" s="95"/>
      <c r="AJ707" s="95"/>
      <c r="AL707" s="95"/>
    </row>
    <row r="708" spans="1:38" s="51" customFormat="1" ht="45.75" x14ac:dyDescent="0.25">
      <c r="A708" s="114"/>
      <c r="B708" s="106" t="s">
        <v>405</v>
      </c>
      <c r="C708" s="305" t="s">
        <v>406</v>
      </c>
      <c r="D708" s="305"/>
      <c r="E708" s="305"/>
      <c r="F708" s="107" t="s">
        <v>135</v>
      </c>
      <c r="G708" s="128">
        <v>72</v>
      </c>
      <c r="H708" s="108"/>
      <c r="I708" s="128">
        <v>72</v>
      </c>
      <c r="J708" s="120"/>
      <c r="K708" s="108"/>
      <c r="L708" s="109">
        <v>3.45</v>
      </c>
      <c r="M708" s="108"/>
      <c r="N708" s="132">
        <v>116</v>
      </c>
      <c r="Z708" s="94"/>
      <c r="AA708" s="95"/>
      <c r="AB708" s="95"/>
      <c r="AE708" s="121"/>
      <c r="AF708" s="59" t="s">
        <v>406</v>
      </c>
      <c r="AH708" s="95"/>
      <c r="AJ708" s="95"/>
      <c r="AL708" s="95"/>
    </row>
    <row r="709" spans="1:38" s="51" customFormat="1" ht="15" x14ac:dyDescent="0.25">
      <c r="A709" s="129"/>
      <c r="B709" s="218"/>
      <c r="C709" s="308" t="s">
        <v>138</v>
      </c>
      <c r="D709" s="308"/>
      <c r="E709" s="308"/>
      <c r="F709" s="98"/>
      <c r="G709" s="99"/>
      <c r="H709" s="99"/>
      <c r="I709" s="99"/>
      <c r="J709" s="101"/>
      <c r="K709" s="99"/>
      <c r="L709" s="135">
        <v>15.76</v>
      </c>
      <c r="M709" s="124"/>
      <c r="N709" s="102"/>
      <c r="Z709" s="94"/>
      <c r="AA709" s="95"/>
      <c r="AB709" s="95"/>
      <c r="AE709" s="121"/>
      <c r="AH709" s="95" t="s">
        <v>138</v>
      </c>
      <c r="AJ709" s="95"/>
      <c r="AL709" s="95"/>
    </row>
    <row r="710" spans="1:38" s="51" customFormat="1" ht="45.75" x14ac:dyDescent="0.25">
      <c r="A710" s="96" t="s">
        <v>424</v>
      </c>
      <c r="B710" s="220" t="s">
        <v>425</v>
      </c>
      <c r="C710" s="308" t="s">
        <v>426</v>
      </c>
      <c r="D710" s="308"/>
      <c r="E710" s="308"/>
      <c r="F710" s="98" t="s">
        <v>117</v>
      </c>
      <c r="G710" s="99"/>
      <c r="H710" s="99"/>
      <c r="I710" s="169">
        <v>6.28E-3</v>
      </c>
      <c r="J710" s="101"/>
      <c r="K710" s="99"/>
      <c r="L710" s="101"/>
      <c r="M710" s="99"/>
      <c r="N710" s="102"/>
      <c r="Z710" s="94"/>
      <c r="AA710" s="95"/>
      <c r="AB710" s="95" t="s">
        <v>426</v>
      </c>
      <c r="AE710" s="121"/>
      <c r="AH710" s="95"/>
      <c r="AJ710" s="95"/>
      <c r="AL710" s="95"/>
    </row>
    <row r="711" spans="1:38" s="51" customFormat="1" ht="15" x14ac:dyDescent="0.25">
      <c r="A711" s="103"/>
      <c r="B711" s="219"/>
      <c r="C711" s="305" t="s">
        <v>427</v>
      </c>
      <c r="D711" s="305"/>
      <c r="E711" s="305"/>
      <c r="F711" s="305"/>
      <c r="G711" s="305"/>
      <c r="H711" s="305"/>
      <c r="I711" s="305"/>
      <c r="J711" s="305"/>
      <c r="K711" s="305"/>
      <c r="L711" s="305"/>
      <c r="M711" s="305"/>
      <c r="N711" s="315"/>
      <c r="Z711" s="94"/>
      <c r="AA711" s="95"/>
      <c r="AB711" s="95"/>
      <c r="AC711" s="59" t="s">
        <v>427</v>
      </c>
      <c r="AE711" s="121"/>
      <c r="AH711" s="95"/>
      <c r="AJ711" s="95"/>
      <c r="AL711" s="95"/>
    </row>
    <row r="712" spans="1:38" s="51" customFormat="1" ht="15" x14ac:dyDescent="0.25">
      <c r="A712" s="105"/>
      <c r="B712" s="106" t="s">
        <v>114</v>
      </c>
      <c r="C712" s="305" t="s">
        <v>119</v>
      </c>
      <c r="D712" s="305"/>
      <c r="E712" s="305"/>
      <c r="F712" s="107"/>
      <c r="G712" s="108"/>
      <c r="H712" s="108"/>
      <c r="I712" s="108"/>
      <c r="J712" s="109">
        <v>247.37</v>
      </c>
      <c r="K712" s="108"/>
      <c r="L712" s="109">
        <v>1.55</v>
      </c>
      <c r="M712" s="111">
        <v>33.51</v>
      </c>
      <c r="N712" s="132">
        <v>52</v>
      </c>
      <c r="Z712" s="94"/>
      <c r="AA712" s="95"/>
      <c r="AB712" s="95"/>
      <c r="AD712" s="59" t="s">
        <v>119</v>
      </c>
      <c r="AE712" s="121"/>
      <c r="AH712" s="95"/>
      <c r="AJ712" s="95"/>
      <c r="AL712" s="95"/>
    </row>
    <row r="713" spans="1:38" s="51" customFormat="1" ht="15" x14ac:dyDescent="0.25">
      <c r="A713" s="105"/>
      <c r="B713" s="106" t="s">
        <v>120</v>
      </c>
      <c r="C713" s="305" t="s">
        <v>121</v>
      </c>
      <c r="D713" s="305"/>
      <c r="E713" s="305"/>
      <c r="F713" s="107"/>
      <c r="G713" s="108"/>
      <c r="H713" s="108"/>
      <c r="I713" s="108"/>
      <c r="J713" s="109">
        <v>23.45</v>
      </c>
      <c r="K713" s="108"/>
      <c r="L713" s="109">
        <v>0.15</v>
      </c>
      <c r="M713" s="108"/>
      <c r="N713" s="113"/>
      <c r="Z713" s="94"/>
      <c r="AA713" s="95"/>
      <c r="AB713" s="95"/>
      <c r="AD713" s="59" t="s">
        <v>121</v>
      </c>
      <c r="AE713" s="121"/>
      <c r="AH713" s="95"/>
      <c r="AJ713" s="95"/>
      <c r="AL713" s="95"/>
    </row>
    <row r="714" spans="1:38" s="51" customFormat="1" ht="15" x14ac:dyDescent="0.25">
      <c r="A714" s="105"/>
      <c r="B714" s="106" t="s">
        <v>122</v>
      </c>
      <c r="C714" s="305" t="s">
        <v>123</v>
      </c>
      <c r="D714" s="305"/>
      <c r="E714" s="305"/>
      <c r="F714" s="107"/>
      <c r="G714" s="108"/>
      <c r="H714" s="108"/>
      <c r="I714" s="108"/>
      <c r="J714" s="109">
        <v>10.130000000000001</v>
      </c>
      <c r="K714" s="108"/>
      <c r="L714" s="109">
        <v>0.06</v>
      </c>
      <c r="M714" s="111">
        <v>33.51</v>
      </c>
      <c r="N714" s="132">
        <v>2</v>
      </c>
      <c r="Z714" s="94"/>
      <c r="AA714" s="95"/>
      <c r="AB714" s="95"/>
      <c r="AD714" s="59" t="s">
        <v>123</v>
      </c>
      <c r="AE714" s="121"/>
      <c r="AH714" s="95"/>
      <c r="AJ714" s="95"/>
      <c r="AL714" s="95"/>
    </row>
    <row r="715" spans="1:38" s="51" customFormat="1" ht="15" x14ac:dyDescent="0.25">
      <c r="A715" s="114"/>
      <c r="B715" s="106"/>
      <c r="C715" s="305" t="s">
        <v>128</v>
      </c>
      <c r="D715" s="305"/>
      <c r="E715" s="305"/>
      <c r="F715" s="107" t="s">
        <v>129</v>
      </c>
      <c r="G715" s="128">
        <v>29</v>
      </c>
      <c r="H715" s="108"/>
      <c r="I715" s="122">
        <v>0.18212</v>
      </c>
      <c r="J715" s="120"/>
      <c r="K715" s="108"/>
      <c r="L715" s="120"/>
      <c r="M715" s="108"/>
      <c r="N715" s="113"/>
      <c r="Z715" s="94"/>
      <c r="AA715" s="95"/>
      <c r="AB715" s="95"/>
      <c r="AE715" s="121"/>
      <c r="AF715" s="59" t="s">
        <v>128</v>
      </c>
      <c r="AH715" s="95"/>
      <c r="AJ715" s="95"/>
      <c r="AL715" s="95"/>
    </row>
    <row r="716" spans="1:38" s="51" customFormat="1" ht="15" x14ac:dyDescent="0.25">
      <c r="A716" s="114"/>
      <c r="B716" s="106"/>
      <c r="C716" s="305" t="s">
        <v>130</v>
      </c>
      <c r="D716" s="305"/>
      <c r="E716" s="305"/>
      <c r="F716" s="107" t="s">
        <v>129</v>
      </c>
      <c r="G716" s="111">
        <v>0.75</v>
      </c>
      <c r="H716" s="108"/>
      <c r="I716" s="122">
        <v>4.7099999999999998E-3</v>
      </c>
      <c r="J716" s="120"/>
      <c r="K716" s="108"/>
      <c r="L716" s="120"/>
      <c r="M716" s="108"/>
      <c r="N716" s="113"/>
      <c r="Z716" s="94"/>
      <c r="AA716" s="95"/>
      <c r="AB716" s="95"/>
      <c r="AE716" s="121"/>
      <c r="AF716" s="59" t="s">
        <v>130</v>
      </c>
      <c r="AH716" s="95"/>
      <c r="AJ716" s="95"/>
      <c r="AL716" s="95"/>
    </row>
    <row r="717" spans="1:38" s="51" customFormat="1" ht="15" x14ac:dyDescent="0.25">
      <c r="A717" s="105"/>
      <c r="B717" s="106"/>
      <c r="C717" s="314" t="s">
        <v>131</v>
      </c>
      <c r="D717" s="314"/>
      <c r="E717" s="314"/>
      <c r="F717" s="123"/>
      <c r="G717" s="124"/>
      <c r="H717" s="124"/>
      <c r="I717" s="124"/>
      <c r="J717" s="125">
        <v>270.82</v>
      </c>
      <c r="K717" s="124"/>
      <c r="L717" s="125">
        <v>1.7</v>
      </c>
      <c r="M717" s="124"/>
      <c r="N717" s="127"/>
      <c r="Z717" s="94"/>
      <c r="AA717" s="95"/>
      <c r="AB717" s="95"/>
      <c r="AE717" s="121"/>
      <c r="AG717" s="59" t="s">
        <v>131</v>
      </c>
      <c r="AH717" s="95"/>
      <c r="AJ717" s="95"/>
      <c r="AL717" s="95"/>
    </row>
    <row r="718" spans="1:38" s="51" customFormat="1" ht="15" x14ac:dyDescent="0.25">
      <c r="A718" s="114"/>
      <c r="B718" s="106"/>
      <c r="C718" s="305" t="s">
        <v>132</v>
      </c>
      <c r="D718" s="305"/>
      <c r="E718" s="305"/>
      <c r="F718" s="107"/>
      <c r="G718" s="108"/>
      <c r="H718" s="108"/>
      <c r="I718" s="108"/>
      <c r="J718" s="120"/>
      <c r="K718" s="108"/>
      <c r="L718" s="109">
        <v>1.61</v>
      </c>
      <c r="M718" s="108"/>
      <c r="N718" s="132">
        <v>54</v>
      </c>
      <c r="Z718" s="94"/>
      <c r="AA718" s="95"/>
      <c r="AB718" s="95"/>
      <c r="AE718" s="121"/>
      <c r="AF718" s="59" t="s">
        <v>132</v>
      </c>
      <c r="AH718" s="95"/>
      <c r="AJ718" s="95"/>
      <c r="AL718" s="95"/>
    </row>
    <row r="719" spans="1:38" s="51" customFormat="1" ht="23.25" x14ac:dyDescent="0.25">
      <c r="A719" s="114"/>
      <c r="B719" s="106" t="s">
        <v>353</v>
      </c>
      <c r="C719" s="305" t="s">
        <v>354</v>
      </c>
      <c r="D719" s="305"/>
      <c r="E719" s="305"/>
      <c r="F719" s="107" t="s">
        <v>135</v>
      </c>
      <c r="G719" s="128">
        <v>87</v>
      </c>
      <c r="H719" s="108"/>
      <c r="I719" s="128">
        <v>87</v>
      </c>
      <c r="J719" s="120"/>
      <c r="K719" s="108"/>
      <c r="L719" s="109">
        <v>1.4</v>
      </c>
      <c r="M719" s="108"/>
      <c r="N719" s="132">
        <v>47</v>
      </c>
      <c r="Z719" s="94"/>
      <c r="AA719" s="95"/>
      <c r="AB719" s="95"/>
      <c r="AE719" s="121"/>
      <c r="AF719" s="59" t="s">
        <v>354</v>
      </c>
      <c r="AH719" s="95"/>
      <c r="AJ719" s="95"/>
      <c r="AL719" s="95"/>
    </row>
    <row r="720" spans="1:38" s="51" customFormat="1" ht="23.25" x14ac:dyDescent="0.25">
      <c r="A720" s="114"/>
      <c r="B720" s="106" t="s">
        <v>355</v>
      </c>
      <c r="C720" s="305" t="s">
        <v>356</v>
      </c>
      <c r="D720" s="305"/>
      <c r="E720" s="305"/>
      <c r="F720" s="107" t="s">
        <v>135</v>
      </c>
      <c r="G720" s="128">
        <v>44</v>
      </c>
      <c r="H720" s="108"/>
      <c r="I720" s="128">
        <v>44</v>
      </c>
      <c r="J720" s="120"/>
      <c r="K720" s="108"/>
      <c r="L720" s="109">
        <v>0.71</v>
      </c>
      <c r="M720" s="108"/>
      <c r="N720" s="132">
        <v>24</v>
      </c>
      <c r="Z720" s="94"/>
      <c r="AA720" s="95"/>
      <c r="AB720" s="95"/>
      <c r="AE720" s="121"/>
      <c r="AF720" s="59" t="s">
        <v>356</v>
      </c>
      <c r="AH720" s="95"/>
      <c r="AJ720" s="95"/>
      <c r="AL720" s="95"/>
    </row>
    <row r="721" spans="1:38" s="51" customFormat="1" ht="15" x14ac:dyDescent="0.25">
      <c r="A721" s="129"/>
      <c r="B721" s="218"/>
      <c r="C721" s="308" t="s">
        <v>138</v>
      </c>
      <c r="D721" s="308"/>
      <c r="E721" s="308"/>
      <c r="F721" s="98"/>
      <c r="G721" s="99"/>
      <c r="H721" s="99"/>
      <c r="I721" s="99"/>
      <c r="J721" s="101"/>
      <c r="K721" s="99"/>
      <c r="L721" s="135">
        <v>3.81</v>
      </c>
      <c r="M721" s="124"/>
      <c r="N721" s="102"/>
      <c r="Z721" s="94"/>
      <c r="AA721" s="95"/>
      <c r="AB721" s="95"/>
      <c r="AE721" s="121"/>
      <c r="AH721" s="95" t="s">
        <v>138</v>
      </c>
      <c r="AJ721" s="95"/>
      <c r="AL721" s="95"/>
    </row>
    <row r="722" spans="1:38" s="51" customFormat="1" ht="23.25" x14ac:dyDescent="0.25">
      <c r="A722" s="96" t="s">
        <v>428</v>
      </c>
      <c r="B722" s="220" t="s">
        <v>429</v>
      </c>
      <c r="C722" s="308" t="s">
        <v>430</v>
      </c>
      <c r="D722" s="308"/>
      <c r="E722" s="308"/>
      <c r="F722" s="98" t="s">
        <v>175</v>
      </c>
      <c r="G722" s="99"/>
      <c r="H722" s="99"/>
      <c r="I722" s="143">
        <v>1.2</v>
      </c>
      <c r="J722" s="101"/>
      <c r="K722" s="99"/>
      <c r="L722" s="101"/>
      <c r="M722" s="99"/>
      <c r="N722" s="102"/>
      <c r="Z722" s="94"/>
      <c r="AA722" s="95"/>
      <c r="AB722" s="95" t="s">
        <v>430</v>
      </c>
      <c r="AE722" s="121"/>
      <c r="AH722" s="95"/>
      <c r="AJ722" s="95"/>
      <c r="AL722" s="95"/>
    </row>
    <row r="723" spans="1:38" s="51" customFormat="1" ht="15" x14ac:dyDescent="0.25">
      <c r="A723" s="103"/>
      <c r="B723" s="219"/>
      <c r="C723" s="305" t="s">
        <v>431</v>
      </c>
      <c r="D723" s="305"/>
      <c r="E723" s="305"/>
      <c r="F723" s="305"/>
      <c r="G723" s="305"/>
      <c r="H723" s="305"/>
      <c r="I723" s="305"/>
      <c r="J723" s="305"/>
      <c r="K723" s="305"/>
      <c r="L723" s="305"/>
      <c r="M723" s="305"/>
      <c r="N723" s="315"/>
      <c r="Z723" s="94"/>
      <c r="AA723" s="95"/>
      <c r="AB723" s="95"/>
      <c r="AC723" s="59" t="s">
        <v>431</v>
      </c>
      <c r="AE723" s="121"/>
      <c r="AH723" s="95"/>
      <c r="AJ723" s="95"/>
      <c r="AL723" s="95"/>
    </row>
    <row r="724" spans="1:38" s="51" customFormat="1" ht="22.5" x14ac:dyDescent="0.25">
      <c r="A724" s="140"/>
      <c r="B724" s="106" t="s">
        <v>324</v>
      </c>
      <c r="C724" s="309" t="s">
        <v>325</v>
      </c>
      <c r="D724" s="309"/>
      <c r="E724" s="309"/>
      <c r="F724" s="309"/>
      <c r="G724" s="309"/>
      <c r="H724" s="309"/>
      <c r="I724" s="309"/>
      <c r="J724" s="309"/>
      <c r="K724" s="309"/>
      <c r="L724" s="309"/>
      <c r="M724" s="309"/>
      <c r="N724" s="310"/>
      <c r="Z724" s="94"/>
      <c r="AA724" s="95"/>
      <c r="AB724" s="95"/>
      <c r="AE724" s="121"/>
      <c r="AH724" s="95"/>
      <c r="AI724" s="59" t="s">
        <v>325</v>
      </c>
      <c r="AJ724" s="95"/>
      <c r="AL724" s="95"/>
    </row>
    <row r="725" spans="1:38" s="51" customFormat="1" ht="15" x14ac:dyDescent="0.25">
      <c r="A725" s="105"/>
      <c r="B725" s="106" t="s">
        <v>114</v>
      </c>
      <c r="C725" s="305" t="s">
        <v>119</v>
      </c>
      <c r="D725" s="305"/>
      <c r="E725" s="305"/>
      <c r="F725" s="107"/>
      <c r="G725" s="108"/>
      <c r="H725" s="108"/>
      <c r="I725" s="108"/>
      <c r="J725" s="109">
        <v>7.8</v>
      </c>
      <c r="K725" s="138">
        <v>0.7</v>
      </c>
      <c r="L725" s="109">
        <v>6.55</v>
      </c>
      <c r="M725" s="111">
        <v>33.51</v>
      </c>
      <c r="N725" s="132">
        <v>219</v>
      </c>
      <c r="Z725" s="94"/>
      <c r="AA725" s="95"/>
      <c r="AB725" s="95"/>
      <c r="AD725" s="59" t="s">
        <v>119</v>
      </c>
      <c r="AE725" s="121"/>
      <c r="AH725" s="95"/>
      <c r="AJ725" s="95"/>
      <c r="AL725" s="95"/>
    </row>
    <row r="726" spans="1:38" s="51" customFormat="1" ht="15" x14ac:dyDescent="0.25">
      <c r="A726" s="105"/>
      <c r="B726" s="106" t="s">
        <v>120</v>
      </c>
      <c r="C726" s="305" t="s">
        <v>121</v>
      </c>
      <c r="D726" s="305"/>
      <c r="E726" s="305"/>
      <c r="F726" s="107"/>
      <c r="G726" s="108"/>
      <c r="H726" s="108"/>
      <c r="I726" s="108"/>
      <c r="J726" s="109">
        <v>3.29</v>
      </c>
      <c r="K726" s="138">
        <v>0.7</v>
      </c>
      <c r="L726" s="109">
        <v>2.76</v>
      </c>
      <c r="M726" s="108"/>
      <c r="N726" s="113"/>
      <c r="Z726" s="94"/>
      <c r="AA726" s="95"/>
      <c r="AB726" s="95"/>
      <c r="AD726" s="59" t="s">
        <v>121</v>
      </c>
      <c r="AE726" s="121"/>
      <c r="AH726" s="95"/>
      <c r="AJ726" s="95"/>
      <c r="AL726" s="95"/>
    </row>
    <row r="727" spans="1:38" s="51" customFormat="1" ht="15" x14ac:dyDescent="0.25">
      <c r="A727" s="105"/>
      <c r="B727" s="106" t="s">
        <v>122</v>
      </c>
      <c r="C727" s="305" t="s">
        <v>123</v>
      </c>
      <c r="D727" s="305"/>
      <c r="E727" s="305"/>
      <c r="F727" s="107"/>
      <c r="G727" s="108"/>
      <c r="H727" s="108"/>
      <c r="I727" s="108"/>
      <c r="J727" s="109">
        <v>0.46</v>
      </c>
      <c r="K727" s="138">
        <v>0.7</v>
      </c>
      <c r="L727" s="109">
        <v>0.39</v>
      </c>
      <c r="M727" s="111">
        <v>33.51</v>
      </c>
      <c r="N727" s="132">
        <v>13</v>
      </c>
      <c r="Z727" s="94"/>
      <c r="AA727" s="95"/>
      <c r="AB727" s="95"/>
      <c r="AD727" s="59" t="s">
        <v>123</v>
      </c>
      <c r="AE727" s="121"/>
      <c r="AH727" s="95"/>
      <c r="AJ727" s="95"/>
      <c r="AL727" s="95"/>
    </row>
    <row r="728" spans="1:38" s="51" customFormat="1" ht="15" x14ac:dyDescent="0.25">
      <c r="A728" s="105"/>
      <c r="B728" s="106" t="s">
        <v>149</v>
      </c>
      <c r="C728" s="305" t="s">
        <v>163</v>
      </c>
      <c r="D728" s="305"/>
      <c r="E728" s="305"/>
      <c r="F728" s="107"/>
      <c r="G728" s="108"/>
      <c r="H728" s="108"/>
      <c r="I728" s="108"/>
      <c r="J728" s="109">
        <v>146.32</v>
      </c>
      <c r="K728" s="128">
        <v>0</v>
      </c>
      <c r="L728" s="109">
        <v>0</v>
      </c>
      <c r="M728" s="108"/>
      <c r="N728" s="113"/>
      <c r="Z728" s="94"/>
      <c r="AA728" s="95"/>
      <c r="AB728" s="95"/>
      <c r="AD728" s="59" t="s">
        <v>163</v>
      </c>
      <c r="AE728" s="121"/>
      <c r="AH728" s="95"/>
      <c r="AJ728" s="95"/>
      <c r="AL728" s="95"/>
    </row>
    <row r="729" spans="1:38" s="51" customFormat="1" ht="15" x14ac:dyDescent="0.25">
      <c r="A729" s="114" t="s">
        <v>412</v>
      </c>
      <c r="B729" s="115" t="s">
        <v>413</v>
      </c>
      <c r="C729" s="319" t="s">
        <v>414</v>
      </c>
      <c r="D729" s="319"/>
      <c r="E729" s="319"/>
      <c r="F729" s="116" t="s">
        <v>415</v>
      </c>
      <c r="G729" s="136">
        <v>0</v>
      </c>
      <c r="H729" s="136">
        <v>0</v>
      </c>
      <c r="I729" s="136">
        <v>0</v>
      </c>
      <c r="J729" s="120"/>
      <c r="K729" s="108"/>
      <c r="L729" s="120"/>
      <c r="M729" s="108"/>
      <c r="N729" s="113"/>
      <c r="Z729" s="94"/>
      <c r="AA729" s="95"/>
      <c r="AB729" s="95"/>
      <c r="AE729" s="121" t="s">
        <v>414</v>
      </c>
      <c r="AH729" s="95"/>
      <c r="AJ729" s="95"/>
      <c r="AL729" s="95"/>
    </row>
    <row r="730" spans="1:38" s="51" customFormat="1" ht="15" x14ac:dyDescent="0.25">
      <c r="A730" s="114"/>
      <c r="B730" s="106"/>
      <c r="C730" s="305" t="s">
        <v>128</v>
      </c>
      <c r="D730" s="305"/>
      <c r="E730" s="305"/>
      <c r="F730" s="107" t="s">
        <v>129</v>
      </c>
      <c r="G730" s="111">
        <v>0.83</v>
      </c>
      <c r="H730" s="138">
        <v>0.7</v>
      </c>
      <c r="I730" s="141">
        <v>0.69720000000000004</v>
      </c>
      <c r="J730" s="120"/>
      <c r="K730" s="108"/>
      <c r="L730" s="120"/>
      <c r="M730" s="108"/>
      <c r="N730" s="113"/>
      <c r="Z730" s="94"/>
      <c r="AA730" s="95"/>
      <c r="AB730" s="95"/>
      <c r="AE730" s="121"/>
      <c r="AF730" s="59" t="s">
        <v>128</v>
      </c>
      <c r="AH730" s="95"/>
      <c r="AJ730" s="95"/>
      <c r="AL730" s="95"/>
    </row>
    <row r="731" spans="1:38" s="51" customFormat="1" ht="15" x14ac:dyDescent="0.25">
      <c r="A731" s="114"/>
      <c r="B731" s="106"/>
      <c r="C731" s="305" t="s">
        <v>130</v>
      </c>
      <c r="D731" s="305"/>
      <c r="E731" s="305"/>
      <c r="F731" s="107" t="s">
        <v>129</v>
      </c>
      <c r="G731" s="111">
        <v>0.04</v>
      </c>
      <c r="H731" s="138">
        <v>0.7</v>
      </c>
      <c r="I731" s="141">
        <v>3.3599999999999998E-2</v>
      </c>
      <c r="J731" s="120"/>
      <c r="K731" s="108"/>
      <c r="L731" s="120"/>
      <c r="M731" s="108"/>
      <c r="N731" s="113"/>
      <c r="Z731" s="94"/>
      <c r="AA731" s="95"/>
      <c r="AB731" s="95"/>
      <c r="AE731" s="121"/>
      <c r="AF731" s="59" t="s">
        <v>130</v>
      </c>
      <c r="AH731" s="95"/>
      <c r="AJ731" s="95"/>
      <c r="AL731" s="95"/>
    </row>
    <row r="732" spans="1:38" s="51" customFormat="1" ht="15" x14ac:dyDescent="0.25">
      <c r="A732" s="105"/>
      <c r="B732" s="106"/>
      <c r="C732" s="314" t="s">
        <v>131</v>
      </c>
      <c r="D732" s="314"/>
      <c r="E732" s="314"/>
      <c r="F732" s="123"/>
      <c r="G732" s="124"/>
      <c r="H732" s="124"/>
      <c r="I732" s="124"/>
      <c r="J732" s="125">
        <v>157.41</v>
      </c>
      <c r="K732" s="124"/>
      <c r="L732" s="125">
        <v>9.31</v>
      </c>
      <c r="M732" s="124"/>
      <c r="N732" s="127"/>
      <c r="Z732" s="94"/>
      <c r="AA732" s="95"/>
      <c r="AB732" s="95"/>
      <c r="AE732" s="121"/>
      <c r="AG732" s="59" t="s">
        <v>131</v>
      </c>
      <c r="AH732" s="95"/>
      <c r="AJ732" s="95"/>
      <c r="AL732" s="95"/>
    </row>
    <row r="733" spans="1:38" s="51" customFormat="1" ht="15" x14ac:dyDescent="0.25">
      <c r="A733" s="114"/>
      <c r="B733" s="106"/>
      <c r="C733" s="305" t="s">
        <v>132</v>
      </c>
      <c r="D733" s="305"/>
      <c r="E733" s="305"/>
      <c r="F733" s="107"/>
      <c r="G733" s="108"/>
      <c r="H733" s="108"/>
      <c r="I733" s="108"/>
      <c r="J733" s="120"/>
      <c r="K733" s="108"/>
      <c r="L733" s="109">
        <v>6.94</v>
      </c>
      <c r="M733" s="108"/>
      <c r="N733" s="132">
        <v>232</v>
      </c>
      <c r="Z733" s="94"/>
      <c r="AA733" s="95"/>
      <c r="AB733" s="95"/>
      <c r="AE733" s="121"/>
      <c r="AF733" s="59" t="s">
        <v>132</v>
      </c>
      <c r="AH733" s="95"/>
      <c r="AJ733" s="95"/>
      <c r="AL733" s="95"/>
    </row>
    <row r="734" spans="1:38" s="51" customFormat="1" ht="45.75" x14ac:dyDescent="0.25">
      <c r="A734" s="114"/>
      <c r="B734" s="106" t="s">
        <v>403</v>
      </c>
      <c r="C734" s="305" t="s">
        <v>404</v>
      </c>
      <c r="D734" s="305"/>
      <c r="E734" s="305"/>
      <c r="F734" s="107" t="s">
        <v>135</v>
      </c>
      <c r="G734" s="128">
        <v>121</v>
      </c>
      <c r="H734" s="108"/>
      <c r="I734" s="128">
        <v>121</v>
      </c>
      <c r="J734" s="120"/>
      <c r="K734" s="108"/>
      <c r="L734" s="109">
        <v>8.4</v>
      </c>
      <c r="M734" s="108"/>
      <c r="N734" s="132">
        <v>281</v>
      </c>
      <c r="Z734" s="94"/>
      <c r="AA734" s="95"/>
      <c r="AB734" s="95"/>
      <c r="AE734" s="121"/>
      <c r="AF734" s="59" t="s">
        <v>404</v>
      </c>
      <c r="AH734" s="95"/>
      <c r="AJ734" s="95"/>
      <c r="AL734" s="95"/>
    </row>
    <row r="735" spans="1:38" s="51" customFormat="1" ht="45.75" x14ac:dyDescent="0.25">
      <c r="A735" s="114"/>
      <c r="B735" s="106" t="s">
        <v>405</v>
      </c>
      <c r="C735" s="305" t="s">
        <v>406</v>
      </c>
      <c r="D735" s="305"/>
      <c r="E735" s="305"/>
      <c r="F735" s="107" t="s">
        <v>135</v>
      </c>
      <c r="G735" s="128">
        <v>72</v>
      </c>
      <c r="H735" s="108"/>
      <c r="I735" s="128">
        <v>72</v>
      </c>
      <c r="J735" s="120"/>
      <c r="K735" s="108"/>
      <c r="L735" s="109">
        <v>5</v>
      </c>
      <c r="M735" s="108"/>
      <c r="N735" s="132">
        <v>167</v>
      </c>
      <c r="Z735" s="94"/>
      <c r="AA735" s="95"/>
      <c r="AB735" s="95"/>
      <c r="AE735" s="121"/>
      <c r="AF735" s="59" t="s">
        <v>406</v>
      </c>
      <c r="AH735" s="95"/>
      <c r="AJ735" s="95"/>
      <c r="AL735" s="95"/>
    </row>
    <row r="736" spans="1:38" s="51" customFormat="1" ht="15" x14ac:dyDescent="0.25">
      <c r="A736" s="129"/>
      <c r="B736" s="218"/>
      <c r="C736" s="308" t="s">
        <v>138</v>
      </c>
      <c r="D736" s="308"/>
      <c r="E736" s="308"/>
      <c r="F736" s="98"/>
      <c r="G736" s="99"/>
      <c r="H736" s="99"/>
      <c r="I736" s="99"/>
      <c r="J736" s="101"/>
      <c r="K736" s="99"/>
      <c r="L736" s="135">
        <v>22.71</v>
      </c>
      <c r="M736" s="124"/>
      <c r="N736" s="102"/>
      <c r="Z736" s="94"/>
      <c r="AA736" s="95"/>
      <c r="AB736" s="95"/>
      <c r="AE736" s="121"/>
      <c r="AH736" s="95" t="s">
        <v>138</v>
      </c>
      <c r="AJ736" s="95"/>
      <c r="AL736" s="95"/>
    </row>
    <row r="737" spans="1:38" s="51" customFormat="1" ht="34.5" x14ac:dyDescent="0.25">
      <c r="A737" s="96" t="s">
        <v>432</v>
      </c>
      <c r="B737" s="220" t="s">
        <v>391</v>
      </c>
      <c r="C737" s="308" t="s">
        <v>433</v>
      </c>
      <c r="D737" s="308"/>
      <c r="E737" s="308"/>
      <c r="F737" s="98" t="s">
        <v>260</v>
      </c>
      <c r="G737" s="99"/>
      <c r="H737" s="99"/>
      <c r="I737" s="142">
        <v>0.01</v>
      </c>
      <c r="J737" s="101"/>
      <c r="K737" s="99"/>
      <c r="L737" s="101"/>
      <c r="M737" s="99"/>
      <c r="N737" s="102"/>
      <c r="Z737" s="94"/>
      <c r="AA737" s="95"/>
      <c r="AB737" s="95" t="s">
        <v>433</v>
      </c>
      <c r="AE737" s="121"/>
      <c r="AH737" s="95"/>
      <c r="AJ737" s="95"/>
      <c r="AL737" s="95"/>
    </row>
    <row r="738" spans="1:38" s="51" customFormat="1" ht="15" x14ac:dyDescent="0.25">
      <c r="A738" s="103"/>
      <c r="B738" s="219"/>
      <c r="C738" s="305" t="s">
        <v>393</v>
      </c>
      <c r="D738" s="305"/>
      <c r="E738" s="305"/>
      <c r="F738" s="305"/>
      <c r="G738" s="305"/>
      <c r="H738" s="305"/>
      <c r="I738" s="305"/>
      <c r="J738" s="305"/>
      <c r="K738" s="305"/>
      <c r="L738" s="305"/>
      <c r="M738" s="305"/>
      <c r="N738" s="315"/>
      <c r="Z738" s="94"/>
      <c r="AA738" s="95"/>
      <c r="AB738" s="95"/>
      <c r="AC738" s="59" t="s">
        <v>393</v>
      </c>
      <c r="AE738" s="121"/>
      <c r="AH738" s="95"/>
      <c r="AJ738" s="95"/>
      <c r="AL738" s="95"/>
    </row>
    <row r="739" spans="1:38" s="51" customFormat="1" ht="15" x14ac:dyDescent="0.25">
      <c r="A739" s="105"/>
      <c r="B739" s="106" t="s">
        <v>114</v>
      </c>
      <c r="C739" s="305" t="s">
        <v>119</v>
      </c>
      <c r="D739" s="305"/>
      <c r="E739" s="305"/>
      <c r="F739" s="107"/>
      <c r="G739" s="108"/>
      <c r="H739" s="108"/>
      <c r="I739" s="108"/>
      <c r="J739" s="110">
        <v>3923.8</v>
      </c>
      <c r="K739" s="108"/>
      <c r="L739" s="109">
        <v>39.24</v>
      </c>
      <c r="M739" s="111">
        <v>33.51</v>
      </c>
      <c r="N739" s="112">
        <v>1315</v>
      </c>
      <c r="Z739" s="94"/>
      <c r="AA739" s="95"/>
      <c r="AB739" s="95"/>
      <c r="AD739" s="59" t="s">
        <v>119</v>
      </c>
      <c r="AE739" s="121"/>
      <c r="AH739" s="95"/>
      <c r="AJ739" s="95"/>
      <c r="AL739" s="95"/>
    </row>
    <row r="740" spans="1:38" s="51" customFormat="1" ht="15" x14ac:dyDescent="0.25">
      <c r="A740" s="105"/>
      <c r="B740" s="106" t="s">
        <v>120</v>
      </c>
      <c r="C740" s="305" t="s">
        <v>121</v>
      </c>
      <c r="D740" s="305"/>
      <c r="E740" s="305"/>
      <c r="F740" s="107"/>
      <c r="G740" s="108"/>
      <c r="H740" s="108"/>
      <c r="I740" s="108"/>
      <c r="J740" s="109">
        <v>23.45</v>
      </c>
      <c r="K740" s="108"/>
      <c r="L740" s="109">
        <v>0.23</v>
      </c>
      <c r="M740" s="108"/>
      <c r="N740" s="113"/>
      <c r="Z740" s="94"/>
      <c r="AA740" s="95"/>
      <c r="AB740" s="95"/>
      <c r="AD740" s="59" t="s">
        <v>121</v>
      </c>
      <c r="AE740" s="121"/>
      <c r="AH740" s="95"/>
      <c r="AJ740" s="95"/>
      <c r="AL740" s="95"/>
    </row>
    <row r="741" spans="1:38" s="51" customFormat="1" ht="15" x14ac:dyDescent="0.25">
      <c r="A741" s="105"/>
      <c r="B741" s="106" t="s">
        <v>122</v>
      </c>
      <c r="C741" s="305" t="s">
        <v>123</v>
      </c>
      <c r="D741" s="305"/>
      <c r="E741" s="305"/>
      <c r="F741" s="107"/>
      <c r="G741" s="108"/>
      <c r="H741" s="108"/>
      <c r="I741" s="108"/>
      <c r="J741" s="109">
        <v>10.130000000000001</v>
      </c>
      <c r="K741" s="108"/>
      <c r="L741" s="109">
        <v>0.1</v>
      </c>
      <c r="M741" s="111">
        <v>33.51</v>
      </c>
      <c r="N741" s="132">
        <v>3</v>
      </c>
      <c r="Z741" s="94"/>
      <c r="AA741" s="95"/>
      <c r="AB741" s="95"/>
      <c r="AD741" s="59" t="s">
        <v>123</v>
      </c>
      <c r="AE741" s="121"/>
      <c r="AH741" s="95"/>
      <c r="AJ741" s="95"/>
      <c r="AL741" s="95"/>
    </row>
    <row r="742" spans="1:38" s="51" customFormat="1" ht="15" x14ac:dyDescent="0.25">
      <c r="A742" s="114"/>
      <c r="B742" s="106"/>
      <c r="C742" s="305" t="s">
        <v>128</v>
      </c>
      <c r="D742" s="305"/>
      <c r="E742" s="305"/>
      <c r="F742" s="107" t="s">
        <v>129</v>
      </c>
      <c r="G742" s="128">
        <v>460</v>
      </c>
      <c r="H742" s="108"/>
      <c r="I742" s="138">
        <v>4.5999999999999996</v>
      </c>
      <c r="J742" s="120"/>
      <c r="K742" s="108"/>
      <c r="L742" s="120"/>
      <c r="M742" s="108"/>
      <c r="N742" s="113"/>
      <c r="Z742" s="94"/>
      <c r="AA742" s="95"/>
      <c r="AB742" s="95"/>
      <c r="AE742" s="121"/>
      <c r="AF742" s="59" t="s">
        <v>128</v>
      </c>
      <c r="AH742" s="95"/>
      <c r="AJ742" s="95"/>
      <c r="AL742" s="95"/>
    </row>
    <row r="743" spans="1:38" s="51" customFormat="1" ht="15" x14ac:dyDescent="0.25">
      <c r="A743" s="114"/>
      <c r="B743" s="106"/>
      <c r="C743" s="305" t="s">
        <v>130</v>
      </c>
      <c r="D743" s="305"/>
      <c r="E743" s="305"/>
      <c r="F743" s="107" t="s">
        <v>129</v>
      </c>
      <c r="G743" s="111">
        <v>0.75</v>
      </c>
      <c r="H743" s="108"/>
      <c r="I743" s="141">
        <v>7.4999999999999997E-3</v>
      </c>
      <c r="J743" s="120"/>
      <c r="K743" s="108"/>
      <c r="L743" s="120"/>
      <c r="M743" s="108"/>
      <c r="N743" s="113"/>
      <c r="Z743" s="94"/>
      <c r="AA743" s="95"/>
      <c r="AB743" s="95"/>
      <c r="AE743" s="121"/>
      <c r="AF743" s="59" t="s">
        <v>130</v>
      </c>
      <c r="AH743" s="95"/>
      <c r="AJ743" s="95"/>
      <c r="AL743" s="95"/>
    </row>
    <row r="744" spans="1:38" s="51" customFormat="1" ht="15" x14ac:dyDescent="0.25">
      <c r="A744" s="105"/>
      <c r="B744" s="106"/>
      <c r="C744" s="314" t="s">
        <v>131</v>
      </c>
      <c r="D744" s="314"/>
      <c r="E744" s="314"/>
      <c r="F744" s="123"/>
      <c r="G744" s="124"/>
      <c r="H744" s="124"/>
      <c r="I744" s="124"/>
      <c r="J744" s="126">
        <v>3947.25</v>
      </c>
      <c r="K744" s="124"/>
      <c r="L744" s="125">
        <v>39.47</v>
      </c>
      <c r="M744" s="124"/>
      <c r="N744" s="127"/>
      <c r="Z744" s="94"/>
      <c r="AA744" s="95"/>
      <c r="AB744" s="95"/>
      <c r="AE744" s="121"/>
      <c r="AG744" s="59" t="s">
        <v>131</v>
      </c>
      <c r="AH744" s="95"/>
      <c r="AJ744" s="95"/>
      <c r="AL744" s="95"/>
    </row>
    <row r="745" spans="1:38" s="51" customFormat="1" ht="15" x14ac:dyDescent="0.25">
      <c r="A745" s="114"/>
      <c r="B745" s="106"/>
      <c r="C745" s="305" t="s">
        <v>132</v>
      </c>
      <c r="D745" s="305"/>
      <c r="E745" s="305"/>
      <c r="F745" s="107"/>
      <c r="G745" s="108"/>
      <c r="H745" s="108"/>
      <c r="I745" s="108"/>
      <c r="J745" s="120"/>
      <c r="K745" s="108"/>
      <c r="L745" s="109">
        <v>39.340000000000003</v>
      </c>
      <c r="M745" s="108"/>
      <c r="N745" s="112">
        <v>1318</v>
      </c>
      <c r="Z745" s="94"/>
      <c r="AA745" s="95"/>
      <c r="AB745" s="95"/>
      <c r="AE745" s="121"/>
      <c r="AF745" s="59" t="s">
        <v>132</v>
      </c>
      <c r="AH745" s="95"/>
      <c r="AJ745" s="95"/>
      <c r="AL745" s="95"/>
    </row>
    <row r="746" spans="1:38" s="51" customFormat="1" ht="23.25" x14ac:dyDescent="0.25">
      <c r="A746" s="114"/>
      <c r="B746" s="106" t="s">
        <v>353</v>
      </c>
      <c r="C746" s="305" t="s">
        <v>354</v>
      </c>
      <c r="D746" s="305"/>
      <c r="E746" s="305"/>
      <c r="F746" s="107" t="s">
        <v>135</v>
      </c>
      <c r="G746" s="128">
        <v>87</v>
      </c>
      <c r="H746" s="108"/>
      <c r="I746" s="128">
        <v>87</v>
      </c>
      <c r="J746" s="120"/>
      <c r="K746" s="108"/>
      <c r="L746" s="109">
        <v>34.229999999999997</v>
      </c>
      <c r="M746" s="108"/>
      <c r="N746" s="112">
        <v>1147</v>
      </c>
      <c r="Z746" s="94"/>
      <c r="AA746" s="95"/>
      <c r="AB746" s="95"/>
      <c r="AE746" s="121"/>
      <c r="AF746" s="59" t="s">
        <v>354</v>
      </c>
      <c r="AH746" s="95"/>
      <c r="AJ746" s="95"/>
      <c r="AL746" s="95"/>
    </row>
    <row r="747" spans="1:38" s="51" customFormat="1" ht="23.25" x14ac:dyDescent="0.25">
      <c r="A747" s="114"/>
      <c r="B747" s="106" t="s">
        <v>355</v>
      </c>
      <c r="C747" s="305" t="s">
        <v>356</v>
      </c>
      <c r="D747" s="305"/>
      <c r="E747" s="305"/>
      <c r="F747" s="107" t="s">
        <v>135</v>
      </c>
      <c r="G747" s="128">
        <v>44</v>
      </c>
      <c r="H747" s="108"/>
      <c r="I747" s="128">
        <v>44</v>
      </c>
      <c r="J747" s="120"/>
      <c r="K747" s="108"/>
      <c r="L747" s="109">
        <v>17.309999999999999</v>
      </c>
      <c r="M747" s="108"/>
      <c r="N747" s="132">
        <v>580</v>
      </c>
      <c r="Z747" s="94"/>
      <c r="AA747" s="95"/>
      <c r="AB747" s="95"/>
      <c r="AE747" s="121"/>
      <c r="AF747" s="59" t="s">
        <v>356</v>
      </c>
      <c r="AH747" s="95"/>
      <c r="AJ747" s="95"/>
      <c r="AL747" s="95"/>
    </row>
    <row r="748" spans="1:38" s="51" customFormat="1" ht="15" x14ac:dyDescent="0.25">
      <c r="A748" s="129"/>
      <c r="B748" s="218"/>
      <c r="C748" s="308" t="s">
        <v>138</v>
      </c>
      <c r="D748" s="308"/>
      <c r="E748" s="308"/>
      <c r="F748" s="98"/>
      <c r="G748" s="99"/>
      <c r="H748" s="99"/>
      <c r="I748" s="99"/>
      <c r="J748" s="101"/>
      <c r="K748" s="99"/>
      <c r="L748" s="135">
        <v>91.01</v>
      </c>
      <c r="M748" s="124"/>
      <c r="N748" s="102"/>
      <c r="Z748" s="94"/>
      <c r="AA748" s="95"/>
      <c r="AB748" s="95"/>
      <c r="AE748" s="121"/>
      <c r="AH748" s="95" t="s">
        <v>138</v>
      </c>
      <c r="AJ748" s="95"/>
      <c r="AL748" s="95"/>
    </row>
    <row r="749" spans="1:38" s="51" customFormat="1" ht="45.75" x14ac:dyDescent="0.25">
      <c r="A749" s="96" t="s">
        <v>434</v>
      </c>
      <c r="B749" s="220" t="s">
        <v>410</v>
      </c>
      <c r="C749" s="308" t="s">
        <v>411</v>
      </c>
      <c r="D749" s="308"/>
      <c r="E749" s="308"/>
      <c r="F749" s="98" t="s">
        <v>379</v>
      </c>
      <c r="G749" s="99"/>
      <c r="H749" s="99"/>
      <c r="I749" s="164">
        <v>1</v>
      </c>
      <c r="J749" s="101"/>
      <c r="K749" s="99"/>
      <c r="L749" s="101"/>
      <c r="M749" s="99"/>
      <c r="N749" s="102"/>
      <c r="Z749" s="94"/>
      <c r="AA749" s="95"/>
      <c r="AB749" s="95" t="s">
        <v>411</v>
      </c>
      <c r="AE749" s="121"/>
      <c r="AH749" s="95"/>
      <c r="AJ749" s="95"/>
      <c r="AL749" s="95"/>
    </row>
    <row r="750" spans="1:38" s="51" customFormat="1" ht="22.5" x14ac:dyDescent="0.25">
      <c r="A750" s="140"/>
      <c r="B750" s="106" t="s">
        <v>324</v>
      </c>
      <c r="C750" s="309" t="s">
        <v>325</v>
      </c>
      <c r="D750" s="309"/>
      <c r="E750" s="309"/>
      <c r="F750" s="309"/>
      <c r="G750" s="309"/>
      <c r="H750" s="309"/>
      <c r="I750" s="309"/>
      <c r="J750" s="309"/>
      <c r="K750" s="309"/>
      <c r="L750" s="309"/>
      <c r="M750" s="309"/>
      <c r="N750" s="310"/>
      <c r="Z750" s="94"/>
      <c r="AA750" s="95"/>
      <c r="AB750" s="95"/>
      <c r="AE750" s="121"/>
      <c r="AH750" s="95"/>
      <c r="AI750" s="59" t="s">
        <v>325</v>
      </c>
      <c r="AJ750" s="95"/>
      <c r="AL750" s="95"/>
    </row>
    <row r="751" spans="1:38" s="51" customFormat="1" ht="15" x14ac:dyDescent="0.25">
      <c r="A751" s="105"/>
      <c r="B751" s="106" t="s">
        <v>114</v>
      </c>
      <c r="C751" s="305" t="s">
        <v>119</v>
      </c>
      <c r="D751" s="305"/>
      <c r="E751" s="305"/>
      <c r="F751" s="107"/>
      <c r="G751" s="108"/>
      <c r="H751" s="108"/>
      <c r="I751" s="108"/>
      <c r="J751" s="109">
        <v>9.66</v>
      </c>
      <c r="K751" s="138">
        <v>0.7</v>
      </c>
      <c r="L751" s="109">
        <v>6.76</v>
      </c>
      <c r="M751" s="111">
        <v>33.51</v>
      </c>
      <c r="N751" s="132">
        <v>227</v>
      </c>
      <c r="Z751" s="94"/>
      <c r="AA751" s="95"/>
      <c r="AB751" s="95"/>
      <c r="AD751" s="59" t="s">
        <v>119</v>
      </c>
      <c r="AE751" s="121"/>
      <c r="AH751" s="95"/>
      <c r="AJ751" s="95"/>
      <c r="AL751" s="95"/>
    </row>
    <row r="752" spans="1:38" s="51" customFormat="1" ht="15" x14ac:dyDescent="0.25">
      <c r="A752" s="105"/>
      <c r="B752" s="106" t="s">
        <v>120</v>
      </c>
      <c r="C752" s="305" t="s">
        <v>121</v>
      </c>
      <c r="D752" s="305"/>
      <c r="E752" s="305"/>
      <c r="F752" s="107"/>
      <c r="G752" s="108"/>
      <c r="H752" s="108"/>
      <c r="I752" s="108"/>
      <c r="J752" s="109">
        <v>1.5</v>
      </c>
      <c r="K752" s="138">
        <v>0.7</v>
      </c>
      <c r="L752" s="109">
        <v>1.05</v>
      </c>
      <c r="M752" s="108"/>
      <c r="N752" s="113"/>
      <c r="Z752" s="94"/>
      <c r="AA752" s="95"/>
      <c r="AB752" s="95"/>
      <c r="AD752" s="59" t="s">
        <v>121</v>
      </c>
      <c r="AE752" s="121"/>
      <c r="AH752" s="95"/>
      <c r="AJ752" s="95"/>
      <c r="AL752" s="95"/>
    </row>
    <row r="753" spans="1:38" s="51" customFormat="1" ht="15" x14ac:dyDescent="0.25">
      <c r="A753" s="105"/>
      <c r="B753" s="106" t="s">
        <v>122</v>
      </c>
      <c r="C753" s="305" t="s">
        <v>123</v>
      </c>
      <c r="D753" s="305"/>
      <c r="E753" s="305"/>
      <c r="F753" s="107"/>
      <c r="G753" s="108"/>
      <c r="H753" s="108"/>
      <c r="I753" s="108"/>
      <c r="J753" s="109">
        <v>0.12</v>
      </c>
      <c r="K753" s="138">
        <v>0.7</v>
      </c>
      <c r="L753" s="109">
        <v>0.08</v>
      </c>
      <c r="M753" s="111">
        <v>33.51</v>
      </c>
      <c r="N753" s="132">
        <v>3</v>
      </c>
      <c r="Z753" s="94"/>
      <c r="AA753" s="95"/>
      <c r="AB753" s="95"/>
      <c r="AD753" s="59" t="s">
        <v>123</v>
      </c>
      <c r="AE753" s="121"/>
      <c r="AH753" s="95"/>
      <c r="AJ753" s="95"/>
      <c r="AL753" s="95"/>
    </row>
    <row r="754" spans="1:38" s="51" customFormat="1" ht="15" x14ac:dyDescent="0.25">
      <c r="A754" s="105"/>
      <c r="B754" s="106" t="s">
        <v>149</v>
      </c>
      <c r="C754" s="305" t="s">
        <v>163</v>
      </c>
      <c r="D754" s="305"/>
      <c r="E754" s="305"/>
      <c r="F754" s="107"/>
      <c r="G754" s="108"/>
      <c r="H754" s="108"/>
      <c r="I754" s="108"/>
      <c r="J754" s="109">
        <v>4.93</v>
      </c>
      <c r="K754" s="128">
        <v>0</v>
      </c>
      <c r="L754" s="109">
        <v>0</v>
      </c>
      <c r="M754" s="108"/>
      <c r="N754" s="113"/>
      <c r="Z754" s="94"/>
      <c r="AA754" s="95"/>
      <c r="AB754" s="95"/>
      <c r="AD754" s="59" t="s">
        <v>163</v>
      </c>
      <c r="AE754" s="121"/>
      <c r="AH754" s="95"/>
      <c r="AJ754" s="95"/>
      <c r="AL754" s="95"/>
    </row>
    <row r="755" spans="1:38" s="51" customFormat="1" ht="15" x14ac:dyDescent="0.25">
      <c r="A755" s="114" t="s">
        <v>412</v>
      </c>
      <c r="B755" s="115" t="s">
        <v>413</v>
      </c>
      <c r="C755" s="319" t="s">
        <v>414</v>
      </c>
      <c r="D755" s="319"/>
      <c r="E755" s="319"/>
      <c r="F755" s="116" t="s">
        <v>415</v>
      </c>
      <c r="G755" s="136">
        <v>0</v>
      </c>
      <c r="H755" s="136">
        <v>0</v>
      </c>
      <c r="I755" s="136">
        <v>0</v>
      </c>
      <c r="J755" s="120"/>
      <c r="K755" s="108"/>
      <c r="L755" s="120"/>
      <c r="M755" s="108"/>
      <c r="N755" s="113"/>
      <c r="Z755" s="94"/>
      <c r="AA755" s="95"/>
      <c r="AB755" s="95"/>
      <c r="AE755" s="121" t="s">
        <v>414</v>
      </c>
      <c r="AH755" s="95"/>
      <c r="AJ755" s="95"/>
      <c r="AL755" s="95"/>
    </row>
    <row r="756" spans="1:38" s="51" customFormat="1" ht="15" x14ac:dyDescent="0.25">
      <c r="A756" s="114" t="s">
        <v>124</v>
      </c>
      <c r="B756" s="115" t="s">
        <v>416</v>
      </c>
      <c r="C756" s="319" t="s">
        <v>417</v>
      </c>
      <c r="D756" s="319"/>
      <c r="E756" s="319"/>
      <c r="F756" s="116" t="s">
        <v>379</v>
      </c>
      <c r="G756" s="136">
        <v>1</v>
      </c>
      <c r="H756" s="136">
        <v>0</v>
      </c>
      <c r="I756" s="136">
        <v>0</v>
      </c>
      <c r="J756" s="120"/>
      <c r="K756" s="108"/>
      <c r="L756" s="120"/>
      <c r="M756" s="108"/>
      <c r="N756" s="113"/>
      <c r="Z756" s="94"/>
      <c r="AA756" s="95"/>
      <c r="AB756" s="95"/>
      <c r="AE756" s="121" t="s">
        <v>417</v>
      </c>
      <c r="AH756" s="95"/>
      <c r="AJ756" s="95"/>
      <c r="AL756" s="95"/>
    </row>
    <row r="757" spans="1:38" s="51" customFormat="1" ht="15" x14ac:dyDescent="0.25">
      <c r="A757" s="114"/>
      <c r="B757" s="106"/>
      <c r="C757" s="305" t="s">
        <v>128</v>
      </c>
      <c r="D757" s="305"/>
      <c r="E757" s="305"/>
      <c r="F757" s="107" t="s">
        <v>129</v>
      </c>
      <c r="G757" s="111">
        <v>1.0900000000000001</v>
      </c>
      <c r="H757" s="138">
        <v>0.7</v>
      </c>
      <c r="I757" s="139">
        <v>0.76300000000000001</v>
      </c>
      <c r="J757" s="120"/>
      <c r="K757" s="108"/>
      <c r="L757" s="120"/>
      <c r="M757" s="108"/>
      <c r="N757" s="113"/>
      <c r="Z757" s="94"/>
      <c r="AA757" s="95"/>
      <c r="AB757" s="95"/>
      <c r="AE757" s="121"/>
      <c r="AF757" s="59" t="s">
        <v>128</v>
      </c>
      <c r="AH757" s="95"/>
      <c r="AJ757" s="95"/>
      <c r="AL757" s="95"/>
    </row>
    <row r="758" spans="1:38" s="51" customFormat="1" ht="15" x14ac:dyDescent="0.25">
      <c r="A758" s="114"/>
      <c r="B758" s="106"/>
      <c r="C758" s="305" t="s">
        <v>130</v>
      </c>
      <c r="D758" s="305"/>
      <c r="E758" s="305"/>
      <c r="F758" s="107" t="s">
        <v>129</v>
      </c>
      <c r="G758" s="111">
        <v>0.01</v>
      </c>
      <c r="H758" s="138">
        <v>0.7</v>
      </c>
      <c r="I758" s="139">
        <v>7.0000000000000001E-3</v>
      </c>
      <c r="J758" s="120"/>
      <c r="K758" s="108"/>
      <c r="L758" s="120"/>
      <c r="M758" s="108"/>
      <c r="N758" s="113"/>
      <c r="Z758" s="94"/>
      <c r="AA758" s="95"/>
      <c r="AB758" s="95"/>
      <c r="AE758" s="121"/>
      <c r="AF758" s="59" t="s">
        <v>130</v>
      </c>
      <c r="AH758" s="95"/>
      <c r="AJ758" s="95"/>
      <c r="AL758" s="95"/>
    </row>
    <row r="759" spans="1:38" s="51" customFormat="1" ht="15" x14ac:dyDescent="0.25">
      <c r="A759" s="105"/>
      <c r="B759" s="106"/>
      <c r="C759" s="314" t="s">
        <v>131</v>
      </c>
      <c r="D759" s="314"/>
      <c r="E759" s="314"/>
      <c r="F759" s="123"/>
      <c r="G759" s="124"/>
      <c r="H759" s="124"/>
      <c r="I759" s="124"/>
      <c r="J759" s="125">
        <v>16.09</v>
      </c>
      <c r="K759" s="124"/>
      <c r="L759" s="125">
        <v>7.81</v>
      </c>
      <c r="M759" s="124"/>
      <c r="N759" s="127"/>
      <c r="Z759" s="94"/>
      <c r="AA759" s="95"/>
      <c r="AB759" s="95"/>
      <c r="AE759" s="121"/>
      <c r="AG759" s="59" t="s">
        <v>131</v>
      </c>
      <c r="AH759" s="95"/>
      <c r="AJ759" s="95"/>
      <c r="AL759" s="95"/>
    </row>
    <row r="760" spans="1:38" s="51" customFormat="1" ht="15" x14ac:dyDescent="0.25">
      <c r="A760" s="114"/>
      <c r="B760" s="106"/>
      <c r="C760" s="305" t="s">
        <v>132</v>
      </c>
      <c r="D760" s="305"/>
      <c r="E760" s="305"/>
      <c r="F760" s="107"/>
      <c r="G760" s="108"/>
      <c r="H760" s="108"/>
      <c r="I760" s="108"/>
      <c r="J760" s="120"/>
      <c r="K760" s="108"/>
      <c r="L760" s="109">
        <v>6.84</v>
      </c>
      <c r="M760" s="108"/>
      <c r="N760" s="132">
        <v>230</v>
      </c>
      <c r="Z760" s="94"/>
      <c r="AA760" s="95"/>
      <c r="AB760" s="95"/>
      <c r="AE760" s="121"/>
      <c r="AF760" s="59" t="s">
        <v>132</v>
      </c>
      <c r="AH760" s="95"/>
      <c r="AJ760" s="95"/>
      <c r="AL760" s="95"/>
    </row>
    <row r="761" spans="1:38" s="51" customFormat="1" ht="45.75" x14ac:dyDescent="0.25">
      <c r="A761" s="114"/>
      <c r="B761" s="106" t="s">
        <v>403</v>
      </c>
      <c r="C761" s="305" t="s">
        <v>404</v>
      </c>
      <c r="D761" s="305"/>
      <c r="E761" s="305"/>
      <c r="F761" s="107" t="s">
        <v>135</v>
      </c>
      <c r="G761" s="128">
        <v>121</v>
      </c>
      <c r="H761" s="108"/>
      <c r="I761" s="128">
        <v>121</v>
      </c>
      <c r="J761" s="120"/>
      <c r="K761" s="108"/>
      <c r="L761" s="109">
        <v>8.2799999999999994</v>
      </c>
      <c r="M761" s="108"/>
      <c r="N761" s="132">
        <v>278</v>
      </c>
      <c r="Z761" s="94"/>
      <c r="AA761" s="95"/>
      <c r="AB761" s="95"/>
      <c r="AE761" s="121"/>
      <c r="AF761" s="59" t="s">
        <v>404</v>
      </c>
      <c r="AH761" s="95"/>
      <c r="AJ761" s="95"/>
      <c r="AL761" s="95"/>
    </row>
    <row r="762" spans="1:38" s="51" customFormat="1" ht="45.75" x14ac:dyDescent="0.25">
      <c r="A762" s="114"/>
      <c r="B762" s="106" t="s">
        <v>405</v>
      </c>
      <c r="C762" s="305" t="s">
        <v>406</v>
      </c>
      <c r="D762" s="305"/>
      <c r="E762" s="305"/>
      <c r="F762" s="107" t="s">
        <v>135</v>
      </c>
      <c r="G762" s="128">
        <v>72</v>
      </c>
      <c r="H762" s="108"/>
      <c r="I762" s="128">
        <v>72</v>
      </c>
      <c r="J762" s="120"/>
      <c r="K762" s="108"/>
      <c r="L762" s="109">
        <v>4.92</v>
      </c>
      <c r="M762" s="108"/>
      <c r="N762" s="132">
        <v>166</v>
      </c>
      <c r="Z762" s="94"/>
      <c r="AA762" s="95"/>
      <c r="AB762" s="95"/>
      <c r="AE762" s="121"/>
      <c r="AF762" s="59" t="s">
        <v>406</v>
      </c>
      <c r="AH762" s="95"/>
      <c r="AJ762" s="95"/>
      <c r="AL762" s="95"/>
    </row>
    <row r="763" spans="1:38" s="51" customFormat="1" ht="15" x14ac:dyDescent="0.25">
      <c r="A763" s="129"/>
      <c r="B763" s="218"/>
      <c r="C763" s="308" t="s">
        <v>138</v>
      </c>
      <c r="D763" s="308"/>
      <c r="E763" s="308"/>
      <c r="F763" s="98"/>
      <c r="G763" s="99"/>
      <c r="H763" s="99"/>
      <c r="I763" s="99"/>
      <c r="J763" s="101"/>
      <c r="K763" s="99"/>
      <c r="L763" s="135">
        <v>21.01</v>
      </c>
      <c r="M763" s="124"/>
      <c r="N763" s="102"/>
      <c r="Z763" s="94"/>
      <c r="AA763" s="95"/>
      <c r="AB763" s="95"/>
      <c r="AE763" s="121"/>
      <c r="AH763" s="95" t="s">
        <v>138</v>
      </c>
      <c r="AJ763" s="95"/>
      <c r="AL763" s="95"/>
    </row>
    <row r="764" spans="1:38" s="51" customFormat="1" ht="15" x14ac:dyDescent="0.25">
      <c r="A764" s="145"/>
      <c r="B764" s="146"/>
      <c r="C764" s="146"/>
      <c r="D764" s="146"/>
      <c r="E764" s="146"/>
      <c r="F764" s="147"/>
      <c r="G764" s="147"/>
      <c r="H764" s="147"/>
      <c r="I764" s="147"/>
      <c r="J764" s="148"/>
      <c r="K764" s="147"/>
      <c r="L764" s="148"/>
      <c r="M764" s="108"/>
      <c r="N764" s="148"/>
      <c r="Z764" s="94"/>
      <c r="AA764" s="95"/>
      <c r="AB764" s="95"/>
      <c r="AE764" s="121"/>
      <c r="AH764" s="95"/>
      <c r="AJ764" s="95"/>
      <c r="AL764" s="95"/>
    </row>
    <row r="765" spans="1:38" s="51" customFormat="1" ht="15" x14ac:dyDescent="0.25">
      <c r="A765" s="149"/>
      <c r="B765" s="150"/>
      <c r="C765" s="308" t="s">
        <v>435</v>
      </c>
      <c r="D765" s="308"/>
      <c r="E765" s="308"/>
      <c r="F765" s="308"/>
      <c r="G765" s="308"/>
      <c r="H765" s="308"/>
      <c r="I765" s="308"/>
      <c r="J765" s="308"/>
      <c r="K765" s="308"/>
      <c r="L765" s="151"/>
      <c r="M765" s="152"/>
      <c r="N765" s="153"/>
      <c r="Z765" s="94"/>
      <c r="AA765" s="95"/>
      <c r="AB765" s="95"/>
      <c r="AE765" s="121"/>
      <c r="AH765" s="95"/>
      <c r="AJ765" s="95" t="s">
        <v>435</v>
      </c>
      <c r="AL765" s="95"/>
    </row>
    <row r="766" spans="1:38" s="51" customFormat="1" ht="15" x14ac:dyDescent="0.25">
      <c r="A766" s="154"/>
      <c r="B766" s="106"/>
      <c r="C766" s="305" t="s">
        <v>226</v>
      </c>
      <c r="D766" s="305"/>
      <c r="E766" s="305"/>
      <c r="F766" s="305"/>
      <c r="G766" s="305"/>
      <c r="H766" s="305"/>
      <c r="I766" s="305"/>
      <c r="J766" s="305"/>
      <c r="K766" s="305"/>
      <c r="L766" s="159">
        <v>356.69</v>
      </c>
      <c r="M766" s="156"/>
      <c r="N766" s="157"/>
      <c r="Z766" s="94"/>
      <c r="AA766" s="95"/>
      <c r="AB766" s="95"/>
      <c r="AE766" s="121"/>
      <c r="AH766" s="95"/>
      <c r="AJ766" s="95"/>
      <c r="AK766" s="59" t="s">
        <v>226</v>
      </c>
      <c r="AL766" s="95"/>
    </row>
    <row r="767" spans="1:38" s="51" customFormat="1" ht="15" x14ac:dyDescent="0.25">
      <c r="A767" s="154"/>
      <c r="B767" s="106"/>
      <c r="C767" s="305" t="s">
        <v>227</v>
      </c>
      <c r="D767" s="305"/>
      <c r="E767" s="305"/>
      <c r="F767" s="305"/>
      <c r="G767" s="305"/>
      <c r="H767" s="305"/>
      <c r="I767" s="305"/>
      <c r="J767" s="305"/>
      <c r="K767" s="305"/>
      <c r="L767" s="158"/>
      <c r="M767" s="156"/>
      <c r="N767" s="157"/>
      <c r="Z767" s="94"/>
      <c r="AA767" s="95"/>
      <c r="AB767" s="95"/>
      <c r="AE767" s="121"/>
      <c r="AH767" s="95"/>
      <c r="AJ767" s="95"/>
      <c r="AK767" s="59" t="s">
        <v>227</v>
      </c>
      <c r="AL767" s="95"/>
    </row>
    <row r="768" spans="1:38" s="51" customFormat="1" ht="15" x14ac:dyDescent="0.25">
      <c r="A768" s="154"/>
      <c r="B768" s="106"/>
      <c r="C768" s="305" t="s">
        <v>228</v>
      </c>
      <c r="D768" s="305"/>
      <c r="E768" s="305"/>
      <c r="F768" s="305"/>
      <c r="G768" s="305"/>
      <c r="H768" s="305"/>
      <c r="I768" s="305"/>
      <c r="J768" s="305"/>
      <c r="K768" s="305"/>
      <c r="L768" s="159">
        <v>318.20999999999998</v>
      </c>
      <c r="M768" s="156"/>
      <c r="N768" s="157"/>
      <c r="Z768" s="94"/>
      <c r="AA768" s="95"/>
      <c r="AB768" s="95"/>
      <c r="AE768" s="121"/>
      <c r="AH768" s="95"/>
      <c r="AJ768" s="95"/>
      <c r="AK768" s="59" t="s">
        <v>228</v>
      </c>
      <c r="AL768" s="95"/>
    </row>
    <row r="769" spans="1:38" s="51" customFormat="1" ht="15" x14ac:dyDescent="0.25">
      <c r="A769" s="154"/>
      <c r="B769" s="106"/>
      <c r="C769" s="305" t="s">
        <v>229</v>
      </c>
      <c r="D769" s="305"/>
      <c r="E769" s="305"/>
      <c r="F769" s="305"/>
      <c r="G769" s="305"/>
      <c r="H769" s="305"/>
      <c r="I769" s="305"/>
      <c r="J769" s="305"/>
      <c r="K769" s="305"/>
      <c r="L769" s="159">
        <v>38.479999999999997</v>
      </c>
      <c r="M769" s="156"/>
      <c r="N769" s="157"/>
      <c r="Z769" s="94"/>
      <c r="AA769" s="95"/>
      <c r="AB769" s="95"/>
      <c r="AE769" s="121"/>
      <c r="AH769" s="95"/>
      <c r="AJ769" s="95"/>
      <c r="AK769" s="59" t="s">
        <v>229</v>
      </c>
      <c r="AL769" s="95"/>
    </row>
    <row r="770" spans="1:38" s="51" customFormat="1" ht="15" x14ac:dyDescent="0.25">
      <c r="A770" s="154"/>
      <c r="B770" s="106"/>
      <c r="C770" s="305" t="s">
        <v>230</v>
      </c>
      <c r="D770" s="305"/>
      <c r="E770" s="305"/>
      <c r="F770" s="305"/>
      <c r="G770" s="305"/>
      <c r="H770" s="305"/>
      <c r="I770" s="305"/>
      <c r="J770" s="305"/>
      <c r="K770" s="305"/>
      <c r="L770" s="159">
        <v>5.72</v>
      </c>
      <c r="M770" s="156"/>
      <c r="N770" s="157"/>
      <c r="Z770" s="94"/>
      <c r="AA770" s="95"/>
      <c r="AB770" s="95"/>
      <c r="AE770" s="121"/>
      <c r="AH770" s="95"/>
      <c r="AJ770" s="95"/>
      <c r="AK770" s="59" t="s">
        <v>230</v>
      </c>
      <c r="AL770" s="95"/>
    </row>
    <row r="771" spans="1:38" s="51" customFormat="1" ht="15" x14ac:dyDescent="0.25">
      <c r="A771" s="154"/>
      <c r="B771" s="106"/>
      <c r="C771" s="305" t="s">
        <v>232</v>
      </c>
      <c r="D771" s="305"/>
      <c r="E771" s="305"/>
      <c r="F771" s="305"/>
      <c r="G771" s="305"/>
      <c r="H771" s="305"/>
      <c r="I771" s="305"/>
      <c r="J771" s="305"/>
      <c r="K771" s="305"/>
      <c r="L771" s="159">
        <v>435.9</v>
      </c>
      <c r="M771" s="156"/>
      <c r="N771" s="157"/>
      <c r="Z771" s="94"/>
      <c r="AA771" s="95"/>
      <c r="AB771" s="95"/>
      <c r="AE771" s="121"/>
      <c r="AH771" s="95"/>
      <c r="AJ771" s="95"/>
      <c r="AK771" s="59" t="s">
        <v>232</v>
      </c>
      <c r="AL771" s="95"/>
    </row>
    <row r="772" spans="1:38" s="51" customFormat="1" ht="15" x14ac:dyDescent="0.25">
      <c r="A772" s="154"/>
      <c r="B772" s="106"/>
      <c r="C772" s="305" t="s">
        <v>227</v>
      </c>
      <c r="D772" s="305"/>
      <c r="E772" s="305"/>
      <c r="F772" s="305"/>
      <c r="G772" s="305"/>
      <c r="H772" s="305"/>
      <c r="I772" s="305"/>
      <c r="J772" s="305"/>
      <c r="K772" s="305"/>
      <c r="L772" s="158"/>
      <c r="M772" s="156"/>
      <c r="N772" s="157"/>
      <c r="Z772" s="94"/>
      <c r="AA772" s="95"/>
      <c r="AB772" s="95"/>
      <c r="AE772" s="121"/>
      <c r="AH772" s="95"/>
      <c r="AJ772" s="95"/>
      <c r="AK772" s="59" t="s">
        <v>227</v>
      </c>
      <c r="AL772" s="95"/>
    </row>
    <row r="773" spans="1:38" s="51" customFormat="1" ht="15" x14ac:dyDescent="0.25">
      <c r="A773" s="154"/>
      <c r="B773" s="106"/>
      <c r="C773" s="305" t="s">
        <v>233</v>
      </c>
      <c r="D773" s="305"/>
      <c r="E773" s="305"/>
      <c r="F773" s="305"/>
      <c r="G773" s="305"/>
      <c r="H773" s="305"/>
      <c r="I773" s="305"/>
      <c r="J773" s="305"/>
      <c r="K773" s="305"/>
      <c r="L773" s="159">
        <v>172.56</v>
      </c>
      <c r="M773" s="156"/>
      <c r="N773" s="157"/>
      <c r="Z773" s="94"/>
      <c r="AA773" s="95"/>
      <c r="AB773" s="95"/>
      <c r="AE773" s="121"/>
      <c r="AH773" s="95"/>
      <c r="AJ773" s="95"/>
      <c r="AK773" s="59" t="s">
        <v>233</v>
      </c>
      <c r="AL773" s="95"/>
    </row>
    <row r="774" spans="1:38" s="51" customFormat="1" ht="15" x14ac:dyDescent="0.25">
      <c r="A774" s="154"/>
      <c r="B774" s="106"/>
      <c r="C774" s="305" t="s">
        <v>234</v>
      </c>
      <c r="D774" s="305"/>
      <c r="E774" s="305"/>
      <c r="F774" s="305"/>
      <c r="G774" s="305"/>
      <c r="H774" s="305"/>
      <c r="I774" s="305"/>
      <c r="J774" s="305"/>
      <c r="K774" s="305"/>
      <c r="L774" s="159">
        <v>10.78</v>
      </c>
      <c r="M774" s="156"/>
      <c r="N774" s="157"/>
      <c r="Z774" s="94"/>
      <c r="AA774" s="95"/>
      <c r="AB774" s="95"/>
      <c r="AE774" s="121"/>
      <c r="AH774" s="95"/>
      <c r="AJ774" s="95"/>
      <c r="AK774" s="59" t="s">
        <v>234</v>
      </c>
      <c r="AL774" s="95"/>
    </row>
    <row r="775" spans="1:38" s="51" customFormat="1" ht="15" x14ac:dyDescent="0.25">
      <c r="A775" s="154"/>
      <c r="B775" s="106"/>
      <c r="C775" s="305" t="s">
        <v>235</v>
      </c>
      <c r="D775" s="305"/>
      <c r="E775" s="305"/>
      <c r="F775" s="305"/>
      <c r="G775" s="305"/>
      <c r="H775" s="305"/>
      <c r="I775" s="305"/>
      <c r="J775" s="305"/>
      <c r="K775" s="305"/>
      <c r="L775" s="159">
        <v>1.74</v>
      </c>
      <c r="M775" s="156"/>
      <c r="N775" s="157"/>
      <c r="Z775" s="94"/>
      <c r="AA775" s="95"/>
      <c r="AB775" s="95"/>
      <c r="AE775" s="121"/>
      <c r="AH775" s="95"/>
      <c r="AJ775" s="95"/>
      <c r="AK775" s="59" t="s">
        <v>235</v>
      </c>
      <c r="AL775" s="95"/>
    </row>
    <row r="776" spans="1:38" s="51" customFormat="1" ht="15" x14ac:dyDescent="0.25">
      <c r="A776" s="154"/>
      <c r="B776" s="106"/>
      <c r="C776" s="305" t="s">
        <v>237</v>
      </c>
      <c r="D776" s="305"/>
      <c r="E776" s="305"/>
      <c r="F776" s="305"/>
      <c r="G776" s="305"/>
      <c r="H776" s="305"/>
      <c r="I776" s="305"/>
      <c r="J776" s="305"/>
      <c r="K776" s="305"/>
      <c r="L776" s="159">
        <v>164.94</v>
      </c>
      <c r="M776" s="156"/>
      <c r="N776" s="157"/>
      <c r="Z776" s="94"/>
      <c r="AA776" s="95"/>
      <c r="AB776" s="95"/>
      <c r="AE776" s="121"/>
      <c r="AH776" s="95"/>
      <c r="AJ776" s="95"/>
      <c r="AK776" s="59" t="s">
        <v>237</v>
      </c>
      <c r="AL776" s="95"/>
    </row>
    <row r="777" spans="1:38" s="51" customFormat="1" ht="15" x14ac:dyDescent="0.25">
      <c r="A777" s="154"/>
      <c r="B777" s="106"/>
      <c r="C777" s="305" t="s">
        <v>238</v>
      </c>
      <c r="D777" s="305"/>
      <c r="E777" s="305"/>
      <c r="F777" s="305"/>
      <c r="G777" s="305"/>
      <c r="H777" s="305"/>
      <c r="I777" s="305"/>
      <c r="J777" s="305"/>
      <c r="K777" s="305"/>
      <c r="L777" s="159">
        <v>87.62</v>
      </c>
      <c r="M777" s="156"/>
      <c r="N777" s="157"/>
      <c r="Z777" s="94"/>
      <c r="AA777" s="95"/>
      <c r="AB777" s="95"/>
      <c r="AE777" s="121"/>
      <c r="AH777" s="95"/>
      <c r="AJ777" s="95"/>
      <c r="AK777" s="59" t="s">
        <v>238</v>
      </c>
      <c r="AL777" s="95"/>
    </row>
    <row r="778" spans="1:38" s="51" customFormat="1" ht="15" x14ac:dyDescent="0.25">
      <c r="A778" s="154"/>
      <c r="B778" s="106"/>
      <c r="C778" s="305" t="s">
        <v>436</v>
      </c>
      <c r="D778" s="305"/>
      <c r="E778" s="305"/>
      <c r="F778" s="305"/>
      <c r="G778" s="305"/>
      <c r="H778" s="305"/>
      <c r="I778" s="305"/>
      <c r="J778" s="305"/>
      <c r="K778" s="305"/>
      <c r="L778" s="159">
        <v>394.8</v>
      </c>
      <c r="M778" s="156"/>
      <c r="N778" s="157"/>
      <c r="Z778" s="94"/>
      <c r="AA778" s="95"/>
      <c r="AB778" s="95"/>
      <c r="AE778" s="121"/>
      <c r="AH778" s="95"/>
      <c r="AJ778" s="95"/>
      <c r="AK778" s="59" t="s">
        <v>436</v>
      </c>
      <c r="AL778" s="95"/>
    </row>
    <row r="779" spans="1:38" s="51" customFormat="1" ht="15" x14ac:dyDescent="0.25">
      <c r="A779" s="154"/>
      <c r="B779" s="106"/>
      <c r="C779" s="305" t="s">
        <v>227</v>
      </c>
      <c r="D779" s="305"/>
      <c r="E779" s="305"/>
      <c r="F779" s="305"/>
      <c r="G779" s="305"/>
      <c r="H779" s="305"/>
      <c r="I779" s="305"/>
      <c r="J779" s="305"/>
      <c r="K779" s="305"/>
      <c r="L779" s="158"/>
      <c r="M779" s="156"/>
      <c r="N779" s="157"/>
      <c r="Z779" s="94"/>
      <c r="AA779" s="95"/>
      <c r="AB779" s="95"/>
      <c r="AE779" s="121"/>
      <c r="AH779" s="95"/>
      <c r="AJ779" s="95"/>
      <c r="AK779" s="59" t="s">
        <v>227</v>
      </c>
      <c r="AL779" s="95"/>
    </row>
    <row r="780" spans="1:38" s="51" customFormat="1" ht="15" x14ac:dyDescent="0.25">
      <c r="A780" s="154"/>
      <c r="B780" s="106"/>
      <c r="C780" s="305" t="s">
        <v>233</v>
      </c>
      <c r="D780" s="305"/>
      <c r="E780" s="305"/>
      <c r="F780" s="305"/>
      <c r="G780" s="305"/>
      <c r="H780" s="305"/>
      <c r="I780" s="305"/>
      <c r="J780" s="305"/>
      <c r="K780" s="305"/>
      <c r="L780" s="159">
        <v>145.65</v>
      </c>
      <c r="M780" s="156"/>
      <c r="N780" s="157"/>
      <c r="Z780" s="94"/>
      <c r="AA780" s="95"/>
      <c r="AB780" s="95"/>
      <c r="AE780" s="121"/>
      <c r="AH780" s="95"/>
      <c r="AJ780" s="95"/>
      <c r="AK780" s="59" t="s">
        <v>233</v>
      </c>
      <c r="AL780" s="95"/>
    </row>
    <row r="781" spans="1:38" s="51" customFormat="1" ht="15" x14ac:dyDescent="0.25">
      <c r="A781" s="154"/>
      <c r="B781" s="106"/>
      <c r="C781" s="305" t="s">
        <v>234</v>
      </c>
      <c r="D781" s="305"/>
      <c r="E781" s="305"/>
      <c r="F781" s="305"/>
      <c r="G781" s="305"/>
      <c r="H781" s="305"/>
      <c r="I781" s="305"/>
      <c r="J781" s="305"/>
      <c r="K781" s="305"/>
      <c r="L781" s="159">
        <v>27.7</v>
      </c>
      <c r="M781" s="156"/>
      <c r="N781" s="157"/>
      <c r="Z781" s="94"/>
      <c r="AA781" s="95"/>
      <c r="AB781" s="95"/>
      <c r="AE781" s="121"/>
      <c r="AH781" s="95"/>
      <c r="AJ781" s="95"/>
      <c r="AK781" s="59" t="s">
        <v>234</v>
      </c>
      <c r="AL781" s="95"/>
    </row>
    <row r="782" spans="1:38" s="51" customFormat="1" ht="15" x14ac:dyDescent="0.25">
      <c r="A782" s="154"/>
      <c r="B782" s="106"/>
      <c r="C782" s="305" t="s">
        <v>235</v>
      </c>
      <c r="D782" s="305"/>
      <c r="E782" s="305"/>
      <c r="F782" s="305"/>
      <c r="G782" s="305"/>
      <c r="H782" s="305"/>
      <c r="I782" s="305"/>
      <c r="J782" s="305"/>
      <c r="K782" s="305"/>
      <c r="L782" s="159">
        <v>3.98</v>
      </c>
      <c r="M782" s="156"/>
      <c r="N782" s="157"/>
      <c r="Z782" s="94"/>
      <c r="AA782" s="95"/>
      <c r="AB782" s="95"/>
      <c r="AE782" s="121"/>
      <c r="AH782" s="95"/>
      <c r="AJ782" s="95"/>
      <c r="AK782" s="59" t="s">
        <v>235</v>
      </c>
      <c r="AL782" s="95"/>
    </row>
    <row r="783" spans="1:38" s="51" customFormat="1" ht="15" x14ac:dyDescent="0.25">
      <c r="A783" s="154"/>
      <c r="B783" s="106"/>
      <c r="C783" s="305" t="s">
        <v>237</v>
      </c>
      <c r="D783" s="305"/>
      <c r="E783" s="305"/>
      <c r="F783" s="305"/>
      <c r="G783" s="305"/>
      <c r="H783" s="305"/>
      <c r="I783" s="305"/>
      <c r="J783" s="305"/>
      <c r="K783" s="305"/>
      <c r="L783" s="159">
        <v>145.13999999999999</v>
      </c>
      <c r="M783" s="156"/>
      <c r="N783" s="157"/>
      <c r="Z783" s="94"/>
      <c r="AA783" s="95"/>
      <c r="AB783" s="95"/>
      <c r="AE783" s="121"/>
      <c r="AH783" s="95"/>
      <c r="AJ783" s="95"/>
      <c r="AK783" s="59" t="s">
        <v>237</v>
      </c>
      <c r="AL783" s="95"/>
    </row>
    <row r="784" spans="1:38" s="51" customFormat="1" ht="15" x14ac:dyDescent="0.25">
      <c r="A784" s="154"/>
      <c r="B784" s="106"/>
      <c r="C784" s="305" t="s">
        <v>238</v>
      </c>
      <c r="D784" s="305"/>
      <c r="E784" s="305"/>
      <c r="F784" s="305"/>
      <c r="G784" s="305"/>
      <c r="H784" s="305"/>
      <c r="I784" s="305"/>
      <c r="J784" s="305"/>
      <c r="K784" s="305"/>
      <c r="L784" s="159">
        <v>76.31</v>
      </c>
      <c r="M784" s="156"/>
      <c r="N784" s="157"/>
      <c r="Z784" s="94"/>
      <c r="AA784" s="95"/>
      <c r="AB784" s="95"/>
      <c r="AE784" s="121"/>
      <c r="AH784" s="95"/>
      <c r="AJ784" s="95"/>
      <c r="AK784" s="59" t="s">
        <v>238</v>
      </c>
      <c r="AL784" s="95"/>
    </row>
    <row r="785" spans="1:38" s="51" customFormat="1" ht="15" x14ac:dyDescent="0.25">
      <c r="A785" s="154"/>
      <c r="B785" s="106"/>
      <c r="C785" s="305" t="s">
        <v>239</v>
      </c>
      <c r="D785" s="305"/>
      <c r="E785" s="305"/>
      <c r="F785" s="305"/>
      <c r="G785" s="305"/>
      <c r="H785" s="305"/>
      <c r="I785" s="305"/>
      <c r="J785" s="305"/>
      <c r="K785" s="305"/>
      <c r="L785" s="159">
        <v>323.93</v>
      </c>
      <c r="M785" s="156"/>
      <c r="N785" s="157"/>
      <c r="Z785" s="94"/>
      <c r="AA785" s="95"/>
      <c r="AB785" s="95"/>
      <c r="AE785" s="121"/>
      <c r="AH785" s="95"/>
      <c r="AJ785" s="95"/>
      <c r="AK785" s="59" t="s">
        <v>239</v>
      </c>
      <c r="AL785" s="95"/>
    </row>
    <row r="786" spans="1:38" s="51" customFormat="1" ht="15" x14ac:dyDescent="0.25">
      <c r="A786" s="154"/>
      <c r="B786" s="106"/>
      <c r="C786" s="305" t="s">
        <v>240</v>
      </c>
      <c r="D786" s="305"/>
      <c r="E786" s="305"/>
      <c r="F786" s="305"/>
      <c r="G786" s="305"/>
      <c r="H786" s="305"/>
      <c r="I786" s="305"/>
      <c r="J786" s="305"/>
      <c r="K786" s="305"/>
      <c r="L786" s="159">
        <v>310.08</v>
      </c>
      <c r="M786" s="156"/>
      <c r="N786" s="157"/>
      <c r="Z786" s="94"/>
      <c r="AA786" s="95"/>
      <c r="AB786" s="95"/>
      <c r="AE786" s="121"/>
      <c r="AH786" s="95"/>
      <c r="AJ786" s="95"/>
      <c r="AK786" s="59" t="s">
        <v>240</v>
      </c>
      <c r="AL786" s="95"/>
    </row>
    <row r="787" spans="1:38" s="51" customFormat="1" ht="15" x14ac:dyDescent="0.25">
      <c r="A787" s="154"/>
      <c r="B787" s="106"/>
      <c r="C787" s="305" t="s">
        <v>241</v>
      </c>
      <c r="D787" s="305"/>
      <c r="E787" s="305"/>
      <c r="F787" s="305"/>
      <c r="G787" s="305"/>
      <c r="H787" s="305"/>
      <c r="I787" s="305"/>
      <c r="J787" s="305"/>
      <c r="K787" s="305"/>
      <c r="L787" s="159">
        <v>163.93</v>
      </c>
      <c r="M787" s="156"/>
      <c r="N787" s="157"/>
      <c r="Z787" s="94"/>
      <c r="AA787" s="95"/>
      <c r="AB787" s="95"/>
      <c r="AE787" s="121"/>
      <c r="AH787" s="95"/>
      <c r="AJ787" s="95"/>
      <c r="AK787" s="59" t="s">
        <v>241</v>
      </c>
      <c r="AL787" s="95"/>
    </row>
    <row r="788" spans="1:38" s="51" customFormat="1" ht="15" x14ac:dyDescent="0.25">
      <c r="A788" s="154"/>
      <c r="B788" s="160"/>
      <c r="C788" s="306" t="s">
        <v>437</v>
      </c>
      <c r="D788" s="306"/>
      <c r="E788" s="306"/>
      <c r="F788" s="306"/>
      <c r="G788" s="306"/>
      <c r="H788" s="306"/>
      <c r="I788" s="306"/>
      <c r="J788" s="306"/>
      <c r="K788" s="306"/>
      <c r="L788" s="170">
        <v>830.7</v>
      </c>
      <c r="M788" s="162"/>
      <c r="N788" s="163"/>
      <c r="Z788" s="94"/>
      <c r="AA788" s="95"/>
      <c r="AB788" s="95"/>
      <c r="AE788" s="121"/>
      <c r="AH788" s="95"/>
      <c r="AJ788" s="95"/>
      <c r="AL788" s="95" t="s">
        <v>437</v>
      </c>
    </row>
    <row r="789" spans="1:38" s="51" customFormat="1" ht="15" x14ac:dyDescent="0.25">
      <c r="A789" s="311" t="s">
        <v>438</v>
      </c>
      <c r="B789" s="312"/>
      <c r="C789" s="312"/>
      <c r="D789" s="312"/>
      <c r="E789" s="312"/>
      <c r="F789" s="312"/>
      <c r="G789" s="312"/>
      <c r="H789" s="312"/>
      <c r="I789" s="312"/>
      <c r="J789" s="312"/>
      <c r="K789" s="312"/>
      <c r="L789" s="312"/>
      <c r="M789" s="312"/>
      <c r="N789" s="313"/>
      <c r="Z789" s="94" t="s">
        <v>438</v>
      </c>
      <c r="AA789" s="95"/>
      <c r="AB789" s="95"/>
      <c r="AE789" s="121"/>
      <c r="AH789" s="95"/>
      <c r="AJ789" s="95"/>
      <c r="AL789" s="95"/>
    </row>
    <row r="790" spans="1:38" s="51" customFormat="1" ht="23.25" x14ac:dyDescent="0.25">
      <c r="A790" s="96" t="s">
        <v>439</v>
      </c>
      <c r="B790" s="220" t="s">
        <v>440</v>
      </c>
      <c r="C790" s="308" t="s">
        <v>441</v>
      </c>
      <c r="D790" s="308"/>
      <c r="E790" s="308"/>
      <c r="F790" s="98" t="s">
        <v>379</v>
      </c>
      <c r="G790" s="99"/>
      <c r="H790" s="99"/>
      <c r="I790" s="164">
        <v>1</v>
      </c>
      <c r="J790" s="101"/>
      <c r="K790" s="99"/>
      <c r="L790" s="101"/>
      <c r="M790" s="99"/>
      <c r="N790" s="102"/>
      <c r="Z790" s="94"/>
      <c r="AA790" s="95"/>
      <c r="AB790" s="95" t="s">
        <v>441</v>
      </c>
      <c r="AE790" s="121"/>
      <c r="AH790" s="95"/>
      <c r="AJ790" s="95"/>
      <c r="AL790" s="95"/>
    </row>
    <row r="791" spans="1:38" s="51" customFormat="1" ht="23.25" x14ac:dyDescent="0.25">
      <c r="A791" s="140"/>
      <c r="B791" s="106" t="s">
        <v>380</v>
      </c>
      <c r="C791" s="309" t="s">
        <v>381</v>
      </c>
      <c r="D791" s="309"/>
      <c r="E791" s="309"/>
      <c r="F791" s="309"/>
      <c r="G791" s="309"/>
      <c r="H791" s="309"/>
      <c r="I791" s="309"/>
      <c r="J791" s="309"/>
      <c r="K791" s="309"/>
      <c r="L791" s="309"/>
      <c r="M791" s="309"/>
      <c r="N791" s="310"/>
      <c r="Z791" s="94"/>
      <c r="AA791" s="95"/>
      <c r="AB791" s="95"/>
      <c r="AE791" s="121"/>
      <c r="AH791" s="95"/>
      <c r="AI791" s="59" t="s">
        <v>381</v>
      </c>
      <c r="AJ791" s="95"/>
      <c r="AL791" s="95"/>
    </row>
    <row r="792" spans="1:38" s="51" customFormat="1" ht="15" x14ac:dyDescent="0.25">
      <c r="A792" s="105"/>
      <c r="B792" s="106" t="s">
        <v>114</v>
      </c>
      <c r="C792" s="305" t="s">
        <v>119</v>
      </c>
      <c r="D792" s="305"/>
      <c r="E792" s="305"/>
      <c r="F792" s="107"/>
      <c r="G792" s="108"/>
      <c r="H792" s="108"/>
      <c r="I792" s="108"/>
      <c r="J792" s="109">
        <v>43.47</v>
      </c>
      <c r="K792" s="138">
        <v>0.3</v>
      </c>
      <c r="L792" s="109">
        <v>13.04</v>
      </c>
      <c r="M792" s="111">
        <v>33.51</v>
      </c>
      <c r="N792" s="132">
        <v>437</v>
      </c>
      <c r="Z792" s="94"/>
      <c r="AA792" s="95"/>
      <c r="AB792" s="95"/>
      <c r="AD792" s="59" t="s">
        <v>119</v>
      </c>
      <c r="AE792" s="121"/>
      <c r="AH792" s="95"/>
      <c r="AJ792" s="95"/>
      <c r="AL792" s="95"/>
    </row>
    <row r="793" spans="1:38" s="51" customFormat="1" ht="15" x14ac:dyDescent="0.25">
      <c r="A793" s="105"/>
      <c r="B793" s="106" t="s">
        <v>149</v>
      </c>
      <c r="C793" s="305" t="s">
        <v>163</v>
      </c>
      <c r="D793" s="305"/>
      <c r="E793" s="305"/>
      <c r="F793" s="107"/>
      <c r="G793" s="108"/>
      <c r="H793" s="108"/>
      <c r="I793" s="108"/>
      <c r="J793" s="109">
        <v>6.11</v>
      </c>
      <c r="K793" s="128">
        <v>0</v>
      </c>
      <c r="L793" s="109">
        <v>0</v>
      </c>
      <c r="M793" s="108"/>
      <c r="N793" s="113"/>
      <c r="Z793" s="94"/>
      <c r="AA793" s="95"/>
      <c r="AB793" s="95"/>
      <c r="AD793" s="59" t="s">
        <v>163</v>
      </c>
      <c r="AE793" s="121"/>
      <c r="AH793" s="95"/>
      <c r="AJ793" s="95"/>
      <c r="AL793" s="95"/>
    </row>
    <row r="794" spans="1:38" s="51" customFormat="1" ht="15" x14ac:dyDescent="0.25">
      <c r="A794" s="114"/>
      <c r="B794" s="106"/>
      <c r="C794" s="305" t="s">
        <v>128</v>
      </c>
      <c r="D794" s="305"/>
      <c r="E794" s="305"/>
      <c r="F794" s="107" t="s">
        <v>129</v>
      </c>
      <c r="G794" s="138">
        <v>4.2</v>
      </c>
      <c r="H794" s="138">
        <v>0.3</v>
      </c>
      <c r="I794" s="111">
        <v>1.26</v>
      </c>
      <c r="J794" s="120"/>
      <c r="K794" s="108"/>
      <c r="L794" s="120"/>
      <c r="M794" s="108"/>
      <c r="N794" s="113"/>
      <c r="Z794" s="94"/>
      <c r="AA794" s="95"/>
      <c r="AB794" s="95"/>
      <c r="AE794" s="121"/>
      <c r="AF794" s="59" t="s">
        <v>128</v>
      </c>
      <c r="AH794" s="95"/>
      <c r="AJ794" s="95"/>
      <c r="AL794" s="95"/>
    </row>
    <row r="795" spans="1:38" s="51" customFormat="1" ht="15" x14ac:dyDescent="0.25">
      <c r="A795" s="105"/>
      <c r="B795" s="106"/>
      <c r="C795" s="314" t="s">
        <v>131</v>
      </c>
      <c r="D795" s="314"/>
      <c r="E795" s="314"/>
      <c r="F795" s="123"/>
      <c r="G795" s="124"/>
      <c r="H795" s="124"/>
      <c r="I795" s="124"/>
      <c r="J795" s="125">
        <v>49.58</v>
      </c>
      <c r="K795" s="124"/>
      <c r="L795" s="125">
        <v>13.04</v>
      </c>
      <c r="M795" s="124"/>
      <c r="N795" s="127"/>
      <c r="Z795" s="94"/>
      <c r="AA795" s="95"/>
      <c r="AB795" s="95"/>
      <c r="AE795" s="121"/>
      <c r="AG795" s="59" t="s">
        <v>131</v>
      </c>
      <c r="AH795" s="95"/>
      <c r="AJ795" s="95"/>
      <c r="AL795" s="95"/>
    </row>
    <row r="796" spans="1:38" s="51" customFormat="1" ht="15" x14ac:dyDescent="0.25">
      <c r="A796" s="114"/>
      <c r="B796" s="106"/>
      <c r="C796" s="305" t="s">
        <v>132</v>
      </c>
      <c r="D796" s="305"/>
      <c r="E796" s="305"/>
      <c r="F796" s="107"/>
      <c r="G796" s="108"/>
      <c r="H796" s="108"/>
      <c r="I796" s="108"/>
      <c r="J796" s="120"/>
      <c r="K796" s="108"/>
      <c r="L796" s="109">
        <v>13.04</v>
      </c>
      <c r="M796" s="108"/>
      <c r="N796" s="132">
        <v>437</v>
      </c>
      <c r="Z796" s="94"/>
      <c r="AA796" s="95"/>
      <c r="AB796" s="95"/>
      <c r="AE796" s="121"/>
      <c r="AF796" s="59" t="s">
        <v>132</v>
      </c>
      <c r="AH796" s="95"/>
      <c r="AJ796" s="95"/>
      <c r="AL796" s="95"/>
    </row>
    <row r="797" spans="1:38" s="51" customFormat="1" ht="22.5" x14ac:dyDescent="0.25">
      <c r="A797" s="114"/>
      <c r="B797" s="106" t="s">
        <v>442</v>
      </c>
      <c r="C797" s="305" t="s">
        <v>443</v>
      </c>
      <c r="D797" s="305"/>
      <c r="E797" s="305"/>
      <c r="F797" s="107" t="s">
        <v>135</v>
      </c>
      <c r="G797" s="128">
        <v>90</v>
      </c>
      <c r="H797" s="108"/>
      <c r="I797" s="128">
        <v>90</v>
      </c>
      <c r="J797" s="120"/>
      <c r="K797" s="108"/>
      <c r="L797" s="109">
        <v>11.74</v>
      </c>
      <c r="M797" s="108"/>
      <c r="N797" s="132">
        <v>393</v>
      </c>
      <c r="Z797" s="94"/>
      <c r="AA797" s="95"/>
      <c r="AB797" s="95"/>
      <c r="AE797" s="121"/>
      <c r="AF797" s="59" t="s">
        <v>443</v>
      </c>
      <c r="AH797" s="95"/>
      <c r="AJ797" s="95"/>
      <c r="AL797" s="95"/>
    </row>
    <row r="798" spans="1:38" s="51" customFormat="1" ht="22.5" x14ac:dyDescent="0.25">
      <c r="A798" s="114"/>
      <c r="B798" s="106" t="s">
        <v>444</v>
      </c>
      <c r="C798" s="305" t="s">
        <v>445</v>
      </c>
      <c r="D798" s="305"/>
      <c r="E798" s="305"/>
      <c r="F798" s="107" t="s">
        <v>135</v>
      </c>
      <c r="G798" s="128">
        <v>46</v>
      </c>
      <c r="H798" s="108"/>
      <c r="I798" s="128">
        <v>46</v>
      </c>
      <c r="J798" s="120"/>
      <c r="K798" s="108"/>
      <c r="L798" s="109">
        <v>6</v>
      </c>
      <c r="M798" s="108"/>
      <c r="N798" s="132">
        <v>201</v>
      </c>
      <c r="Z798" s="94"/>
      <c r="AA798" s="95"/>
      <c r="AB798" s="95"/>
      <c r="AE798" s="121"/>
      <c r="AF798" s="59" t="s">
        <v>445</v>
      </c>
      <c r="AH798" s="95"/>
      <c r="AJ798" s="95"/>
      <c r="AL798" s="95"/>
    </row>
    <row r="799" spans="1:38" s="51" customFormat="1" ht="15" x14ac:dyDescent="0.25">
      <c r="A799" s="129"/>
      <c r="B799" s="218"/>
      <c r="C799" s="308" t="s">
        <v>138</v>
      </c>
      <c r="D799" s="308"/>
      <c r="E799" s="308"/>
      <c r="F799" s="98"/>
      <c r="G799" s="99"/>
      <c r="H799" s="99"/>
      <c r="I799" s="99"/>
      <c r="J799" s="101"/>
      <c r="K799" s="99"/>
      <c r="L799" s="135">
        <v>30.78</v>
      </c>
      <c r="M799" s="124"/>
      <c r="N799" s="102"/>
      <c r="Z799" s="94"/>
      <c r="AA799" s="95"/>
      <c r="AB799" s="95"/>
      <c r="AE799" s="121"/>
      <c r="AH799" s="95" t="s">
        <v>138</v>
      </c>
      <c r="AJ799" s="95"/>
      <c r="AL799" s="95"/>
    </row>
    <row r="800" spans="1:38" s="51" customFormat="1" ht="23.25" x14ac:dyDescent="0.25">
      <c r="A800" s="96" t="s">
        <v>446</v>
      </c>
      <c r="B800" s="220" t="s">
        <v>447</v>
      </c>
      <c r="C800" s="308" t="s">
        <v>448</v>
      </c>
      <c r="D800" s="308"/>
      <c r="E800" s="308"/>
      <c r="F800" s="98" t="s">
        <v>379</v>
      </c>
      <c r="G800" s="99"/>
      <c r="H800" s="99"/>
      <c r="I800" s="164">
        <v>1</v>
      </c>
      <c r="J800" s="101"/>
      <c r="K800" s="99"/>
      <c r="L800" s="101"/>
      <c r="M800" s="99"/>
      <c r="N800" s="102"/>
      <c r="Z800" s="94"/>
      <c r="AA800" s="95"/>
      <c r="AB800" s="95" t="s">
        <v>448</v>
      </c>
      <c r="AE800" s="121"/>
      <c r="AH800" s="95"/>
      <c r="AJ800" s="95"/>
      <c r="AL800" s="95"/>
    </row>
    <row r="801" spans="1:38" s="51" customFormat="1" ht="23.25" x14ac:dyDescent="0.25">
      <c r="A801" s="140"/>
      <c r="B801" s="106" t="s">
        <v>380</v>
      </c>
      <c r="C801" s="309" t="s">
        <v>381</v>
      </c>
      <c r="D801" s="309"/>
      <c r="E801" s="309"/>
      <c r="F801" s="309"/>
      <c r="G801" s="309"/>
      <c r="H801" s="309"/>
      <c r="I801" s="309"/>
      <c r="J801" s="309"/>
      <c r="K801" s="309"/>
      <c r="L801" s="309"/>
      <c r="M801" s="309"/>
      <c r="N801" s="310"/>
      <c r="Z801" s="94"/>
      <c r="AA801" s="95"/>
      <c r="AB801" s="95"/>
      <c r="AE801" s="121"/>
      <c r="AH801" s="95"/>
      <c r="AI801" s="59" t="s">
        <v>381</v>
      </c>
      <c r="AJ801" s="95"/>
      <c r="AL801" s="95"/>
    </row>
    <row r="802" spans="1:38" s="51" customFormat="1" ht="15" x14ac:dyDescent="0.25">
      <c r="A802" s="105"/>
      <c r="B802" s="106" t="s">
        <v>114</v>
      </c>
      <c r="C802" s="305" t="s">
        <v>119</v>
      </c>
      <c r="D802" s="305"/>
      <c r="E802" s="305"/>
      <c r="F802" s="107"/>
      <c r="G802" s="108"/>
      <c r="H802" s="108"/>
      <c r="I802" s="108"/>
      <c r="J802" s="109">
        <v>165.95</v>
      </c>
      <c r="K802" s="138">
        <v>0.3</v>
      </c>
      <c r="L802" s="109">
        <v>49.79</v>
      </c>
      <c r="M802" s="111">
        <v>33.51</v>
      </c>
      <c r="N802" s="112">
        <v>1668</v>
      </c>
      <c r="Z802" s="94"/>
      <c r="AA802" s="95"/>
      <c r="AB802" s="95"/>
      <c r="AD802" s="59" t="s">
        <v>119</v>
      </c>
      <c r="AE802" s="121"/>
      <c r="AH802" s="95"/>
      <c r="AJ802" s="95"/>
      <c r="AL802" s="95"/>
    </row>
    <row r="803" spans="1:38" s="51" customFormat="1" ht="15" x14ac:dyDescent="0.25">
      <c r="A803" s="105"/>
      <c r="B803" s="106" t="s">
        <v>120</v>
      </c>
      <c r="C803" s="305" t="s">
        <v>121</v>
      </c>
      <c r="D803" s="305"/>
      <c r="E803" s="305"/>
      <c r="F803" s="107"/>
      <c r="G803" s="108"/>
      <c r="H803" s="108"/>
      <c r="I803" s="108"/>
      <c r="J803" s="109">
        <v>77.709999999999994</v>
      </c>
      <c r="K803" s="138">
        <v>0.3</v>
      </c>
      <c r="L803" s="109">
        <v>23.31</v>
      </c>
      <c r="M803" s="108"/>
      <c r="N803" s="113"/>
      <c r="Z803" s="94"/>
      <c r="AA803" s="95"/>
      <c r="AB803" s="95"/>
      <c r="AD803" s="59" t="s">
        <v>121</v>
      </c>
      <c r="AE803" s="121"/>
      <c r="AH803" s="95"/>
      <c r="AJ803" s="95"/>
      <c r="AL803" s="95"/>
    </row>
    <row r="804" spans="1:38" s="51" customFormat="1" ht="15" x14ac:dyDescent="0.25">
      <c r="A804" s="105"/>
      <c r="B804" s="106" t="s">
        <v>122</v>
      </c>
      <c r="C804" s="305" t="s">
        <v>123</v>
      </c>
      <c r="D804" s="305"/>
      <c r="E804" s="305"/>
      <c r="F804" s="107"/>
      <c r="G804" s="108"/>
      <c r="H804" s="108"/>
      <c r="I804" s="108"/>
      <c r="J804" s="109">
        <v>10.84</v>
      </c>
      <c r="K804" s="138">
        <v>0.3</v>
      </c>
      <c r="L804" s="109">
        <v>3.25</v>
      </c>
      <c r="M804" s="111">
        <v>33.51</v>
      </c>
      <c r="N804" s="132">
        <v>109</v>
      </c>
      <c r="Z804" s="94"/>
      <c r="AA804" s="95"/>
      <c r="AB804" s="95"/>
      <c r="AD804" s="59" t="s">
        <v>123</v>
      </c>
      <c r="AE804" s="121"/>
      <c r="AH804" s="95"/>
      <c r="AJ804" s="95"/>
      <c r="AL804" s="95"/>
    </row>
    <row r="805" spans="1:38" s="51" customFormat="1" ht="15" x14ac:dyDescent="0.25">
      <c r="A805" s="105"/>
      <c r="B805" s="106" t="s">
        <v>149</v>
      </c>
      <c r="C805" s="305" t="s">
        <v>163</v>
      </c>
      <c r="D805" s="305"/>
      <c r="E805" s="305"/>
      <c r="F805" s="107"/>
      <c r="G805" s="108"/>
      <c r="H805" s="108"/>
      <c r="I805" s="108"/>
      <c r="J805" s="109">
        <v>46.7</v>
      </c>
      <c r="K805" s="128">
        <v>0</v>
      </c>
      <c r="L805" s="109">
        <v>0</v>
      </c>
      <c r="M805" s="108"/>
      <c r="N805" s="113"/>
      <c r="Z805" s="94"/>
      <c r="AA805" s="95"/>
      <c r="AB805" s="95"/>
      <c r="AD805" s="59" t="s">
        <v>163</v>
      </c>
      <c r="AE805" s="121"/>
      <c r="AH805" s="95"/>
      <c r="AJ805" s="95"/>
      <c r="AL805" s="95"/>
    </row>
    <row r="806" spans="1:38" s="51" customFormat="1" ht="15" x14ac:dyDescent="0.25">
      <c r="A806" s="114"/>
      <c r="B806" s="106"/>
      <c r="C806" s="305" t="s">
        <v>128</v>
      </c>
      <c r="D806" s="305"/>
      <c r="E806" s="305"/>
      <c r="F806" s="107" t="s">
        <v>129</v>
      </c>
      <c r="G806" s="138">
        <v>18.5</v>
      </c>
      <c r="H806" s="138">
        <v>0.3</v>
      </c>
      <c r="I806" s="111">
        <v>5.55</v>
      </c>
      <c r="J806" s="120"/>
      <c r="K806" s="108"/>
      <c r="L806" s="120"/>
      <c r="M806" s="108"/>
      <c r="N806" s="113"/>
      <c r="Z806" s="94"/>
      <c r="AA806" s="95"/>
      <c r="AB806" s="95"/>
      <c r="AE806" s="121"/>
      <c r="AF806" s="59" t="s">
        <v>128</v>
      </c>
      <c r="AH806" s="95"/>
      <c r="AJ806" s="95"/>
      <c r="AL806" s="95"/>
    </row>
    <row r="807" spans="1:38" s="51" customFormat="1" ht="15" x14ac:dyDescent="0.25">
      <c r="A807" s="114"/>
      <c r="B807" s="106"/>
      <c r="C807" s="305" t="s">
        <v>130</v>
      </c>
      <c r="D807" s="305"/>
      <c r="E807" s="305"/>
      <c r="F807" s="107" t="s">
        <v>129</v>
      </c>
      <c r="G807" s="111">
        <v>0.87</v>
      </c>
      <c r="H807" s="138">
        <v>0.3</v>
      </c>
      <c r="I807" s="139">
        <v>0.26100000000000001</v>
      </c>
      <c r="J807" s="120"/>
      <c r="K807" s="108"/>
      <c r="L807" s="120"/>
      <c r="M807" s="108"/>
      <c r="N807" s="113"/>
      <c r="Z807" s="94"/>
      <c r="AA807" s="95"/>
      <c r="AB807" s="95"/>
      <c r="AE807" s="121"/>
      <c r="AF807" s="59" t="s">
        <v>130</v>
      </c>
      <c r="AH807" s="95"/>
      <c r="AJ807" s="95"/>
      <c r="AL807" s="95"/>
    </row>
    <row r="808" spans="1:38" s="51" customFormat="1" ht="15" x14ac:dyDescent="0.25">
      <c r="A808" s="105"/>
      <c r="B808" s="106"/>
      <c r="C808" s="314" t="s">
        <v>131</v>
      </c>
      <c r="D808" s="314"/>
      <c r="E808" s="314"/>
      <c r="F808" s="123"/>
      <c r="G808" s="124"/>
      <c r="H808" s="124"/>
      <c r="I808" s="124"/>
      <c r="J808" s="125">
        <v>290.36</v>
      </c>
      <c r="K808" s="124"/>
      <c r="L808" s="125">
        <v>73.099999999999994</v>
      </c>
      <c r="M808" s="124"/>
      <c r="N808" s="127"/>
      <c r="Z808" s="94"/>
      <c r="AA808" s="95"/>
      <c r="AB808" s="95"/>
      <c r="AE808" s="121"/>
      <c r="AG808" s="59" t="s">
        <v>131</v>
      </c>
      <c r="AH808" s="95"/>
      <c r="AJ808" s="95"/>
      <c r="AL808" s="95"/>
    </row>
    <row r="809" spans="1:38" s="51" customFormat="1" ht="15" x14ac:dyDescent="0.25">
      <c r="A809" s="114"/>
      <c r="B809" s="106"/>
      <c r="C809" s="305" t="s">
        <v>132</v>
      </c>
      <c r="D809" s="305"/>
      <c r="E809" s="305"/>
      <c r="F809" s="107"/>
      <c r="G809" s="108"/>
      <c r="H809" s="108"/>
      <c r="I809" s="108"/>
      <c r="J809" s="120"/>
      <c r="K809" s="108"/>
      <c r="L809" s="109">
        <v>53.04</v>
      </c>
      <c r="M809" s="108"/>
      <c r="N809" s="112">
        <v>1777</v>
      </c>
      <c r="Z809" s="94"/>
      <c r="AA809" s="95"/>
      <c r="AB809" s="95"/>
      <c r="AE809" s="121"/>
      <c r="AF809" s="59" t="s">
        <v>132</v>
      </c>
      <c r="AH809" s="95"/>
      <c r="AJ809" s="95"/>
      <c r="AL809" s="95"/>
    </row>
    <row r="810" spans="1:38" s="51" customFormat="1" ht="23.25" x14ac:dyDescent="0.25">
      <c r="A810" s="114"/>
      <c r="B810" s="106" t="s">
        <v>449</v>
      </c>
      <c r="C810" s="305" t="s">
        <v>450</v>
      </c>
      <c r="D810" s="305"/>
      <c r="E810" s="305"/>
      <c r="F810" s="107" t="s">
        <v>135</v>
      </c>
      <c r="G810" s="128">
        <v>90</v>
      </c>
      <c r="H810" s="108"/>
      <c r="I810" s="128">
        <v>90</v>
      </c>
      <c r="J810" s="120"/>
      <c r="K810" s="108"/>
      <c r="L810" s="109">
        <v>47.74</v>
      </c>
      <c r="M810" s="108"/>
      <c r="N810" s="112">
        <v>1599</v>
      </c>
      <c r="Z810" s="94"/>
      <c r="AA810" s="95"/>
      <c r="AB810" s="95"/>
      <c r="AE810" s="121"/>
      <c r="AF810" s="59" t="s">
        <v>450</v>
      </c>
      <c r="AH810" s="95"/>
      <c r="AJ810" s="95"/>
      <c r="AL810" s="95"/>
    </row>
    <row r="811" spans="1:38" s="51" customFormat="1" ht="23.25" x14ac:dyDescent="0.25">
      <c r="A811" s="114"/>
      <c r="B811" s="106" t="s">
        <v>451</v>
      </c>
      <c r="C811" s="305" t="s">
        <v>452</v>
      </c>
      <c r="D811" s="305"/>
      <c r="E811" s="305"/>
      <c r="F811" s="107" t="s">
        <v>135</v>
      </c>
      <c r="G811" s="128">
        <v>46</v>
      </c>
      <c r="H811" s="108"/>
      <c r="I811" s="128">
        <v>46</v>
      </c>
      <c r="J811" s="120"/>
      <c r="K811" s="108"/>
      <c r="L811" s="109">
        <v>24.4</v>
      </c>
      <c r="M811" s="108"/>
      <c r="N811" s="132">
        <v>817</v>
      </c>
      <c r="Z811" s="94"/>
      <c r="AA811" s="95"/>
      <c r="AB811" s="95"/>
      <c r="AE811" s="121"/>
      <c r="AF811" s="59" t="s">
        <v>452</v>
      </c>
      <c r="AH811" s="95"/>
      <c r="AJ811" s="95"/>
      <c r="AL811" s="95"/>
    </row>
    <row r="812" spans="1:38" s="51" customFormat="1" ht="15" x14ac:dyDescent="0.25">
      <c r="A812" s="129"/>
      <c r="B812" s="218"/>
      <c r="C812" s="308" t="s">
        <v>138</v>
      </c>
      <c r="D812" s="308"/>
      <c r="E812" s="308"/>
      <c r="F812" s="98"/>
      <c r="G812" s="99"/>
      <c r="H812" s="99"/>
      <c r="I812" s="99"/>
      <c r="J812" s="101"/>
      <c r="K812" s="99"/>
      <c r="L812" s="135">
        <v>145.24</v>
      </c>
      <c r="M812" s="124"/>
      <c r="N812" s="102"/>
      <c r="Z812" s="94"/>
      <c r="AA812" s="95"/>
      <c r="AB812" s="95"/>
      <c r="AE812" s="121"/>
      <c r="AH812" s="95" t="s">
        <v>138</v>
      </c>
      <c r="AJ812" s="95"/>
      <c r="AL812" s="95"/>
    </row>
    <row r="813" spans="1:38" s="51" customFormat="1" ht="23.25" x14ac:dyDescent="0.25">
      <c r="A813" s="96" t="s">
        <v>453</v>
      </c>
      <c r="B813" s="220" t="s">
        <v>454</v>
      </c>
      <c r="C813" s="308" t="s">
        <v>455</v>
      </c>
      <c r="D813" s="308"/>
      <c r="E813" s="308"/>
      <c r="F813" s="98" t="s">
        <v>379</v>
      </c>
      <c r="G813" s="99"/>
      <c r="H813" s="99"/>
      <c r="I813" s="164">
        <v>1</v>
      </c>
      <c r="J813" s="101"/>
      <c r="K813" s="99"/>
      <c r="L813" s="101"/>
      <c r="M813" s="99"/>
      <c r="N813" s="102"/>
      <c r="Z813" s="94"/>
      <c r="AA813" s="95"/>
      <c r="AB813" s="95" t="s">
        <v>455</v>
      </c>
      <c r="AE813" s="121"/>
      <c r="AH813" s="95"/>
      <c r="AJ813" s="95"/>
      <c r="AL813" s="95"/>
    </row>
    <row r="814" spans="1:38" s="51" customFormat="1" ht="23.25" x14ac:dyDescent="0.25">
      <c r="A814" s="140"/>
      <c r="B814" s="106" t="s">
        <v>380</v>
      </c>
      <c r="C814" s="309" t="s">
        <v>381</v>
      </c>
      <c r="D814" s="309"/>
      <c r="E814" s="309"/>
      <c r="F814" s="309"/>
      <c r="G814" s="309"/>
      <c r="H814" s="309"/>
      <c r="I814" s="309"/>
      <c r="J814" s="309"/>
      <c r="K814" s="309"/>
      <c r="L814" s="309"/>
      <c r="M814" s="309"/>
      <c r="N814" s="310"/>
      <c r="Z814" s="94"/>
      <c r="AA814" s="95"/>
      <c r="AB814" s="95"/>
      <c r="AE814" s="121"/>
      <c r="AH814" s="95"/>
      <c r="AI814" s="59" t="s">
        <v>381</v>
      </c>
      <c r="AJ814" s="95"/>
      <c r="AL814" s="95"/>
    </row>
    <row r="815" spans="1:38" s="51" customFormat="1" ht="15" x14ac:dyDescent="0.25">
      <c r="A815" s="105"/>
      <c r="B815" s="106" t="s">
        <v>114</v>
      </c>
      <c r="C815" s="305" t="s">
        <v>119</v>
      </c>
      <c r="D815" s="305"/>
      <c r="E815" s="305"/>
      <c r="F815" s="107"/>
      <c r="G815" s="108"/>
      <c r="H815" s="108"/>
      <c r="I815" s="108"/>
      <c r="J815" s="109">
        <v>36.76</v>
      </c>
      <c r="K815" s="138">
        <v>0.3</v>
      </c>
      <c r="L815" s="109">
        <v>11.03</v>
      </c>
      <c r="M815" s="111">
        <v>33.51</v>
      </c>
      <c r="N815" s="132">
        <v>370</v>
      </c>
      <c r="Z815" s="94"/>
      <c r="AA815" s="95"/>
      <c r="AB815" s="95"/>
      <c r="AD815" s="59" t="s">
        <v>119</v>
      </c>
      <c r="AE815" s="121"/>
      <c r="AH815" s="95"/>
      <c r="AJ815" s="95"/>
      <c r="AL815" s="95"/>
    </row>
    <row r="816" spans="1:38" s="51" customFormat="1" ht="15" x14ac:dyDescent="0.25">
      <c r="A816" s="105"/>
      <c r="B816" s="106" t="s">
        <v>149</v>
      </c>
      <c r="C816" s="305" t="s">
        <v>163</v>
      </c>
      <c r="D816" s="305"/>
      <c r="E816" s="305"/>
      <c r="F816" s="107"/>
      <c r="G816" s="108"/>
      <c r="H816" s="108"/>
      <c r="I816" s="108"/>
      <c r="J816" s="109">
        <v>4.5999999999999996</v>
      </c>
      <c r="K816" s="128">
        <v>0</v>
      </c>
      <c r="L816" s="109">
        <v>0</v>
      </c>
      <c r="M816" s="108"/>
      <c r="N816" s="113"/>
      <c r="Z816" s="94"/>
      <c r="AA816" s="95"/>
      <c r="AB816" s="95"/>
      <c r="AD816" s="59" t="s">
        <v>163</v>
      </c>
      <c r="AE816" s="121"/>
      <c r="AH816" s="95"/>
      <c r="AJ816" s="95"/>
      <c r="AL816" s="95"/>
    </row>
    <row r="817" spans="1:38" s="51" customFormat="1" ht="15" x14ac:dyDescent="0.25">
      <c r="A817" s="114"/>
      <c r="B817" s="106"/>
      <c r="C817" s="305" t="s">
        <v>128</v>
      </c>
      <c r="D817" s="305"/>
      <c r="E817" s="305"/>
      <c r="F817" s="107" t="s">
        <v>129</v>
      </c>
      <c r="G817" s="138">
        <v>3.6</v>
      </c>
      <c r="H817" s="138">
        <v>0.3</v>
      </c>
      <c r="I817" s="111">
        <v>1.08</v>
      </c>
      <c r="J817" s="120"/>
      <c r="K817" s="108"/>
      <c r="L817" s="120"/>
      <c r="M817" s="108"/>
      <c r="N817" s="113"/>
      <c r="Z817" s="94"/>
      <c r="AA817" s="95"/>
      <c r="AB817" s="95"/>
      <c r="AE817" s="121"/>
      <c r="AF817" s="59" t="s">
        <v>128</v>
      </c>
      <c r="AH817" s="95"/>
      <c r="AJ817" s="95"/>
      <c r="AL817" s="95"/>
    </row>
    <row r="818" spans="1:38" s="51" customFormat="1" ht="15" x14ac:dyDescent="0.25">
      <c r="A818" s="105"/>
      <c r="B818" s="106"/>
      <c r="C818" s="314" t="s">
        <v>131</v>
      </c>
      <c r="D818" s="314"/>
      <c r="E818" s="314"/>
      <c r="F818" s="123"/>
      <c r="G818" s="124"/>
      <c r="H818" s="124"/>
      <c r="I818" s="124"/>
      <c r="J818" s="125">
        <v>41.36</v>
      </c>
      <c r="K818" s="124"/>
      <c r="L818" s="125">
        <v>11.03</v>
      </c>
      <c r="M818" s="124"/>
      <c r="N818" s="127"/>
      <c r="Z818" s="94"/>
      <c r="AA818" s="95"/>
      <c r="AB818" s="95"/>
      <c r="AE818" s="121"/>
      <c r="AG818" s="59" t="s">
        <v>131</v>
      </c>
      <c r="AH818" s="95"/>
      <c r="AJ818" s="95"/>
      <c r="AL818" s="95"/>
    </row>
    <row r="819" spans="1:38" s="51" customFormat="1" ht="15" x14ac:dyDescent="0.25">
      <c r="A819" s="114"/>
      <c r="B819" s="106"/>
      <c r="C819" s="305" t="s">
        <v>132</v>
      </c>
      <c r="D819" s="305"/>
      <c r="E819" s="305"/>
      <c r="F819" s="107"/>
      <c r="G819" s="108"/>
      <c r="H819" s="108"/>
      <c r="I819" s="108"/>
      <c r="J819" s="120"/>
      <c r="K819" s="108"/>
      <c r="L819" s="109">
        <v>11.03</v>
      </c>
      <c r="M819" s="108"/>
      <c r="N819" s="132">
        <v>370</v>
      </c>
      <c r="Z819" s="94"/>
      <c r="AA819" s="95"/>
      <c r="AB819" s="95"/>
      <c r="AE819" s="121"/>
      <c r="AF819" s="59" t="s">
        <v>132</v>
      </c>
      <c r="AH819" s="95"/>
      <c r="AJ819" s="95"/>
      <c r="AL819" s="95"/>
    </row>
    <row r="820" spans="1:38" s="51" customFormat="1" ht="22.5" x14ac:dyDescent="0.25">
      <c r="A820" s="114"/>
      <c r="B820" s="106" t="s">
        <v>442</v>
      </c>
      <c r="C820" s="305" t="s">
        <v>443</v>
      </c>
      <c r="D820" s="305"/>
      <c r="E820" s="305"/>
      <c r="F820" s="107" t="s">
        <v>135</v>
      </c>
      <c r="G820" s="128">
        <v>90</v>
      </c>
      <c r="H820" s="108"/>
      <c r="I820" s="128">
        <v>90</v>
      </c>
      <c r="J820" s="120"/>
      <c r="K820" s="108"/>
      <c r="L820" s="109">
        <v>9.93</v>
      </c>
      <c r="M820" s="108"/>
      <c r="N820" s="132">
        <v>333</v>
      </c>
      <c r="Z820" s="94"/>
      <c r="AA820" s="95"/>
      <c r="AB820" s="95"/>
      <c r="AE820" s="121"/>
      <c r="AF820" s="59" t="s">
        <v>443</v>
      </c>
      <c r="AH820" s="95"/>
      <c r="AJ820" s="95"/>
      <c r="AL820" s="95"/>
    </row>
    <row r="821" spans="1:38" s="51" customFormat="1" ht="22.5" x14ac:dyDescent="0.25">
      <c r="A821" s="114"/>
      <c r="B821" s="106" t="s">
        <v>444</v>
      </c>
      <c r="C821" s="305" t="s">
        <v>445</v>
      </c>
      <c r="D821" s="305"/>
      <c r="E821" s="305"/>
      <c r="F821" s="107" t="s">
        <v>135</v>
      </c>
      <c r="G821" s="128">
        <v>46</v>
      </c>
      <c r="H821" s="108"/>
      <c r="I821" s="128">
        <v>46</v>
      </c>
      <c r="J821" s="120"/>
      <c r="K821" s="108"/>
      <c r="L821" s="109">
        <v>5.07</v>
      </c>
      <c r="M821" s="108"/>
      <c r="N821" s="132">
        <v>170</v>
      </c>
      <c r="Z821" s="94"/>
      <c r="AA821" s="95"/>
      <c r="AB821" s="95"/>
      <c r="AE821" s="121"/>
      <c r="AF821" s="59" t="s">
        <v>445</v>
      </c>
      <c r="AH821" s="95"/>
      <c r="AJ821" s="95"/>
      <c r="AL821" s="95"/>
    </row>
    <row r="822" spans="1:38" s="51" customFormat="1" ht="15" x14ac:dyDescent="0.25">
      <c r="A822" s="129"/>
      <c r="B822" s="218"/>
      <c r="C822" s="308" t="s">
        <v>138</v>
      </c>
      <c r="D822" s="308"/>
      <c r="E822" s="308"/>
      <c r="F822" s="98"/>
      <c r="G822" s="99"/>
      <c r="H822" s="99"/>
      <c r="I822" s="99"/>
      <c r="J822" s="101"/>
      <c r="K822" s="99"/>
      <c r="L822" s="135">
        <v>26.03</v>
      </c>
      <c r="M822" s="124"/>
      <c r="N822" s="102"/>
      <c r="Z822" s="94"/>
      <c r="AA822" s="95"/>
      <c r="AB822" s="95"/>
      <c r="AE822" s="121"/>
      <c r="AH822" s="95" t="s">
        <v>138</v>
      </c>
      <c r="AJ822" s="95"/>
      <c r="AL822" s="95"/>
    </row>
    <row r="823" spans="1:38" s="51" customFormat="1" ht="45.75" x14ac:dyDescent="0.25">
      <c r="A823" s="96" t="s">
        <v>456</v>
      </c>
      <c r="B823" s="220" t="s">
        <v>457</v>
      </c>
      <c r="C823" s="308" t="s">
        <v>458</v>
      </c>
      <c r="D823" s="308"/>
      <c r="E823" s="308"/>
      <c r="F823" s="98" t="s">
        <v>379</v>
      </c>
      <c r="G823" s="99"/>
      <c r="H823" s="99"/>
      <c r="I823" s="164">
        <v>148</v>
      </c>
      <c r="J823" s="101"/>
      <c r="K823" s="99"/>
      <c r="L823" s="101"/>
      <c r="M823" s="99"/>
      <c r="N823" s="102"/>
      <c r="Z823" s="94"/>
      <c r="AA823" s="95"/>
      <c r="AB823" s="95" t="s">
        <v>458</v>
      </c>
      <c r="AE823" s="121"/>
      <c r="AH823" s="95"/>
      <c r="AJ823" s="95"/>
      <c r="AL823" s="95"/>
    </row>
    <row r="824" spans="1:38" s="51" customFormat="1" ht="23.25" x14ac:dyDescent="0.25">
      <c r="A824" s="140"/>
      <c r="B824" s="106" t="s">
        <v>380</v>
      </c>
      <c r="C824" s="309" t="s">
        <v>381</v>
      </c>
      <c r="D824" s="309"/>
      <c r="E824" s="309"/>
      <c r="F824" s="309"/>
      <c r="G824" s="309"/>
      <c r="H824" s="309"/>
      <c r="I824" s="309"/>
      <c r="J824" s="309"/>
      <c r="K824" s="309"/>
      <c r="L824" s="309"/>
      <c r="M824" s="309"/>
      <c r="N824" s="310"/>
      <c r="Z824" s="94"/>
      <c r="AA824" s="95"/>
      <c r="AB824" s="95"/>
      <c r="AE824" s="121"/>
      <c r="AH824" s="95"/>
      <c r="AI824" s="59" t="s">
        <v>381</v>
      </c>
      <c r="AJ824" s="95"/>
      <c r="AL824" s="95"/>
    </row>
    <row r="825" spans="1:38" s="51" customFormat="1" ht="15" x14ac:dyDescent="0.25">
      <c r="A825" s="105"/>
      <c r="B825" s="106" t="s">
        <v>114</v>
      </c>
      <c r="C825" s="305" t="s">
        <v>119</v>
      </c>
      <c r="D825" s="305"/>
      <c r="E825" s="305"/>
      <c r="F825" s="107"/>
      <c r="G825" s="108"/>
      <c r="H825" s="108"/>
      <c r="I825" s="108"/>
      <c r="J825" s="109">
        <v>16.16</v>
      </c>
      <c r="K825" s="138">
        <v>0.3</v>
      </c>
      <c r="L825" s="109">
        <v>717.5</v>
      </c>
      <c r="M825" s="111">
        <v>33.51</v>
      </c>
      <c r="N825" s="112">
        <v>24043</v>
      </c>
      <c r="Z825" s="94"/>
      <c r="AA825" s="95"/>
      <c r="AB825" s="95"/>
      <c r="AD825" s="59" t="s">
        <v>119</v>
      </c>
      <c r="AE825" s="121"/>
      <c r="AH825" s="95"/>
      <c r="AJ825" s="95"/>
      <c r="AL825" s="95"/>
    </row>
    <row r="826" spans="1:38" s="51" customFormat="1" ht="15" x14ac:dyDescent="0.25">
      <c r="A826" s="105"/>
      <c r="B826" s="106" t="s">
        <v>149</v>
      </c>
      <c r="C826" s="305" t="s">
        <v>163</v>
      </c>
      <c r="D826" s="305"/>
      <c r="E826" s="305"/>
      <c r="F826" s="107"/>
      <c r="G826" s="108"/>
      <c r="H826" s="108"/>
      <c r="I826" s="108"/>
      <c r="J826" s="109">
        <v>3.08</v>
      </c>
      <c r="K826" s="128">
        <v>0</v>
      </c>
      <c r="L826" s="109">
        <v>0</v>
      </c>
      <c r="M826" s="108"/>
      <c r="N826" s="113"/>
      <c r="Z826" s="94"/>
      <c r="AA826" s="95"/>
      <c r="AB826" s="95"/>
      <c r="AD826" s="59" t="s">
        <v>163</v>
      </c>
      <c r="AE826" s="121"/>
      <c r="AH826" s="95"/>
      <c r="AJ826" s="95"/>
      <c r="AL826" s="95"/>
    </row>
    <row r="827" spans="1:38" s="51" customFormat="1" ht="15" x14ac:dyDescent="0.25">
      <c r="A827" s="114"/>
      <c r="B827" s="106"/>
      <c r="C827" s="305" t="s">
        <v>128</v>
      </c>
      <c r="D827" s="305"/>
      <c r="E827" s="305"/>
      <c r="F827" s="107" t="s">
        <v>129</v>
      </c>
      <c r="G827" s="111">
        <v>1.68</v>
      </c>
      <c r="H827" s="138">
        <v>0.3</v>
      </c>
      <c r="I827" s="139">
        <v>74.591999999999999</v>
      </c>
      <c r="J827" s="120"/>
      <c r="K827" s="108"/>
      <c r="L827" s="120"/>
      <c r="M827" s="108"/>
      <c r="N827" s="113"/>
      <c r="Z827" s="94"/>
      <c r="AA827" s="95"/>
      <c r="AB827" s="95"/>
      <c r="AE827" s="121"/>
      <c r="AF827" s="59" t="s">
        <v>128</v>
      </c>
      <c r="AH827" s="95"/>
      <c r="AJ827" s="95"/>
      <c r="AL827" s="95"/>
    </row>
    <row r="828" spans="1:38" s="51" customFormat="1" ht="15" x14ac:dyDescent="0.25">
      <c r="A828" s="105"/>
      <c r="B828" s="106"/>
      <c r="C828" s="314" t="s">
        <v>131</v>
      </c>
      <c r="D828" s="314"/>
      <c r="E828" s="314"/>
      <c r="F828" s="123"/>
      <c r="G828" s="124"/>
      <c r="H828" s="124"/>
      <c r="I828" s="124"/>
      <c r="J828" s="125">
        <v>19.239999999999998</v>
      </c>
      <c r="K828" s="124"/>
      <c r="L828" s="125">
        <v>717.5</v>
      </c>
      <c r="M828" s="124"/>
      <c r="N828" s="127"/>
      <c r="Z828" s="94"/>
      <c r="AA828" s="95"/>
      <c r="AB828" s="95"/>
      <c r="AE828" s="121"/>
      <c r="AG828" s="59" t="s">
        <v>131</v>
      </c>
      <c r="AH828" s="95"/>
      <c r="AJ828" s="95"/>
      <c r="AL828" s="95"/>
    </row>
    <row r="829" spans="1:38" s="51" customFormat="1" ht="15" x14ac:dyDescent="0.25">
      <c r="A829" s="114"/>
      <c r="B829" s="106"/>
      <c r="C829" s="305" t="s">
        <v>132</v>
      </c>
      <c r="D829" s="305"/>
      <c r="E829" s="305"/>
      <c r="F829" s="107"/>
      <c r="G829" s="108"/>
      <c r="H829" s="108"/>
      <c r="I829" s="108"/>
      <c r="J829" s="120"/>
      <c r="K829" s="108"/>
      <c r="L829" s="109">
        <v>717.5</v>
      </c>
      <c r="M829" s="108"/>
      <c r="N829" s="112">
        <v>24043</v>
      </c>
      <c r="Z829" s="94"/>
      <c r="AA829" s="95"/>
      <c r="AB829" s="95"/>
      <c r="AE829" s="121"/>
      <c r="AF829" s="59" t="s">
        <v>132</v>
      </c>
      <c r="AH829" s="95"/>
      <c r="AJ829" s="95"/>
      <c r="AL829" s="95"/>
    </row>
    <row r="830" spans="1:38" s="51" customFormat="1" ht="22.5" x14ac:dyDescent="0.25">
      <c r="A830" s="114"/>
      <c r="B830" s="106" t="s">
        <v>442</v>
      </c>
      <c r="C830" s="305" t="s">
        <v>443</v>
      </c>
      <c r="D830" s="305"/>
      <c r="E830" s="305"/>
      <c r="F830" s="107" t="s">
        <v>135</v>
      </c>
      <c r="G830" s="128">
        <v>90</v>
      </c>
      <c r="H830" s="108"/>
      <c r="I830" s="128">
        <v>90</v>
      </c>
      <c r="J830" s="120"/>
      <c r="K830" s="108"/>
      <c r="L830" s="109">
        <v>645.75</v>
      </c>
      <c r="M830" s="108"/>
      <c r="N830" s="112">
        <v>21639</v>
      </c>
      <c r="Z830" s="94"/>
      <c r="AA830" s="95"/>
      <c r="AB830" s="95"/>
      <c r="AE830" s="121"/>
      <c r="AF830" s="59" t="s">
        <v>443</v>
      </c>
      <c r="AH830" s="95"/>
      <c r="AJ830" s="95"/>
      <c r="AL830" s="95"/>
    </row>
    <row r="831" spans="1:38" s="51" customFormat="1" ht="22.5" x14ac:dyDescent="0.25">
      <c r="A831" s="114"/>
      <c r="B831" s="106" t="s">
        <v>444</v>
      </c>
      <c r="C831" s="305" t="s">
        <v>445</v>
      </c>
      <c r="D831" s="305"/>
      <c r="E831" s="305"/>
      <c r="F831" s="107" t="s">
        <v>135</v>
      </c>
      <c r="G831" s="128">
        <v>46</v>
      </c>
      <c r="H831" s="108"/>
      <c r="I831" s="128">
        <v>46</v>
      </c>
      <c r="J831" s="120"/>
      <c r="K831" s="108"/>
      <c r="L831" s="109">
        <v>330.05</v>
      </c>
      <c r="M831" s="108"/>
      <c r="N831" s="112">
        <v>11060</v>
      </c>
      <c r="Z831" s="94"/>
      <c r="AA831" s="95"/>
      <c r="AB831" s="95"/>
      <c r="AE831" s="121"/>
      <c r="AF831" s="59" t="s">
        <v>445</v>
      </c>
      <c r="AH831" s="95"/>
      <c r="AJ831" s="95"/>
      <c r="AL831" s="95"/>
    </row>
    <row r="832" spans="1:38" s="51" customFormat="1" ht="15" x14ac:dyDescent="0.25">
      <c r="A832" s="129"/>
      <c r="B832" s="218"/>
      <c r="C832" s="308" t="s">
        <v>138</v>
      </c>
      <c r="D832" s="308"/>
      <c r="E832" s="308"/>
      <c r="F832" s="98"/>
      <c r="G832" s="99"/>
      <c r="H832" s="99"/>
      <c r="I832" s="99"/>
      <c r="J832" s="101"/>
      <c r="K832" s="99"/>
      <c r="L832" s="131">
        <v>1693.3</v>
      </c>
      <c r="M832" s="124"/>
      <c r="N832" s="102"/>
      <c r="Z832" s="94"/>
      <c r="AA832" s="95"/>
      <c r="AB832" s="95"/>
      <c r="AE832" s="121"/>
      <c r="AH832" s="95" t="s">
        <v>138</v>
      </c>
      <c r="AJ832" s="95"/>
      <c r="AL832" s="95"/>
    </row>
    <row r="833" spans="1:38" s="51" customFormat="1" ht="57" x14ac:dyDescent="0.25">
      <c r="A833" s="96" t="s">
        <v>459</v>
      </c>
      <c r="B833" s="220" t="s">
        <v>460</v>
      </c>
      <c r="C833" s="308" t="s">
        <v>461</v>
      </c>
      <c r="D833" s="308"/>
      <c r="E833" s="308"/>
      <c r="F833" s="98" t="s">
        <v>379</v>
      </c>
      <c r="G833" s="99"/>
      <c r="H833" s="99"/>
      <c r="I833" s="164">
        <v>19</v>
      </c>
      <c r="J833" s="101"/>
      <c r="K833" s="99"/>
      <c r="L833" s="101"/>
      <c r="M833" s="99"/>
      <c r="N833" s="102"/>
      <c r="Z833" s="94"/>
      <c r="AA833" s="95"/>
      <c r="AB833" s="95" t="s">
        <v>461</v>
      </c>
      <c r="AE833" s="121"/>
      <c r="AH833" s="95"/>
      <c r="AJ833" s="95"/>
      <c r="AL833" s="95"/>
    </row>
    <row r="834" spans="1:38" s="51" customFormat="1" ht="23.25" x14ac:dyDescent="0.25">
      <c r="A834" s="140"/>
      <c r="B834" s="106" t="s">
        <v>380</v>
      </c>
      <c r="C834" s="309" t="s">
        <v>381</v>
      </c>
      <c r="D834" s="309"/>
      <c r="E834" s="309"/>
      <c r="F834" s="309"/>
      <c r="G834" s="309"/>
      <c r="H834" s="309"/>
      <c r="I834" s="309"/>
      <c r="J834" s="309"/>
      <c r="K834" s="309"/>
      <c r="L834" s="309"/>
      <c r="M834" s="309"/>
      <c r="N834" s="310"/>
      <c r="Z834" s="94"/>
      <c r="AA834" s="95"/>
      <c r="AB834" s="95"/>
      <c r="AE834" s="121"/>
      <c r="AH834" s="95"/>
      <c r="AI834" s="59" t="s">
        <v>381</v>
      </c>
      <c r="AJ834" s="95"/>
      <c r="AL834" s="95"/>
    </row>
    <row r="835" spans="1:38" s="51" customFormat="1" ht="15" x14ac:dyDescent="0.25">
      <c r="A835" s="105"/>
      <c r="B835" s="106" t="s">
        <v>114</v>
      </c>
      <c r="C835" s="305" t="s">
        <v>119</v>
      </c>
      <c r="D835" s="305"/>
      <c r="E835" s="305"/>
      <c r="F835" s="107"/>
      <c r="G835" s="108"/>
      <c r="H835" s="108"/>
      <c r="I835" s="108"/>
      <c r="J835" s="109">
        <v>8.08</v>
      </c>
      <c r="K835" s="138">
        <v>0.3</v>
      </c>
      <c r="L835" s="109">
        <v>46.06</v>
      </c>
      <c r="M835" s="111">
        <v>33.51</v>
      </c>
      <c r="N835" s="112">
        <v>1543</v>
      </c>
      <c r="Z835" s="94"/>
      <c r="AA835" s="95"/>
      <c r="AB835" s="95"/>
      <c r="AD835" s="59" t="s">
        <v>119</v>
      </c>
      <c r="AE835" s="121"/>
      <c r="AH835" s="95"/>
      <c r="AJ835" s="95"/>
      <c r="AL835" s="95"/>
    </row>
    <row r="836" spans="1:38" s="51" customFormat="1" ht="15" x14ac:dyDescent="0.25">
      <c r="A836" s="105"/>
      <c r="B836" s="106" t="s">
        <v>149</v>
      </c>
      <c r="C836" s="305" t="s">
        <v>163</v>
      </c>
      <c r="D836" s="305"/>
      <c r="E836" s="305"/>
      <c r="F836" s="107"/>
      <c r="G836" s="108"/>
      <c r="H836" s="108"/>
      <c r="I836" s="108"/>
      <c r="J836" s="109">
        <v>1.28</v>
      </c>
      <c r="K836" s="128">
        <v>0</v>
      </c>
      <c r="L836" s="109">
        <v>0</v>
      </c>
      <c r="M836" s="108"/>
      <c r="N836" s="113"/>
      <c r="Z836" s="94"/>
      <c r="AA836" s="95"/>
      <c r="AB836" s="95"/>
      <c r="AD836" s="59" t="s">
        <v>163</v>
      </c>
      <c r="AE836" s="121"/>
      <c r="AH836" s="95"/>
      <c r="AJ836" s="95"/>
      <c r="AL836" s="95"/>
    </row>
    <row r="837" spans="1:38" s="51" customFormat="1" ht="15" x14ac:dyDescent="0.25">
      <c r="A837" s="114"/>
      <c r="B837" s="106"/>
      <c r="C837" s="305" t="s">
        <v>128</v>
      </c>
      <c r="D837" s="305"/>
      <c r="E837" s="305"/>
      <c r="F837" s="107" t="s">
        <v>129</v>
      </c>
      <c r="G837" s="111">
        <v>0.84</v>
      </c>
      <c r="H837" s="138">
        <v>0.3</v>
      </c>
      <c r="I837" s="139">
        <v>4.7880000000000003</v>
      </c>
      <c r="J837" s="120"/>
      <c r="K837" s="108"/>
      <c r="L837" s="120"/>
      <c r="M837" s="108"/>
      <c r="N837" s="113"/>
      <c r="Z837" s="94"/>
      <c r="AA837" s="95"/>
      <c r="AB837" s="95"/>
      <c r="AE837" s="121"/>
      <c r="AF837" s="59" t="s">
        <v>128</v>
      </c>
      <c r="AH837" s="95"/>
      <c r="AJ837" s="95"/>
      <c r="AL837" s="95"/>
    </row>
    <row r="838" spans="1:38" s="51" customFormat="1" ht="15" x14ac:dyDescent="0.25">
      <c r="A838" s="105"/>
      <c r="B838" s="106"/>
      <c r="C838" s="314" t="s">
        <v>131</v>
      </c>
      <c r="D838" s="314"/>
      <c r="E838" s="314"/>
      <c r="F838" s="123"/>
      <c r="G838" s="124"/>
      <c r="H838" s="124"/>
      <c r="I838" s="124"/>
      <c r="J838" s="125">
        <v>9.36</v>
      </c>
      <c r="K838" s="124"/>
      <c r="L838" s="125">
        <v>46.06</v>
      </c>
      <c r="M838" s="124"/>
      <c r="N838" s="127"/>
      <c r="Z838" s="94"/>
      <c r="AA838" s="95"/>
      <c r="AB838" s="95"/>
      <c r="AE838" s="121"/>
      <c r="AG838" s="59" t="s">
        <v>131</v>
      </c>
      <c r="AH838" s="95"/>
      <c r="AJ838" s="95"/>
      <c r="AL838" s="95"/>
    </row>
    <row r="839" spans="1:38" s="51" customFormat="1" ht="15" x14ac:dyDescent="0.25">
      <c r="A839" s="114"/>
      <c r="B839" s="106"/>
      <c r="C839" s="305" t="s">
        <v>132</v>
      </c>
      <c r="D839" s="305"/>
      <c r="E839" s="305"/>
      <c r="F839" s="107"/>
      <c r="G839" s="108"/>
      <c r="H839" s="108"/>
      <c r="I839" s="108"/>
      <c r="J839" s="120"/>
      <c r="K839" s="108"/>
      <c r="L839" s="109">
        <v>46.06</v>
      </c>
      <c r="M839" s="108"/>
      <c r="N839" s="112">
        <v>1543</v>
      </c>
      <c r="Z839" s="94"/>
      <c r="AA839" s="95"/>
      <c r="AB839" s="95"/>
      <c r="AE839" s="121"/>
      <c r="AF839" s="59" t="s">
        <v>132</v>
      </c>
      <c r="AH839" s="95"/>
      <c r="AJ839" s="95"/>
      <c r="AL839" s="95"/>
    </row>
    <row r="840" spans="1:38" s="51" customFormat="1" ht="22.5" x14ac:dyDescent="0.25">
      <c r="A840" s="114"/>
      <c r="B840" s="106" t="s">
        <v>442</v>
      </c>
      <c r="C840" s="305" t="s">
        <v>443</v>
      </c>
      <c r="D840" s="305"/>
      <c r="E840" s="305"/>
      <c r="F840" s="107" t="s">
        <v>135</v>
      </c>
      <c r="G840" s="128">
        <v>90</v>
      </c>
      <c r="H840" s="108"/>
      <c r="I840" s="128">
        <v>90</v>
      </c>
      <c r="J840" s="120"/>
      <c r="K840" s="108"/>
      <c r="L840" s="109">
        <v>41.45</v>
      </c>
      <c r="M840" s="108"/>
      <c r="N840" s="112">
        <v>1389</v>
      </c>
      <c r="Z840" s="94"/>
      <c r="AA840" s="95"/>
      <c r="AB840" s="95"/>
      <c r="AE840" s="121"/>
      <c r="AF840" s="59" t="s">
        <v>443</v>
      </c>
      <c r="AH840" s="95"/>
      <c r="AJ840" s="95"/>
      <c r="AL840" s="95"/>
    </row>
    <row r="841" spans="1:38" s="51" customFormat="1" ht="22.5" x14ac:dyDescent="0.25">
      <c r="A841" s="114"/>
      <c r="B841" s="106" t="s">
        <v>444</v>
      </c>
      <c r="C841" s="305" t="s">
        <v>445</v>
      </c>
      <c r="D841" s="305"/>
      <c r="E841" s="305"/>
      <c r="F841" s="107" t="s">
        <v>135</v>
      </c>
      <c r="G841" s="128">
        <v>46</v>
      </c>
      <c r="H841" s="108"/>
      <c r="I841" s="128">
        <v>46</v>
      </c>
      <c r="J841" s="120"/>
      <c r="K841" s="108"/>
      <c r="L841" s="109">
        <v>21.19</v>
      </c>
      <c r="M841" s="108"/>
      <c r="N841" s="132">
        <v>710</v>
      </c>
      <c r="Z841" s="94"/>
      <c r="AA841" s="95"/>
      <c r="AB841" s="95"/>
      <c r="AE841" s="121"/>
      <c r="AF841" s="59" t="s">
        <v>445</v>
      </c>
      <c r="AH841" s="95"/>
      <c r="AJ841" s="95"/>
      <c r="AL841" s="95"/>
    </row>
    <row r="842" spans="1:38" s="51" customFormat="1" ht="15" x14ac:dyDescent="0.25">
      <c r="A842" s="129"/>
      <c r="B842" s="218"/>
      <c r="C842" s="308" t="s">
        <v>138</v>
      </c>
      <c r="D842" s="308"/>
      <c r="E842" s="308"/>
      <c r="F842" s="98"/>
      <c r="G842" s="99"/>
      <c r="H842" s="99"/>
      <c r="I842" s="99"/>
      <c r="J842" s="101"/>
      <c r="K842" s="99"/>
      <c r="L842" s="135">
        <v>108.7</v>
      </c>
      <c r="M842" s="124"/>
      <c r="N842" s="102"/>
      <c r="Z842" s="94"/>
      <c r="AA842" s="95"/>
      <c r="AB842" s="95"/>
      <c r="AE842" s="121"/>
      <c r="AH842" s="95" t="s">
        <v>138</v>
      </c>
      <c r="AJ842" s="95"/>
      <c r="AL842" s="95"/>
    </row>
    <row r="843" spans="1:38" s="51" customFormat="1" ht="23.25" x14ac:dyDescent="0.25">
      <c r="A843" s="96" t="s">
        <v>462</v>
      </c>
      <c r="B843" s="220" t="s">
        <v>463</v>
      </c>
      <c r="C843" s="308" t="s">
        <v>464</v>
      </c>
      <c r="D843" s="308"/>
      <c r="E843" s="308"/>
      <c r="F843" s="98" t="s">
        <v>260</v>
      </c>
      <c r="G843" s="99"/>
      <c r="H843" s="99"/>
      <c r="I843" s="142">
        <v>0.19</v>
      </c>
      <c r="J843" s="101"/>
      <c r="K843" s="99"/>
      <c r="L843" s="101"/>
      <c r="M843" s="99"/>
      <c r="N843" s="102"/>
      <c r="Z843" s="94"/>
      <c r="AA843" s="95"/>
      <c r="AB843" s="95" t="s">
        <v>464</v>
      </c>
      <c r="AE843" s="121"/>
      <c r="AH843" s="95"/>
      <c r="AJ843" s="95"/>
      <c r="AL843" s="95"/>
    </row>
    <row r="844" spans="1:38" s="51" customFormat="1" ht="15" x14ac:dyDescent="0.25">
      <c r="A844" s="103"/>
      <c r="B844" s="219"/>
      <c r="C844" s="305" t="s">
        <v>465</v>
      </c>
      <c r="D844" s="305"/>
      <c r="E844" s="305"/>
      <c r="F844" s="305"/>
      <c r="G844" s="305"/>
      <c r="H844" s="305"/>
      <c r="I844" s="305"/>
      <c r="J844" s="305"/>
      <c r="K844" s="305"/>
      <c r="L844" s="305"/>
      <c r="M844" s="305"/>
      <c r="N844" s="315"/>
      <c r="Z844" s="94"/>
      <c r="AA844" s="95"/>
      <c r="AB844" s="95"/>
      <c r="AC844" s="59" t="s">
        <v>465</v>
      </c>
      <c r="AE844" s="121"/>
      <c r="AH844" s="95"/>
      <c r="AJ844" s="95"/>
      <c r="AL844" s="95"/>
    </row>
    <row r="845" spans="1:38" s="51" customFormat="1" ht="23.25" x14ac:dyDescent="0.25">
      <c r="A845" s="140"/>
      <c r="B845" s="106" t="s">
        <v>380</v>
      </c>
      <c r="C845" s="309" t="s">
        <v>381</v>
      </c>
      <c r="D845" s="309"/>
      <c r="E845" s="309"/>
      <c r="F845" s="309"/>
      <c r="G845" s="309"/>
      <c r="H845" s="309"/>
      <c r="I845" s="309"/>
      <c r="J845" s="309"/>
      <c r="K845" s="309"/>
      <c r="L845" s="309"/>
      <c r="M845" s="309"/>
      <c r="N845" s="310"/>
      <c r="Z845" s="94"/>
      <c r="AA845" s="95"/>
      <c r="AB845" s="95"/>
      <c r="AE845" s="121"/>
      <c r="AH845" s="95"/>
      <c r="AI845" s="59" t="s">
        <v>381</v>
      </c>
      <c r="AJ845" s="95"/>
      <c r="AL845" s="95"/>
    </row>
    <row r="846" spans="1:38" s="51" customFormat="1" ht="15" x14ac:dyDescent="0.25">
      <c r="A846" s="105"/>
      <c r="B846" s="106" t="s">
        <v>114</v>
      </c>
      <c r="C846" s="305" t="s">
        <v>119</v>
      </c>
      <c r="D846" s="305"/>
      <c r="E846" s="305"/>
      <c r="F846" s="107"/>
      <c r="G846" s="108"/>
      <c r="H846" s="108"/>
      <c r="I846" s="108"/>
      <c r="J846" s="109">
        <v>779.32</v>
      </c>
      <c r="K846" s="138">
        <v>0.3</v>
      </c>
      <c r="L846" s="109">
        <v>44.42</v>
      </c>
      <c r="M846" s="111">
        <v>33.51</v>
      </c>
      <c r="N846" s="112">
        <v>1489</v>
      </c>
      <c r="Z846" s="94"/>
      <c r="AA846" s="95"/>
      <c r="AB846" s="95"/>
      <c r="AD846" s="59" t="s">
        <v>119</v>
      </c>
      <c r="AE846" s="121"/>
      <c r="AH846" s="95"/>
      <c r="AJ846" s="95"/>
      <c r="AL846" s="95"/>
    </row>
    <row r="847" spans="1:38" s="51" customFormat="1" ht="15" x14ac:dyDescent="0.25">
      <c r="A847" s="105"/>
      <c r="B847" s="106" t="s">
        <v>120</v>
      </c>
      <c r="C847" s="305" t="s">
        <v>121</v>
      </c>
      <c r="D847" s="305"/>
      <c r="E847" s="305"/>
      <c r="F847" s="107"/>
      <c r="G847" s="108"/>
      <c r="H847" s="108"/>
      <c r="I847" s="108"/>
      <c r="J847" s="109">
        <v>36.22</v>
      </c>
      <c r="K847" s="138">
        <v>0.3</v>
      </c>
      <c r="L847" s="109">
        <v>2.06</v>
      </c>
      <c r="M847" s="108"/>
      <c r="N847" s="113"/>
      <c r="Z847" s="94"/>
      <c r="AA847" s="95"/>
      <c r="AB847" s="95"/>
      <c r="AD847" s="59" t="s">
        <v>121</v>
      </c>
      <c r="AE847" s="121"/>
      <c r="AH847" s="95"/>
      <c r="AJ847" s="95"/>
      <c r="AL847" s="95"/>
    </row>
    <row r="848" spans="1:38" s="51" customFormat="1" ht="15" x14ac:dyDescent="0.25">
      <c r="A848" s="105"/>
      <c r="B848" s="106" t="s">
        <v>122</v>
      </c>
      <c r="C848" s="305" t="s">
        <v>123</v>
      </c>
      <c r="D848" s="305"/>
      <c r="E848" s="305"/>
      <c r="F848" s="107"/>
      <c r="G848" s="108"/>
      <c r="H848" s="108"/>
      <c r="I848" s="108"/>
      <c r="J848" s="109">
        <v>5.0199999999999996</v>
      </c>
      <c r="K848" s="138">
        <v>0.3</v>
      </c>
      <c r="L848" s="109">
        <v>0.28999999999999998</v>
      </c>
      <c r="M848" s="111">
        <v>33.51</v>
      </c>
      <c r="N848" s="132">
        <v>10</v>
      </c>
      <c r="Z848" s="94"/>
      <c r="AA848" s="95"/>
      <c r="AB848" s="95"/>
      <c r="AD848" s="59" t="s">
        <v>123</v>
      </c>
      <c r="AE848" s="121"/>
      <c r="AH848" s="95"/>
      <c r="AJ848" s="95"/>
      <c r="AL848" s="95"/>
    </row>
    <row r="849" spans="1:38" s="51" customFormat="1" ht="15" x14ac:dyDescent="0.25">
      <c r="A849" s="105"/>
      <c r="B849" s="106" t="s">
        <v>149</v>
      </c>
      <c r="C849" s="305" t="s">
        <v>163</v>
      </c>
      <c r="D849" s="305"/>
      <c r="E849" s="305"/>
      <c r="F849" s="107"/>
      <c r="G849" s="108"/>
      <c r="H849" s="108"/>
      <c r="I849" s="108"/>
      <c r="J849" s="109">
        <v>520.4</v>
      </c>
      <c r="K849" s="128">
        <v>0</v>
      </c>
      <c r="L849" s="109">
        <v>0</v>
      </c>
      <c r="M849" s="108"/>
      <c r="N849" s="113"/>
      <c r="Z849" s="94"/>
      <c r="AA849" s="95"/>
      <c r="AB849" s="95"/>
      <c r="AD849" s="59" t="s">
        <v>163</v>
      </c>
      <c r="AE849" s="121"/>
      <c r="AH849" s="95"/>
      <c r="AJ849" s="95"/>
      <c r="AL849" s="95"/>
    </row>
    <row r="850" spans="1:38" s="51" customFormat="1" ht="15" x14ac:dyDescent="0.25">
      <c r="A850" s="114"/>
      <c r="B850" s="106"/>
      <c r="C850" s="305" t="s">
        <v>128</v>
      </c>
      <c r="D850" s="305"/>
      <c r="E850" s="305"/>
      <c r="F850" s="107" t="s">
        <v>129</v>
      </c>
      <c r="G850" s="111">
        <v>78.56</v>
      </c>
      <c r="H850" s="138">
        <v>0.3</v>
      </c>
      <c r="I850" s="122">
        <v>4.4779200000000001</v>
      </c>
      <c r="J850" s="120"/>
      <c r="K850" s="108"/>
      <c r="L850" s="120"/>
      <c r="M850" s="108"/>
      <c r="N850" s="113"/>
      <c r="Z850" s="94"/>
      <c r="AA850" s="95"/>
      <c r="AB850" s="95"/>
      <c r="AE850" s="121"/>
      <c r="AF850" s="59" t="s">
        <v>128</v>
      </c>
      <c r="AH850" s="95"/>
      <c r="AJ850" s="95"/>
      <c r="AL850" s="95"/>
    </row>
    <row r="851" spans="1:38" s="51" customFormat="1" ht="15" x14ac:dyDescent="0.25">
      <c r="A851" s="114"/>
      <c r="B851" s="106"/>
      <c r="C851" s="305" t="s">
        <v>130</v>
      </c>
      <c r="D851" s="305"/>
      <c r="E851" s="305"/>
      <c r="F851" s="107" t="s">
        <v>129</v>
      </c>
      <c r="G851" s="138">
        <v>0.4</v>
      </c>
      <c r="H851" s="138">
        <v>0.3</v>
      </c>
      <c r="I851" s="141">
        <v>2.2800000000000001E-2</v>
      </c>
      <c r="J851" s="120"/>
      <c r="K851" s="108"/>
      <c r="L851" s="120"/>
      <c r="M851" s="108"/>
      <c r="N851" s="113"/>
      <c r="Z851" s="94"/>
      <c r="AA851" s="95"/>
      <c r="AB851" s="95"/>
      <c r="AE851" s="121"/>
      <c r="AF851" s="59" t="s">
        <v>130</v>
      </c>
      <c r="AH851" s="95"/>
      <c r="AJ851" s="95"/>
      <c r="AL851" s="95"/>
    </row>
    <row r="852" spans="1:38" s="51" customFormat="1" ht="15" x14ac:dyDescent="0.25">
      <c r="A852" s="105"/>
      <c r="B852" s="106"/>
      <c r="C852" s="314" t="s">
        <v>131</v>
      </c>
      <c r="D852" s="314"/>
      <c r="E852" s="314"/>
      <c r="F852" s="123"/>
      <c r="G852" s="124"/>
      <c r="H852" s="124"/>
      <c r="I852" s="124"/>
      <c r="J852" s="126">
        <v>1335.94</v>
      </c>
      <c r="K852" s="124"/>
      <c r="L852" s="125">
        <v>46.48</v>
      </c>
      <c r="M852" s="124"/>
      <c r="N852" s="127"/>
      <c r="Z852" s="94"/>
      <c r="AA852" s="95"/>
      <c r="AB852" s="95"/>
      <c r="AE852" s="121"/>
      <c r="AG852" s="59" t="s">
        <v>131</v>
      </c>
      <c r="AH852" s="95"/>
      <c r="AJ852" s="95"/>
      <c r="AL852" s="95"/>
    </row>
    <row r="853" spans="1:38" s="51" customFormat="1" ht="15" x14ac:dyDescent="0.25">
      <c r="A853" s="114"/>
      <c r="B853" s="106"/>
      <c r="C853" s="305" t="s">
        <v>132</v>
      </c>
      <c r="D853" s="305"/>
      <c r="E853" s="305"/>
      <c r="F853" s="107"/>
      <c r="G853" s="108"/>
      <c r="H853" s="108"/>
      <c r="I853" s="108"/>
      <c r="J853" s="120"/>
      <c r="K853" s="108"/>
      <c r="L853" s="109">
        <v>44.71</v>
      </c>
      <c r="M853" s="108"/>
      <c r="N853" s="112">
        <v>1499</v>
      </c>
      <c r="Z853" s="94"/>
      <c r="AA853" s="95"/>
      <c r="AB853" s="95"/>
      <c r="AE853" s="121"/>
      <c r="AF853" s="59" t="s">
        <v>132</v>
      </c>
      <c r="AH853" s="95"/>
      <c r="AJ853" s="95"/>
      <c r="AL853" s="95"/>
    </row>
    <row r="854" spans="1:38" s="51" customFormat="1" ht="23.25" x14ac:dyDescent="0.25">
      <c r="A854" s="114"/>
      <c r="B854" s="106" t="s">
        <v>382</v>
      </c>
      <c r="C854" s="305" t="s">
        <v>383</v>
      </c>
      <c r="D854" s="305"/>
      <c r="E854" s="305"/>
      <c r="F854" s="107" t="s">
        <v>135</v>
      </c>
      <c r="G854" s="128">
        <v>97</v>
      </c>
      <c r="H854" s="108"/>
      <c r="I854" s="128">
        <v>97</v>
      </c>
      <c r="J854" s="120"/>
      <c r="K854" s="108"/>
      <c r="L854" s="109">
        <v>43.37</v>
      </c>
      <c r="M854" s="108"/>
      <c r="N854" s="112">
        <v>1454</v>
      </c>
      <c r="Z854" s="94"/>
      <c r="AA854" s="95"/>
      <c r="AB854" s="95"/>
      <c r="AE854" s="121"/>
      <c r="AF854" s="59" t="s">
        <v>383</v>
      </c>
      <c r="AH854" s="95"/>
      <c r="AJ854" s="95"/>
      <c r="AL854" s="95"/>
    </row>
    <row r="855" spans="1:38" s="51" customFormat="1" ht="23.25" x14ac:dyDescent="0.25">
      <c r="A855" s="114"/>
      <c r="B855" s="106" t="s">
        <v>384</v>
      </c>
      <c r="C855" s="305" t="s">
        <v>385</v>
      </c>
      <c r="D855" s="305"/>
      <c r="E855" s="305"/>
      <c r="F855" s="107" t="s">
        <v>135</v>
      </c>
      <c r="G855" s="128">
        <v>51</v>
      </c>
      <c r="H855" s="108"/>
      <c r="I855" s="128">
        <v>51</v>
      </c>
      <c r="J855" s="120"/>
      <c r="K855" s="108"/>
      <c r="L855" s="109">
        <v>22.8</v>
      </c>
      <c r="M855" s="108"/>
      <c r="N855" s="132">
        <v>764</v>
      </c>
      <c r="Z855" s="94"/>
      <c r="AA855" s="95"/>
      <c r="AB855" s="95"/>
      <c r="AE855" s="121"/>
      <c r="AF855" s="59" t="s">
        <v>385</v>
      </c>
      <c r="AH855" s="95"/>
      <c r="AJ855" s="95"/>
      <c r="AL855" s="95"/>
    </row>
    <row r="856" spans="1:38" s="51" customFormat="1" ht="15" x14ac:dyDescent="0.25">
      <c r="A856" s="129"/>
      <c r="B856" s="218"/>
      <c r="C856" s="308" t="s">
        <v>138</v>
      </c>
      <c r="D856" s="308"/>
      <c r="E856" s="308"/>
      <c r="F856" s="98"/>
      <c r="G856" s="99"/>
      <c r="H856" s="99"/>
      <c r="I856" s="99"/>
      <c r="J856" s="101"/>
      <c r="K856" s="99"/>
      <c r="L856" s="135">
        <v>112.65</v>
      </c>
      <c r="M856" s="124"/>
      <c r="N856" s="102"/>
      <c r="Z856" s="94"/>
      <c r="AA856" s="95"/>
      <c r="AB856" s="95"/>
      <c r="AE856" s="121"/>
      <c r="AH856" s="95" t="s">
        <v>138</v>
      </c>
      <c r="AJ856" s="95"/>
      <c r="AL856" s="95"/>
    </row>
    <row r="857" spans="1:38" s="51" customFormat="1" ht="23.25" x14ac:dyDescent="0.25">
      <c r="A857" s="96" t="s">
        <v>466</v>
      </c>
      <c r="B857" s="220" t="s">
        <v>467</v>
      </c>
      <c r="C857" s="308" t="s">
        <v>468</v>
      </c>
      <c r="D857" s="308"/>
      <c r="E857" s="308"/>
      <c r="F857" s="98" t="s">
        <v>379</v>
      </c>
      <c r="G857" s="99"/>
      <c r="H857" s="99"/>
      <c r="I857" s="164">
        <v>24</v>
      </c>
      <c r="J857" s="101"/>
      <c r="K857" s="99"/>
      <c r="L857" s="101"/>
      <c r="M857" s="99"/>
      <c r="N857" s="102"/>
      <c r="Z857" s="94"/>
      <c r="AA857" s="95"/>
      <c r="AB857" s="95" t="s">
        <v>468</v>
      </c>
      <c r="AE857" s="121"/>
      <c r="AH857" s="95"/>
      <c r="AJ857" s="95"/>
      <c r="AL857" s="95"/>
    </row>
    <row r="858" spans="1:38" s="51" customFormat="1" ht="23.25" x14ac:dyDescent="0.25">
      <c r="A858" s="140"/>
      <c r="B858" s="106" t="s">
        <v>380</v>
      </c>
      <c r="C858" s="309" t="s">
        <v>381</v>
      </c>
      <c r="D858" s="309"/>
      <c r="E858" s="309"/>
      <c r="F858" s="309"/>
      <c r="G858" s="309"/>
      <c r="H858" s="309"/>
      <c r="I858" s="309"/>
      <c r="J858" s="309"/>
      <c r="K858" s="309"/>
      <c r="L858" s="309"/>
      <c r="M858" s="309"/>
      <c r="N858" s="310"/>
      <c r="Z858" s="94"/>
      <c r="AA858" s="95"/>
      <c r="AB858" s="95"/>
      <c r="AE858" s="121"/>
      <c r="AH858" s="95"/>
      <c r="AI858" s="59" t="s">
        <v>381</v>
      </c>
      <c r="AJ858" s="95"/>
      <c r="AL858" s="95"/>
    </row>
    <row r="859" spans="1:38" s="51" customFormat="1" ht="15" x14ac:dyDescent="0.25">
      <c r="A859" s="105"/>
      <c r="B859" s="106" t="s">
        <v>114</v>
      </c>
      <c r="C859" s="305" t="s">
        <v>119</v>
      </c>
      <c r="D859" s="305"/>
      <c r="E859" s="305"/>
      <c r="F859" s="107"/>
      <c r="G859" s="108"/>
      <c r="H859" s="108"/>
      <c r="I859" s="108"/>
      <c r="J859" s="109">
        <v>77.3</v>
      </c>
      <c r="K859" s="138">
        <v>0.3</v>
      </c>
      <c r="L859" s="109">
        <v>556.55999999999995</v>
      </c>
      <c r="M859" s="111">
        <v>33.51</v>
      </c>
      <c r="N859" s="112">
        <v>18650</v>
      </c>
      <c r="Z859" s="94"/>
      <c r="AA859" s="95"/>
      <c r="AB859" s="95"/>
      <c r="AD859" s="59" t="s">
        <v>119</v>
      </c>
      <c r="AE859" s="121"/>
      <c r="AH859" s="95"/>
      <c r="AJ859" s="95"/>
      <c r="AL859" s="95"/>
    </row>
    <row r="860" spans="1:38" s="51" customFormat="1" ht="15" x14ac:dyDescent="0.25">
      <c r="A860" s="105"/>
      <c r="B860" s="106" t="s">
        <v>149</v>
      </c>
      <c r="C860" s="305" t="s">
        <v>163</v>
      </c>
      <c r="D860" s="305"/>
      <c r="E860" s="305"/>
      <c r="F860" s="107"/>
      <c r="G860" s="108"/>
      <c r="H860" s="108"/>
      <c r="I860" s="108"/>
      <c r="J860" s="109">
        <v>5.43</v>
      </c>
      <c r="K860" s="128">
        <v>0</v>
      </c>
      <c r="L860" s="109">
        <v>0</v>
      </c>
      <c r="M860" s="108"/>
      <c r="N860" s="113"/>
      <c r="Z860" s="94"/>
      <c r="AA860" s="95"/>
      <c r="AB860" s="95"/>
      <c r="AD860" s="59" t="s">
        <v>163</v>
      </c>
      <c r="AE860" s="121"/>
      <c r="AH860" s="95"/>
      <c r="AJ860" s="95"/>
      <c r="AL860" s="95"/>
    </row>
    <row r="861" spans="1:38" s="51" customFormat="1" ht="15" x14ac:dyDescent="0.25">
      <c r="A861" s="114"/>
      <c r="B861" s="106"/>
      <c r="C861" s="305" t="s">
        <v>128</v>
      </c>
      <c r="D861" s="305"/>
      <c r="E861" s="305"/>
      <c r="F861" s="107" t="s">
        <v>129</v>
      </c>
      <c r="G861" s="111">
        <v>7.92</v>
      </c>
      <c r="H861" s="138">
        <v>0.3</v>
      </c>
      <c r="I861" s="139">
        <v>57.024000000000001</v>
      </c>
      <c r="J861" s="120"/>
      <c r="K861" s="108"/>
      <c r="L861" s="120"/>
      <c r="M861" s="108"/>
      <c r="N861" s="113"/>
      <c r="Z861" s="94"/>
      <c r="AA861" s="95"/>
      <c r="AB861" s="95"/>
      <c r="AE861" s="121"/>
      <c r="AF861" s="59" t="s">
        <v>128</v>
      </c>
      <c r="AH861" s="95"/>
      <c r="AJ861" s="95"/>
      <c r="AL861" s="95"/>
    </row>
    <row r="862" spans="1:38" s="51" customFormat="1" ht="15" x14ac:dyDescent="0.25">
      <c r="A862" s="105"/>
      <c r="B862" s="106"/>
      <c r="C862" s="314" t="s">
        <v>131</v>
      </c>
      <c r="D862" s="314"/>
      <c r="E862" s="314"/>
      <c r="F862" s="123"/>
      <c r="G862" s="124"/>
      <c r="H862" s="124"/>
      <c r="I862" s="124"/>
      <c r="J862" s="125">
        <v>82.73</v>
      </c>
      <c r="K862" s="124"/>
      <c r="L862" s="125">
        <v>556.55999999999995</v>
      </c>
      <c r="M862" s="124"/>
      <c r="N862" s="127"/>
      <c r="Z862" s="94"/>
      <c r="AA862" s="95"/>
      <c r="AB862" s="95"/>
      <c r="AE862" s="121"/>
      <c r="AG862" s="59" t="s">
        <v>131</v>
      </c>
      <c r="AH862" s="95"/>
      <c r="AJ862" s="95"/>
      <c r="AL862" s="95"/>
    </row>
    <row r="863" spans="1:38" s="51" customFormat="1" ht="15" x14ac:dyDescent="0.25">
      <c r="A863" s="114"/>
      <c r="B863" s="106"/>
      <c r="C863" s="305" t="s">
        <v>132</v>
      </c>
      <c r="D863" s="305"/>
      <c r="E863" s="305"/>
      <c r="F863" s="107"/>
      <c r="G863" s="108"/>
      <c r="H863" s="108"/>
      <c r="I863" s="108"/>
      <c r="J863" s="120"/>
      <c r="K863" s="108"/>
      <c r="L863" s="109">
        <v>556.55999999999995</v>
      </c>
      <c r="M863" s="108"/>
      <c r="N863" s="112">
        <v>18650</v>
      </c>
      <c r="Z863" s="94"/>
      <c r="AA863" s="95"/>
      <c r="AB863" s="95"/>
      <c r="AE863" s="121"/>
      <c r="AF863" s="59" t="s">
        <v>132</v>
      </c>
      <c r="AH863" s="95"/>
      <c r="AJ863" s="95"/>
      <c r="AL863" s="95"/>
    </row>
    <row r="864" spans="1:38" s="51" customFormat="1" ht="22.5" x14ac:dyDescent="0.25">
      <c r="A864" s="114"/>
      <c r="B864" s="106" t="s">
        <v>442</v>
      </c>
      <c r="C864" s="305" t="s">
        <v>443</v>
      </c>
      <c r="D864" s="305"/>
      <c r="E864" s="305"/>
      <c r="F864" s="107" t="s">
        <v>135</v>
      </c>
      <c r="G864" s="128">
        <v>90</v>
      </c>
      <c r="H864" s="108"/>
      <c r="I864" s="128">
        <v>90</v>
      </c>
      <c r="J864" s="120"/>
      <c r="K864" s="108"/>
      <c r="L864" s="109">
        <v>500.9</v>
      </c>
      <c r="M864" s="108"/>
      <c r="N864" s="112">
        <v>16785</v>
      </c>
      <c r="Z864" s="94"/>
      <c r="AA864" s="95"/>
      <c r="AB864" s="95"/>
      <c r="AE864" s="121"/>
      <c r="AF864" s="59" t="s">
        <v>443</v>
      </c>
      <c r="AH864" s="95"/>
      <c r="AJ864" s="95"/>
      <c r="AL864" s="95"/>
    </row>
    <row r="865" spans="1:38" s="51" customFormat="1" ht="22.5" x14ac:dyDescent="0.25">
      <c r="A865" s="114"/>
      <c r="B865" s="106" t="s">
        <v>444</v>
      </c>
      <c r="C865" s="305" t="s">
        <v>445</v>
      </c>
      <c r="D865" s="305"/>
      <c r="E865" s="305"/>
      <c r="F865" s="107" t="s">
        <v>135</v>
      </c>
      <c r="G865" s="128">
        <v>46</v>
      </c>
      <c r="H865" s="108"/>
      <c r="I865" s="128">
        <v>46</v>
      </c>
      <c r="J865" s="120"/>
      <c r="K865" s="108"/>
      <c r="L865" s="109">
        <v>256.02</v>
      </c>
      <c r="M865" s="108"/>
      <c r="N865" s="112">
        <v>8579</v>
      </c>
      <c r="Z865" s="94"/>
      <c r="AA865" s="95"/>
      <c r="AB865" s="95"/>
      <c r="AE865" s="121"/>
      <c r="AF865" s="59" t="s">
        <v>445</v>
      </c>
      <c r="AH865" s="95"/>
      <c r="AJ865" s="95"/>
      <c r="AL865" s="95"/>
    </row>
    <row r="866" spans="1:38" s="51" customFormat="1" ht="15" x14ac:dyDescent="0.25">
      <c r="A866" s="129"/>
      <c r="B866" s="218"/>
      <c r="C866" s="308" t="s">
        <v>138</v>
      </c>
      <c r="D866" s="308"/>
      <c r="E866" s="308"/>
      <c r="F866" s="98"/>
      <c r="G866" s="99"/>
      <c r="H866" s="99"/>
      <c r="I866" s="99"/>
      <c r="J866" s="101"/>
      <c r="K866" s="99"/>
      <c r="L866" s="131">
        <v>1313.48</v>
      </c>
      <c r="M866" s="124"/>
      <c r="N866" s="102"/>
      <c r="Z866" s="94"/>
      <c r="AA866" s="95"/>
      <c r="AB866" s="95"/>
      <c r="AE866" s="121"/>
      <c r="AH866" s="95" t="s">
        <v>138</v>
      </c>
      <c r="AJ866" s="95"/>
      <c r="AL866" s="95"/>
    </row>
    <row r="867" spans="1:38" s="51" customFormat="1" ht="23.25" x14ac:dyDescent="0.25">
      <c r="A867" s="96" t="s">
        <v>469</v>
      </c>
      <c r="B867" s="220" t="s">
        <v>470</v>
      </c>
      <c r="C867" s="308" t="s">
        <v>471</v>
      </c>
      <c r="D867" s="308"/>
      <c r="E867" s="308"/>
      <c r="F867" s="98" t="s">
        <v>183</v>
      </c>
      <c r="G867" s="99"/>
      <c r="H867" s="99"/>
      <c r="I867" s="143">
        <v>18.5</v>
      </c>
      <c r="J867" s="101"/>
      <c r="K867" s="99"/>
      <c r="L867" s="101"/>
      <c r="M867" s="99"/>
      <c r="N867" s="102"/>
      <c r="Z867" s="94"/>
      <c r="AA867" s="95"/>
      <c r="AB867" s="95" t="s">
        <v>471</v>
      </c>
      <c r="AE867" s="121"/>
      <c r="AH867" s="95"/>
      <c r="AJ867" s="95"/>
      <c r="AL867" s="95"/>
    </row>
    <row r="868" spans="1:38" s="51" customFormat="1" ht="15" x14ac:dyDescent="0.25">
      <c r="A868" s="103"/>
      <c r="B868" s="219"/>
      <c r="C868" s="305" t="s">
        <v>472</v>
      </c>
      <c r="D868" s="305"/>
      <c r="E868" s="305"/>
      <c r="F868" s="305"/>
      <c r="G868" s="305"/>
      <c r="H868" s="305"/>
      <c r="I868" s="305"/>
      <c r="J868" s="305"/>
      <c r="K868" s="305"/>
      <c r="L868" s="305"/>
      <c r="M868" s="305"/>
      <c r="N868" s="315"/>
      <c r="Z868" s="94"/>
      <c r="AA868" s="95"/>
      <c r="AB868" s="95"/>
      <c r="AC868" s="59" t="s">
        <v>472</v>
      </c>
      <c r="AE868" s="121"/>
      <c r="AH868" s="95"/>
      <c r="AJ868" s="95"/>
      <c r="AL868" s="95"/>
    </row>
    <row r="869" spans="1:38" s="51" customFormat="1" ht="23.25" x14ac:dyDescent="0.25">
      <c r="A869" s="140"/>
      <c r="B869" s="106" t="s">
        <v>380</v>
      </c>
      <c r="C869" s="309" t="s">
        <v>381</v>
      </c>
      <c r="D869" s="309"/>
      <c r="E869" s="309"/>
      <c r="F869" s="309"/>
      <c r="G869" s="309"/>
      <c r="H869" s="309"/>
      <c r="I869" s="309"/>
      <c r="J869" s="309"/>
      <c r="K869" s="309"/>
      <c r="L869" s="309"/>
      <c r="M869" s="309"/>
      <c r="N869" s="310"/>
      <c r="Z869" s="94"/>
      <c r="AA869" s="95"/>
      <c r="AB869" s="95"/>
      <c r="AE869" s="121"/>
      <c r="AH869" s="95"/>
      <c r="AI869" s="59" t="s">
        <v>381</v>
      </c>
      <c r="AJ869" s="95"/>
      <c r="AL869" s="95"/>
    </row>
    <row r="870" spans="1:38" s="51" customFormat="1" ht="15" x14ac:dyDescent="0.25">
      <c r="A870" s="105"/>
      <c r="B870" s="106" t="s">
        <v>114</v>
      </c>
      <c r="C870" s="305" t="s">
        <v>119</v>
      </c>
      <c r="D870" s="305"/>
      <c r="E870" s="305"/>
      <c r="F870" s="107"/>
      <c r="G870" s="108"/>
      <c r="H870" s="108"/>
      <c r="I870" s="108"/>
      <c r="J870" s="109">
        <v>75.19</v>
      </c>
      <c r="K870" s="138">
        <v>0.3</v>
      </c>
      <c r="L870" s="109">
        <v>417.3</v>
      </c>
      <c r="M870" s="111">
        <v>33.51</v>
      </c>
      <c r="N870" s="112">
        <v>13984</v>
      </c>
      <c r="Z870" s="94"/>
      <c r="AA870" s="95"/>
      <c r="AB870" s="95"/>
      <c r="AD870" s="59" t="s">
        <v>119</v>
      </c>
      <c r="AE870" s="121"/>
      <c r="AH870" s="95"/>
      <c r="AJ870" s="95"/>
      <c r="AL870" s="95"/>
    </row>
    <row r="871" spans="1:38" s="51" customFormat="1" ht="15" x14ac:dyDescent="0.25">
      <c r="A871" s="105"/>
      <c r="B871" s="106" t="s">
        <v>120</v>
      </c>
      <c r="C871" s="305" t="s">
        <v>121</v>
      </c>
      <c r="D871" s="305"/>
      <c r="E871" s="305"/>
      <c r="F871" s="107"/>
      <c r="G871" s="108"/>
      <c r="H871" s="108"/>
      <c r="I871" s="108"/>
      <c r="J871" s="109">
        <v>0.31</v>
      </c>
      <c r="K871" s="138">
        <v>0.3</v>
      </c>
      <c r="L871" s="109">
        <v>1.72</v>
      </c>
      <c r="M871" s="108"/>
      <c r="N871" s="113"/>
      <c r="Z871" s="94"/>
      <c r="AA871" s="95"/>
      <c r="AB871" s="95"/>
      <c r="AD871" s="59" t="s">
        <v>121</v>
      </c>
      <c r="AE871" s="121"/>
      <c r="AH871" s="95"/>
      <c r="AJ871" s="95"/>
      <c r="AL871" s="95"/>
    </row>
    <row r="872" spans="1:38" s="51" customFormat="1" ht="15" x14ac:dyDescent="0.25">
      <c r="A872" s="105"/>
      <c r="B872" s="106" t="s">
        <v>122</v>
      </c>
      <c r="C872" s="305" t="s">
        <v>123</v>
      </c>
      <c r="D872" s="305"/>
      <c r="E872" s="305"/>
      <c r="F872" s="107"/>
      <c r="G872" s="108"/>
      <c r="H872" s="108"/>
      <c r="I872" s="108"/>
      <c r="J872" s="109">
        <v>0.14000000000000001</v>
      </c>
      <c r="K872" s="138">
        <v>0.3</v>
      </c>
      <c r="L872" s="109">
        <v>0.78</v>
      </c>
      <c r="M872" s="111">
        <v>33.51</v>
      </c>
      <c r="N872" s="132">
        <v>26</v>
      </c>
      <c r="Z872" s="94"/>
      <c r="AA872" s="95"/>
      <c r="AB872" s="95"/>
      <c r="AD872" s="59" t="s">
        <v>123</v>
      </c>
      <c r="AE872" s="121"/>
      <c r="AH872" s="95"/>
      <c r="AJ872" s="95"/>
      <c r="AL872" s="95"/>
    </row>
    <row r="873" spans="1:38" s="51" customFormat="1" ht="15" x14ac:dyDescent="0.25">
      <c r="A873" s="114"/>
      <c r="B873" s="106"/>
      <c r="C873" s="305" t="s">
        <v>128</v>
      </c>
      <c r="D873" s="305"/>
      <c r="E873" s="305"/>
      <c r="F873" s="107" t="s">
        <v>129</v>
      </c>
      <c r="G873" s="111">
        <v>9.64</v>
      </c>
      <c r="H873" s="138">
        <v>0.3</v>
      </c>
      <c r="I873" s="139">
        <v>53.502000000000002</v>
      </c>
      <c r="J873" s="120"/>
      <c r="K873" s="108"/>
      <c r="L873" s="120"/>
      <c r="M873" s="108"/>
      <c r="N873" s="113"/>
      <c r="Z873" s="94"/>
      <c r="AA873" s="95"/>
      <c r="AB873" s="95"/>
      <c r="AE873" s="121"/>
      <c r="AF873" s="59" t="s">
        <v>128</v>
      </c>
      <c r="AH873" s="95"/>
      <c r="AJ873" s="95"/>
      <c r="AL873" s="95"/>
    </row>
    <row r="874" spans="1:38" s="51" customFormat="1" ht="15" x14ac:dyDescent="0.25">
      <c r="A874" s="114"/>
      <c r="B874" s="106"/>
      <c r="C874" s="305" t="s">
        <v>130</v>
      </c>
      <c r="D874" s="305"/>
      <c r="E874" s="305"/>
      <c r="F874" s="107" t="s">
        <v>129</v>
      </c>
      <c r="G874" s="111">
        <v>0.01</v>
      </c>
      <c r="H874" s="138">
        <v>0.3</v>
      </c>
      <c r="I874" s="141">
        <v>5.5500000000000001E-2</v>
      </c>
      <c r="J874" s="120"/>
      <c r="K874" s="108"/>
      <c r="L874" s="120"/>
      <c r="M874" s="108"/>
      <c r="N874" s="113"/>
      <c r="Z874" s="94"/>
      <c r="AA874" s="95"/>
      <c r="AB874" s="95"/>
      <c r="AE874" s="121"/>
      <c r="AF874" s="59" t="s">
        <v>130</v>
      </c>
      <c r="AH874" s="95"/>
      <c r="AJ874" s="95"/>
      <c r="AL874" s="95"/>
    </row>
    <row r="875" spans="1:38" s="51" customFormat="1" ht="15" x14ac:dyDescent="0.25">
      <c r="A875" s="105"/>
      <c r="B875" s="106"/>
      <c r="C875" s="314" t="s">
        <v>131</v>
      </c>
      <c r="D875" s="314"/>
      <c r="E875" s="314"/>
      <c r="F875" s="123"/>
      <c r="G875" s="124"/>
      <c r="H875" s="124"/>
      <c r="I875" s="124"/>
      <c r="J875" s="125">
        <v>75.5</v>
      </c>
      <c r="K875" s="124"/>
      <c r="L875" s="125">
        <v>419.02</v>
      </c>
      <c r="M875" s="124"/>
      <c r="N875" s="127"/>
      <c r="Z875" s="94"/>
      <c r="AA875" s="95"/>
      <c r="AB875" s="95"/>
      <c r="AE875" s="121"/>
      <c r="AG875" s="59" t="s">
        <v>131</v>
      </c>
      <c r="AH875" s="95"/>
      <c r="AJ875" s="95"/>
      <c r="AL875" s="95"/>
    </row>
    <row r="876" spans="1:38" s="51" customFormat="1" ht="15" x14ac:dyDescent="0.25">
      <c r="A876" s="114"/>
      <c r="B876" s="106"/>
      <c r="C876" s="305" t="s">
        <v>132</v>
      </c>
      <c r="D876" s="305"/>
      <c r="E876" s="305"/>
      <c r="F876" s="107"/>
      <c r="G876" s="108"/>
      <c r="H876" s="108"/>
      <c r="I876" s="108"/>
      <c r="J876" s="120"/>
      <c r="K876" s="108"/>
      <c r="L876" s="109">
        <v>418.08</v>
      </c>
      <c r="M876" s="108"/>
      <c r="N876" s="112">
        <v>14010</v>
      </c>
      <c r="Z876" s="94"/>
      <c r="AA876" s="95"/>
      <c r="AB876" s="95"/>
      <c r="AE876" s="121"/>
      <c r="AF876" s="59" t="s">
        <v>132</v>
      </c>
      <c r="AH876" s="95"/>
      <c r="AJ876" s="95"/>
      <c r="AL876" s="95"/>
    </row>
    <row r="877" spans="1:38" s="51" customFormat="1" ht="23.25" x14ac:dyDescent="0.25">
      <c r="A877" s="114"/>
      <c r="B877" s="106" t="s">
        <v>473</v>
      </c>
      <c r="C877" s="305" t="s">
        <v>474</v>
      </c>
      <c r="D877" s="305"/>
      <c r="E877" s="305"/>
      <c r="F877" s="107" t="s">
        <v>135</v>
      </c>
      <c r="G877" s="128">
        <v>91</v>
      </c>
      <c r="H877" s="108"/>
      <c r="I877" s="128">
        <v>91</v>
      </c>
      <c r="J877" s="120"/>
      <c r="K877" s="108"/>
      <c r="L877" s="109">
        <v>380.45</v>
      </c>
      <c r="M877" s="108"/>
      <c r="N877" s="112">
        <v>12749</v>
      </c>
      <c r="Z877" s="94"/>
      <c r="AA877" s="95"/>
      <c r="AB877" s="95"/>
      <c r="AE877" s="121"/>
      <c r="AF877" s="59" t="s">
        <v>474</v>
      </c>
      <c r="AH877" s="95"/>
      <c r="AJ877" s="95"/>
      <c r="AL877" s="95"/>
    </row>
    <row r="878" spans="1:38" s="51" customFormat="1" ht="23.25" x14ac:dyDescent="0.25">
      <c r="A878" s="114"/>
      <c r="B878" s="106" t="s">
        <v>475</v>
      </c>
      <c r="C878" s="305" t="s">
        <v>476</v>
      </c>
      <c r="D878" s="305"/>
      <c r="E878" s="305"/>
      <c r="F878" s="107" t="s">
        <v>135</v>
      </c>
      <c r="G878" s="128">
        <v>48</v>
      </c>
      <c r="H878" s="108"/>
      <c r="I878" s="128">
        <v>48</v>
      </c>
      <c r="J878" s="120"/>
      <c r="K878" s="108"/>
      <c r="L878" s="109">
        <v>200.68</v>
      </c>
      <c r="M878" s="108"/>
      <c r="N878" s="112">
        <v>6725</v>
      </c>
      <c r="Z878" s="94"/>
      <c r="AA878" s="95"/>
      <c r="AB878" s="95"/>
      <c r="AE878" s="121"/>
      <c r="AF878" s="59" t="s">
        <v>476</v>
      </c>
      <c r="AH878" s="95"/>
      <c r="AJ878" s="95"/>
      <c r="AL878" s="95"/>
    </row>
    <row r="879" spans="1:38" s="51" customFormat="1" ht="15" x14ac:dyDescent="0.25">
      <c r="A879" s="129"/>
      <c r="B879" s="218"/>
      <c r="C879" s="308" t="s">
        <v>138</v>
      </c>
      <c r="D879" s="308"/>
      <c r="E879" s="308"/>
      <c r="F879" s="98"/>
      <c r="G879" s="99"/>
      <c r="H879" s="99"/>
      <c r="I879" s="99"/>
      <c r="J879" s="101"/>
      <c r="K879" s="99"/>
      <c r="L879" s="131">
        <v>1000.15</v>
      </c>
      <c r="M879" s="124"/>
      <c r="N879" s="102"/>
      <c r="Z879" s="94"/>
      <c r="AA879" s="95"/>
      <c r="AB879" s="95"/>
      <c r="AE879" s="121"/>
      <c r="AH879" s="95" t="s">
        <v>138</v>
      </c>
      <c r="AJ879" s="95"/>
      <c r="AL879" s="95"/>
    </row>
    <row r="880" spans="1:38" s="51" customFormat="1" ht="15" x14ac:dyDescent="0.25">
      <c r="A880" s="316" t="s">
        <v>477</v>
      </c>
      <c r="B880" s="317"/>
      <c r="C880" s="317"/>
      <c r="D880" s="317"/>
      <c r="E880" s="317"/>
      <c r="F880" s="317"/>
      <c r="G880" s="317"/>
      <c r="H880" s="317"/>
      <c r="I880" s="317"/>
      <c r="J880" s="317"/>
      <c r="K880" s="317"/>
      <c r="L880" s="317"/>
      <c r="M880" s="317"/>
      <c r="N880" s="318"/>
      <c r="Z880" s="94"/>
      <c r="AA880" s="95" t="s">
        <v>477</v>
      </c>
      <c r="AB880" s="95"/>
      <c r="AE880" s="121"/>
      <c r="AH880" s="95"/>
      <c r="AJ880" s="95"/>
      <c r="AL880" s="95"/>
    </row>
    <row r="881" spans="1:38" s="51" customFormat="1" ht="34.5" x14ac:dyDescent="0.25">
      <c r="A881" s="96" t="s">
        <v>478</v>
      </c>
      <c r="B881" s="220" t="s">
        <v>479</v>
      </c>
      <c r="C881" s="308" t="s">
        <v>480</v>
      </c>
      <c r="D881" s="308"/>
      <c r="E881" s="308"/>
      <c r="F881" s="98" t="s">
        <v>379</v>
      </c>
      <c r="G881" s="99"/>
      <c r="H881" s="99"/>
      <c r="I881" s="164">
        <v>1</v>
      </c>
      <c r="J881" s="101"/>
      <c r="K881" s="99"/>
      <c r="L881" s="101"/>
      <c r="M881" s="99"/>
      <c r="N881" s="102"/>
      <c r="Z881" s="94"/>
      <c r="AA881" s="95"/>
      <c r="AB881" s="95" t="s">
        <v>480</v>
      </c>
      <c r="AE881" s="121"/>
      <c r="AH881" s="95"/>
      <c r="AJ881" s="95"/>
      <c r="AL881" s="95"/>
    </row>
    <row r="882" spans="1:38" s="51" customFormat="1" ht="23.25" x14ac:dyDescent="0.25">
      <c r="A882" s="140"/>
      <c r="B882" s="106" t="s">
        <v>380</v>
      </c>
      <c r="C882" s="309" t="s">
        <v>381</v>
      </c>
      <c r="D882" s="309"/>
      <c r="E882" s="309"/>
      <c r="F882" s="309"/>
      <c r="G882" s="309"/>
      <c r="H882" s="309"/>
      <c r="I882" s="309"/>
      <c r="J882" s="309"/>
      <c r="K882" s="309"/>
      <c r="L882" s="309"/>
      <c r="M882" s="309"/>
      <c r="N882" s="310"/>
      <c r="Z882" s="94"/>
      <c r="AA882" s="95"/>
      <c r="AB882" s="95"/>
      <c r="AE882" s="121"/>
      <c r="AH882" s="95"/>
      <c r="AI882" s="59" t="s">
        <v>381</v>
      </c>
      <c r="AJ882" s="95"/>
      <c r="AL882" s="95"/>
    </row>
    <row r="883" spans="1:38" s="51" customFormat="1" ht="15" x14ac:dyDescent="0.25">
      <c r="A883" s="105"/>
      <c r="B883" s="106" t="s">
        <v>114</v>
      </c>
      <c r="C883" s="305" t="s">
        <v>119</v>
      </c>
      <c r="D883" s="305"/>
      <c r="E883" s="305"/>
      <c r="F883" s="107"/>
      <c r="G883" s="108"/>
      <c r="H883" s="108"/>
      <c r="I883" s="108"/>
      <c r="J883" s="109">
        <v>24.28</v>
      </c>
      <c r="K883" s="138">
        <v>0.3</v>
      </c>
      <c r="L883" s="109">
        <v>7.28</v>
      </c>
      <c r="M883" s="111">
        <v>33.51</v>
      </c>
      <c r="N883" s="132">
        <v>244</v>
      </c>
      <c r="Z883" s="94"/>
      <c r="AA883" s="95"/>
      <c r="AB883" s="95"/>
      <c r="AD883" s="59" t="s">
        <v>119</v>
      </c>
      <c r="AE883" s="121"/>
      <c r="AH883" s="95"/>
      <c r="AJ883" s="95"/>
      <c r="AL883" s="95"/>
    </row>
    <row r="884" spans="1:38" s="51" customFormat="1" ht="15" x14ac:dyDescent="0.25">
      <c r="A884" s="105"/>
      <c r="B884" s="106" t="s">
        <v>149</v>
      </c>
      <c r="C884" s="305" t="s">
        <v>163</v>
      </c>
      <c r="D884" s="305"/>
      <c r="E884" s="305"/>
      <c r="F884" s="107"/>
      <c r="G884" s="108"/>
      <c r="H884" s="108"/>
      <c r="I884" s="108"/>
      <c r="J884" s="109">
        <v>0.49</v>
      </c>
      <c r="K884" s="128">
        <v>0</v>
      </c>
      <c r="L884" s="109">
        <v>0</v>
      </c>
      <c r="M884" s="108"/>
      <c r="N884" s="113"/>
      <c r="Z884" s="94"/>
      <c r="AA884" s="95"/>
      <c r="AB884" s="95"/>
      <c r="AD884" s="59" t="s">
        <v>163</v>
      </c>
      <c r="AE884" s="121"/>
      <c r="AH884" s="95"/>
      <c r="AJ884" s="95"/>
      <c r="AL884" s="95"/>
    </row>
    <row r="885" spans="1:38" s="51" customFormat="1" ht="15" x14ac:dyDescent="0.25">
      <c r="A885" s="114"/>
      <c r="B885" s="106"/>
      <c r="C885" s="305" t="s">
        <v>128</v>
      </c>
      <c r="D885" s="305"/>
      <c r="E885" s="305"/>
      <c r="F885" s="107" t="s">
        <v>129</v>
      </c>
      <c r="G885" s="111">
        <v>2.2799999999999998</v>
      </c>
      <c r="H885" s="138">
        <v>0.3</v>
      </c>
      <c r="I885" s="139">
        <v>0.68400000000000005</v>
      </c>
      <c r="J885" s="120"/>
      <c r="K885" s="108"/>
      <c r="L885" s="120"/>
      <c r="M885" s="108"/>
      <c r="N885" s="113"/>
      <c r="Z885" s="94"/>
      <c r="AA885" s="95"/>
      <c r="AB885" s="95"/>
      <c r="AE885" s="121"/>
      <c r="AF885" s="59" t="s">
        <v>128</v>
      </c>
      <c r="AH885" s="95"/>
      <c r="AJ885" s="95"/>
      <c r="AL885" s="95"/>
    </row>
    <row r="886" spans="1:38" s="51" customFormat="1" ht="15" x14ac:dyDescent="0.25">
      <c r="A886" s="105"/>
      <c r="B886" s="106"/>
      <c r="C886" s="314" t="s">
        <v>131</v>
      </c>
      <c r="D886" s="314"/>
      <c r="E886" s="314"/>
      <c r="F886" s="123"/>
      <c r="G886" s="124"/>
      <c r="H886" s="124"/>
      <c r="I886" s="124"/>
      <c r="J886" s="125">
        <v>24.77</v>
      </c>
      <c r="K886" s="124"/>
      <c r="L886" s="125">
        <v>7.28</v>
      </c>
      <c r="M886" s="124"/>
      <c r="N886" s="127"/>
      <c r="Z886" s="94"/>
      <c r="AA886" s="95"/>
      <c r="AB886" s="95"/>
      <c r="AE886" s="121"/>
      <c r="AG886" s="59" t="s">
        <v>131</v>
      </c>
      <c r="AH886" s="95"/>
      <c r="AJ886" s="95"/>
      <c r="AL886" s="95"/>
    </row>
    <row r="887" spans="1:38" s="51" customFormat="1" ht="15" x14ac:dyDescent="0.25">
      <c r="A887" s="114"/>
      <c r="B887" s="106"/>
      <c r="C887" s="305" t="s">
        <v>132</v>
      </c>
      <c r="D887" s="305"/>
      <c r="E887" s="305"/>
      <c r="F887" s="107"/>
      <c r="G887" s="108"/>
      <c r="H887" s="108"/>
      <c r="I887" s="108"/>
      <c r="J887" s="120"/>
      <c r="K887" s="108"/>
      <c r="L887" s="109">
        <v>7.28</v>
      </c>
      <c r="M887" s="108"/>
      <c r="N887" s="132">
        <v>244</v>
      </c>
      <c r="Z887" s="94"/>
      <c r="AA887" s="95"/>
      <c r="AB887" s="95"/>
      <c r="AE887" s="121"/>
      <c r="AF887" s="59" t="s">
        <v>132</v>
      </c>
      <c r="AH887" s="95"/>
      <c r="AJ887" s="95"/>
      <c r="AL887" s="95"/>
    </row>
    <row r="888" spans="1:38" s="51" customFormat="1" ht="22.5" x14ac:dyDescent="0.25">
      <c r="A888" s="114"/>
      <c r="B888" s="106" t="s">
        <v>442</v>
      </c>
      <c r="C888" s="305" t="s">
        <v>443</v>
      </c>
      <c r="D888" s="305"/>
      <c r="E888" s="305"/>
      <c r="F888" s="107" t="s">
        <v>135</v>
      </c>
      <c r="G888" s="128">
        <v>90</v>
      </c>
      <c r="H888" s="108"/>
      <c r="I888" s="128">
        <v>90</v>
      </c>
      <c r="J888" s="120"/>
      <c r="K888" s="108"/>
      <c r="L888" s="109">
        <v>6.55</v>
      </c>
      <c r="M888" s="108"/>
      <c r="N888" s="132">
        <v>220</v>
      </c>
      <c r="Z888" s="94"/>
      <c r="AA888" s="95"/>
      <c r="AB888" s="95"/>
      <c r="AE888" s="121"/>
      <c r="AF888" s="59" t="s">
        <v>443</v>
      </c>
      <c r="AH888" s="95"/>
      <c r="AJ888" s="95"/>
      <c r="AL888" s="95"/>
    </row>
    <row r="889" spans="1:38" s="51" customFormat="1" ht="22.5" x14ac:dyDescent="0.25">
      <c r="A889" s="114"/>
      <c r="B889" s="106" t="s">
        <v>444</v>
      </c>
      <c r="C889" s="305" t="s">
        <v>445</v>
      </c>
      <c r="D889" s="305"/>
      <c r="E889" s="305"/>
      <c r="F889" s="107" t="s">
        <v>135</v>
      </c>
      <c r="G889" s="128">
        <v>46</v>
      </c>
      <c r="H889" s="108"/>
      <c r="I889" s="128">
        <v>46</v>
      </c>
      <c r="J889" s="120"/>
      <c r="K889" s="108"/>
      <c r="L889" s="109">
        <v>3.35</v>
      </c>
      <c r="M889" s="108"/>
      <c r="N889" s="132">
        <v>112</v>
      </c>
      <c r="Z889" s="94"/>
      <c r="AA889" s="95"/>
      <c r="AB889" s="95"/>
      <c r="AE889" s="121"/>
      <c r="AF889" s="59" t="s">
        <v>445</v>
      </c>
      <c r="AH889" s="95"/>
      <c r="AJ889" s="95"/>
      <c r="AL889" s="95"/>
    </row>
    <row r="890" spans="1:38" s="51" customFormat="1" ht="15" x14ac:dyDescent="0.25">
      <c r="A890" s="129"/>
      <c r="B890" s="218"/>
      <c r="C890" s="308" t="s">
        <v>138</v>
      </c>
      <c r="D890" s="308"/>
      <c r="E890" s="308"/>
      <c r="F890" s="98"/>
      <c r="G890" s="99"/>
      <c r="H890" s="99"/>
      <c r="I890" s="99"/>
      <c r="J890" s="101"/>
      <c r="K890" s="99"/>
      <c r="L890" s="135">
        <v>17.18</v>
      </c>
      <c r="M890" s="124"/>
      <c r="N890" s="102"/>
      <c r="Z890" s="94"/>
      <c r="AA890" s="95"/>
      <c r="AB890" s="95"/>
      <c r="AE890" s="121"/>
      <c r="AH890" s="95" t="s">
        <v>138</v>
      </c>
      <c r="AJ890" s="95"/>
      <c r="AL890" s="95"/>
    </row>
    <row r="891" spans="1:38" s="51" customFormat="1" ht="57" x14ac:dyDescent="0.25">
      <c r="A891" s="96" t="s">
        <v>481</v>
      </c>
      <c r="B891" s="220" t="s">
        <v>482</v>
      </c>
      <c r="C891" s="308" t="s">
        <v>483</v>
      </c>
      <c r="D891" s="308"/>
      <c r="E891" s="308"/>
      <c r="F891" s="98" t="s">
        <v>379</v>
      </c>
      <c r="G891" s="99"/>
      <c r="H891" s="99"/>
      <c r="I891" s="164">
        <v>1</v>
      </c>
      <c r="J891" s="101"/>
      <c r="K891" s="99"/>
      <c r="L891" s="101"/>
      <c r="M891" s="99"/>
      <c r="N891" s="102"/>
      <c r="Z891" s="94"/>
      <c r="AA891" s="95"/>
      <c r="AB891" s="95" t="s">
        <v>483</v>
      </c>
      <c r="AE891" s="121"/>
      <c r="AH891" s="95"/>
      <c r="AJ891" s="95"/>
      <c r="AL891" s="95"/>
    </row>
    <row r="892" spans="1:38" s="51" customFormat="1" ht="23.25" x14ac:dyDescent="0.25">
      <c r="A892" s="140"/>
      <c r="B892" s="106" t="s">
        <v>380</v>
      </c>
      <c r="C892" s="309" t="s">
        <v>381</v>
      </c>
      <c r="D892" s="309"/>
      <c r="E892" s="309"/>
      <c r="F892" s="309"/>
      <c r="G892" s="309"/>
      <c r="H892" s="309"/>
      <c r="I892" s="309"/>
      <c r="J892" s="309"/>
      <c r="K892" s="309"/>
      <c r="L892" s="309"/>
      <c r="M892" s="309"/>
      <c r="N892" s="310"/>
      <c r="Z892" s="94"/>
      <c r="AA892" s="95"/>
      <c r="AB892" s="95"/>
      <c r="AE892" s="121"/>
      <c r="AH892" s="95"/>
      <c r="AI892" s="59" t="s">
        <v>381</v>
      </c>
      <c r="AJ892" s="95"/>
      <c r="AL892" s="95"/>
    </row>
    <row r="893" spans="1:38" s="51" customFormat="1" ht="15" x14ac:dyDescent="0.25">
      <c r="A893" s="105"/>
      <c r="B893" s="106" t="s">
        <v>114</v>
      </c>
      <c r="C893" s="305" t="s">
        <v>119</v>
      </c>
      <c r="D893" s="305"/>
      <c r="E893" s="305"/>
      <c r="F893" s="107"/>
      <c r="G893" s="108"/>
      <c r="H893" s="108"/>
      <c r="I893" s="108"/>
      <c r="J893" s="109">
        <v>9.91</v>
      </c>
      <c r="K893" s="138">
        <v>0.3</v>
      </c>
      <c r="L893" s="109">
        <v>2.97</v>
      </c>
      <c r="M893" s="111">
        <v>33.51</v>
      </c>
      <c r="N893" s="132">
        <v>100</v>
      </c>
      <c r="Z893" s="94"/>
      <c r="AA893" s="95"/>
      <c r="AB893" s="95"/>
      <c r="AD893" s="59" t="s">
        <v>119</v>
      </c>
      <c r="AE893" s="121"/>
      <c r="AH893" s="95"/>
      <c r="AJ893" s="95"/>
      <c r="AL893" s="95"/>
    </row>
    <row r="894" spans="1:38" s="51" customFormat="1" ht="15" x14ac:dyDescent="0.25">
      <c r="A894" s="105"/>
      <c r="B894" s="106" t="s">
        <v>120</v>
      </c>
      <c r="C894" s="305" t="s">
        <v>121</v>
      </c>
      <c r="D894" s="305"/>
      <c r="E894" s="305"/>
      <c r="F894" s="107"/>
      <c r="G894" s="108"/>
      <c r="H894" s="108"/>
      <c r="I894" s="108"/>
      <c r="J894" s="109">
        <v>5.43</v>
      </c>
      <c r="K894" s="138">
        <v>0.3</v>
      </c>
      <c r="L894" s="109">
        <v>1.63</v>
      </c>
      <c r="M894" s="108"/>
      <c r="N894" s="113"/>
      <c r="Z894" s="94"/>
      <c r="AA894" s="95"/>
      <c r="AB894" s="95"/>
      <c r="AD894" s="59" t="s">
        <v>121</v>
      </c>
      <c r="AE894" s="121"/>
      <c r="AH894" s="95"/>
      <c r="AJ894" s="95"/>
      <c r="AL894" s="95"/>
    </row>
    <row r="895" spans="1:38" s="51" customFormat="1" ht="15" x14ac:dyDescent="0.25">
      <c r="A895" s="105"/>
      <c r="B895" s="106" t="s">
        <v>122</v>
      </c>
      <c r="C895" s="305" t="s">
        <v>123</v>
      </c>
      <c r="D895" s="305"/>
      <c r="E895" s="305"/>
      <c r="F895" s="107"/>
      <c r="G895" s="108"/>
      <c r="H895" s="108"/>
      <c r="I895" s="108"/>
      <c r="J895" s="109">
        <v>0.76</v>
      </c>
      <c r="K895" s="138">
        <v>0.3</v>
      </c>
      <c r="L895" s="109">
        <v>0.23</v>
      </c>
      <c r="M895" s="111">
        <v>33.51</v>
      </c>
      <c r="N895" s="132">
        <v>8</v>
      </c>
      <c r="Z895" s="94"/>
      <c r="AA895" s="95"/>
      <c r="AB895" s="95"/>
      <c r="AD895" s="59" t="s">
        <v>123</v>
      </c>
      <c r="AE895" s="121"/>
      <c r="AH895" s="95"/>
      <c r="AJ895" s="95"/>
      <c r="AL895" s="95"/>
    </row>
    <row r="896" spans="1:38" s="51" customFormat="1" ht="15" x14ac:dyDescent="0.25">
      <c r="A896" s="105"/>
      <c r="B896" s="106" t="s">
        <v>149</v>
      </c>
      <c r="C896" s="305" t="s">
        <v>163</v>
      </c>
      <c r="D896" s="305"/>
      <c r="E896" s="305"/>
      <c r="F896" s="107"/>
      <c r="G896" s="108"/>
      <c r="H896" s="108"/>
      <c r="I896" s="108"/>
      <c r="J896" s="109">
        <v>0.74</v>
      </c>
      <c r="K896" s="128">
        <v>0</v>
      </c>
      <c r="L896" s="109">
        <v>0</v>
      </c>
      <c r="M896" s="108"/>
      <c r="N896" s="113"/>
      <c r="Z896" s="94"/>
      <c r="AA896" s="95"/>
      <c r="AB896" s="95"/>
      <c r="AD896" s="59" t="s">
        <v>163</v>
      </c>
      <c r="AE896" s="121"/>
      <c r="AH896" s="95"/>
      <c r="AJ896" s="95"/>
      <c r="AL896" s="95"/>
    </row>
    <row r="897" spans="1:38" s="51" customFormat="1" ht="15" x14ac:dyDescent="0.25">
      <c r="A897" s="114"/>
      <c r="B897" s="106"/>
      <c r="C897" s="305" t="s">
        <v>128</v>
      </c>
      <c r="D897" s="305"/>
      <c r="E897" s="305"/>
      <c r="F897" s="107" t="s">
        <v>129</v>
      </c>
      <c r="G897" s="111">
        <v>1.03</v>
      </c>
      <c r="H897" s="138">
        <v>0.3</v>
      </c>
      <c r="I897" s="139">
        <v>0.309</v>
      </c>
      <c r="J897" s="120"/>
      <c r="K897" s="108"/>
      <c r="L897" s="120"/>
      <c r="M897" s="108"/>
      <c r="N897" s="113"/>
      <c r="Z897" s="94"/>
      <c r="AA897" s="95"/>
      <c r="AB897" s="95"/>
      <c r="AE897" s="121"/>
      <c r="AF897" s="59" t="s">
        <v>128</v>
      </c>
      <c r="AH897" s="95"/>
      <c r="AJ897" s="95"/>
      <c r="AL897" s="95"/>
    </row>
    <row r="898" spans="1:38" s="51" customFormat="1" ht="15" x14ac:dyDescent="0.25">
      <c r="A898" s="114"/>
      <c r="B898" s="106"/>
      <c r="C898" s="305" t="s">
        <v>130</v>
      </c>
      <c r="D898" s="305"/>
      <c r="E898" s="305"/>
      <c r="F898" s="107" t="s">
        <v>129</v>
      </c>
      <c r="G898" s="111">
        <v>0.06</v>
      </c>
      <c r="H898" s="138">
        <v>0.3</v>
      </c>
      <c r="I898" s="139">
        <v>1.7999999999999999E-2</v>
      </c>
      <c r="J898" s="120"/>
      <c r="K898" s="108"/>
      <c r="L898" s="120"/>
      <c r="M898" s="108"/>
      <c r="N898" s="113"/>
      <c r="Z898" s="94"/>
      <c r="AA898" s="95"/>
      <c r="AB898" s="95"/>
      <c r="AE898" s="121"/>
      <c r="AF898" s="59" t="s">
        <v>130</v>
      </c>
      <c r="AH898" s="95"/>
      <c r="AJ898" s="95"/>
      <c r="AL898" s="95"/>
    </row>
    <row r="899" spans="1:38" s="51" customFormat="1" ht="15" x14ac:dyDescent="0.25">
      <c r="A899" s="105"/>
      <c r="B899" s="106"/>
      <c r="C899" s="314" t="s">
        <v>131</v>
      </c>
      <c r="D899" s="314"/>
      <c r="E899" s="314"/>
      <c r="F899" s="123"/>
      <c r="G899" s="124"/>
      <c r="H899" s="124"/>
      <c r="I899" s="124"/>
      <c r="J899" s="125">
        <v>16.079999999999998</v>
      </c>
      <c r="K899" s="124"/>
      <c r="L899" s="125">
        <v>4.5999999999999996</v>
      </c>
      <c r="M899" s="124"/>
      <c r="N899" s="127"/>
      <c r="Z899" s="94"/>
      <c r="AA899" s="95"/>
      <c r="AB899" s="95"/>
      <c r="AE899" s="121"/>
      <c r="AG899" s="59" t="s">
        <v>131</v>
      </c>
      <c r="AH899" s="95"/>
      <c r="AJ899" s="95"/>
      <c r="AL899" s="95"/>
    </row>
    <row r="900" spans="1:38" s="51" customFormat="1" ht="15" x14ac:dyDescent="0.25">
      <c r="A900" s="114"/>
      <c r="B900" s="106"/>
      <c r="C900" s="305" t="s">
        <v>132</v>
      </c>
      <c r="D900" s="305"/>
      <c r="E900" s="305"/>
      <c r="F900" s="107"/>
      <c r="G900" s="108"/>
      <c r="H900" s="108"/>
      <c r="I900" s="108"/>
      <c r="J900" s="120"/>
      <c r="K900" s="108"/>
      <c r="L900" s="109">
        <v>3.2</v>
      </c>
      <c r="M900" s="108"/>
      <c r="N900" s="132">
        <v>108</v>
      </c>
      <c r="Z900" s="94"/>
      <c r="AA900" s="95"/>
      <c r="AB900" s="95"/>
      <c r="AE900" s="121"/>
      <c r="AF900" s="59" t="s">
        <v>132</v>
      </c>
      <c r="AH900" s="95"/>
      <c r="AJ900" s="95"/>
      <c r="AL900" s="95"/>
    </row>
    <row r="901" spans="1:38" s="51" customFormat="1" ht="23.25" x14ac:dyDescent="0.25">
      <c r="A901" s="114"/>
      <c r="B901" s="106" t="s">
        <v>382</v>
      </c>
      <c r="C901" s="305" t="s">
        <v>383</v>
      </c>
      <c r="D901" s="305"/>
      <c r="E901" s="305"/>
      <c r="F901" s="107" t="s">
        <v>135</v>
      </c>
      <c r="G901" s="128">
        <v>97</v>
      </c>
      <c r="H901" s="108"/>
      <c r="I901" s="128">
        <v>97</v>
      </c>
      <c r="J901" s="120"/>
      <c r="K901" s="108"/>
      <c r="L901" s="109">
        <v>3.1</v>
      </c>
      <c r="M901" s="108"/>
      <c r="N901" s="132">
        <v>105</v>
      </c>
      <c r="Z901" s="94"/>
      <c r="AA901" s="95"/>
      <c r="AB901" s="95"/>
      <c r="AE901" s="121"/>
      <c r="AF901" s="59" t="s">
        <v>383</v>
      </c>
      <c r="AH901" s="95"/>
      <c r="AJ901" s="95"/>
      <c r="AL901" s="95"/>
    </row>
    <row r="902" spans="1:38" s="51" customFormat="1" ht="23.25" x14ac:dyDescent="0.25">
      <c r="A902" s="114"/>
      <c r="B902" s="106" t="s">
        <v>384</v>
      </c>
      <c r="C902" s="305" t="s">
        <v>385</v>
      </c>
      <c r="D902" s="305"/>
      <c r="E902" s="305"/>
      <c r="F902" s="107" t="s">
        <v>135</v>
      </c>
      <c r="G902" s="128">
        <v>51</v>
      </c>
      <c r="H902" s="108"/>
      <c r="I902" s="128">
        <v>51</v>
      </c>
      <c r="J902" s="120"/>
      <c r="K902" s="108"/>
      <c r="L902" s="109">
        <v>1.63</v>
      </c>
      <c r="M902" s="108"/>
      <c r="N902" s="132">
        <v>55</v>
      </c>
      <c r="Z902" s="94"/>
      <c r="AA902" s="95"/>
      <c r="AB902" s="95"/>
      <c r="AE902" s="121"/>
      <c r="AF902" s="59" t="s">
        <v>385</v>
      </c>
      <c r="AH902" s="95"/>
      <c r="AJ902" s="95"/>
      <c r="AL902" s="95"/>
    </row>
    <row r="903" spans="1:38" s="51" customFormat="1" ht="15" x14ac:dyDescent="0.25">
      <c r="A903" s="129"/>
      <c r="B903" s="218"/>
      <c r="C903" s="308" t="s">
        <v>138</v>
      </c>
      <c r="D903" s="308"/>
      <c r="E903" s="308"/>
      <c r="F903" s="98"/>
      <c r="G903" s="99"/>
      <c r="H903" s="99"/>
      <c r="I903" s="99"/>
      <c r="J903" s="101"/>
      <c r="K903" s="99"/>
      <c r="L903" s="135">
        <v>9.33</v>
      </c>
      <c r="M903" s="124"/>
      <c r="N903" s="102"/>
      <c r="Z903" s="94"/>
      <c r="AA903" s="95"/>
      <c r="AB903" s="95"/>
      <c r="AE903" s="121"/>
      <c r="AH903" s="95" t="s">
        <v>138</v>
      </c>
      <c r="AJ903" s="95"/>
      <c r="AL903" s="95"/>
    </row>
    <row r="904" spans="1:38" s="51" customFormat="1" ht="23.25" x14ac:dyDescent="0.25">
      <c r="A904" s="96" t="s">
        <v>484</v>
      </c>
      <c r="B904" s="220" t="s">
        <v>470</v>
      </c>
      <c r="C904" s="308" t="s">
        <v>485</v>
      </c>
      <c r="D904" s="308"/>
      <c r="E904" s="308"/>
      <c r="F904" s="98" t="s">
        <v>183</v>
      </c>
      <c r="G904" s="99"/>
      <c r="H904" s="99"/>
      <c r="I904" s="143">
        <v>0.6</v>
      </c>
      <c r="J904" s="101"/>
      <c r="K904" s="99"/>
      <c r="L904" s="101"/>
      <c r="M904" s="99"/>
      <c r="N904" s="102"/>
      <c r="Z904" s="94"/>
      <c r="AA904" s="95"/>
      <c r="AB904" s="95" t="s">
        <v>485</v>
      </c>
      <c r="AE904" s="121"/>
      <c r="AH904" s="95"/>
      <c r="AJ904" s="95"/>
      <c r="AL904" s="95"/>
    </row>
    <row r="905" spans="1:38" s="51" customFormat="1" ht="15" x14ac:dyDescent="0.25">
      <c r="A905" s="103"/>
      <c r="B905" s="219"/>
      <c r="C905" s="305" t="s">
        <v>486</v>
      </c>
      <c r="D905" s="305"/>
      <c r="E905" s="305"/>
      <c r="F905" s="305"/>
      <c r="G905" s="305"/>
      <c r="H905" s="305"/>
      <c r="I905" s="305"/>
      <c r="J905" s="305"/>
      <c r="K905" s="305"/>
      <c r="L905" s="305"/>
      <c r="M905" s="305"/>
      <c r="N905" s="315"/>
      <c r="Z905" s="94"/>
      <c r="AA905" s="95"/>
      <c r="AB905" s="95"/>
      <c r="AC905" s="59" t="s">
        <v>486</v>
      </c>
      <c r="AE905" s="121"/>
      <c r="AH905" s="95"/>
      <c r="AJ905" s="95"/>
      <c r="AL905" s="95"/>
    </row>
    <row r="906" spans="1:38" s="51" customFormat="1" ht="23.25" x14ac:dyDescent="0.25">
      <c r="A906" s="140"/>
      <c r="B906" s="106" t="s">
        <v>380</v>
      </c>
      <c r="C906" s="309" t="s">
        <v>381</v>
      </c>
      <c r="D906" s="309"/>
      <c r="E906" s="309"/>
      <c r="F906" s="309"/>
      <c r="G906" s="309"/>
      <c r="H906" s="309"/>
      <c r="I906" s="309"/>
      <c r="J906" s="309"/>
      <c r="K906" s="309"/>
      <c r="L906" s="309"/>
      <c r="M906" s="309"/>
      <c r="N906" s="310"/>
      <c r="Z906" s="94"/>
      <c r="AA906" s="95"/>
      <c r="AB906" s="95"/>
      <c r="AE906" s="121"/>
      <c r="AH906" s="95"/>
      <c r="AI906" s="59" t="s">
        <v>381</v>
      </c>
      <c r="AJ906" s="95"/>
      <c r="AL906" s="95"/>
    </row>
    <row r="907" spans="1:38" s="51" customFormat="1" ht="15" x14ac:dyDescent="0.25">
      <c r="A907" s="105"/>
      <c r="B907" s="106" t="s">
        <v>114</v>
      </c>
      <c r="C907" s="305" t="s">
        <v>119</v>
      </c>
      <c r="D907" s="305"/>
      <c r="E907" s="305"/>
      <c r="F907" s="107"/>
      <c r="G907" s="108"/>
      <c r="H907" s="108"/>
      <c r="I907" s="108"/>
      <c r="J907" s="109">
        <v>75.19</v>
      </c>
      <c r="K907" s="138">
        <v>0.3</v>
      </c>
      <c r="L907" s="109">
        <v>13.53</v>
      </c>
      <c r="M907" s="111">
        <v>33.51</v>
      </c>
      <c r="N907" s="132">
        <v>453</v>
      </c>
      <c r="Z907" s="94"/>
      <c r="AA907" s="95"/>
      <c r="AB907" s="95"/>
      <c r="AD907" s="59" t="s">
        <v>119</v>
      </c>
      <c r="AE907" s="121"/>
      <c r="AH907" s="95"/>
      <c r="AJ907" s="95"/>
      <c r="AL907" s="95"/>
    </row>
    <row r="908" spans="1:38" s="51" customFormat="1" ht="15" x14ac:dyDescent="0.25">
      <c r="A908" s="105"/>
      <c r="B908" s="106" t="s">
        <v>120</v>
      </c>
      <c r="C908" s="305" t="s">
        <v>121</v>
      </c>
      <c r="D908" s="305"/>
      <c r="E908" s="305"/>
      <c r="F908" s="107"/>
      <c r="G908" s="108"/>
      <c r="H908" s="108"/>
      <c r="I908" s="108"/>
      <c r="J908" s="109">
        <v>0.31</v>
      </c>
      <c r="K908" s="138">
        <v>0.3</v>
      </c>
      <c r="L908" s="109">
        <v>0.06</v>
      </c>
      <c r="M908" s="108"/>
      <c r="N908" s="113"/>
      <c r="Z908" s="94"/>
      <c r="AA908" s="95"/>
      <c r="AB908" s="95"/>
      <c r="AD908" s="59" t="s">
        <v>121</v>
      </c>
      <c r="AE908" s="121"/>
      <c r="AH908" s="95"/>
      <c r="AJ908" s="95"/>
      <c r="AL908" s="95"/>
    </row>
    <row r="909" spans="1:38" s="51" customFormat="1" ht="15" x14ac:dyDescent="0.25">
      <c r="A909" s="105"/>
      <c r="B909" s="106" t="s">
        <v>122</v>
      </c>
      <c r="C909" s="305" t="s">
        <v>123</v>
      </c>
      <c r="D909" s="305"/>
      <c r="E909" s="305"/>
      <c r="F909" s="107"/>
      <c r="G909" s="108"/>
      <c r="H909" s="108"/>
      <c r="I909" s="108"/>
      <c r="J909" s="109">
        <v>0.14000000000000001</v>
      </c>
      <c r="K909" s="138">
        <v>0.3</v>
      </c>
      <c r="L909" s="109">
        <v>0.03</v>
      </c>
      <c r="M909" s="111">
        <v>33.51</v>
      </c>
      <c r="N909" s="132">
        <v>1</v>
      </c>
      <c r="Z909" s="94"/>
      <c r="AA909" s="95"/>
      <c r="AB909" s="95"/>
      <c r="AD909" s="59" t="s">
        <v>123</v>
      </c>
      <c r="AE909" s="121"/>
      <c r="AH909" s="95"/>
      <c r="AJ909" s="95"/>
      <c r="AL909" s="95"/>
    </row>
    <row r="910" spans="1:38" s="51" customFormat="1" ht="15" x14ac:dyDescent="0.25">
      <c r="A910" s="114"/>
      <c r="B910" s="106"/>
      <c r="C910" s="305" t="s">
        <v>128</v>
      </c>
      <c r="D910" s="305"/>
      <c r="E910" s="305"/>
      <c r="F910" s="107" t="s">
        <v>129</v>
      </c>
      <c r="G910" s="111">
        <v>9.64</v>
      </c>
      <c r="H910" s="138">
        <v>0.3</v>
      </c>
      <c r="I910" s="141">
        <v>1.7352000000000001</v>
      </c>
      <c r="J910" s="120"/>
      <c r="K910" s="108"/>
      <c r="L910" s="120"/>
      <c r="M910" s="108"/>
      <c r="N910" s="113"/>
      <c r="Z910" s="94"/>
      <c r="AA910" s="95"/>
      <c r="AB910" s="95"/>
      <c r="AE910" s="121"/>
      <c r="AF910" s="59" t="s">
        <v>128</v>
      </c>
      <c r="AH910" s="95"/>
      <c r="AJ910" s="95"/>
      <c r="AL910" s="95"/>
    </row>
    <row r="911" spans="1:38" s="51" customFormat="1" ht="15" x14ac:dyDescent="0.25">
      <c r="A911" s="114"/>
      <c r="B911" s="106"/>
      <c r="C911" s="305" t="s">
        <v>130</v>
      </c>
      <c r="D911" s="305"/>
      <c r="E911" s="305"/>
      <c r="F911" s="107" t="s">
        <v>129</v>
      </c>
      <c r="G911" s="111">
        <v>0.01</v>
      </c>
      <c r="H911" s="138">
        <v>0.3</v>
      </c>
      <c r="I911" s="141">
        <v>1.8E-3</v>
      </c>
      <c r="J911" s="120"/>
      <c r="K911" s="108"/>
      <c r="L911" s="120"/>
      <c r="M911" s="108"/>
      <c r="N911" s="113"/>
      <c r="Z911" s="94"/>
      <c r="AA911" s="95"/>
      <c r="AB911" s="95"/>
      <c r="AE911" s="121"/>
      <c r="AF911" s="59" t="s">
        <v>130</v>
      </c>
      <c r="AH911" s="95"/>
      <c r="AJ911" s="95"/>
      <c r="AL911" s="95"/>
    </row>
    <row r="912" spans="1:38" s="51" customFormat="1" ht="15" x14ac:dyDescent="0.25">
      <c r="A912" s="105"/>
      <c r="B912" s="106"/>
      <c r="C912" s="314" t="s">
        <v>131</v>
      </c>
      <c r="D912" s="314"/>
      <c r="E912" s="314"/>
      <c r="F912" s="123"/>
      <c r="G912" s="124"/>
      <c r="H912" s="124"/>
      <c r="I912" s="124"/>
      <c r="J912" s="125">
        <v>75.5</v>
      </c>
      <c r="K912" s="124"/>
      <c r="L912" s="125">
        <v>13.59</v>
      </c>
      <c r="M912" s="124"/>
      <c r="N912" s="127"/>
      <c r="Z912" s="94"/>
      <c r="AA912" s="95"/>
      <c r="AB912" s="95"/>
      <c r="AE912" s="121"/>
      <c r="AG912" s="59" t="s">
        <v>131</v>
      </c>
      <c r="AH912" s="95"/>
      <c r="AJ912" s="95"/>
      <c r="AL912" s="95"/>
    </row>
    <row r="913" spans="1:38" s="51" customFormat="1" ht="15" x14ac:dyDescent="0.25">
      <c r="A913" s="114"/>
      <c r="B913" s="106"/>
      <c r="C913" s="305" t="s">
        <v>132</v>
      </c>
      <c r="D913" s="305"/>
      <c r="E913" s="305"/>
      <c r="F913" s="107"/>
      <c r="G913" s="108"/>
      <c r="H913" s="108"/>
      <c r="I913" s="108"/>
      <c r="J913" s="120"/>
      <c r="K913" s="108"/>
      <c r="L913" s="109">
        <v>13.56</v>
      </c>
      <c r="M913" s="108"/>
      <c r="N913" s="132">
        <v>454</v>
      </c>
      <c r="Z913" s="94"/>
      <c r="AA913" s="95"/>
      <c r="AB913" s="95"/>
      <c r="AE913" s="121"/>
      <c r="AF913" s="59" t="s">
        <v>132</v>
      </c>
      <c r="AH913" s="95"/>
      <c r="AJ913" s="95"/>
      <c r="AL913" s="95"/>
    </row>
    <row r="914" spans="1:38" s="51" customFormat="1" ht="23.25" x14ac:dyDescent="0.25">
      <c r="A914" s="114"/>
      <c r="B914" s="106" t="s">
        <v>473</v>
      </c>
      <c r="C914" s="305" t="s">
        <v>474</v>
      </c>
      <c r="D914" s="305"/>
      <c r="E914" s="305"/>
      <c r="F914" s="107" t="s">
        <v>135</v>
      </c>
      <c r="G914" s="128">
        <v>91</v>
      </c>
      <c r="H914" s="108"/>
      <c r="I914" s="128">
        <v>91</v>
      </c>
      <c r="J914" s="120"/>
      <c r="K914" s="108"/>
      <c r="L914" s="109">
        <v>12.34</v>
      </c>
      <c r="M914" s="108"/>
      <c r="N914" s="132">
        <v>413</v>
      </c>
      <c r="Z914" s="94"/>
      <c r="AA914" s="95"/>
      <c r="AB914" s="95"/>
      <c r="AE914" s="121"/>
      <c r="AF914" s="59" t="s">
        <v>474</v>
      </c>
      <c r="AH914" s="95"/>
      <c r="AJ914" s="95"/>
      <c r="AL914" s="95"/>
    </row>
    <row r="915" spans="1:38" s="51" customFormat="1" ht="23.25" x14ac:dyDescent="0.25">
      <c r="A915" s="114"/>
      <c r="B915" s="106" t="s">
        <v>475</v>
      </c>
      <c r="C915" s="305" t="s">
        <v>476</v>
      </c>
      <c r="D915" s="305"/>
      <c r="E915" s="305"/>
      <c r="F915" s="107" t="s">
        <v>135</v>
      </c>
      <c r="G915" s="128">
        <v>48</v>
      </c>
      <c r="H915" s="108"/>
      <c r="I915" s="128">
        <v>48</v>
      </c>
      <c r="J915" s="120"/>
      <c r="K915" s="108"/>
      <c r="L915" s="109">
        <v>6.51</v>
      </c>
      <c r="M915" s="108"/>
      <c r="N915" s="132">
        <v>218</v>
      </c>
      <c r="Z915" s="94"/>
      <c r="AA915" s="95"/>
      <c r="AB915" s="95"/>
      <c r="AE915" s="121"/>
      <c r="AF915" s="59" t="s">
        <v>476</v>
      </c>
      <c r="AH915" s="95"/>
      <c r="AJ915" s="95"/>
      <c r="AL915" s="95"/>
    </row>
    <row r="916" spans="1:38" s="51" customFormat="1" ht="15" x14ac:dyDescent="0.25">
      <c r="A916" s="129"/>
      <c r="B916" s="218"/>
      <c r="C916" s="308" t="s">
        <v>138</v>
      </c>
      <c r="D916" s="308"/>
      <c r="E916" s="308"/>
      <c r="F916" s="98"/>
      <c r="G916" s="99"/>
      <c r="H916" s="99"/>
      <c r="I916" s="99"/>
      <c r="J916" s="101"/>
      <c r="K916" s="99"/>
      <c r="L916" s="135">
        <v>32.44</v>
      </c>
      <c r="M916" s="124"/>
      <c r="N916" s="102"/>
      <c r="Z916" s="94"/>
      <c r="AA916" s="95"/>
      <c r="AB916" s="95"/>
      <c r="AE916" s="121"/>
      <c r="AH916" s="95" t="s">
        <v>138</v>
      </c>
      <c r="AJ916" s="95"/>
      <c r="AL916" s="95"/>
    </row>
    <row r="917" spans="1:38" s="51" customFormat="1" ht="15" x14ac:dyDescent="0.25">
      <c r="A917" s="145"/>
      <c r="B917" s="146"/>
      <c r="C917" s="146"/>
      <c r="D917" s="146"/>
      <c r="E917" s="146"/>
      <c r="F917" s="147"/>
      <c r="G917" s="147"/>
      <c r="H917" s="147"/>
      <c r="I917" s="147"/>
      <c r="J917" s="148"/>
      <c r="K917" s="147"/>
      <c r="L917" s="148"/>
      <c r="M917" s="108"/>
      <c r="N917" s="148"/>
      <c r="Z917" s="94"/>
      <c r="AA917" s="95"/>
      <c r="AB917" s="95"/>
      <c r="AE917" s="121"/>
      <c r="AH917" s="95"/>
      <c r="AJ917" s="95"/>
      <c r="AL917" s="95"/>
    </row>
    <row r="918" spans="1:38" s="51" customFormat="1" ht="15" x14ac:dyDescent="0.25">
      <c r="A918" s="149"/>
      <c r="B918" s="150"/>
      <c r="C918" s="308" t="s">
        <v>487</v>
      </c>
      <c r="D918" s="308"/>
      <c r="E918" s="308"/>
      <c r="F918" s="308"/>
      <c r="G918" s="308"/>
      <c r="H918" s="308"/>
      <c r="I918" s="308"/>
      <c r="J918" s="308"/>
      <c r="K918" s="308"/>
      <c r="L918" s="151"/>
      <c r="M918" s="152"/>
      <c r="N918" s="153"/>
      <c r="Z918" s="94"/>
      <c r="AA918" s="95"/>
      <c r="AB918" s="95"/>
      <c r="AE918" s="121"/>
      <c r="AH918" s="95"/>
      <c r="AJ918" s="95" t="s">
        <v>487</v>
      </c>
      <c r="AL918" s="95"/>
    </row>
    <row r="919" spans="1:38" s="51" customFormat="1" ht="15" x14ac:dyDescent="0.25">
      <c r="A919" s="154"/>
      <c r="B919" s="106"/>
      <c r="C919" s="305" t="s">
        <v>226</v>
      </c>
      <c r="D919" s="305"/>
      <c r="E919" s="305"/>
      <c r="F919" s="305"/>
      <c r="G919" s="305"/>
      <c r="H919" s="305"/>
      <c r="I919" s="305"/>
      <c r="J919" s="305"/>
      <c r="K919" s="305"/>
      <c r="L919" s="155">
        <v>1908.26</v>
      </c>
      <c r="M919" s="156"/>
      <c r="N919" s="157"/>
      <c r="Z919" s="94"/>
      <c r="AA919" s="95"/>
      <c r="AB919" s="95"/>
      <c r="AE919" s="121"/>
      <c r="AH919" s="95"/>
      <c r="AJ919" s="95"/>
      <c r="AK919" s="59" t="s">
        <v>226</v>
      </c>
      <c r="AL919" s="95"/>
    </row>
    <row r="920" spans="1:38" s="51" customFormat="1" ht="15" x14ac:dyDescent="0.25">
      <c r="A920" s="154"/>
      <c r="B920" s="106"/>
      <c r="C920" s="305" t="s">
        <v>227</v>
      </c>
      <c r="D920" s="305"/>
      <c r="E920" s="305"/>
      <c r="F920" s="305"/>
      <c r="G920" s="305"/>
      <c r="H920" s="305"/>
      <c r="I920" s="305"/>
      <c r="J920" s="305"/>
      <c r="K920" s="305"/>
      <c r="L920" s="158"/>
      <c r="M920" s="156"/>
      <c r="N920" s="157"/>
      <c r="Z920" s="94"/>
      <c r="AA920" s="95"/>
      <c r="AB920" s="95"/>
      <c r="AE920" s="121"/>
      <c r="AH920" s="95"/>
      <c r="AJ920" s="95"/>
      <c r="AK920" s="59" t="s">
        <v>227</v>
      </c>
      <c r="AL920" s="95"/>
    </row>
    <row r="921" spans="1:38" s="51" customFormat="1" ht="15" x14ac:dyDescent="0.25">
      <c r="A921" s="154"/>
      <c r="B921" s="106"/>
      <c r="C921" s="305" t="s">
        <v>228</v>
      </c>
      <c r="D921" s="305"/>
      <c r="E921" s="305"/>
      <c r="F921" s="305"/>
      <c r="G921" s="305"/>
      <c r="H921" s="305"/>
      <c r="I921" s="305"/>
      <c r="J921" s="305"/>
      <c r="K921" s="305"/>
      <c r="L921" s="155">
        <v>1879.48</v>
      </c>
      <c r="M921" s="156"/>
      <c r="N921" s="157"/>
      <c r="Z921" s="94"/>
      <c r="AA921" s="95"/>
      <c r="AB921" s="95"/>
      <c r="AE921" s="121"/>
      <c r="AH921" s="95"/>
      <c r="AJ921" s="95"/>
      <c r="AK921" s="59" t="s">
        <v>228</v>
      </c>
      <c r="AL921" s="95"/>
    </row>
    <row r="922" spans="1:38" s="51" customFormat="1" ht="15" x14ac:dyDescent="0.25">
      <c r="A922" s="154"/>
      <c r="B922" s="106"/>
      <c r="C922" s="305" t="s">
        <v>229</v>
      </c>
      <c r="D922" s="305"/>
      <c r="E922" s="305"/>
      <c r="F922" s="305"/>
      <c r="G922" s="305"/>
      <c r="H922" s="305"/>
      <c r="I922" s="305"/>
      <c r="J922" s="305"/>
      <c r="K922" s="305"/>
      <c r="L922" s="159">
        <v>28.78</v>
      </c>
      <c r="M922" s="156"/>
      <c r="N922" s="157"/>
      <c r="Z922" s="94"/>
      <c r="AA922" s="95"/>
      <c r="AB922" s="95"/>
      <c r="AE922" s="121"/>
      <c r="AH922" s="95"/>
      <c r="AJ922" s="95"/>
      <c r="AK922" s="59" t="s">
        <v>229</v>
      </c>
      <c r="AL922" s="95"/>
    </row>
    <row r="923" spans="1:38" s="51" customFormat="1" ht="15" x14ac:dyDescent="0.25">
      <c r="A923" s="154"/>
      <c r="B923" s="106"/>
      <c r="C923" s="305" t="s">
        <v>230</v>
      </c>
      <c r="D923" s="305"/>
      <c r="E923" s="305"/>
      <c r="F923" s="305"/>
      <c r="G923" s="305"/>
      <c r="H923" s="305"/>
      <c r="I923" s="305"/>
      <c r="J923" s="305"/>
      <c r="K923" s="305"/>
      <c r="L923" s="159">
        <v>4.58</v>
      </c>
      <c r="M923" s="156"/>
      <c r="N923" s="157"/>
      <c r="Z923" s="94"/>
      <c r="AA923" s="95"/>
      <c r="AB923" s="95"/>
      <c r="AE923" s="121"/>
      <c r="AH923" s="95"/>
      <c r="AJ923" s="95"/>
      <c r="AK923" s="59" t="s">
        <v>230</v>
      </c>
      <c r="AL923" s="95"/>
    </row>
    <row r="924" spans="1:38" s="51" customFormat="1" ht="15" x14ac:dyDescent="0.25">
      <c r="A924" s="154"/>
      <c r="B924" s="106"/>
      <c r="C924" s="305" t="s">
        <v>232</v>
      </c>
      <c r="D924" s="305"/>
      <c r="E924" s="305"/>
      <c r="F924" s="305"/>
      <c r="G924" s="305"/>
      <c r="H924" s="305"/>
      <c r="I924" s="305"/>
      <c r="J924" s="305"/>
      <c r="K924" s="305"/>
      <c r="L924" s="155">
        <v>1032.5899999999999</v>
      </c>
      <c r="M924" s="156"/>
      <c r="N924" s="157"/>
      <c r="Z924" s="94"/>
      <c r="AA924" s="95"/>
      <c r="AB924" s="95"/>
      <c r="AE924" s="121"/>
      <c r="AH924" s="95"/>
      <c r="AJ924" s="95"/>
      <c r="AK924" s="59" t="s">
        <v>232</v>
      </c>
      <c r="AL924" s="95"/>
    </row>
    <row r="925" spans="1:38" s="51" customFormat="1" ht="15" x14ac:dyDescent="0.25">
      <c r="A925" s="154"/>
      <c r="B925" s="106"/>
      <c r="C925" s="305" t="s">
        <v>227</v>
      </c>
      <c r="D925" s="305"/>
      <c r="E925" s="305"/>
      <c r="F925" s="305"/>
      <c r="G925" s="305"/>
      <c r="H925" s="305"/>
      <c r="I925" s="305"/>
      <c r="J925" s="305"/>
      <c r="K925" s="305"/>
      <c r="L925" s="158"/>
      <c r="M925" s="156"/>
      <c r="N925" s="157"/>
      <c r="Z925" s="94"/>
      <c r="AA925" s="95"/>
      <c r="AB925" s="95"/>
      <c r="AE925" s="121"/>
      <c r="AH925" s="95"/>
      <c r="AJ925" s="95"/>
      <c r="AK925" s="59" t="s">
        <v>227</v>
      </c>
      <c r="AL925" s="95"/>
    </row>
    <row r="926" spans="1:38" s="51" customFormat="1" ht="15" x14ac:dyDescent="0.25">
      <c r="A926" s="154"/>
      <c r="B926" s="106"/>
      <c r="C926" s="305" t="s">
        <v>233</v>
      </c>
      <c r="D926" s="305"/>
      <c r="E926" s="305"/>
      <c r="F926" s="305"/>
      <c r="G926" s="305"/>
      <c r="H926" s="305"/>
      <c r="I926" s="305"/>
      <c r="J926" s="305"/>
      <c r="K926" s="305"/>
      <c r="L926" s="159">
        <v>430.83</v>
      </c>
      <c r="M926" s="156"/>
      <c r="N926" s="157"/>
      <c r="Z926" s="94"/>
      <c r="AA926" s="95"/>
      <c r="AB926" s="95"/>
      <c r="AE926" s="121"/>
      <c r="AH926" s="95"/>
      <c r="AJ926" s="95"/>
      <c r="AK926" s="59" t="s">
        <v>233</v>
      </c>
      <c r="AL926" s="95"/>
    </row>
    <row r="927" spans="1:38" s="51" customFormat="1" ht="15" x14ac:dyDescent="0.25">
      <c r="A927" s="154"/>
      <c r="B927" s="106"/>
      <c r="C927" s="305" t="s">
        <v>234</v>
      </c>
      <c r="D927" s="305"/>
      <c r="E927" s="305"/>
      <c r="F927" s="305"/>
      <c r="G927" s="305"/>
      <c r="H927" s="305"/>
      <c r="I927" s="305"/>
      <c r="J927" s="305"/>
      <c r="K927" s="305"/>
      <c r="L927" s="159">
        <v>1.78</v>
      </c>
      <c r="M927" s="156"/>
      <c r="N927" s="157"/>
      <c r="Z927" s="94"/>
      <c r="AA927" s="95"/>
      <c r="AB927" s="95"/>
      <c r="AE927" s="121"/>
      <c r="AH927" s="95"/>
      <c r="AJ927" s="95"/>
      <c r="AK927" s="59" t="s">
        <v>234</v>
      </c>
      <c r="AL927" s="95"/>
    </row>
    <row r="928" spans="1:38" s="51" customFormat="1" ht="15" x14ac:dyDescent="0.25">
      <c r="A928" s="154"/>
      <c r="B928" s="106"/>
      <c r="C928" s="305" t="s">
        <v>235</v>
      </c>
      <c r="D928" s="305"/>
      <c r="E928" s="305"/>
      <c r="F928" s="305"/>
      <c r="G928" s="305"/>
      <c r="H928" s="305"/>
      <c r="I928" s="305"/>
      <c r="J928" s="305"/>
      <c r="K928" s="305"/>
      <c r="L928" s="159">
        <v>0.81</v>
      </c>
      <c r="M928" s="156"/>
      <c r="N928" s="157"/>
      <c r="Z928" s="94"/>
      <c r="AA928" s="95"/>
      <c r="AB928" s="95"/>
      <c r="AE928" s="121"/>
      <c r="AH928" s="95"/>
      <c r="AJ928" s="95"/>
      <c r="AK928" s="59" t="s">
        <v>235</v>
      </c>
      <c r="AL928" s="95"/>
    </row>
    <row r="929" spans="1:38" s="51" customFormat="1" ht="15" x14ac:dyDescent="0.25">
      <c r="A929" s="154"/>
      <c r="B929" s="106"/>
      <c r="C929" s="305" t="s">
        <v>237</v>
      </c>
      <c r="D929" s="305"/>
      <c r="E929" s="305"/>
      <c r="F929" s="305"/>
      <c r="G929" s="305"/>
      <c r="H929" s="305"/>
      <c r="I929" s="305"/>
      <c r="J929" s="305"/>
      <c r="K929" s="305"/>
      <c r="L929" s="159">
        <v>392.79</v>
      </c>
      <c r="M929" s="156"/>
      <c r="N929" s="157"/>
      <c r="Z929" s="94"/>
      <c r="AA929" s="95"/>
      <c r="AB929" s="95"/>
      <c r="AE929" s="121"/>
      <c r="AH929" s="95"/>
      <c r="AJ929" s="95"/>
      <c r="AK929" s="59" t="s">
        <v>237</v>
      </c>
      <c r="AL929" s="95"/>
    </row>
    <row r="930" spans="1:38" s="51" customFormat="1" ht="15" x14ac:dyDescent="0.25">
      <c r="A930" s="154"/>
      <c r="B930" s="106"/>
      <c r="C930" s="305" t="s">
        <v>238</v>
      </c>
      <c r="D930" s="305"/>
      <c r="E930" s="305"/>
      <c r="F930" s="305"/>
      <c r="G930" s="305"/>
      <c r="H930" s="305"/>
      <c r="I930" s="305"/>
      <c r="J930" s="305"/>
      <c r="K930" s="305"/>
      <c r="L930" s="159">
        <v>207.19</v>
      </c>
      <c r="M930" s="156"/>
      <c r="N930" s="157"/>
      <c r="Z930" s="94"/>
      <c r="AA930" s="95"/>
      <c r="AB930" s="95"/>
      <c r="AE930" s="121"/>
      <c r="AH930" s="95"/>
      <c r="AJ930" s="95"/>
      <c r="AK930" s="59" t="s">
        <v>238</v>
      </c>
      <c r="AL930" s="95"/>
    </row>
    <row r="931" spans="1:38" s="51" customFormat="1" ht="15" x14ac:dyDescent="0.25">
      <c r="A931" s="154"/>
      <c r="B931" s="106"/>
      <c r="C931" s="305" t="s">
        <v>436</v>
      </c>
      <c r="D931" s="305"/>
      <c r="E931" s="305"/>
      <c r="F931" s="305"/>
      <c r="G931" s="305"/>
      <c r="H931" s="305"/>
      <c r="I931" s="305"/>
      <c r="J931" s="305"/>
      <c r="K931" s="305"/>
      <c r="L931" s="155">
        <v>3456.69</v>
      </c>
      <c r="M931" s="156"/>
      <c r="N931" s="157"/>
      <c r="Z931" s="94"/>
      <c r="AA931" s="95"/>
      <c r="AB931" s="95"/>
      <c r="AE931" s="121"/>
      <c r="AH931" s="95"/>
      <c r="AJ931" s="95"/>
      <c r="AK931" s="59" t="s">
        <v>436</v>
      </c>
      <c r="AL931" s="95"/>
    </row>
    <row r="932" spans="1:38" s="51" customFormat="1" ht="15" x14ac:dyDescent="0.25">
      <c r="A932" s="154"/>
      <c r="B932" s="106"/>
      <c r="C932" s="305" t="s">
        <v>227</v>
      </c>
      <c r="D932" s="305"/>
      <c r="E932" s="305"/>
      <c r="F932" s="305"/>
      <c r="G932" s="305"/>
      <c r="H932" s="305"/>
      <c r="I932" s="305"/>
      <c r="J932" s="305"/>
      <c r="K932" s="305"/>
      <c r="L932" s="158"/>
      <c r="M932" s="156"/>
      <c r="N932" s="157"/>
      <c r="Z932" s="94"/>
      <c r="AA932" s="95"/>
      <c r="AB932" s="95"/>
      <c r="AE932" s="121"/>
      <c r="AH932" s="95"/>
      <c r="AJ932" s="95"/>
      <c r="AK932" s="59" t="s">
        <v>227</v>
      </c>
      <c r="AL932" s="95"/>
    </row>
    <row r="933" spans="1:38" s="51" customFormat="1" ht="15" x14ac:dyDescent="0.25">
      <c r="A933" s="154"/>
      <c r="B933" s="106"/>
      <c r="C933" s="305" t="s">
        <v>233</v>
      </c>
      <c r="D933" s="305"/>
      <c r="E933" s="305"/>
      <c r="F933" s="305"/>
      <c r="G933" s="305"/>
      <c r="H933" s="305"/>
      <c r="I933" s="305"/>
      <c r="J933" s="305"/>
      <c r="K933" s="305"/>
      <c r="L933" s="155">
        <v>1448.65</v>
      </c>
      <c r="M933" s="156"/>
      <c r="N933" s="157"/>
      <c r="Z933" s="94"/>
      <c r="AA933" s="95"/>
      <c r="AB933" s="95"/>
      <c r="AE933" s="121"/>
      <c r="AH933" s="95"/>
      <c r="AJ933" s="95"/>
      <c r="AK933" s="59" t="s">
        <v>233</v>
      </c>
      <c r="AL933" s="95"/>
    </row>
    <row r="934" spans="1:38" s="51" customFormat="1" ht="15" x14ac:dyDescent="0.25">
      <c r="A934" s="154"/>
      <c r="B934" s="106"/>
      <c r="C934" s="305" t="s">
        <v>234</v>
      </c>
      <c r="D934" s="305"/>
      <c r="E934" s="305"/>
      <c r="F934" s="305"/>
      <c r="G934" s="305"/>
      <c r="H934" s="305"/>
      <c r="I934" s="305"/>
      <c r="J934" s="305"/>
      <c r="K934" s="305"/>
      <c r="L934" s="159">
        <v>27</v>
      </c>
      <c r="M934" s="156"/>
      <c r="N934" s="157"/>
      <c r="Z934" s="94"/>
      <c r="AA934" s="95"/>
      <c r="AB934" s="95"/>
      <c r="AE934" s="121"/>
      <c r="AH934" s="95"/>
      <c r="AJ934" s="95"/>
      <c r="AK934" s="59" t="s">
        <v>234</v>
      </c>
      <c r="AL934" s="95"/>
    </row>
    <row r="935" spans="1:38" s="51" customFormat="1" ht="15" x14ac:dyDescent="0.25">
      <c r="A935" s="154"/>
      <c r="B935" s="106"/>
      <c r="C935" s="305" t="s">
        <v>235</v>
      </c>
      <c r="D935" s="305"/>
      <c r="E935" s="305"/>
      <c r="F935" s="305"/>
      <c r="G935" s="305"/>
      <c r="H935" s="305"/>
      <c r="I935" s="305"/>
      <c r="J935" s="305"/>
      <c r="K935" s="305"/>
      <c r="L935" s="159">
        <v>3.77</v>
      </c>
      <c r="M935" s="156"/>
      <c r="N935" s="157"/>
      <c r="Z935" s="94"/>
      <c r="AA935" s="95"/>
      <c r="AB935" s="95"/>
      <c r="AE935" s="121"/>
      <c r="AH935" s="95"/>
      <c r="AJ935" s="95"/>
      <c r="AK935" s="59" t="s">
        <v>235</v>
      </c>
      <c r="AL935" s="95"/>
    </row>
    <row r="936" spans="1:38" s="51" customFormat="1" ht="15" x14ac:dyDescent="0.25">
      <c r="A936" s="154"/>
      <c r="B936" s="106"/>
      <c r="C936" s="305" t="s">
        <v>237</v>
      </c>
      <c r="D936" s="305"/>
      <c r="E936" s="305"/>
      <c r="F936" s="305"/>
      <c r="G936" s="305"/>
      <c r="H936" s="305"/>
      <c r="I936" s="305"/>
      <c r="J936" s="305"/>
      <c r="K936" s="305"/>
      <c r="L936" s="155">
        <v>1310.53</v>
      </c>
      <c r="M936" s="156"/>
      <c r="N936" s="157"/>
      <c r="Z936" s="94"/>
      <c r="AA936" s="95"/>
      <c r="AB936" s="95"/>
      <c r="AE936" s="121"/>
      <c r="AH936" s="95"/>
      <c r="AJ936" s="95"/>
      <c r="AK936" s="59" t="s">
        <v>237</v>
      </c>
      <c r="AL936" s="95"/>
    </row>
    <row r="937" spans="1:38" s="51" customFormat="1" ht="15" x14ac:dyDescent="0.25">
      <c r="A937" s="154"/>
      <c r="B937" s="106"/>
      <c r="C937" s="305" t="s">
        <v>238</v>
      </c>
      <c r="D937" s="305"/>
      <c r="E937" s="305"/>
      <c r="F937" s="305"/>
      <c r="G937" s="305"/>
      <c r="H937" s="305"/>
      <c r="I937" s="305"/>
      <c r="J937" s="305"/>
      <c r="K937" s="305"/>
      <c r="L937" s="159">
        <v>670.51</v>
      </c>
      <c r="M937" s="156"/>
      <c r="N937" s="157"/>
      <c r="Z937" s="94"/>
      <c r="AA937" s="95"/>
      <c r="AB937" s="95"/>
      <c r="AE937" s="121"/>
      <c r="AH937" s="95"/>
      <c r="AJ937" s="95"/>
      <c r="AK937" s="59" t="s">
        <v>238</v>
      </c>
      <c r="AL937" s="95"/>
    </row>
    <row r="938" spans="1:38" s="51" customFormat="1" ht="15" x14ac:dyDescent="0.25">
      <c r="A938" s="154"/>
      <c r="B938" s="106"/>
      <c r="C938" s="305" t="s">
        <v>239</v>
      </c>
      <c r="D938" s="305"/>
      <c r="E938" s="305"/>
      <c r="F938" s="305"/>
      <c r="G938" s="305"/>
      <c r="H938" s="305"/>
      <c r="I938" s="305"/>
      <c r="J938" s="305"/>
      <c r="K938" s="305"/>
      <c r="L938" s="155">
        <v>1884.06</v>
      </c>
      <c r="M938" s="156"/>
      <c r="N938" s="157"/>
      <c r="Z938" s="94"/>
      <c r="AA938" s="95"/>
      <c r="AB938" s="95"/>
      <c r="AE938" s="121"/>
      <c r="AH938" s="95"/>
      <c r="AJ938" s="95"/>
      <c r="AK938" s="59" t="s">
        <v>239</v>
      </c>
      <c r="AL938" s="95"/>
    </row>
    <row r="939" spans="1:38" s="51" customFormat="1" ht="15" x14ac:dyDescent="0.25">
      <c r="A939" s="154"/>
      <c r="B939" s="106"/>
      <c r="C939" s="305" t="s">
        <v>240</v>
      </c>
      <c r="D939" s="305"/>
      <c r="E939" s="305"/>
      <c r="F939" s="305"/>
      <c r="G939" s="305"/>
      <c r="H939" s="305"/>
      <c r="I939" s="305"/>
      <c r="J939" s="305"/>
      <c r="K939" s="305"/>
      <c r="L939" s="155">
        <v>1703.32</v>
      </c>
      <c r="M939" s="156"/>
      <c r="N939" s="157"/>
      <c r="Z939" s="94"/>
      <c r="AA939" s="95"/>
      <c r="AB939" s="95"/>
      <c r="AE939" s="121"/>
      <c r="AH939" s="95"/>
      <c r="AJ939" s="95"/>
      <c r="AK939" s="59" t="s">
        <v>240</v>
      </c>
      <c r="AL939" s="95"/>
    </row>
    <row r="940" spans="1:38" s="51" customFormat="1" ht="15" x14ac:dyDescent="0.25">
      <c r="A940" s="154"/>
      <c r="B940" s="106"/>
      <c r="C940" s="305" t="s">
        <v>241</v>
      </c>
      <c r="D940" s="305"/>
      <c r="E940" s="305"/>
      <c r="F940" s="305"/>
      <c r="G940" s="305"/>
      <c r="H940" s="305"/>
      <c r="I940" s="305"/>
      <c r="J940" s="305"/>
      <c r="K940" s="305"/>
      <c r="L940" s="159">
        <v>877.7</v>
      </c>
      <c r="M940" s="156"/>
      <c r="N940" s="157"/>
      <c r="Z940" s="94"/>
      <c r="AA940" s="95"/>
      <c r="AB940" s="95"/>
      <c r="AE940" s="121"/>
      <c r="AH940" s="95"/>
      <c r="AJ940" s="95"/>
      <c r="AK940" s="59" t="s">
        <v>241</v>
      </c>
      <c r="AL940" s="95"/>
    </row>
    <row r="941" spans="1:38" s="51" customFormat="1" ht="15" x14ac:dyDescent="0.25">
      <c r="A941" s="154"/>
      <c r="B941" s="160"/>
      <c r="C941" s="306" t="s">
        <v>488</v>
      </c>
      <c r="D941" s="306"/>
      <c r="E941" s="306"/>
      <c r="F941" s="306"/>
      <c r="G941" s="306"/>
      <c r="H941" s="306"/>
      <c r="I941" s="306"/>
      <c r="J941" s="306"/>
      <c r="K941" s="306"/>
      <c r="L941" s="161">
        <v>4489.28</v>
      </c>
      <c r="M941" s="162"/>
      <c r="N941" s="163"/>
      <c r="Z941" s="94"/>
      <c r="AA941" s="95"/>
      <c r="AB941" s="95"/>
      <c r="AE941" s="121"/>
      <c r="AH941" s="95"/>
      <c r="AJ941" s="95"/>
      <c r="AL941" s="95" t="s">
        <v>488</v>
      </c>
    </row>
    <row r="942" spans="1:38" s="51" customFormat="1" ht="15" x14ac:dyDescent="0.25">
      <c r="A942" s="311" t="s">
        <v>489</v>
      </c>
      <c r="B942" s="312"/>
      <c r="C942" s="312"/>
      <c r="D942" s="312"/>
      <c r="E942" s="312"/>
      <c r="F942" s="312"/>
      <c r="G942" s="312"/>
      <c r="H942" s="312"/>
      <c r="I942" s="312"/>
      <c r="J942" s="312"/>
      <c r="K942" s="312"/>
      <c r="L942" s="312"/>
      <c r="M942" s="312"/>
      <c r="N942" s="313"/>
      <c r="Z942" s="94" t="s">
        <v>489</v>
      </c>
      <c r="AA942" s="95"/>
      <c r="AB942" s="95"/>
      <c r="AE942" s="121"/>
      <c r="AH942" s="95"/>
      <c r="AJ942" s="95"/>
      <c r="AL942" s="95"/>
    </row>
    <row r="943" spans="1:38" s="51" customFormat="1" ht="34.5" x14ac:dyDescent="0.25">
      <c r="A943" s="96" t="s">
        <v>490</v>
      </c>
      <c r="B943" s="220" t="s">
        <v>491</v>
      </c>
      <c r="C943" s="308" t="s">
        <v>492</v>
      </c>
      <c r="D943" s="308"/>
      <c r="E943" s="308"/>
      <c r="F943" s="98" t="s">
        <v>260</v>
      </c>
      <c r="G943" s="99"/>
      <c r="H943" s="99"/>
      <c r="I943" s="142">
        <v>0.75</v>
      </c>
      <c r="J943" s="101"/>
      <c r="K943" s="99"/>
      <c r="L943" s="101"/>
      <c r="M943" s="99"/>
      <c r="N943" s="102"/>
      <c r="Z943" s="94"/>
      <c r="AA943" s="95"/>
      <c r="AB943" s="95" t="s">
        <v>492</v>
      </c>
      <c r="AE943" s="121"/>
      <c r="AH943" s="95"/>
      <c r="AJ943" s="95"/>
      <c r="AL943" s="95"/>
    </row>
    <row r="944" spans="1:38" s="51" customFormat="1" ht="15" x14ac:dyDescent="0.25">
      <c r="A944" s="103"/>
      <c r="B944" s="219"/>
      <c r="C944" s="305" t="s">
        <v>493</v>
      </c>
      <c r="D944" s="305"/>
      <c r="E944" s="305"/>
      <c r="F944" s="305"/>
      <c r="G944" s="305"/>
      <c r="H944" s="305"/>
      <c r="I944" s="305"/>
      <c r="J944" s="305"/>
      <c r="K944" s="305"/>
      <c r="L944" s="305"/>
      <c r="M944" s="305"/>
      <c r="N944" s="315"/>
      <c r="Z944" s="94"/>
      <c r="AA944" s="95"/>
      <c r="AB944" s="95"/>
      <c r="AC944" s="59" t="s">
        <v>493</v>
      </c>
      <c r="AE944" s="121"/>
      <c r="AH944" s="95"/>
      <c r="AJ944" s="95"/>
      <c r="AL944" s="95"/>
    </row>
    <row r="945" spans="1:38" s="51" customFormat="1" ht="15" x14ac:dyDescent="0.25">
      <c r="A945" s="105"/>
      <c r="B945" s="106" t="s">
        <v>114</v>
      </c>
      <c r="C945" s="305" t="s">
        <v>119</v>
      </c>
      <c r="D945" s="305"/>
      <c r="E945" s="305"/>
      <c r="F945" s="107"/>
      <c r="G945" s="108"/>
      <c r="H945" s="108"/>
      <c r="I945" s="108"/>
      <c r="J945" s="109">
        <v>143.47999999999999</v>
      </c>
      <c r="K945" s="108"/>
      <c r="L945" s="109">
        <v>107.61</v>
      </c>
      <c r="M945" s="111">
        <v>33.51</v>
      </c>
      <c r="N945" s="112">
        <v>3606</v>
      </c>
      <c r="Z945" s="94"/>
      <c r="AA945" s="95"/>
      <c r="AB945" s="95"/>
      <c r="AD945" s="59" t="s">
        <v>119</v>
      </c>
      <c r="AE945" s="121"/>
      <c r="AH945" s="95"/>
      <c r="AJ945" s="95"/>
      <c r="AL945" s="95"/>
    </row>
    <row r="946" spans="1:38" s="51" customFormat="1" ht="15" x14ac:dyDescent="0.25">
      <c r="A946" s="105"/>
      <c r="B946" s="106" t="s">
        <v>120</v>
      </c>
      <c r="C946" s="305" t="s">
        <v>121</v>
      </c>
      <c r="D946" s="305"/>
      <c r="E946" s="305"/>
      <c r="F946" s="107"/>
      <c r="G946" s="108"/>
      <c r="H946" s="108"/>
      <c r="I946" s="108"/>
      <c r="J946" s="109">
        <v>2.5</v>
      </c>
      <c r="K946" s="108"/>
      <c r="L946" s="109">
        <v>1.88</v>
      </c>
      <c r="M946" s="108"/>
      <c r="N946" s="113"/>
      <c r="Z946" s="94"/>
      <c r="AA946" s="95"/>
      <c r="AB946" s="95"/>
      <c r="AD946" s="59" t="s">
        <v>121</v>
      </c>
      <c r="AE946" s="121"/>
      <c r="AH946" s="95"/>
      <c r="AJ946" s="95"/>
      <c r="AL946" s="95"/>
    </row>
    <row r="947" spans="1:38" s="51" customFormat="1" ht="15" x14ac:dyDescent="0.25">
      <c r="A947" s="105"/>
      <c r="B947" s="106" t="s">
        <v>122</v>
      </c>
      <c r="C947" s="305" t="s">
        <v>123</v>
      </c>
      <c r="D947" s="305"/>
      <c r="E947" s="305"/>
      <c r="F947" s="107"/>
      <c r="G947" s="108"/>
      <c r="H947" s="108"/>
      <c r="I947" s="108"/>
      <c r="J947" s="109">
        <v>1.08</v>
      </c>
      <c r="K947" s="108"/>
      <c r="L947" s="109">
        <v>0.81</v>
      </c>
      <c r="M947" s="111">
        <v>33.51</v>
      </c>
      <c r="N947" s="132">
        <v>27</v>
      </c>
      <c r="Z947" s="94"/>
      <c r="AA947" s="95"/>
      <c r="AB947" s="95"/>
      <c r="AD947" s="59" t="s">
        <v>123</v>
      </c>
      <c r="AE947" s="121"/>
      <c r="AH947" s="95"/>
      <c r="AJ947" s="95"/>
      <c r="AL947" s="95"/>
    </row>
    <row r="948" spans="1:38" s="51" customFormat="1" ht="15" x14ac:dyDescent="0.25">
      <c r="A948" s="114"/>
      <c r="B948" s="106"/>
      <c r="C948" s="305" t="s">
        <v>128</v>
      </c>
      <c r="D948" s="305"/>
      <c r="E948" s="305"/>
      <c r="F948" s="107" t="s">
        <v>129</v>
      </c>
      <c r="G948" s="111">
        <v>17.89</v>
      </c>
      <c r="H948" s="108"/>
      <c r="I948" s="141">
        <v>13.4175</v>
      </c>
      <c r="J948" s="120"/>
      <c r="K948" s="108"/>
      <c r="L948" s="120"/>
      <c r="M948" s="108"/>
      <c r="N948" s="113"/>
      <c r="Z948" s="94"/>
      <c r="AA948" s="95"/>
      <c r="AB948" s="95"/>
      <c r="AE948" s="121"/>
      <c r="AF948" s="59" t="s">
        <v>128</v>
      </c>
      <c r="AH948" s="95"/>
      <c r="AJ948" s="95"/>
      <c r="AL948" s="95"/>
    </row>
    <row r="949" spans="1:38" s="51" customFormat="1" ht="15" x14ac:dyDescent="0.25">
      <c r="A949" s="114"/>
      <c r="B949" s="106"/>
      <c r="C949" s="305" t="s">
        <v>130</v>
      </c>
      <c r="D949" s="305"/>
      <c r="E949" s="305"/>
      <c r="F949" s="107" t="s">
        <v>129</v>
      </c>
      <c r="G949" s="111">
        <v>0.08</v>
      </c>
      <c r="H949" s="108"/>
      <c r="I949" s="111">
        <v>0.06</v>
      </c>
      <c r="J949" s="120"/>
      <c r="K949" s="108"/>
      <c r="L949" s="120"/>
      <c r="M949" s="108"/>
      <c r="N949" s="113"/>
      <c r="Z949" s="94"/>
      <c r="AA949" s="95"/>
      <c r="AB949" s="95"/>
      <c r="AE949" s="121"/>
      <c r="AF949" s="59" t="s">
        <v>130</v>
      </c>
      <c r="AH949" s="95"/>
      <c r="AJ949" s="95"/>
      <c r="AL949" s="95"/>
    </row>
    <row r="950" spans="1:38" s="51" customFormat="1" ht="15" x14ac:dyDescent="0.25">
      <c r="A950" s="105"/>
      <c r="B950" s="106"/>
      <c r="C950" s="314" t="s">
        <v>131</v>
      </c>
      <c r="D950" s="314"/>
      <c r="E950" s="314"/>
      <c r="F950" s="123"/>
      <c r="G950" s="124"/>
      <c r="H950" s="124"/>
      <c r="I950" s="124"/>
      <c r="J950" s="125">
        <v>145.97999999999999</v>
      </c>
      <c r="K950" s="124"/>
      <c r="L950" s="125">
        <v>109.49</v>
      </c>
      <c r="M950" s="124"/>
      <c r="N950" s="127"/>
      <c r="Z950" s="94"/>
      <c r="AA950" s="95"/>
      <c r="AB950" s="95"/>
      <c r="AE950" s="121"/>
      <c r="AG950" s="59" t="s">
        <v>131</v>
      </c>
      <c r="AH950" s="95"/>
      <c r="AJ950" s="95"/>
      <c r="AL950" s="95"/>
    </row>
    <row r="951" spans="1:38" s="51" customFormat="1" ht="15" x14ac:dyDescent="0.25">
      <c r="A951" s="114"/>
      <c r="B951" s="106"/>
      <c r="C951" s="305" t="s">
        <v>132</v>
      </c>
      <c r="D951" s="305"/>
      <c r="E951" s="305"/>
      <c r="F951" s="107"/>
      <c r="G951" s="108"/>
      <c r="H951" s="108"/>
      <c r="I951" s="108"/>
      <c r="J951" s="120"/>
      <c r="K951" s="108"/>
      <c r="L951" s="109">
        <v>108.42</v>
      </c>
      <c r="M951" s="108"/>
      <c r="N951" s="112">
        <v>3633</v>
      </c>
      <c r="Z951" s="94"/>
      <c r="AA951" s="95"/>
      <c r="AB951" s="95"/>
      <c r="AE951" s="121"/>
      <c r="AF951" s="59" t="s">
        <v>132</v>
      </c>
      <c r="AH951" s="95"/>
      <c r="AJ951" s="95"/>
      <c r="AL951" s="95"/>
    </row>
    <row r="952" spans="1:38" s="51" customFormat="1" ht="23.25" x14ac:dyDescent="0.25">
      <c r="A952" s="114"/>
      <c r="B952" s="106" t="s">
        <v>473</v>
      </c>
      <c r="C952" s="305" t="s">
        <v>474</v>
      </c>
      <c r="D952" s="305"/>
      <c r="E952" s="305"/>
      <c r="F952" s="107" t="s">
        <v>135</v>
      </c>
      <c r="G952" s="128">
        <v>91</v>
      </c>
      <c r="H952" s="108"/>
      <c r="I952" s="128">
        <v>91</v>
      </c>
      <c r="J952" s="120"/>
      <c r="K952" s="108"/>
      <c r="L952" s="109">
        <v>98.66</v>
      </c>
      <c r="M952" s="108"/>
      <c r="N952" s="112">
        <v>3306</v>
      </c>
      <c r="Z952" s="94"/>
      <c r="AA952" s="95"/>
      <c r="AB952" s="95"/>
      <c r="AE952" s="121"/>
      <c r="AF952" s="59" t="s">
        <v>474</v>
      </c>
      <c r="AH952" s="95"/>
      <c r="AJ952" s="95"/>
      <c r="AL952" s="95"/>
    </row>
    <row r="953" spans="1:38" s="51" customFormat="1" ht="23.25" x14ac:dyDescent="0.25">
      <c r="A953" s="114"/>
      <c r="B953" s="106" t="s">
        <v>475</v>
      </c>
      <c r="C953" s="305" t="s">
        <v>476</v>
      </c>
      <c r="D953" s="305"/>
      <c r="E953" s="305"/>
      <c r="F953" s="107" t="s">
        <v>135</v>
      </c>
      <c r="G953" s="128">
        <v>48</v>
      </c>
      <c r="H953" s="108"/>
      <c r="I953" s="128">
        <v>48</v>
      </c>
      <c r="J953" s="120"/>
      <c r="K953" s="108"/>
      <c r="L953" s="109">
        <v>52.04</v>
      </c>
      <c r="M953" s="108"/>
      <c r="N953" s="112">
        <v>1744</v>
      </c>
      <c r="Z953" s="94"/>
      <c r="AA953" s="95"/>
      <c r="AB953" s="95"/>
      <c r="AE953" s="121"/>
      <c r="AF953" s="59" t="s">
        <v>476</v>
      </c>
      <c r="AH953" s="95"/>
      <c r="AJ953" s="95"/>
      <c r="AL953" s="95"/>
    </row>
    <row r="954" spans="1:38" s="51" customFormat="1" ht="15" x14ac:dyDescent="0.25">
      <c r="A954" s="129"/>
      <c r="B954" s="218"/>
      <c r="C954" s="308" t="s">
        <v>138</v>
      </c>
      <c r="D954" s="308"/>
      <c r="E954" s="308"/>
      <c r="F954" s="98"/>
      <c r="G954" s="99"/>
      <c r="H954" s="99"/>
      <c r="I954" s="99"/>
      <c r="J954" s="101"/>
      <c r="K954" s="99"/>
      <c r="L954" s="135">
        <v>260.19</v>
      </c>
      <c r="M954" s="124"/>
      <c r="N954" s="102"/>
      <c r="Z954" s="94"/>
      <c r="AA954" s="95"/>
      <c r="AB954" s="95"/>
      <c r="AE954" s="121"/>
      <c r="AH954" s="95" t="s">
        <v>138</v>
      </c>
      <c r="AJ954" s="95"/>
      <c r="AL954" s="95"/>
    </row>
    <row r="955" spans="1:38" s="51" customFormat="1" ht="23.25" x14ac:dyDescent="0.25">
      <c r="A955" s="96" t="s">
        <v>494</v>
      </c>
      <c r="B955" s="220" t="s">
        <v>495</v>
      </c>
      <c r="C955" s="308" t="s">
        <v>496</v>
      </c>
      <c r="D955" s="308"/>
      <c r="E955" s="308"/>
      <c r="F955" s="98" t="s">
        <v>260</v>
      </c>
      <c r="G955" s="99"/>
      <c r="H955" s="99"/>
      <c r="I955" s="143">
        <v>0.9</v>
      </c>
      <c r="J955" s="101"/>
      <c r="K955" s="99"/>
      <c r="L955" s="101"/>
      <c r="M955" s="99"/>
      <c r="N955" s="102"/>
      <c r="Z955" s="94"/>
      <c r="AA955" s="95"/>
      <c r="AB955" s="95" t="s">
        <v>496</v>
      </c>
      <c r="AE955" s="121"/>
      <c r="AH955" s="95"/>
      <c r="AJ955" s="95"/>
      <c r="AL955" s="95"/>
    </row>
    <row r="956" spans="1:38" s="51" customFormat="1" ht="15" x14ac:dyDescent="0.25">
      <c r="A956" s="103"/>
      <c r="B956" s="219"/>
      <c r="C956" s="305" t="s">
        <v>497</v>
      </c>
      <c r="D956" s="305"/>
      <c r="E956" s="305"/>
      <c r="F956" s="305"/>
      <c r="G956" s="305"/>
      <c r="H956" s="305"/>
      <c r="I956" s="305"/>
      <c r="J956" s="305"/>
      <c r="K956" s="305"/>
      <c r="L956" s="305"/>
      <c r="M956" s="305"/>
      <c r="N956" s="315"/>
      <c r="Z956" s="94"/>
      <c r="AA956" s="95"/>
      <c r="AB956" s="95"/>
      <c r="AC956" s="59" t="s">
        <v>497</v>
      </c>
      <c r="AE956" s="121"/>
      <c r="AH956" s="95"/>
      <c r="AJ956" s="95"/>
      <c r="AL956" s="95"/>
    </row>
    <row r="957" spans="1:38" s="51" customFormat="1" ht="15" x14ac:dyDescent="0.25">
      <c r="A957" s="105"/>
      <c r="B957" s="106" t="s">
        <v>114</v>
      </c>
      <c r="C957" s="305" t="s">
        <v>119</v>
      </c>
      <c r="D957" s="305"/>
      <c r="E957" s="305"/>
      <c r="F957" s="107"/>
      <c r="G957" s="108"/>
      <c r="H957" s="108"/>
      <c r="I957" s="108"/>
      <c r="J957" s="109">
        <v>45.55</v>
      </c>
      <c r="K957" s="108"/>
      <c r="L957" s="109">
        <v>41</v>
      </c>
      <c r="M957" s="111">
        <v>33.51</v>
      </c>
      <c r="N957" s="112">
        <v>1374</v>
      </c>
      <c r="Z957" s="94"/>
      <c r="AA957" s="95"/>
      <c r="AB957" s="95"/>
      <c r="AD957" s="59" t="s">
        <v>119</v>
      </c>
      <c r="AE957" s="121"/>
      <c r="AH957" s="95"/>
      <c r="AJ957" s="95"/>
      <c r="AL957" s="95"/>
    </row>
    <row r="958" spans="1:38" s="51" customFormat="1" ht="15" x14ac:dyDescent="0.25">
      <c r="A958" s="114"/>
      <c r="B958" s="106"/>
      <c r="C958" s="305" t="s">
        <v>128</v>
      </c>
      <c r="D958" s="305"/>
      <c r="E958" s="305"/>
      <c r="F958" s="107" t="s">
        <v>129</v>
      </c>
      <c r="G958" s="111">
        <v>5.84</v>
      </c>
      <c r="H958" s="108"/>
      <c r="I958" s="139">
        <v>5.2560000000000002</v>
      </c>
      <c r="J958" s="120"/>
      <c r="K958" s="108"/>
      <c r="L958" s="120"/>
      <c r="M958" s="108"/>
      <c r="N958" s="113"/>
      <c r="Z958" s="94"/>
      <c r="AA958" s="95"/>
      <c r="AB958" s="95"/>
      <c r="AE958" s="121"/>
      <c r="AF958" s="59" t="s">
        <v>128</v>
      </c>
      <c r="AH958" s="95"/>
      <c r="AJ958" s="95"/>
      <c r="AL958" s="95"/>
    </row>
    <row r="959" spans="1:38" s="51" customFormat="1" ht="15" x14ac:dyDescent="0.25">
      <c r="A959" s="105"/>
      <c r="B959" s="106"/>
      <c r="C959" s="314" t="s">
        <v>131</v>
      </c>
      <c r="D959" s="314"/>
      <c r="E959" s="314"/>
      <c r="F959" s="123"/>
      <c r="G959" s="124"/>
      <c r="H959" s="124"/>
      <c r="I959" s="124"/>
      <c r="J959" s="125">
        <v>45.55</v>
      </c>
      <c r="K959" s="124"/>
      <c r="L959" s="125">
        <v>41</v>
      </c>
      <c r="M959" s="124"/>
      <c r="N959" s="127"/>
      <c r="Z959" s="94"/>
      <c r="AA959" s="95"/>
      <c r="AB959" s="95"/>
      <c r="AE959" s="121"/>
      <c r="AG959" s="59" t="s">
        <v>131</v>
      </c>
      <c r="AH959" s="95"/>
      <c r="AJ959" s="95"/>
      <c r="AL959" s="95"/>
    </row>
    <row r="960" spans="1:38" s="51" customFormat="1" ht="15" x14ac:dyDescent="0.25">
      <c r="A960" s="114"/>
      <c r="B960" s="106"/>
      <c r="C960" s="305" t="s">
        <v>132</v>
      </c>
      <c r="D960" s="305"/>
      <c r="E960" s="305"/>
      <c r="F960" s="107"/>
      <c r="G960" s="108"/>
      <c r="H960" s="108"/>
      <c r="I960" s="108"/>
      <c r="J960" s="120"/>
      <c r="K960" s="108"/>
      <c r="L960" s="109">
        <v>41</v>
      </c>
      <c r="M960" s="108"/>
      <c r="N960" s="112">
        <v>1374</v>
      </c>
      <c r="Z960" s="94"/>
      <c r="AA960" s="95"/>
      <c r="AB960" s="95"/>
      <c r="AE960" s="121"/>
      <c r="AF960" s="59" t="s">
        <v>132</v>
      </c>
      <c r="AH960" s="95"/>
      <c r="AJ960" s="95"/>
      <c r="AL960" s="95"/>
    </row>
    <row r="961" spans="1:38" s="51" customFormat="1" ht="23.25" x14ac:dyDescent="0.25">
      <c r="A961" s="114"/>
      <c r="B961" s="106" t="s">
        <v>473</v>
      </c>
      <c r="C961" s="305" t="s">
        <v>474</v>
      </c>
      <c r="D961" s="305"/>
      <c r="E961" s="305"/>
      <c r="F961" s="107" t="s">
        <v>135</v>
      </c>
      <c r="G961" s="128">
        <v>91</v>
      </c>
      <c r="H961" s="108"/>
      <c r="I961" s="128">
        <v>91</v>
      </c>
      <c r="J961" s="120"/>
      <c r="K961" s="108"/>
      <c r="L961" s="109">
        <v>37.31</v>
      </c>
      <c r="M961" s="108"/>
      <c r="N961" s="112">
        <v>1250</v>
      </c>
      <c r="Z961" s="94"/>
      <c r="AA961" s="95"/>
      <c r="AB961" s="95"/>
      <c r="AE961" s="121"/>
      <c r="AF961" s="59" t="s">
        <v>474</v>
      </c>
      <c r="AH961" s="95"/>
      <c r="AJ961" s="95"/>
      <c r="AL961" s="95"/>
    </row>
    <row r="962" spans="1:38" s="51" customFormat="1" ht="23.25" x14ac:dyDescent="0.25">
      <c r="A962" s="114"/>
      <c r="B962" s="106" t="s">
        <v>475</v>
      </c>
      <c r="C962" s="305" t="s">
        <v>476</v>
      </c>
      <c r="D962" s="305"/>
      <c r="E962" s="305"/>
      <c r="F962" s="107" t="s">
        <v>135</v>
      </c>
      <c r="G962" s="128">
        <v>48</v>
      </c>
      <c r="H962" s="108"/>
      <c r="I962" s="128">
        <v>48</v>
      </c>
      <c r="J962" s="120"/>
      <c r="K962" s="108"/>
      <c r="L962" s="109">
        <v>19.68</v>
      </c>
      <c r="M962" s="108"/>
      <c r="N962" s="132">
        <v>660</v>
      </c>
      <c r="Z962" s="94"/>
      <c r="AA962" s="95"/>
      <c r="AB962" s="95"/>
      <c r="AE962" s="121"/>
      <c r="AF962" s="59" t="s">
        <v>476</v>
      </c>
      <c r="AH962" s="95"/>
      <c r="AJ962" s="95"/>
      <c r="AL962" s="95"/>
    </row>
    <row r="963" spans="1:38" s="51" customFormat="1" ht="15" x14ac:dyDescent="0.25">
      <c r="A963" s="129"/>
      <c r="B963" s="218"/>
      <c r="C963" s="308" t="s">
        <v>138</v>
      </c>
      <c r="D963" s="308"/>
      <c r="E963" s="308"/>
      <c r="F963" s="98"/>
      <c r="G963" s="99"/>
      <c r="H963" s="99"/>
      <c r="I963" s="99"/>
      <c r="J963" s="101"/>
      <c r="K963" s="99"/>
      <c r="L963" s="135">
        <v>97.99</v>
      </c>
      <c r="M963" s="124"/>
      <c r="N963" s="102"/>
      <c r="Z963" s="94"/>
      <c r="AA963" s="95"/>
      <c r="AB963" s="95"/>
      <c r="AE963" s="121"/>
      <c r="AH963" s="95" t="s">
        <v>138</v>
      </c>
      <c r="AJ963" s="95"/>
      <c r="AL963" s="95"/>
    </row>
    <row r="964" spans="1:38" s="51" customFormat="1" ht="23.25" x14ac:dyDescent="0.25">
      <c r="A964" s="96" t="s">
        <v>498</v>
      </c>
      <c r="B964" s="220" t="s">
        <v>470</v>
      </c>
      <c r="C964" s="308" t="s">
        <v>499</v>
      </c>
      <c r="D964" s="308"/>
      <c r="E964" s="308"/>
      <c r="F964" s="98" t="s">
        <v>183</v>
      </c>
      <c r="G964" s="99"/>
      <c r="H964" s="99"/>
      <c r="I964" s="164">
        <v>25</v>
      </c>
      <c r="J964" s="101"/>
      <c r="K964" s="99"/>
      <c r="L964" s="101"/>
      <c r="M964" s="99"/>
      <c r="N964" s="102"/>
      <c r="Z964" s="94"/>
      <c r="AA964" s="95"/>
      <c r="AB964" s="95" t="s">
        <v>499</v>
      </c>
      <c r="AE964" s="121"/>
      <c r="AH964" s="95"/>
      <c r="AJ964" s="95"/>
      <c r="AL964" s="95"/>
    </row>
    <row r="965" spans="1:38" s="51" customFormat="1" ht="23.25" x14ac:dyDescent="0.25">
      <c r="A965" s="140"/>
      <c r="B965" s="106" t="s">
        <v>380</v>
      </c>
      <c r="C965" s="309" t="s">
        <v>381</v>
      </c>
      <c r="D965" s="309"/>
      <c r="E965" s="309"/>
      <c r="F965" s="309"/>
      <c r="G965" s="309"/>
      <c r="H965" s="309"/>
      <c r="I965" s="309"/>
      <c r="J965" s="309"/>
      <c r="K965" s="309"/>
      <c r="L965" s="309"/>
      <c r="M965" s="309"/>
      <c r="N965" s="310"/>
      <c r="Z965" s="94"/>
      <c r="AA965" s="95"/>
      <c r="AB965" s="95"/>
      <c r="AE965" s="121"/>
      <c r="AH965" s="95"/>
      <c r="AI965" s="59" t="s">
        <v>381</v>
      </c>
      <c r="AJ965" s="95"/>
      <c r="AL965" s="95"/>
    </row>
    <row r="966" spans="1:38" s="51" customFormat="1" ht="15" x14ac:dyDescent="0.25">
      <c r="A966" s="105"/>
      <c r="B966" s="106" t="s">
        <v>114</v>
      </c>
      <c r="C966" s="305" t="s">
        <v>119</v>
      </c>
      <c r="D966" s="305"/>
      <c r="E966" s="305"/>
      <c r="F966" s="107"/>
      <c r="G966" s="108"/>
      <c r="H966" s="108"/>
      <c r="I966" s="108"/>
      <c r="J966" s="109">
        <v>75.19</v>
      </c>
      <c r="K966" s="138">
        <v>0.3</v>
      </c>
      <c r="L966" s="109">
        <v>563.92999999999995</v>
      </c>
      <c r="M966" s="111">
        <v>33.51</v>
      </c>
      <c r="N966" s="112">
        <v>18897</v>
      </c>
      <c r="Z966" s="94"/>
      <c r="AA966" s="95"/>
      <c r="AB966" s="95"/>
      <c r="AD966" s="59" t="s">
        <v>119</v>
      </c>
      <c r="AE966" s="121"/>
      <c r="AH966" s="95"/>
      <c r="AJ966" s="95"/>
      <c r="AL966" s="95"/>
    </row>
    <row r="967" spans="1:38" s="51" customFormat="1" ht="15" x14ac:dyDescent="0.25">
      <c r="A967" s="105"/>
      <c r="B967" s="106" t="s">
        <v>120</v>
      </c>
      <c r="C967" s="305" t="s">
        <v>121</v>
      </c>
      <c r="D967" s="305"/>
      <c r="E967" s="305"/>
      <c r="F967" s="107"/>
      <c r="G967" s="108"/>
      <c r="H967" s="108"/>
      <c r="I967" s="108"/>
      <c r="J967" s="109">
        <v>0.31</v>
      </c>
      <c r="K967" s="138">
        <v>0.3</v>
      </c>
      <c r="L967" s="109">
        <v>2.33</v>
      </c>
      <c r="M967" s="108"/>
      <c r="N967" s="113"/>
      <c r="Z967" s="94"/>
      <c r="AA967" s="95"/>
      <c r="AB967" s="95"/>
      <c r="AD967" s="59" t="s">
        <v>121</v>
      </c>
      <c r="AE967" s="121"/>
      <c r="AH967" s="95"/>
      <c r="AJ967" s="95"/>
      <c r="AL967" s="95"/>
    </row>
    <row r="968" spans="1:38" s="51" customFormat="1" ht="15" x14ac:dyDescent="0.25">
      <c r="A968" s="105"/>
      <c r="B968" s="106" t="s">
        <v>122</v>
      </c>
      <c r="C968" s="305" t="s">
        <v>123</v>
      </c>
      <c r="D968" s="305"/>
      <c r="E968" s="305"/>
      <c r="F968" s="107"/>
      <c r="G968" s="108"/>
      <c r="H968" s="108"/>
      <c r="I968" s="108"/>
      <c r="J968" s="109">
        <v>0.14000000000000001</v>
      </c>
      <c r="K968" s="138">
        <v>0.3</v>
      </c>
      <c r="L968" s="109">
        <v>1.05</v>
      </c>
      <c r="M968" s="111">
        <v>33.51</v>
      </c>
      <c r="N968" s="132">
        <v>35</v>
      </c>
      <c r="Z968" s="94"/>
      <c r="AA968" s="95"/>
      <c r="AB968" s="95"/>
      <c r="AD968" s="59" t="s">
        <v>123</v>
      </c>
      <c r="AE968" s="121"/>
      <c r="AH968" s="95"/>
      <c r="AJ968" s="95"/>
      <c r="AL968" s="95"/>
    </row>
    <row r="969" spans="1:38" s="51" customFormat="1" ht="15" x14ac:dyDescent="0.25">
      <c r="A969" s="114"/>
      <c r="B969" s="106"/>
      <c r="C969" s="305" t="s">
        <v>128</v>
      </c>
      <c r="D969" s="305"/>
      <c r="E969" s="305"/>
      <c r="F969" s="107" t="s">
        <v>129</v>
      </c>
      <c r="G969" s="111">
        <v>9.64</v>
      </c>
      <c r="H969" s="138">
        <v>0.3</v>
      </c>
      <c r="I969" s="138">
        <v>72.3</v>
      </c>
      <c r="J969" s="120"/>
      <c r="K969" s="108"/>
      <c r="L969" s="120"/>
      <c r="M969" s="108"/>
      <c r="N969" s="113"/>
      <c r="Z969" s="94"/>
      <c r="AA969" s="95"/>
      <c r="AB969" s="95"/>
      <c r="AE969" s="121"/>
      <c r="AF969" s="59" t="s">
        <v>128</v>
      </c>
      <c r="AH969" s="95"/>
      <c r="AJ969" s="95"/>
      <c r="AL969" s="95"/>
    </row>
    <row r="970" spans="1:38" s="51" customFormat="1" ht="15" x14ac:dyDescent="0.25">
      <c r="A970" s="114"/>
      <c r="B970" s="106"/>
      <c r="C970" s="305" t="s">
        <v>130</v>
      </c>
      <c r="D970" s="305"/>
      <c r="E970" s="305"/>
      <c r="F970" s="107" t="s">
        <v>129</v>
      </c>
      <c r="G970" s="111">
        <v>0.01</v>
      </c>
      <c r="H970" s="138">
        <v>0.3</v>
      </c>
      <c r="I970" s="139">
        <v>7.4999999999999997E-2</v>
      </c>
      <c r="J970" s="120"/>
      <c r="K970" s="108"/>
      <c r="L970" s="120"/>
      <c r="M970" s="108"/>
      <c r="N970" s="113"/>
      <c r="Z970" s="94"/>
      <c r="AA970" s="95"/>
      <c r="AB970" s="95"/>
      <c r="AE970" s="121"/>
      <c r="AF970" s="59" t="s">
        <v>130</v>
      </c>
      <c r="AH970" s="95"/>
      <c r="AJ970" s="95"/>
      <c r="AL970" s="95"/>
    </row>
    <row r="971" spans="1:38" s="51" customFormat="1" ht="15" x14ac:dyDescent="0.25">
      <c r="A971" s="105"/>
      <c r="B971" s="106"/>
      <c r="C971" s="314" t="s">
        <v>131</v>
      </c>
      <c r="D971" s="314"/>
      <c r="E971" s="314"/>
      <c r="F971" s="123"/>
      <c r="G971" s="124"/>
      <c r="H971" s="124"/>
      <c r="I971" s="124"/>
      <c r="J971" s="125">
        <v>75.5</v>
      </c>
      <c r="K971" s="124"/>
      <c r="L971" s="125">
        <v>566.26</v>
      </c>
      <c r="M971" s="124"/>
      <c r="N971" s="127"/>
      <c r="Z971" s="94"/>
      <c r="AA971" s="95"/>
      <c r="AB971" s="95"/>
      <c r="AE971" s="121"/>
      <c r="AG971" s="59" t="s">
        <v>131</v>
      </c>
      <c r="AH971" s="95"/>
      <c r="AJ971" s="95"/>
      <c r="AL971" s="95"/>
    </row>
    <row r="972" spans="1:38" s="51" customFormat="1" ht="15" x14ac:dyDescent="0.25">
      <c r="A972" s="114"/>
      <c r="B972" s="106"/>
      <c r="C972" s="305" t="s">
        <v>132</v>
      </c>
      <c r="D972" s="305"/>
      <c r="E972" s="305"/>
      <c r="F972" s="107"/>
      <c r="G972" s="108"/>
      <c r="H972" s="108"/>
      <c r="I972" s="108"/>
      <c r="J972" s="120"/>
      <c r="K972" s="108"/>
      <c r="L972" s="109">
        <v>564.98</v>
      </c>
      <c r="M972" s="108"/>
      <c r="N972" s="112">
        <v>18932</v>
      </c>
      <c r="Z972" s="94"/>
      <c r="AA972" s="95"/>
      <c r="AB972" s="95"/>
      <c r="AE972" s="121"/>
      <c r="AF972" s="59" t="s">
        <v>132</v>
      </c>
      <c r="AH972" s="95"/>
      <c r="AJ972" s="95"/>
      <c r="AL972" s="95"/>
    </row>
    <row r="973" spans="1:38" s="51" customFormat="1" ht="23.25" x14ac:dyDescent="0.25">
      <c r="A973" s="114"/>
      <c r="B973" s="106" t="s">
        <v>473</v>
      </c>
      <c r="C973" s="305" t="s">
        <v>474</v>
      </c>
      <c r="D973" s="305"/>
      <c r="E973" s="305"/>
      <c r="F973" s="107" t="s">
        <v>135</v>
      </c>
      <c r="G973" s="128">
        <v>91</v>
      </c>
      <c r="H973" s="108"/>
      <c r="I973" s="128">
        <v>91</v>
      </c>
      <c r="J973" s="120"/>
      <c r="K973" s="108"/>
      <c r="L973" s="109">
        <v>514.13</v>
      </c>
      <c r="M973" s="108"/>
      <c r="N973" s="112">
        <v>17228</v>
      </c>
      <c r="Z973" s="94"/>
      <c r="AA973" s="95"/>
      <c r="AB973" s="95"/>
      <c r="AE973" s="121"/>
      <c r="AF973" s="59" t="s">
        <v>474</v>
      </c>
      <c r="AH973" s="95"/>
      <c r="AJ973" s="95"/>
      <c r="AL973" s="95"/>
    </row>
    <row r="974" spans="1:38" s="51" customFormat="1" ht="23.25" x14ac:dyDescent="0.25">
      <c r="A974" s="114"/>
      <c r="B974" s="106" t="s">
        <v>475</v>
      </c>
      <c r="C974" s="305" t="s">
        <v>476</v>
      </c>
      <c r="D974" s="305"/>
      <c r="E974" s="305"/>
      <c r="F974" s="107" t="s">
        <v>135</v>
      </c>
      <c r="G974" s="128">
        <v>48</v>
      </c>
      <c r="H974" s="108"/>
      <c r="I974" s="128">
        <v>48</v>
      </c>
      <c r="J974" s="120"/>
      <c r="K974" s="108"/>
      <c r="L974" s="109">
        <v>271.19</v>
      </c>
      <c r="M974" s="108"/>
      <c r="N974" s="112">
        <v>9087</v>
      </c>
      <c r="Z974" s="94"/>
      <c r="AA974" s="95"/>
      <c r="AB974" s="95"/>
      <c r="AE974" s="121"/>
      <c r="AF974" s="59" t="s">
        <v>476</v>
      </c>
      <c r="AH974" s="95"/>
      <c r="AJ974" s="95"/>
      <c r="AL974" s="95"/>
    </row>
    <row r="975" spans="1:38" s="51" customFormat="1" ht="15" x14ac:dyDescent="0.25">
      <c r="A975" s="129"/>
      <c r="B975" s="218"/>
      <c r="C975" s="308" t="s">
        <v>138</v>
      </c>
      <c r="D975" s="308"/>
      <c r="E975" s="308"/>
      <c r="F975" s="98"/>
      <c r="G975" s="99"/>
      <c r="H975" s="99"/>
      <c r="I975" s="99"/>
      <c r="J975" s="101"/>
      <c r="K975" s="99"/>
      <c r="L975" s="131">
        <v>1351.58</v>
      </c>
      <c r="M975" s="124"/>
      <c r="N975" s="102"/>
      <c r="Z975" s="94"/>
      <c r="AA975" s="95"/>
      <c r="AB975" s="95"/>
      <c r="AE975" s="121"/>
      <c r="AH975" s="95" t="s">
        <v>138</v>
      </c>
      <c r="AJ975" s="95"/>
      <c r="AL975" s="95"/>
    </row>
    <row r="976" spans="1:38" s="51" customFormat="1" ht="34.5" x14ac:dyDescent="0.25">
      <c r="A976" s="96" t="s">
        <v>500</v>
      </c>
      <c r="B976" s="220" t="s">
        <v>501</v>
      </c>
      <c r="C976" s="308" t="s">
        <v>502</v>
      </c>
      <c r="D976" s="308"/>
      <c r="E976" s="308"/>
      <c r="F976" s="98" t="s">
        <v>379</v>
      </c>
      <c r="G976" s="99"/>
      <c r="H976" s="99"/>
      <c r="I976" s="164">
        <v>4</v>
      </c>
      <c r="J976" s="101"/>
      <c r="K976" s="99"/>
      <c r="L976" s="101"/>
      <c r="M976" s="99"/>
      <c r="N976" s="102"/>
      <c r="Z976" s="94"/>
      <c r="AA976" s="95"/>
      <c r="AB976" s="95" t="s">
        <v>502</v>
      </c>
      <c r="AE976" s="121"/>
      <c r="AH976" s="95"/>
      <c r="AJ976" s="95"/>
      <c r="AL976" s="95"/>
    </row>
    <row r="977" spans="1:38" s="51" customFormat="1" ht="23.25" x14ac:dyDescent="0.25">
      <c r="A977" s="140"/>
      <c r="B977" s="106" t="s">
        <v>380</v>
      </c>
      <c r="C977" s="309" t="s">
        <v>381</v>
      </c>
      <c r="D977" s="309"/>
      <c r="E977" s="309"/>
      <c r="F977" s="309"/>
      <c r="G977" s="309"/>
      <c r="H977" s="309"/>
      <c r="I977" s="309"/>
      <c r="J977" s="309"/>
      <c r="K977" s="309"/>
      <c r="L977" s="309"/>
      <c r="M977" s="309"/>
      <c r="N977" s="310"/>
      <c r="Z977" s="94"/>
      <c r="AA977" s="95"/>
      <c r="AB977" s="95"/>
      <c r="AE977" s="121"/>
      <c r="AH977" s="95"/>
      <c r="AI977" s="59" t="s">
        <v>381</v>
      </c>
      <c r="AJ977" s="95"/>
      <c r="AL977" s="95"/>
    </row>
    <row r="978" spans="1:38" s="51" customFormat="1" ht="15" x14ac:dyDescent="0.25">
      <c r="A978" s="105"/>
      <c r="B978" s="106" t="s">
        <v>114</v>
      </c>
      <c r="C978" s="305" t="s">
        <v>119</v>
      </c>
      <c r="D978" s="305"/>
      <c r="E978" s="305"/>
      <c r="F978" s="107"/>
      <c r="G978" s="108"/>
      <c r="H978" s="108"/>
      <c r="I978" s="108"/>
      <c r="J978" s="109">
        <v>20.440000000000001</v>
      </c>
      <c r="K978" s="138">
        <v>0.3</v>
      </c>
      <c r="L978" s="109">
        <v>24.53</v>
      </c>
      <c r="M978" s="111">
        <v>33.51</v>
      </c>
      <c r="N978" s="132">
        <v>822</v>
      </c>
      <c r="Z978" s="94"/>
      <c r="AA978" s="95"/>
      <c r="AB978" s="95"/>
      <c r="AD978" s="59" t="s">
        <v>119</v>
      </c>
      <c r="AE978" s="121"/>
      <c r="AH978" s="95"/>
      <c r="AJ978" s="95"/>
      <c r="AL978" s="95"/>
    </row>
    <row r="979" spans="1:38" s="51" customFormat="1" ht="15" x14ac:dyDescent="0.25">
      <c r="A979" s="105"/>
      <c r="B979" s="106" t="s">
        <v>120</v>
      </c>
      <c r="C979" s="305" t="s">
        <v>121</v>
      </c>
      <c r="D979" s="305"/>
      <c r="E979" s="305"/>
      <c r="F979" s="107"/>
      <c r="G979" s="108"/>
      <c r="H979" s="108"/>
      <c r="I979" s="108"/>
      <c r="J979" s="109">
        <v>33.47</v>
      </c>
      <c r="K979" s="138">
        <v>0.3</v>
      </c>
      <c r="L979" s="109">
        <v>40.159999999999997</v>
      </c>
      <c r="M979" s="108"/>
      <c r="N979" s="113"/>
      <c r="Z979" s="94"/>
      <c r="AA979" s="95"/>
      <c r="AB979" s="95"/>
      <c r="AD979" s="59" t="s">
        <v>121</v>
      </c>
      <c r="AE979" s="121"/>
      <c r="AH979" s="95"/>
      <c r="AJ979" s="95"/>
      <c r="AL979" s="95"/>
    </row>
    <row r="980" spans="1:38" s="51" customFormat="1" ht="15" x14ac:dyDescent="0.25">
      <c r="A980" s="105"/>
      <c r="B980" s="106" t="s">
        <v>122</v>
      </c>
      <c r="C980" s="305" t="s">
        <v>123</v>
      </c>
      <c r="D980" s="305"/>
      <c r="E980" s="305"/>
      <c r="F980" s="107"/>
      <c r="G980" s="108"/>
      <c r="H980" s="108"/>
      <c r="I980" s="108"/>
      <c r="J980" s="109">
        <v>3.42</v>
      </c>
      <c r="K980" s="138">
        <v>0.3</v>
      </c>
      <c r="L980" s="109">
        <v>4.0999999999999996</v>
      </c>
      <c r="M980" s="111">
        <v>33.51</v>
      </c>
      <c r="N980" s="132">
        <v>137</v>
      </c>
      <c r="Z980" s="94"/>
      <c r="AA980" s="95"/>
      <c r="AB980" s="95"/>
      <c r="AD980" s="59" t="s">
        <v>123</v>
      </c>
      <c r="AE980" s="121"/>
      <c r="AH980" s="95"/>
      <c r="AJ980" s="95"/>
      <c r="AL980" s="95"/>
    </row>
    <row r="981" spans="1:38" s="51" customFormat="1" ht="15" x14ac:dyDescent="0.25">
      <c r="A981" s="105"/>
      <c r="B981" s="106" t="s">
        <v>149</v>
      </c>
      <c r="C981" s="305" t="s">
        <v>163</v>
      </c>
      <c r="D981" s="305"/>
      <c r="E981" s="305"/>
      <c r="F981" s="107"/>
      <c r="G981" s="108"/>
      <c r="H981" s="108"/>
      <c r="I981" s="108"/>
      <c r="J981" s="109">
        <v>2.94</v>
      </c>
      <c r="K981" s="128">
        <v>0</v>
      </c>
      <c r="L981" s="109">
        <v>0</v>
      </c>
      <c r="M981" s="108"/>
      <c r="N981" s="113"/>
      <c r="Z981" s="94"/>
      <c r="AA981" s="95"/>
      <c r="AB981" s="95"/>
      <c r="AD981" s="59" t="s">
        <v>163</v>
      </c>
      <c r="AE981" s="121"/>
      <c r="AH981" s="95"/>
      <c r="AJ981" s="95"/>
      <c r="AL981" s="95"/>
    </row>
    <row r="982" spans="1:38" s="51" customFormat="1" ht="15" x14ac:dyDescent="0.25">
      <c r="A982" s="114"/>
      <c r="B982" s="106"/>
      <c r="C982" s="305" t="s">
        <v>128</v>
      </c>
      <c r="D982" s="305"/>
      <c r="E982" s="305"/>
      <c r="F982" s="107" t="s">
        <v>129</v>
      </c>
      <c r="G982" s="111">
        <v>2.06</v>
      </c>
      <c r="H982" s="138">
        <v>0.3</v>
      </c>
      <c r="I982" s="139">
        <v>2.472</v>
      </c>
      <c r="J982" s="120"/>
      <c r="K982" s="108"/>
      <c r="L982" s="120"/>
      <c r="M982" s="108"/>
      <c r="N982" s="113"/>
      <c r="Z982" s="94"/>
      <c r="AA982" s="95"/>
      <c r="AB982" s="95"/>
      <c r="AE982" s="121"/>
      <c r="AF982" s="59" t="s">
        <v>128</v>
      </c>
      <c r="AH982" s="95"/>
      <c r="AJ982" s="95"/>
      <c r="AL982" s="95"/>
    </row>
    <row r="983" spans="1:38" s="51" customFormat="1" ht="15" x14ac:dyDescent="0.25">
      <c r="A983" s="114"/>
      <c r="B983" s="106"/>
      <c r="C983" s="305" t="s">
        <v>130</v>
      </c>
      <c r="D983" s="305"/>
      <c r="E983" s="305"/>
      <c r="F983" s="107" t="s">
        <v>129</v>
      </c>
      <c r="G983" s="111">
        <v>0.31</v>
      </c>
      <c r="H983" s="138">
        <v>0.3</v>
      </c>
      <c r="I983" s="139">
        <v>0.372</v>
      </c>
      <c r="J983" s="120"/>
      <c r="K983" s="108"/>
      <c r="L983" s="120"/>
      <c r="M983" s="108"/>
      <c r="N983" s="113"/>
      <c r="Z983" s="94"/>
      <c r="AA983" s="95"/>
      <c r="AB983" s="95"/>
      <c r="AE983" s="121"/>
      <c r="AF983" s="59" t="s">
        <v>130</v>
      </c>
      <c r="AH983" s="95"/>
      <c r="AJ983" s="95"/>
      <c r="AL983" s="95"/>
    </row>
    <row r="984" spans="1:38" s="51" customFormat="1" ht="15" x14ac:dyDescent="0.25">
      <c r="A984" s="105"/>
      <c r="B984" s="106"/>
      <c r="C984" s="314" t="s">
        <v>131</v>
      </c>
      <c r="D984" s="314"/>
      <c r="E984" s="314"/>
      <c r="F984" s="123"/>
      <c r="G984" s="124"/>
      <c r="H984" s="124"/>
      <c r="I984" s="124"/>
      <c r="J984" s="125">
        <v>56.85</v>
      </c>
      <c r="K984" s="124"/>
      <c r="L984" s="125">
        <v>64.69</v>
      </c>
      <c r="M984" s="124"/>
      <c r="N984" s="127"/>
      <c r="Z984" s="94"/>
      <c r="AA984" s="95"/>
      <c r="AB984" s="95"/>
      <c r="AE984" s="121"/>
      <c r="AG984" s="59" t="s">
        <v>131</v>
      </c>
      <c r="AH984" s="95"/>
      <c r="AJ984" s="95"/>
      <c r="AL984" s="95"/>
    </row>
    <row r="985" spans="1:38" s="51" customFormat="1" ht="15" x14ac:dyDescent="0.25">
      <c r="A985" s="114"/>
      <c r="B985" s="106"/>
      <c r="C985" s="305" t="s">
        <v>132</v>
      </c>
      <c r="D985" s="305"/>
      <c r="E985" s="305"/>
      <c r="F985" s="107"/>
      <c r="G985" s="108"/>
      <c r="H985" s="108"/>
      <c r="I985" s="108"/>
      <c r="J985" s="120"/>
      <c r="K985" s="108"/>
      <c r="L985" s="109">
        <v>28.63</v>
      </c>
      <c r="M985" s="108"/>
      <c r="N985" s="132">
        <v>959</v>
      </c>
      <c r="Z985" s="94"/>
      <c r="AA985" s="95"/>
      <c r="AB985" s="95"/>
      <c r="AE985" s="121"/>
      <c r="AF985" s="59" t="s">
        <v>132</v>
      </c>
      <c r="AH985" s="95"/>
      <c r="AJ985" s="95"/>
      <c r="AL985" s="95"/>
    </row>
    <row r="986" spans="1:38" s="51" customFormat="1" ht="23.25" x14ac:dyDescent="0.25">
      <c r="A986" s="114"/>
      <c r="B986" s="106" t="s">
        <v>382</v>
      </c>
      <c r="C986" s="305" t="s">
        <v>383</v>
      </c>
      <c r="D986" s="305"/>
      <c r="E986" s="305"/>
      <c r="F986" s="107" t="s">
        <v>135</v>
      </c>
      <c r="G986" s="128">
        <v>97</v>
      </c>
      <c r="H986" s="108"/>
      <c r="I986" s="128">
        <v>97</v>
      </c>
      <c r="J986" s="120"/>
      <c r="K986" s="108"/>
      <c r="L986" s="109">
        <v>27.77</v>
      </c>
      <c r="M986" s="108"/>
      <c r="N986" s="132">
        <v>930</v>
      </c>
      <c r="Z986" s="94"/>
      <c r="AA986" s="95"/>
      <c r="AB986" s="95"/>
      <c r="AE986" s="121"/>
      <c r="AF986" s="59" t="s">
        <v>383</v>
      </c>
      <c r="AH986" s="95"/>
      <c r="AJ986" s="95"/>
      <c r="AL986" s="95"/>
    </row>
    <row r="987" spans="1:38" s="51" customFormat="1" ht="23.25" x14ac:dyDescent="0.25">
      <c r="A987" s="114"/>
      <c r="B987" s="106" t="s">
        <v>384</v>
      </c>
      <c r="C987" s="305" t="s">
        <v>385</v>
      </c>
      <c r="D987" s="305"/>
      <c r="E987" s="305"/>
      <c r="F987" s="107" t="s">
        <v>135</v>
      </c>
      <c r="G987" s="128">
        <v>51</v>
      </c>
      <c r="H987" s="108"/>
      <c r="I987" s="128">
        <v>51</v>
      </c>
      <c r="J987" s="120"/>
      <c r="K987" s="108"/>
      <c r="L987" s="109">
        <v>14.6</v>
      </c>
      <c r="M987" s="108"/>
      <c r="N987" s="132">
        <v>489</v>
      </c>
      <c r="Z987" s="94"/>
      <c r="AA987" s="95"/>
      <c r="AB987" s="95"/>
      <c r="AE987" s="121"/>
      <c r="AF987" s="59" t="s">
        <v>385</v>
      </c>
      <c r="AH987" s="95"/>
      <c r="AJ987" s="95"/>
      <c r="AL987" s="95"/>
    </row>
    <row r="988" spans="1:38" s="51" customFormat="1" ht="15" x14ac:dyDescent="0.25">
      <c r="A988" s="129"/>
      <c r="B988" s="218"/>
      <c r="C988" s="308" t="s">
        <v>138</v>
      </c>
      <c r="D988" s="308"/>
      <c r="E988" s="308"/>
      <c r="F988" s="98"/>
      <c r="G988" s="99"/>
      <c r="H988" s="99"/>
      <c r="I988" s="99"/>
      <c r="J988" s="101"/>
      <c r="K988" s="99"/>
      <c r="L988" s="135">
        <v>107.06</v>
      </c>
      <c r="M988" s="124"/>
      <c r="N988" s="102"/>
      <c r="Z988" s="94"/>
      <c r="AA988" s="95"/>
      <c r="AB988" s="95"/>
      <c r="AE988" s="121"/>
      <c r="AH988" s="95" t="s">
        <v>138</v>
      </c>
      <c r="AJ988" s="95"/>
      <c r="AL988" s="95"/>
    </row>
    <row r="989" spans="1:38" s="51" customFormat="1" ht="45.75" x14ac:dyDescent="0.25">
      <c r="A989" s="96" t="s">
        <v>503</v>
      </c>
      <c r="B989" s="220" t="s">
        <v>504</v>
      </c>
      <c r="C989" s="308" t="s">
        <v>505</v>
      </c>
      <c r="D989" s="308"/>
      <c r="E989" s="308"/>
      <c r="F989" s="98" t="s">
        <v>183</v>
      </c>
      <c r="G989" s="99"/>
      <c r="H989" s="99"/>
      <c r="I989" s="164">
        <v>3</v>
      </c>
      <c r="J989" s="101"/>
      <c r="K989" s="99"/>
      <c r="L989" s="101"/>
      <c r="M989" s="99"/>
      <c r="N989" s="102"/>
      <c r="Z989" s="94"/>
      <c r="AA989" s="95"/>
      <c r="AB989" s="95" t="s">
        <v>505</v>
      </c>
      <c r="AE989" s="121"/>
      <c r="AH989" s="95"/>
      <c r="AJ989" s="95"/>
      <c r="AL989" s="95"/>
    </row>
    <row r="990" spans="1:38" s="51" customFormat="1" ht="15" x14ac:dyDescent="0.25">
      <c r="A990" s="103"/>
      <c r="B990" s="219"/>
      <c r="C990" s="305" t="s">
        <v>506</v>
      </c>
      <c r="D990" s="305"/>
      <c r="E990" s="305"/>
      <c r="F990" s="305"/>
      <c r="G990" s="305"/>
      <c r="H990" s="305"/>
      <c r="I990" s="305"/>
      <c r="J990" s="305"/>
      <c r="K990" s="305"/>
      <c r="L990" s="305"/>
      <c r="M990" s="305"/>
      <c r="N990" s="315"/>
      <c r="Z990" s="94"/>
      <c r="AA990" s="95"/>
      <c r="AB990" s="95"/>
      <c r="AC990" s="59" t="s">
        <v>506</v>
      </c>
      <c r="AE990" s="121"/>
      <c r="AH990" s="95"/>
      <c r="AJ990" s="95"/>
      <c r="AL990" s="95"/>
    </row>
    <row r="991" spans="1:38" s="51" customFormat="1" ht="23.25" x14ac:dyDescent="0.25">
      <c r="A991" s="140"/>
      <c r="B991" s="106" t="s">
        <v>507</v>
      </c>
      <c r="C991" s="309" t="s">
        <v>508</v>
      </c>
      <c r="D991" s="309"/>
      <c r="E991" s="309"/>
      <c r="F991" s="309"/>
      <c r="G991" s="309"/>
      <c r="H991" s="309"/>
      <c r="I991" s="309"/>
      <c r="J991" s="309"/>
      <c r="K991" s="309"/>
      <c r="L991" s="309"/>
      <c r="M991" s="309"/>
      <c r="N991" s="310"/>
      <c r="Z991" s="94"/>
      <c r="AA991" s="95"/>
      <c r="AB991" s="95"/>
      <c r="AE991" s="121"/>
      <c r="AH991" s="95"/>
      <c r="AI991" s="59" t="s">
        <v>508</v>
      </c>
      <c r="AJ991" s="95"/>
      <c r="AL991" s="95"/>
    </row>
    <row r="992" spans="1:38" s="51" customFormat="1" ht="15" x14ac:dyDescent="0.25">
      <c r="A992" s="105"/>
      <c r="B992" s="106" t="s">
        <v>114</v>
      </c>
      <c r="C992" s="305" t="s">
        <v>119</v>
      </c>
      <c r="D992" s="305"/>
      <c r="E992" s="305"/>
      <c r="F992" s="107"/>
      <c r="G992" s="108"/>
      <c r="H992" s="108"/>
      <c r="I992" s="108"/>
      <c r="J992" s="109">
        <v>164.5</v>
      </c>
      <c r="K992" s="138">
        <v>0.5</v>
      </c>
      <c r="L992" s="109">
        <v>246.75</v>
      </c>
      <c r="M992" s="111">
        <v>33.51</v>
      </c>
      <c r="N992" s="112">
        <v>8269</v>
      </c>
      <c r="Z992" s="94"/>
      <c r="AA992" s="95"/>
      <c r="AB992" s="95"/>
      <c r="AD992" s="59" t="s">
        <v>119</v>
      </c>
      <c r="AE992" s="121"/>
      <c r="AH992" s="95"/>
      <c r="AJ992" s="95"/>
      <c r="AL992" s="95"/>
    </row>
    <row r="993" spans="1:38" s="51" customFormat="1" ht="15" x14ac:dyDescent="0.25">
      <c r="A993" s="105"/>
      <c r="B993" s="106" t="s">
        <v>120</v>
      </c>
      <c r="C993" s="305" t="s">
        <v>121</v>
      </c>
      <c r="D993" s="305"/>
      <c r="E993" s="305"/>
      <c r="F993" s="107"/>
      <c r="G993" s="108"/>
      <c r="H993" s="108"/>
      <c r="I993" s="108"/>
      <c r="J993" s="109">
        <v>41.6</v>
      </c>
      <c r="K993" s="138">
        <v>0.5</v>
      </c>
      <c r="L993" s="109">
        <v>62.4</v>
      </c>
      <c r="M993" s="108"/>
      <c r="N993" s="113"/>
      <c r="Z993" s="94"/>
      <c r="AA993" s="95"/>
      <c r="AB993" s="95"/>
      <c r="AD993" s="59" t="s">
        <v>121</v>
      </c>
      <c r="AE993" s="121"/>
      <c r="AH993" s="95"/>
      <c r="AJ993" s="95"/>
      <c r="AL993" s="95"/>
    </row>
    <row r="994" spans="1:38" s="51" customFormat="1" ht="15" x14ac:dyDescent="0.25">
      <c r="A994" s="105"/>
      <c r="B994" s="106" t="s">
        <v>122</v>
      </c>
      <c r="C994" s="305" t="s">
        <v>123</v>
      </c>
      <c r="D994" s="305"/>
      <c r="E994" s="305"/>
      <c r="F994" s="107"/>
      <c r="G994" s="108"/>
      <c r="H994" s="108"/>
      <c r="I994" s="108"/>
      <c r="J994" s="109">
        <v>2.5099999999999998</v>
      </c>
      <c r="K994" s="138">
        <v>0.5</v>
      </c>
      <c r="L994" s="109">
        <v>3.77</v>
      </c>
      <c r="M994" s="111">
        <v>33.51</v>
      </c>
      <c r="N994" s="132">
        <v>126</v>
      </c>
      <c r="Z994" s="94"/>
      <c r="AA994" s="95"/>
      <c r="AB994" s="95"/>
      <c r="AD994" s="59" t="s">
        <v>123</v>
      </c>
      <c r="AE994" s="121"/>
      <c r="AH994" s="95"/>
      <c r="AJ994" s="95"/>
      <c r="AL994" s="95"/>
    </row>
    <row r="995" spans="1:38" s="51" customFormat="1" ht="15" x14ac:dyDescent="0.25">
      <c r="A995" s="105"/>
      <c r="B995" s="106" t="s">
        <v>149</v>
      </c>
      <c r="C995" s="305" t="s">
        <v>163</v>
      </c>
      <c r="D995" s="305"/>
      <c r="E995" s="305"/>
      <c r="F995" s="107"/>
      <c r="G995" s="108"/>
      <c r="H995" s="108"/>
      <c r="I995" s="108"/>
      <c r="J995" s="109">
        <v>512.80999999999995</v>
      </c>
      <c r="K995" s="128">
        <v>0</v>
      </c>
      <c r="L995" s="109">
        <v>0</v>
      </c>
      <c r="M995" s="108"/>
      <c r="N995" s="113"/>
      <c r="Z995" s="94"/>
      <c r="AA995" s="95"/>
      <c r="AB995" s="95"/>
      <c r="AD995" s="59" t="s">
        <v>163</v>
      </c>
      <c r="AE995" s="121"/>
      <c r="AH995" s="95"/>
      <c r="AJ995" s="95"/>
      <c r="AL995" s="95"/>
    </row>
    <row r="996" spans="1:38" s="51" customFormat="1" ht="15" x14ac:dyDescent="0.25">
      <c r="A996" s="114"/>
      <c r="B996" s="106"/>
      <c r="C996" s="305" t="s">
        <v>128</v>
      </c>
      <c r="D996" s="305"/>
      <c r="E996" s="305"/>
      <c r="F996" s="107" t="s">
        <v>129</v>
      </c>
      <c r="G996" s="138">
        <v>17.5</v>
      </c>
      <c r="H996" s="138">
        <v>0.5</v>
      </c>
      <c r="I996" s="111">
        <v>26.25</v>
      </c>
      <c r="J996" s="120"/>
      <c r="K996" s="108"/>
      <c r="L996" s="120"/>
      <c r="M996" s="108"/>
      <c r="N996" s="113"/>
      <c r="Z996" s="94"/>
      <c r="AA996" s="95"/>
      <c r="AB996" s="95"/>
      <c r="AE996" s="121"/>
      <c r="AF996" s="59" t="s">
        <v>128</v>
      </c>
      <c r="AH996" s="95"/>
      <c r="AJ996" s="95"/>
      <c r="AL996" s="95"/>
    </row>
    <row r="997" spans="1:38" s="51" customFormat="1" ht="15" x14ac:dyDescent="0.25">
      <c r="A997" s="114"/>
      <c r="B997" s="106"/>
      <c r="C997" s="305" t="s">
        <v>130</v>
      </c>
      <c r="D997" s="305"/>
      <c r="E997" s="305"/>
      <c r="F997" s="107" t="s">
        <v>129</v>
      </c>
      <c r="G997" s="138">
        <v>0.2</v>
      </c>
      <c r="H997" s="138">
        <v>0.5</v>
      </c>
      <c r="I997" s="138">
        <v>0.3</v>
      </c>
      <c r="J997" s="120"/>
      <c r="K997" s="108"/>
      <c r="L997" s="120"/>
      <c r="M997" s="108"/>
      <c r="N997" s="113"/>
      <c r="Z997" s="94"/>
      <c r="AA997" s="95"/>
      <c r="AB997" s="95"/>
      <c r="AE997" s="121"/>
      <c r="AF997" s="59" t="s">
        <v>130</v>
      </c>
      <c r="AH997" s="95"/>
      <c r="AJ997" s="95"/>
      <c r="AL997" s="95"/>
    </row>
    <row r="998" spans="1:38" s="51" customFormat="1" ht="15" x14ac:dyDescent="0.25">
      <c r="A998" s="105"/>
      <c r="B998" s="106"/>
      <c r="C998" s="314" t="s">
        <v>131</v>
      </c>
      <c r="D998" s="314"/>
      <c r="E998" s="314"/>
      <c r="F998" s="123"/>
      <c r="G998" s="124"/>
      <c r="H998" s="124"/>
      <c r="I998" s="124"/>
      <c r="J998" s="125">
        <v>718.91</v>
      </c>
      <c r="K998" s="124"/>
      <c r="L998" s="125">
        <v>309.14999999999998</v>
      </c>
      <c r="M998" s="124"/>
      <c r="N998" s="127"/>
      <c r="Z998" s="94"/>
      <c r="AA998" s="95"/>
      <c r="AB998" s="95"/>
      <c r="AE998" s="121"/>
      <c r="AG998" s="59" t="s">
        <v>131</v>
      </c>
      <c r="AH998" s="95"/>
      <c r="AJ998" s="95"/>
      <c r="AL998" s="95"/>
    </row>
    <row r="999" spans="1:38" s="51" customFormat="1" ht="15" x14ac:dyDescent="0.25">
      <c r="A999" s="114"/>
      <c r="B999" s="106"/>
      <c r="C999" s="305" t="s">
        <v>132</v>
      </c>
      <c r="D999" s="305"/>
      <c r="E999" s="305"/>
      <c r="F999" s="107"/>
      <c r="G999" s="108"/>
      <c r="H999" s="108"/>
      <c r="I999" s="108"/>
      <c r="J999" s="120"/>
      <c r="K999" s="108"/>
      <c r="L999" s="109">
        <v>250.52</v>
      </c>
      <c r="M999" s="108"/>
      <c r="N999" s="112">
        <v>8395</v>
      </c>
      <c r="Z999" s="94"/>
      <c r="AA999" s="95"/>
      <c r="AB999" s="95"/>
      <c r="AE999" s="121"/>
      <c r="AF999" s="59" t="s">
        <v>132</v>
      </c>
      <c r="AH999" s="95"/>
      <c r="AJ999" s="95"/>
      <c r="AL999" s="95"/>
    </row>
    <row r="1000" spans="1:38" s="51" customFormat="1" ht="23.25" x14ac:dyDescent="0.25">
      <c r="A1000" s="114"/>
      <c r="B1000" s="106" t="s">
        <v>382</v>
      </c>
      <c r="C1000" s="305" t="s">
        <v>383</v>
      </c>
      <c r="D1000" s="305"/>
      <c r="E1000" s="305"/>
      <c r="F1000" s="107" t="s">
        <v>135</v>
      </c>
      <c r="G1000" s="128">
        <v>97</v>
      </c>
      <c r="H1000" s="108"/>
      <c r="I1000" s="128">
        <v>97</v>
      </c>
      <c r="J1000" s="120"/>
      <c r="K1000" s="108"/>
      <c r="L1000" s="109">
        <v>243</v>
      </c>
      <c r="M1000" s="108"/>
      <c r="N1000" s="112">
        <v>8143</v>
      </c>
      <c r="Z1000" s="94"/>
      <c r="AA1000" s="95"/>
      <c r="AB1000" s="95"/>
      <c r="AE1000" s="121"/>
      <c r="AF1000" s="59" t="s">
        <v>383</v>
      </c>
      <c r="AH1000" s="95"/>
      <c r="AJ1000" s="95"/>
      <c r="AL1000" s="95"/>
    </row>
    <row r="1001" spans="1:38" s="51" customFormat="1" ht="23.25" x14ac:dyDescent="0.25">
      <c r="A1001" s="114"/>
      <c r="B1001" s="106" t="s">
        <v>384</v>
      </c>
      <c r="C1001" s="305" t="s">
        <v>385</v>
      </c>
      <c r="D1001" s="305"/>
      <c r="E1001" s="305"/>
      <c r="F1001" s="107" t="s">
        <v>135</v>
      </c>
      <c r="G1001" s="128">
        <v>51</v>
      </c>
      <c r="H1001" s="108"/>
      <c r="I1001" s="128">
        <v>51</v>
      </c>
      <c r="J1001" s="120"/>
      <c r="K1001" s="108"/>
      <c r="L1001" s="109">
        <v>127.77</v>
      </c>
      <c r="M1001" s="108"/>
      <c r="N1001" s="112">
        <v>4281</v>
      </c>
      <c r="Z1001" s="94"/>
      <c r="AA1001" s="95"/>
      <c r="AB1001" s="95"/>
      <c r="AE1001" s="121"/>
      <c r="AF1001" s="59" t="s">
        <v>385</v>
      </c>
      <c r="AH1001" s="95"/>
      <c r="AJ1001" s="95"/>
      <c r="AL1001" s="95"/>
    </row>
    <row r="1002" spans="1:38" s="51" customFormat="1" ht="15" x14ac:dyDescent="0.25">
      <c r="A1002" s="129"/>
      <c r="B1002" s="218"/>
      <c r="C1002" s="308" t="s">
        <v>138</v>
      </c>
      <c r="D1002" s="308"/>
      <c r="E1002" s="308"/>
      <c r="F1002" s="98"/>
      <c r="G1002" s="99"/>
      <c r="H1002" s="99"/>
      <c r="I1002" s="99"/>
      <c r="J1002" s="101"/>
      <c r="K1002" s="99"/>
      <c r="L1002" s="135">
        <v>679.92</v>
      </c>
      <c r="M1002" s="124"/>
      <c r="N1002" s="102"/>
      <c r="Z1002" s="94"/>
      <c r="AA1002" s="95"/>
      <c r="AB1002" s="95"/>
      <c r="AE1002" s="121"/>
      <c r="AH1002" s="95" t="s">
        <v>138</v>
      </c>
      <c r="AJ1002" s="95"/>
      <c r="AL1002" s="95"/>
    </row>
    <row r="1003" spans="1:38" s="51" customFormat="1" ht="15" x14ac:dyDescent="0.25">
      <c r="A1003" s="145"/>
      <c r="B1003" s="146"/>
      <c r="C1003" s="146"/>
      <c r="D1003" s="146"/>
      <c r="E1003" s="146"/>
      <c r="F1003" s="147"/>
      <c r="G1003" s="147"/>
      <c r="H1003" s="147"/>
      <c r="I1003" s="147"/>
      <c r="J1003" s="148"/>
      <c r="K1003" s="147"/>
      <c r="L1003" s="148"/>
      <c r="M1003" s="108"/>
      <c r="N1003" s="148"/>
      <c r="Z1003" s="94"/>
      <c r="AA1003" s="95"/>
      <c r="AB1003" s="95"/>
      <c r="AE1003" s="121"/>
      <c r="AH1003" s="95"/>
      <c r="AJ1003" s="95"/>
      <c r="AL1003" s="95"/>
    </row>
    <row r="1004" spans="1:38" s="51" customFormat="1" ht="15" x14ac:dyDescent="0.25">
      <c r="A1004" s="149"/>
      <c r="B1004" s="150"/>
      <c r="C1004" s="308" t="s">
        <v>509</v>
      </c>
      <c r="D1004" s="308"/>
      <c r="E1004" s="308"/>
      <c r="F1004" s="308"/>
      <c r="G1004" s="308"/>
      <c r="H1004" s="308"/>
      <c r="I1004" s="308"/>
      <c r="J1004" s="308"/>
      <c r="K1004" s="308"/>
      <c r="L1004" s="151"/>
      <c r="M1004" s="152"/>
      <c r="N1004" s="153"/>
      <c r="Z1004" s="94"/>
      <c r="AA1004" s="95"/>
      <c r="AB1004" s="95"/>
      <c r="AE1004" s="121"/>
      <c r="AH1004" s="95"/>
      <c r="AJ1004" s="95" t="s">
        <v>509</v>
      </c>
      <c r="AL1004" s="95"/>
    </row>
    <row r="1005" spans="1:38" s="51" customFormat="1" ht="15" x14ac:dyDescent="0.25">
      <c r="A1005" s="154"/>
      <c r="B1005" s="106"/>
      <c r="C1005" s="305" t="s">
        <v>226</v>
      </c>
      <c r="D1005" s="305"/>
      <c r="E1005" s="305"/>
      <c r="F1005" s="305"/>
      <c r="G1005" s="305"/>
      <c r="H1005" s="305"/>
      <c r="I1005" s="305"/>
      <c r="J1005" s="305"/>
      <c r="K1005" s="305"/>
      <c r="L1005" s="155">
        <v>1090.5899999999999</v>
      </c>
      <c r="M1005" s="156"/>
      <c r="N1005" s="157"/>
      <c r="Z1005" s="94"/>
      <c r="AA1005" s="95"/>
      <c r="AB1005" s="95"/>
      <c r="AE1005" s="121"/>
      <c r="AH1005" s="95"/>
      <c r="AJ1005" s="95"/>
      <c r="AK1005" s="59" t="s">
        <v>226</v>
      </c>
      <c r="AL1005" s="95"/>
    </row>
    <row r="1006" spans="1:38" s="51" customFormat="1" ht="15" x14ac:dyDescent="0.25">
      <c r="A1006" s="154"/>
      <c r="B1006" s="106"/>
      <c r="C1006" s="305" t="s">
        <v>227</v>
      </c>
      <c r="D1006" s="305"/>
      <c r="E1006" s="305"/>
      <c r="F1006" s="305"/>
      <c r="G1006" s="305"/>
      <c r="H1006" s="305"/>
      <c r="I1006" s="305"/>
      <c r="J1006" s="305"/>
      <c r="K1006" s="305"/>
      <c r="L1006" s="158"/>
      <c r="M1006" s="156"/>
      <c r="N1006" s="157"/>
      <c r="Z1006" s="94"/>
      <c r="AA1006" s="95"/>
      <c r="AB1006" s="95"/>
      <c r="AE1006" s="121"/>
      <c r="AH1006" s="95"/>
      <c r="AJ1006" s="95"/>
      <c r="AK1006" s="59" t="s">
        <v>227</v>
      </c>
      <c r="AL1006" s="95"/>
    </row>
    <row r="1007" spans="1:38" s="51" customFormat="1" ht="15" x14ac:dyDescent="0.25">
      <c r="A1007" s="154"/>
      <c r="B1007" s="106"/>
      <c r="C1007" s="305" t="s">
        <v>228</v>
      </c>
      <c r="D1007" s="305"/>
      <c r="E1007" s="305"/>
      <c r="F1007" s="305"/>
      <c r="G1007" s="305"/>
      <c r="H1007" s="305"/>
      <c r="I1007" s="305"/>
      <c r="J1007" s="305"/>
      <c r="K1007" s="305"/>
      <c r="L1007" s="159">
        <v>983.82</v>
      </c>
      <c r="M1007" s="156"/>
      <c r="N1007" s="157"/>
      <c r="Z1007" s="94"/>
      <c r="AA1007" s="95"/>
      <c r="AB1007" s="95"/>
      <c r="AE1007" s="121"/>
      <c r="AH1007" s="95"/>
      <c r="AJ1007" s="95"/>
      <c r="AK1007" s="59" t="s">
        <v>228</v>
      </c>
      <c r="AL1007" s="95"/>
    </row>
    <row r="1008" spans="1:38" s="51" customFormat="1" ht="15" x14ac:dyDescent="0.25">
      <c r="A1008" s="154"/>
      <c r="B1008" s="106"/>
      <c r="C1008" s="305" t="s">
        <v>229</v>
      </c>
      <c r="D1008" s="305"/>
      <c r="E1008" s="305"/>
      <c r="F1008" s="305"/>
      <c r="G1008" s="305"/>
      <c r="H1008" s="305"/>
      <c r="I1008" s="305"/>
      <c r="J1008" s="305"/>
      <c r="K1008" s="305"/>
      <c r="L1008" s="159">
        <v>106.77</v>
      </c>
      <c r="M1008" s="156"/>
      <c r="N1008" s="157"/>
      <c r="Z1008" s="94"/>
      <c r="AA1008" s="95"/>
      <c r="AB1008" s="95"/>
      <c r="AE1008" s="121"/>
      <c r="AH1008" s="95"/>
      <c r="AJ1008" s="95"/>
      <c r="AK1008" s="59" t="s">
        <v>229</v>
      </c>
      <c r="AL1008" s="95"/>
    </row>
    <row r="1009" spans="1:38" s="51" customFormat="1" ht="15" x14ac:dyDescent="0.25">
      <c r="A1009" s="154"/>
      <c r="B1009" s="106"/>
      <c r="C1009" s="305" t="s">
        <v>230</v>
      </c>
      <c r="D1009" s="305"/>
      <c r="E1009" s="305"/>
      <c r="F1009" s="305"/>
      <c r="G1009" s="305"/>
      <c r="H1009" s="305"/>
      <c r="I1009" s="305"/>
      <c r="J1009" s="305"/>
      <c r="K1009" s="305"/>
      <c r="L1009" s="159">
        <v>9.73</v>
      </c>
      <c r="M1009" s="156"/>
      <c r="N1009" s="157"/>
      <c r="Z1009" s="94"/>
      <c r="AA1009" s="95"/>
      <c r="AB1009" s="95"/>
      <c r="AE1009" s="121"/>
      <c r="AH1009" s="95"/>
      <c r="AJ1009" s="95"/>
      <c r="AK1009" s="59" t="s">
        <v>230</v>
      </c>
      <c r="AL1009" s="95"/>
    </row>
    <row r="1010" spans="1:38" s="51" customFormat="1" ht="15" x14ac:dyDescent="0.25">
      <c r="A1010" s="154"/>
      <c r="B1010" s="106"/>
      <c r="C1010" s="305" t="s">
        <v>232</v>
      </c>
      <c r="D1010" s="305"/>
      <c r="E1010" s="305"/>
      <c r="F1010" s="305"/>
      <c r="G1010" s="305"/>
      <c r="H1010" s="305"/>
      <c r="I1010" s="305"/>
      <c r="J1010" s="305"/>
      <c r="K1010" s="305"/>
      <c r="L1010" s="155">
        <v>1709.76</v>
      </c>
      <c r="M1010" s="156"/>
      <c r="N1010" s="157"/>
      <c r="Z1010" s="94"/>
      <c r="AA1010" s="95"/>
      <c r="AB1010" s="95"/>
      <c r="AE1010" s="121"/>
      <c r="AH1010" s="95"/>
      <c r="AJ1010" s="95"/>
      <c r="AK1010" s="59" t="s">
        <v>232</v>
      </c>
      <c r="AL1010" s="95"/>
    </row>
    <row r="1011" spans="1:38" s="51" customFormat="1" ht="15" x14ac:dyDescent="0.25">
      <c r="A1011" s="154"/>
      <c r="B1011" s="106"/>
      <c r="C1011" s="305" t="s">
        <v>227</v>
      </c>
      <c r="D1011" s="305"/>
      <c r="E1011" s="305"/>
      <c r="F1011" s="305"/>
      <c r="G1011" s="305"/>
      <c r="H1011" s="305"/>
      <c r="I1011" s="305"/>
      <c r="J1011" s="305"/>
      <c r="K1011" s="305"/>
      <c r="L1011" s="158"/>
      <c r="M1011" s="156"/>
      <c r="N1011" s="157"/>
      <c r="Z1011" s="94"/>
      <c r="AA1011" s="95"/>
      <c r="AB1011" s="95"/>
      <c r="AE1011" s="121"/>
      <c r="AH1011" s="95"/>
      <c r="AJ1011" s="95"/>
      <c r="AK1011" s="59" t="s">
        <v>227</v>
      </c>
      <c r="AL1011" s="95"/>
    </row>
    <row r="1012" spans="1:38" s="51" customFormat="1" ht="15" x14ac:dyDescent="0.25">
      <c r="A1012" s="154"/>
      <c r="B1012" s="106"/>
      <c r="C1012" s="305" t="s">
        <v>233</v>
      </c>
      <c r="D1012" s="305"/>
      <c r="E1012" s="305"/>
      <c r="F1012" s="305"/>
      <c r="G1012" s="305"/>
      <c r="H1012" s="305"/>
      <c r="I1012" s="305"/>
      <c r="J1012" s="305"/>
      <c r="K1012" s="305"/>
      <c r="L1012" s="159">
        <v>712.54</v>
      </c>
      <c r="M1012" s="156"/>
      <c r="N1012" s="157"/>
      <c r="Z1012" s="94"/>
      <c r="AA1012" s="95"/>
      <c r="AB1012" s="95"/>
      <c r="AE1012" s="121"/>
      <c r="AH1012" s="95"/>
      <c r="AJ1012" s="95"/>
      <c r="AK1012" s="59" t="s">
        <v>233</v>
      </c>
      <c r="AL1012" s="95"/>
    </row>
    <row r="1013" spans="1:38" s="51" customFormat="1" ht="15" x14ac:dyDescent="0.25">
      <c r="A1013" s="154"/>
      <c r="B1013" s="106"/>
      <c r="C1013" s="305" t="s">
        <v>234</v>
      </c>
      <c r="D1013" s="305"/>
      <c r="E1013" s="305"/>
      <c r="F1013" s="305"/>
      <c r="G1013" s="305"/>
      <c r="H1013" s="305"/>
      <c r="I1013" s="305"/>
      <c r="J1013" s="305"/>
      <c r="K1013" s="305"/>
      <c r="L1013" s="159">
        <v>4.21</v>
      </c>
      <c r="M1013" s="156"/>
      <c r="N1013" s="157"/>
      <c r="Z1013" s="94"/>
      <c r="AA1013" s="95"/>
      <c r="AB1013" s="95"/>
      <c r="AE1013" s="121"/>
      <c r="AH1013" s="95"/>
      <c r="AJ1013" s="95"/>
      <c r="AK1013" s="59" t="s">
        <v>234</v>
      </c>
      <c r="AL1013" s="95"/>
    </row>
    <row r="1014" spans="1:38" s="51" customFormat="1" ht="15" x14ac:dyDescent="0.25">
      <c r="A1014" s="154"/>
      <c r="B1014" s="106"/>
      <c r="C1014" s="305" t="s">
        <v>235</v>
      </c>
      <c r="D1014" s="305"/>
      <c r="E1014" s="305"/>
      <c r="F1014" s="305"/>
      <c r="G1014" s="305"/>
      <c r="H1014" s="305"/>
      <c r="I1014" s="305"/>
      <c r="J1014" s="305"/>
      <c r="K1014" s="305"/>
      <c r="L1014" s="159">
        <v>1.86</v>
      </c>
      <c r="M1014" s="156"/>
      <c r="N1014" s="157"/>
      <c r="Z1014" s="94"/>
      <c r="AA1014" s="95"/>
      <c r="AB1014" s="95"/>
      <c r="AE1014" s="121"/>
      <c r="AH1014" s="95"/>
      <c r="AJ1014" s="95"/>
      <c r="AK1014" s="59" t="s">
        <v>235</v>
      </c>
      <c r="AL1014" s="95"/>
    </row>
    <row r="1015" spans="1:38" s="51" customFormat="1" ht="15" x14ac:dyDescent="0.25">
      <c r="A1015" s="154"/>
      <c r="B1015" s="106"/>
      <c r="C1015" s="305" t="s">
        <v>237</v>
      </c>
      <c r="D1015" s="305"/>
      <c r="E1015" s="305"/>
      <c r="F1015" s="305"/>
      <c r="G1015" s="305"/>
      <c r="H1015" s="305"/>
      <c r="I1015" s="305"/>
      <c r="J1015" s="305"/>
      <c r="K1015" s="305"/>
      <c r="L1015" s="159">
        <v>650.1</v>
      </c>
      <c r="M1015" s="156"/>
      <c r="N1015" s="157"/>
      <c r="Z1015" s="94"/>
      <c r="AA1015" s="95"/>
      <c r="AB1015" s="95"/>
      <c r="AE1015" s="121"/>
      <c r="AH1015" s="95"/>
      <c r="AJ1015" s="95"/>
      <c r="AK1015" s="59" t="s">
        <v>237</v>
      </c>
      <c r="AL1015" s="95"/>
    </row>
    <row r="1016" spans="1:38" s="51" customFormat="1" ht="15" x14ac:dyDescent="0.25">
      <c r="A1016" s="154"/>
      <c r="B1016" s="106"/>
      <c r="C1016" s="305" t="s">
        <v>238</v>
      </c>
      <c r="D1016" s="305"/>
      <c r="E1016" s="305"/>
      <c r="F1016" s="305"/>
      <c r="G1016" s="305"/>
      <c r="H1016" s="305"/>
      <c r="I1016" s="305"/>
      <c r="J1016" s="305"/>
      <c r="K1016" s="305"/>
      <c r="L1016" s="159">
        <v>342.91</v>
      </c>
      <c r="M1016" s="156"/>
      <c r="N1016" s="157"/>
      <c r="Z1016" s="94"/>
      <c r="AA1016" s="95"/>
      <c r="AB1016" s="95"/>
      <c r="AE1016" s="121"/>
      <c r="AH1016" s="95"/>
      <c r="AJ1016" s="95"/>
      <c r="AK1016" s="59" t="s">
        <v>238</v>
      </c>
      <c r="AL1016" s="95"/>
    </row>
    <row r="1017" spans="1:38" s="51" customFormat="1" ht="15" x14ac:dyDescent="0.25">
      <c r="A1017" s="154"/>
      <c r="B1017" s="106"/>
      <c r="C1017" s="305" t="s">
        <v>436</v>
      </c>
      <c r="D1017" s="305"/>
      <c r="E1017" s="305"/>
      <c r="F1017" s="305"/>
      <c r="G1017" s="305"/>
      <c r="H1017" s="305"/>
      <c r="I1017" s="305"/>
      <c r="J1017" s="305"/>
      <c r="K1017" s="305"/>
      <c r="L1017" s="159">
        <v>786.98</v>
      </c>
      <c r="M1017" s="156"/>
      <c r="N1017" s="157"/>
      <c r="Z1017" s="94"/>
      <c r="AA1017" s="95"/>
      <c r="AB1017" s="95"/>
      <c r="AE1017" s="121"/>
      <c r="AH1017" s="95"/>
      <c r="AJ1017" s="95"/>
      <c r="AK1017" s="59" t="s">
        <v>436</v>
      </c>
      <c r="AL1017" s="95"/>
    </row>
    <row r="1018" spans="1:38" s="51" customFormat="1" ht="15" x14ac:dyDescent="0.25">
      <c r="A1018" s="154"/>
      <c r="B1018" s="106"/>
      <c r="C1018" s="305" t="s">
        <v>227</v>
      </c>
      <c r="D1018" s="305"/>
      <c r="E1018" s="305"/>
      <c r="F1018" s="305"/>
      <c r="G1018" s="305"/>
      <c r="H1018" s="305"/>
      <c r="I1018" s="305"/>
      <c r="J1018" s="305"/>
      <c r="K1018" s="305"/>
      <c r="L1018" s="158"/>
      <c r="M1018" s="156"/>
      <c r="N1018" s="157"/>
      <c r="Z1018" s="94"/>
      <c r="AA1018" s="95"/>
      <c r="AB1018" s="95"/>
      <c r="AE1018" s="121"/>
      <c r="AH1018" s="95"/>
      <c r="AJ1018" s="95"/>
      <c r="AK1018" s="59" t="s">
        <v>227</v>
      </c>
      <c r="AL1018" s="95"/>
    </row>
    <row r="1019" spans="1:38" s="51" customFormat="1" ht="15" x14ac:dyDescent="0.25">
      <c r="A1019" s="154"/>
      <c r="B1019" s="106"/>
      <c r="C1019" s="305" t="s">
        <v>233</v>
      </c>
      <c r="D1019" s="305"/>
      <c r="E1019" s="305"/>
      <c r="F1019" s="305"/>
      <c r="G1019" s="305"/>
      <c r="H1019" s="305"/>
      <c r="I1019" s="305"/>
      <c r="J1019" s="305"/>
      <c r="K1019" s="305"/>
      <c r="L1019" s="159">
        <v>271.27999999999997</v>
      </c>
      <c r="M1019" s="156"/>
      <c r="N1019" s="157"/>
      <c r="Z1019" s="94"/>
      <c r="AA1019" s="95"/>
      <c r="AB1019" s="95"/>
      <c r="AE1019" s="121"/>
      <c r="AH1019" s="95"/>
      <c r="AJ1019" s="95"/>
      <c r="AK1019" s="59" t="s">
        <v>233</v>
      </c>
      <c r="AL1019" s="95"/>
    </row>
    <row r="1020" spans="1:38" s="51" customFormat="1" ht="15" x14ac:dyDescent="0.25">
      <c r="A1020" s="154"/>
      <c r="B1020" s="106"/>
      <c r="C1020" s="305" t="s">
        <v>234</v>
      </c>
      <c r="D1020" s="305"/>
      <c r="E1020" s="305"/>
      <c r="F1020" s="305"/>
      <c r="G1020" s="305"/>
      <c r="H1020" s="305"/>
      <c r="I1020" s="305"/>
      <c r="J1020" s="305"/>
      <c r="K1020" s="305"/>
      <c r="L1020" s="159">
        <v>102.56</v>
      </c>
      <c r="M1020" s="156"/>
      <c r="N1020" s="157"/>
      <c r="Z1020" s="94"/>
      <c r="AA1020" s="95"/>
      <c r="AB1020" s="95"/>
      <c r="AE1020" s="121"/>
      <c r="AH1020" s="95"/>
      <c r="AJ1020" s="95"/>
      <c r="AK1020" s="59" t="s">
        <v>234</v>
      </c>
      <c r="AL1020" s="95"/>
    </row>
    <row r="1021" spans="1:38" s="51" customFormat="1" ht="15" x14ac:dyDescent="0.25">
      <c r="A1021" s="154"/>
      <c r="B1021" s="106"/>
      <c r="C1021" s="305" t="s">
        <v>235</v>
      </c>
      <c r="D1021" s="305"/>
      <c r="E1021" s="305"/>
      <c r="F1021" s="305"/>
      <c r="G1021" s="305"/>
      <c r="H1021" s="305"/>
      <c r="I1021" s="305"/>
      <c r="J1021" s="305"/>
      <c r="K1021" s="305"/>
      <c r="L1021" s="159">
        <v>7.87</v>
      </c>
      <c r="M1021" s="156"/>
      <c r="N1021" s="157"/>
      <c r="Z1021" s="94"/>
      <c r="AA1021" s="95"/>
      <c r="AB1021" s="95"/>
      <c r="AE1021" s="121"/>
      <c r="AH1021" s="95"/>
      <c r="AJ1021" s="95"/>
      <c r="AK1021" s="59" t="s">
        <v>235</v>
      </c>
      <c r="AL1021" s="95"/>
    </row>
    <row r="1022" spans="1:38" s="51" customFormat="1" ht="15" x14ac:dyDescent="0.25">
      <c r="A1022" s="154"/>
      <c r="B1022" s="106"/>
      <c r="C1022" s="305" t="s">
        <v>237</v>
      </c>
      <c r="D1022" s="305"/>
      <c r="E1022" s="305"/>
      <c r="F1022" s="305"/>
      <c r="G1022" s="305"/>
      <c r="H1022" s="305"/>
      <c r="I1022" s="305"/>
      <c r="J1022" s="305"/>
      <c r="K1022" s="305"/>
      <c r="L1022" s="159">
        <v>270.77</v>
      </c>
      <c r="M1022" s="156"/>
      <c r="N1022" s="157"/>
      <c r="Z1022" s="94"/>
      <c r="AA1022" s="95"/>
      <c r="AB1022" s="95"/>
      <c r="AE1022" s="121"/>
      <c r="AH1022" s="95"/>
      <c r="AJ1022" s="95"/>
      <c r="AK1022" s="59" t="s">
        <v>237</v>
      </c>
      <c r="AL1022" s="95"/>
    </row>
    <row r="1023" spans="1:38" s="51" customFormat="1" ht="15" x14ac:dyDescent="0.25">
      <c r="A1023" s="154"/>
      <c r="B1023" s="106"/>
      <c r="C1023" s="305" t="s">
        <v>238</v>
      </c>
      <c r="D1023" s="305"/>
      <c r="E1023" s="305"/>
      <c r="F1023" s="305"/>
      <c r="G1023" s="305"/>
      <c r="H1023" s="305"/>
      <c r="I1023" s="305"/>
      <c r="J1023" s="305"/>
      <c r="K1023" s="305"/>
      <c r="L1023" s="159">
        <v>142.37</v>
      </c>
      <c r="M1023" s="156"/>
      <c r="N1023" s="157"/>
      <c r="Z1023" s="94"/>
      <c r="AA1023" s="95"/>
      <c r="AB1023" s="95"/>
      <c r="AE1023" s="121"/>
      <c r="AH1023" s="95"/>
      <c r="AJ1023" s="95"/>
      <c r="AK1023" s="59" t="s">
        <v>238</v>
      </c>
      <c r="AL1023" s="95"/>
    </row>
    <row r="1024" spans="1:38" s="51" customFormat="1" ht="15" x14ac:dyDescent="0.25">
      <c r="A1024" s="154"/>
      <c r="B1024" s="106"/>
      <c r="C1024" s="305" t="s">
        <v>239</v>
      </c>
      <c r="D1024" s="305"/>
      <c r="E1024" s="305"/>
      <c r="F1024" s="305"/>
      <c r="G1024" s="305"/>
      <c r="H1024" s="305"/>
      <c r="I1024" s="305"/>
      <c r="J1024" s="305"/>
      <c r="K1024" s="305"/>
      <c r="L1024" s="159">
        <v>993.55</v>
      </c>
      <c r="M1024" s="156"/>
      <c r="N1024" s="157"/>
      <c r="Z1024" s="94"/>
      <c r="AA1024" s="95"/>
      <c r="AB1024" s="95"/>
      <c r="AE1024" s="121"/>
      <c r="AH1024" s="95"/>
      <c r="AJ1024" s="95"/>
      <c r="AK1024" s="59" t="s">
        <v>239</v>
      </c>
      <c r="AL1024" s="95"/>
    </row>
    <row r="1025" spans="1:38" s="51" customFormat="1" ht="15" x14ac:dyDescent="0.25">
      <c r="A1025" s="154"/>
      <c r="B1025" s="106"/>
      <c r="C1025" s="305" t="s">
        <v>240</v>
      </c>
      <c r="D1025" s="305"/>
      <c r="E1025" s="305"/>
      <c r="F1025" s="305"/>
      <c r="G1025" s="305"/>
      <c r="H1025" s="305"/>
      <c r="I1025" s="305"/>
      <c r="J1025" s="305"/>
      <c r="K1025" s="305"/>
      <c r="L1025" s="159">
        <v>920.87</v>
      </c>
      <c r="M1025" s="156"/>
      <c r="N1025" s="157"/>
      <c r="Z1025" s="94"/>
      <c r="AA1025" s="95"/>
      <c r="AB1025" s="95"/>
      <c r="AE1025" s="121"/>
      <c r="AH1025" s="95"/>
      <c r="AJ1025" s="95"/>
      <c r="AK1025" s="59" t="s">
        <v>240</v>
      </c>
      <c r="AL1025" s="95"/>
    </row>
    <row r="1026" spans="1:38" s="51" customFormat="1" ht="15" x14ac:dyDescent="0.25">
      <c r="A1026" s="154"/>
      <c r="B1026" s="106"/>
      <c r="C1026" s="305" t="s">
        <v>241</v>
      </c>
      <c r="D1026" s="305"/>
      <c r="E1026" s="305"/>
      <c r="F1026" s="305"/>
      <c r="G1026" s="305"/>
      <c r="H1026" s="305"/>
      <c r="I1026" s="305"/>
      <c r="J1026" s="305"/>
      <c r="K1026" s="305"/>
      <c r="L1026" s="159">
        <v>485.28</v>
      </c>
      <c r="M1026" s="156"/>
      <c r="N1026" s="157"/>
      <c r="Z1026" s="94"/>
      <c r="AA1026" s="95"/>
      <c r="AB1026" s="95"/>
      <c r="AE1026" s="121"/>
      <c r="AH1026" s="95"/>
      <c r="AJ1026" s="95"/>
      <c r="AK1026" s="59" t="s">
        <v>241</v>
      </c>
      <c r="AL1026" s="95"/>
    </row>
    <row r="1027" spans="1:38" s="51" customFormat="1" ht="15" x14ac:dyDescent="0.25">
      <c r="A1027" s="154"/>
      <c r="B1027" s="160"/>
      <c r="C1027" s="306" t="s">
        <v>510</v>
      </c>
      <c r="D1027" s="306"/>
      <c r="E1027" s="306"/>
      <c r="F1027" s="306"/>
      <c r="G1027" s="306"/>
      <c r="H1027" s="306"/>
      <c r="I1027" s="306"/>
      <c r="J1027" s="306"/>
      <c r="K1027" s="306"/>
      <c r="L1027" s="161">
        <v>2496.7399999999998</v>
      </c>
      <c r="M1027" s="162"/>
      <c r="N1027" s="163"/>
      <c r="Z1027" s="94"/>
      <c r="AA1027" s="95"/>
      <c r="AB1027" s="95"/>
      <c r="AE1027" s="121"/>
      <c r="AH1027" s="95"/>
      <c r="AJ1027" s="95"/>
      <c r="AL1027" s="95" t="s">
        <v>510</v>
      </c>
    </row>
    <row r="1028" spans="1:38" s="51" customFormat="1" ht="24.75" x14ac:dyDescent="0.25">
      <c r="A1028" s="311" t="s">
        <v>511</v>
      </c>
      <c r="B1028" s="312"/>
      <c r="C1028" s="312"/>
      <c r="D1028" s="312"/>
      <c r="E1028" s="312"/>
      <c r="F1028" s="312"/>
      <c r="G1028" s="312"/>
      <c r="H1028" s="312"/>
      <c r="I1028" s="312"/>
      <c r="J1028" s="312"/>
      <c r="K1028" s="312"/>
      <c r="L1028" s="312"/>
      <c r="M1028" s="312"/>
      <c r="N1028" s="313"/>
      <c r="Z1028" s="94" t="s">
        <v>511</v>
      </c>
      <c r="AA1028" s="95"/>
      <c r="AB1028" s="95"/>
      <c r="AE1028" s="121"/>
      <c r="AH1028" s="95"/>
      <c r="AJ1028" s="95"/>
      <c r="AL1028" s="95"/>
    </row>
    <row r="1029" spans="1:38" s="51" customFormat="1" ht="45.75" x14ac:dyDescent="0.25">
      <c r="A1029" s="96" t="s">
        <v>512</v>
      </c>
      <c r="B1029" s="220" t="s">
        <v>513</v>
      </c>
      <c r="C1029" s="308" t="s">
        <v>514</v>
      </c>
      <c r="D1029" s="308"/>
      <c r="E1029" s="308"/>
      <c r="F1029" s="98" t="s">
        <v>515</v>
      </c>
      <c r="G1029" s="99"/>
      <c r="H1029" s="99"/>
      <c r="I1029" s="165">
        <v>410.06020000000001</v>
      </c>
      <c r="J1029" s="135">
        <v>3.28</v>
      </c>
      <c r="K1029" s="99"/>
      <c r="L1029" s="131">
        <v>1345</v>
      </c>
      <c r="M1029" s="99"/>
      <c r="N1029" s="102"/>
      <c r="Z1029" s="94"/>
      <c r="AA1029" s="95"/>
      <c r="AB1029" s="95" t="s">
        <v>514</v>
      </c>
      <c r="AE1029" s="121"/>
      <c r="AH1029" s="95"/>
      <c r="AJ1029" s="95"/>
      <c r="AL1029" s="95"/>
    </row>
    <row r="1030" spans="1:38" s="51" customFormat="1" ht="15" x14ac:dyDescent="0.25">
      <c r="A1030" s="129"/>
      <c r="B1030" s="218"/>
      <c r="C1030" s="308" t="s">
        <v>138</v>
      </c>
      <c r="D1030" s="308"/>
      <c r="E1030" s="308"/>
      <c r="F1030" s="98"/>
      <c r="G1030" s="99"/>
      <c r="H1030" s="99"/>
      <c r="I1030" s="99"/>
      <c r="J1030" s="101"/>
      <c r="K1030" s="99"/>
      <c r="L1030" s="131">
        <v>1345</v>
      </c>
      <c r="M1030" s="124"/>
      <c r="N1030" s="102"/>
      <c r="Z1030" s="94"/>
      <c r="AA1030" s="95"/>
      <c r="AB1030" s="95"/>
      <c r="AE1030" s="121"/>
      <c r="AH1030" s="95" t="s">
        <v>138</v>
      </c>
      <c r="AJ1030" s="95"/>
      <c r="AL1030" s="95"/>
    </row>
    <row r="1031" spans="1:38" s="51" customFormat="1" ht="34.5" x14ac:dyDescent="0.25">
      <c r="A1031" s="96" t="s">
        <v>516</v>
      </c>
      <c r="B1031" s="220" t="s">
        <v>517</v>
      </c>
      <c r="C1031" s="308" t="s">
        <v>518</v>
      </c>
      <c r="D1031" s="308"/>
      <c r="E1031" s="308"/>
      <c r="F1031" s="98" t="s">
        <v>515</v>
      </c>
      <c r="G1031" s="99"/>
      <c r="H1031" s="99"/>
      <c r="I1031" s="165">
        <v>410.06020000000001</v>
      </c>
      <c r="J1031" s="135">
        <v>86.21</v>
      </c>
      <c r="K1031" s="99"/>
      <c r="L1031" s="131">
        <v>35351.29</v>
      </c>
      <c r="M1031" s="99"/>
      <c r="N1031" s="102"/>
      <c r="Z1031" s="94"/>
      <c r="AA1031" s="95"/>
      <c r="AB1031" s="95" t="s">
        <v>518</v>
      </c>
      <c r="AE1031" s="121"/>
      <c r="AH1031" s="95"/>
      <c r="AJ1031" s="95"/>
      <c r="AL1031" s="95"/>
    </row>
    <row r="1032" spans="1:38" s="51" customFormat="1" ht="15" x14ac:dyDescent="0.25">
      <c r="A1032" s="129"/>
      <c r="B1032" s="218"/>
      <c r="C1032" s="308" t="s">
        <v>138</v>
      </c>
      <c r="D1032" s="308"/>
      <c r="E1032" s="308"/>
      <c r="F1032" s="98"/>
      <c r="G1032" s="99"/>
      <c r="H1032" s="99"/>
      <c r="I1032" s="99"/>
      <c r="J1032" s="101"/>
      <c r="K1032" s="99"/>
      <c r="L1032" s="131">
        <v>35351.29</v>
      </c>
      <c r="M1032" s="124"/>
      <c r="N1032" s="102"/>
      <c r="Z1032" s="94"/>
      <c r="AA1032" s="95"/>
      <c r="AB1032" s="95"/>
      <c r="AE1032" s="121"/>
      <c r="AH1032" s="95" t="s">
        <v>138</v>
      </c>
      <c r="AJ1032" s="95"/>
      <c r="AL1032" s="95"/>
    </row>
    <row r="1033" spans="1:38" s="51" customFormat="1" ht="23.25" x14ac:dyDescent="0.25">
      <c r="A1033" s="96" t="s">
        <v>519</v>
      </c>
      <c r="B1033" s="220" t="s">
        <v>520</v>
      </c>
      <c r="C1033" s="308" t="s">
        <v>521</v>
      </c>
      <c r="D1033" s="308"/>
      <c r="E1033" s="308"/>
      <c r="F1033" s="98" t="s">
        <v>515</v>
      </c>
      <c r="G1033" s="99"/>
      <c r="H1033" s="99"/>
      <c r="I1033" s="165">
        <v>410.06020000000001</v>
      </c>
      <c r="J1033" s="135">
        <v>0.37</v>
      </c>
      <c r="K1033" s="164">
        <v>84</v>
      </c>
      <c r="L1033" s="131">
        <v>12744.67</v>
      </c>
      <c r="M1033" s="99"/>
      <c r="N1033" s="102"/>
      <c r="Z1033" s="94"/>
      <c r="AA1033" s="95"/>
      <c r="AB1033" s="95" t="s">
        <v>521</v>
      </c>
      <c r="AE1033" s="121"/>
      <c r="AH1033" s="95"/>
      <c r="AJ1033" s="95"/>
      <c r="AL1033" s="95"/>
    </row>
    <row r="1034" spans="1:38" s="51" customFormat="1" ht="15" x14ac:dyDescent="0.25">
      <c r="A1034" s="140"/>
      <c r="B1034" s="106"/>
      <c r="C1034" s="309" t="s">
        <v>522</v>
      </c>
      <c r="D1034" s="309"/>
      <c r="E1034" s="309"/>
      <c r="F1034" s="309"/>
      <c r="G1034" s="309"/>
      <c r="H1034" s="309"/>
      <c r="I1034" s="309"/>
      <c r="J1034" s="309"/>
      <c r="K1034" s="309"/>
      <c r="L1034" s="309"/>
      <c r="M1034" s="309"/>
      <c r="N1034" s="310"/>
      <c r="Z1034" s="94"/>
      <c r="AA1034" s="95"/>
      <c r="AB1034" s="95"/>
      <c r="AE1034" s="121"/>
      <c r="AH1034" s="95"/>
      <c r="AI1034" s="59" t="s">
        <v>522</v>
      </c>
      <c r="AJ1034" s="95"/>
      <c r="AL1034" s="95"/>
    </row>
    <row r="1035" spans="1:38" s="51" customFormat="1" ht="15" x14ac:dyDescent="0.25">
      <c r="A1035" s="129"/>
      <c r="B1035" s="218"/>
      <c r="C1035" s="308" t="s">
        <v>138</v>
      </c>
      <c r="D1035" s="308"/>
      <c r="E1035" s="308"/>
      <c r="F1035" s="98"/>
      <c r="G1035" s="99"/>
      <c r="H1035" s="99"/>
      <c r="I1035" s="99"/>
      <c r="J1035" s="101"/>
      <c r="K1035" s="99"/>
      <c r="L1035" s="131">
        <v>12744.67</v>
      </c>
      <c r="M1035" s="124"/>
      <c r="N1035" s="102"/>
      <c r="Z1035" s="94"/>
      <c r="AA1035" s="95"/>
      <c r="AB1035" s="95"/>
      <c r="AE1035" s="121"/>
      <c r="AH1035" s="95" t="s">
        <v>138</v>
      </c>
      <c r="AJ1035" s="95"/>
      <c r="AL1035" s="95"/>
    </row>
    <row r="1036" spans="1:38" s="51" customFormat="1" ht="15" x14ac:dyDescent="0.25">
      <c r="A1036" s="145"/>
      <c r="B1036" s="146"/>
      <c r="C1036" s="146"/>
      <c r="D1036" s="146"/>
      <c r="E1036" s="146"/>
      <c r="F1036" s="147"/>
      <c r="G1036" s="147"/>
      <c r="H1036" s="147"/>
      <c r="I1036" s="147"/>
      <c r="J1036" s="148"/>
      <c r="K1036" s="147"/>
      <c r="L1036" s="148"/>
      <c r="M1036" s="108"/>
      <c r="N1036" s="148"/>
      <c r="Z1036" s="94"/>
      <c r="AA1036" s="95"/>
      <c r="AB1036" s="95"/>
      <c r="AE1036" s="121"/>
      <c r="AH1036" s="95"/>
      <c r="AJ1036" s="95"/>
      <c r="AL1036" s="95"/>
    </row>
    <row r="1037" spans="1:38" s="51" customFormat="1" ht="34.5" x14ac:dyDescent="0.25">
      <c r="A1037" s="149"/>
      <c r="B1037" s="150"/>
      <c r="C1037" s="308" t="s">
        <v>523</v>
      </c>
      <c r="D1037" s="308"/>
      <c r="E1037" s="308"/>
      <c r="F1037" s="308"/>
      <c r="G1037" s="308"/>
      <c r="H1037" s="308"/>
      <c r="I1037" s="308"/>
      <c r="J1037" s="308"/>
      <c r="K1037" s="308"/>
      <c r="L1037" s="151"/>
      <c r="M1037" s="152"/>
      <c r="N1037" s="153"/>
      <c r="Z1037" s="94"/>
      <c r="AA1037" s="95"/>
      <c r="AB1037" s="95"/>
      <c r="AE1037" s="121"/>
      <c r="AH1037" s="95"/>
      <c r="AJ1037" s="95" t="s">
        <v>523</v>
      </c>
      <c r="AL1037" s="95"/>
    </row>
    <row r="1038" spans="1:38" s="51" customFormat="1" ht="15" x14ac:dyDescent="0.25">
      <c r="A1038" s="154"/>
      <c r="B1038" s="106"/>
      <c r="C1038" s="305" t="s">
        <v>226</v>
      </c>
      <c r="D1038" s="305"/>
      <c r="E1038" s="305"/>
      <c r="F1038" s="305"/>
      <c r="G1038" s="305"/>
      <c r="H1038" s="305"/>
      <c r="I1038" s="305"/>
      <c r="J1038" s="305"/>
      <c r="K1038" s="305"/>
      <c r="L1038" s="155">
        <v>49440.959999999999</v>
      </c>
      <c r="M1038" s="156"/>
      <c r="N1038" s="157"/>
      <c r="Z1038" s="94"/>
      <c r="AA1038" s="95"/>
      <c r="AB1038" s="95"/>
      <c r="AE1038" s="121"/>
      <c r="AH1038" s="95"/>
      <c r="AJ1038" s="95"/>
      <c r="AK1038" s="59" t="s">
        <v>226</v>
      </c>
      <c r="AL1038" s="95"/>
    </row>
    <row r="1039" spans="1:38" s="51" customFormat="1" ht="15" x14ac:dyDescent="0.25">
      <c r="A1039" s="154"/>
      <c r="B1039" s="106"/>
      <c r="C1039" s="305" t="s">
        <v>227</v>
      </c>
      <c r="D1039" s="305"/>
      <c r="E1039" s="305"/>
      <c r="F1039" s="305"/>
      <c r="G1039" s="305"/>
      <c r="H1039" s="305"/>
      <c r="I1039" s="305"/>
      <c r="J1039" s="305"/>
      <c r="K1039" s="305"/>
      <c r="L1039" s="158"/>
      <c r="M1039" s="156"/>
      <c r="N1039" s="157"/>
      <c r="Z1039" s="94"/>
      <c r="AA1039" s="95"/>
      <c r="AB1039" s="95"/>
      <c r="AE1039" s="121"/>
      <c r="AH1039" s="95"/>
      <c r="AJ1039" s="95"/>
      <c r="AK1039" s="59" t="s">
        <v>227</v>
      </c>
      <c r="AL1039" s="95"/>
    </row>
    <row r="1040" spans="1:38" s="51" customFormat="1" ht="15" x14ac:dyDescent="0.25">
      <c r="A1040" s="154"/>
      <c r="B1040" s="106"/>
      <c r="C1040" s="305" t="s">
        <v>229</v>
      </c>
      <c r="D1040" s="305"/>
      <c r="E1040" s="305"/>
      <c r="F1040" s="305"/>
      <c r="G1040" s="305"/>
      <c r="H1040" s="305"/>
      <c r="I1040" s="305"/>
      <c r="J1040" s="305"/>
      <c r="K1040" s="305"/>
      <c r="L1040" s="155">
        <v>49440.959999999999</v>
      </c>
      <c r="M1040" s="156"/>
      <c r="N1040" s="157"/>
      <c r="Z1040" s="94"/>
      <c r="AA1040" s="95"/>
      <c r="AB1040" s="95"/>
      <c r="AE1040" s="121"/>
      <c r="AH1040" s="95"/>
      <c r="AJ1040" s="95"/>
      <c r="AK1040" s="59" t="s">
        <v>229</v>
      </c>
      <c r="AL1040" s="95"/>
    </row>
    <row r="1041" spans="1:40" s="51" customFormat="1" ht="15" x14ac:dyDescent="0.25">
      <c r="A1041" s="154"/>
      <c r="B1041" s="106"/>
      <c r="C1041" s="305" t="s">
        <v>232</v>
      </c>
      <c r="D1041" s="305"/>
      <c r="E1041" s="305"/>
      <c r="F1041" s="305"/>
      <c r="G1041" s="305"/>
      <c r="H1041" s="305"/>
      <c r="I1041" s="305"/>
      <c r="J1041" s="305"/>
      <c r="K1041" s="305"/>
      <c r="L1041" s="155">
        <v>49440.959999999999</v>
      </c>
      <c r="M1041" s="156"/>
      <c r="N1041" s="157"/>
      <c r="Z1041" s="94"/>
      <c r="AA1041" s="95"/>
      <c r="AB1041" s="95"/>
      <c r="AE1041" s="121"/>
      <c r="AH1041" s="95"/>
      <c r="AJ1041" s="95"/>
      <c r="AK1041" s="59" t="s">
        <v>232</v>
      </c>
      <c r="AL1041" s="95"/>
    </row>
    <row r="1042" spans="1:40" s="51" customFormat="1" ht="15" x14ac:dyDescent="0.25">
      <c r="A1042" s="154"/>
      <c r="B1042" s="106"/>
      <c r="C1042" s="305" t="s">
        <v>527</v>
      </c>
      <c r="D1042" s="305"/>
      <c r="E1042" s="305"/>
      <c r="F1042" s="305"/>
      <c r="G1042" s="305"/>
      <c r="H1042" s="305"/>
      <c r="I1042" s="305"/>
      <c r="J1042" s="305"/>
      <c r="K1042" s="305"/>
      <c r="L1042" s="155">
        <v>1345</v>
      </c>
      <c r="M1042" s="156"/>
      <c r="N1042" s="157"/>
      <c r="Z1042" s="94"/>
      <c r="AA1042" s="95"/>
      <c r="AB1042" s="95"/>
      <c r="AE1042" s="121"/>
      <c r="AH1042" s="95"/>
      <c r="AJ1042" s="95"/>
      <c r="AK1042" s="59" t="s">
        <v>527</v>
      </c>
      <c r="AL1042" s="95"/>
    </row>
    <row r="1043" spans="1:40" s="51" customFormat="1" ht="15" x14ac:dyDescent="0.25">
      <c r="A1043" s="154"/>
      <c r="B1043" s="106"/>
      <c r="C1043" s="305" t="s">
        <v>528</v>
      </c>
      <c r="D1043" s="305"/>
      <c r="E1043" s="305"/>
      <c r="F1043" s="305"/>
      <c r="G1043" s="305"/>
      <c r="H1043" s="305"/>
      <c r="I1043" s="305"/>
      <c r="J1043" s="305"/>
      <c r="K1043" s="305"/>
      <c r="L1043" s="158"/>
      <c r="M1043" s="156"/>
      <c r="N1043" s="157"/>
      <c r="Z1043" s="94"/>
      <c r="AA1043" s="95"/>
      <c r="AB1043" s="95"/>
      <c r="AE1043" s="121"/>
      <c r="AH1043" s="95"/>
      <c r="AJ1043" s="95"/>
      <c r="AK1043" s="59" t="s">
        <v>528</v>
      </c>
      <c r="AL1043" s="95"/>
    </row>
    <row r="1044" spans="1:40" s="51" customFormat="1" ht="15" x14ac:dyDescent="0.25">
      <c r="A1044" s="154"/>
      <c r="B1044" s="106"/>
      <c r="C1044" s="305" t="s">
        <v>531</v>
      </c>
      <c r="D1044" s="305"/>
      <c r="E1044" s="305"/>
      <c r="F1044" s="305"/>
      <c r="G1044" s="305"/>
      <c r="H1044" s="305"/>
      <c r="I1044" s="305"/>
      <c r="J1044" s="305"/>
      <c r="K1044" s="305"/>
      <c r="L1044" s="155">
        <v>1345</v>
      </c>
      <c r="M1044" s="156"/>
      <c r="N1044" s="157"/>
      <c r="Z1044" s="94"/>
      <c r="AA1044" s="95"/>
      <c r="AB1044" s="95"/>
      <c r="AE1044" s="121"/>
      <c r="AH1044" s="95"/>
      <c r="AJ1044" s="95"/>
      <c r="AK1044" s="59" t="s">
        <v>531</v>
      </c>
      <c r="AL1044" s="95"/>
    </row>
    <row r="1045" spans="1:40" s="51" customFormat="1" ht="15" x14ac:dyDescent="0.25">
      <c r="A1045" s="154"/>
      <c r="B1045" s="106"/>
      <c r="C1045" s="305" t="s">
        <v>524</v>
      </c>
      <c r="D1045" s="305"/>
      <c r="E1045" s="305"/>
      <c r="F1045" s="305"/>
      <c r="G1045" s="305"/>
      <c r="H1045" s="305"/>
      <c r="I1045" s="305"/>
      <c r="J1045" s="305"/>
      <c r="K1045" s="305"/>
      <c r="L1045" s="155">
        <v>48095.96</v>
      </c>
      <c r="M1045" s="156"/>
      <c r="N1045" s="157"/>
      <c r="Z1045" s="94"/>
      <c r="AA1045" s="95"/>
      <c r="AB1045" s="95"/>
      <c r="AE1045" s="121"/>
      <c r="AH1045" s="95"/>
      <c r="AJ1045" s="95"/>
      <c r="AK1045" s="59" t="s">
        <v>524</v>
      </c>
      <c r="AL1045" s="95"/>
    </row>
    <row r="1046" spans="1:40" s="51" customFormat="1" ht="34.5" x14ac:dyDescent="0.25">
      <c r="A1046" s="154"/>
      <c r="B1046" s="160"/>
      <c r="C1046" s="306" t="s">
        <v>525</v>
      </c>
      <c r="D1046" s="306"/>
      <c r="E1046" s="306"/>
      <c r="F1046" s="306"/>
      <c r="G1046" s="306"/>
      <c r="H1046" s="306"/>
      <c r="I1046" s="306"/>
      <c r="J1046" s="306"/>
      <c r="K1046" s="306"/>
      <c r="L1046" s="161">
        <v>49440.959999999999</v>
      </c>
      <c r="M1046" s="162"/>
      <c r="N1046" s="163"/>
      <c r="Z1046" s="94"/>
      <c r="AA1046" s="95"/>
      <c r="AB1046" s="95"/>
      <c r="AE1046" s="121"/>
      <c r="AH1046" s="95"/>
      <c r="AJ1046" s="95"/>
      <c r="AL1046" s="95" t="s">
        <v>525</v>
      </c>
    </row>
    <row r="1047" spans="1:40" s="51" customFormat="1" ht="11.25" hidden="1" customHeight="1" x14ac:dyDescent="0.25">
      <c r="B1047" s="171"/>
      <c r="C1047" s="171"/>
      <c r="D1047" s="171"/>
      <c r="E1047" s="171"/>
      <c r="F1047" s="171"/>
      <c r="G1047" s="171"/>
      <c r="H1047" s="171"/>
      <c r="I1047" s="171"/>
      <c r="J1047" s="171"/>
      <c r="K1047" s="171"/>
      <c r="L1047" s="172"/>
      <c r="M1047" s="172"/>
      <c r="N1047" s="172"/>
    </row>
    <row r="1048" spans="1:40" s="51" customFormat="1" ht="15" x14ac:dyDescent="0.25">
      <c r="A1048" s="149"/>
      <c r="B1048" s="150"/>
      <c r="C1048" s="308" t="s">
        <v>526</v>
      </c>
      <c r="D1048" s="308"/>
      <c r="E1048" s="308"/>
      <c r="F1048" s="308"/>
      <c r="G1048" s="308"/>
      <c r="H1048" s="308"/>
      <c r="I1048" s="308"/>
      <c r="J1048" s="308"/>
      <c r="K1048" s="308"/>
      <c r="L1048" s="151"/>
      <c r="M1048" s="152"/>
      <c r="N1048" s="153"/>
      <c r="AM1048" s="95" t="s">
        <v>526</v>
      </c>
    </row>
    <row r="1049" spans="1:40" s="51" customFormat="1" ht="15" x14ac:dyDescent="0.25">
      <c r="A1049" s="154"/>
      <c r="B1049" s="106"/>
      <c r="C1049" s="305" t="s">
        <v>226</v>
      </c>
      <c r="D1049" s="305"/>
      <c r="E1049" s="305"/>
      <c r="F1049" s="305"/>
      <c r="G1049" s="305"/>
      <c r="H1049" s="305"/>
      <c r="I1049" s="305"/>
      <c r="J1049" s="305"/>
      <c r="K1049" s="305"/>
      <c r="L1049" s="155">
        <v>110374.07</v>
      </c>
      <c r="M1049" s="156"/>
      <c r="N1049" s="173">
        <v>2194125</v>
      </c>
      <c r="AM1049" s="95"/>
      <c r="AN1049" s="59" t="s">
        <v>226</v>
      </c>
    </row>
    <row r="1050" spans="1:40" s="51" customFormat="1" ht="15" x14ac:dyDescent="0.25">
      <c r="A1050" s="154"/>
      <c r="B1050" s="106"/>
      <c r="C1050" s="305" t="s">
        <v>227</v>
      </c>
      <c r="D1050" s="305"/>
      <c r="E1050" s="305"/>
      <c r="F1050" s="305"/>
      <c r="G1050" s="305"/>
      <c r="H1050" s="305"/>
      <c r="I1050" s="305"/>
      <c r="J1050" s="305"/>
      <c r="K1050" s="305"/>
      <c r="L1050" s="158"/>
      <c r="M1050" s="156"/>
      <c r="N1050" s="157"/>
      <c r="AM1050" s="95"/>
      <c r="AN1050" s="59" t="s">
        <v>227</v>
      </c>
    </row>
    <row r="1051" spans="1:40" s="51" customFormat="1" ht="15" x14ac:dyDescent="0.25">
      <c r="A1051" s="154"/>
      <c r="B1051" s="106"/>
      <c r="C1051" s="305" t="s">
        <v>228</v>
      </c>
      <c r="D1051" s="305"/>
      <c r="E1051" s="305"/>
      <c r="F1051" s="305"/>
      <c r="G1051" s="305"/>
      <c r="H1051" s="305"/>
      <c r="I1051" s="305"/>
      <c r="J1051" s="305"/>
      <c r="K1051" s="305"/>
      <c r="L1051" s="155">
        <v>41203.839999999997</v>
      </c>
      <c r="M1051" s="156"/>
      <c r="N1051" s="173">
        <v>1380743</v>
      </c>
      <c r="AM1051" s="95"/>
      <c r="AN1051" s="59" t="s">
        <v>228</v>
      </c>
    </row>
    <row r="1052" spans="1:40" s="51" customFormat="1" ht="15" x14ac:dyDescent="0.25">
      <c r="A1052" s="154"/>
      <c r="B1052" s="106"/>
      <c r="C1052" s="305" t="s">
        <v>229</v>
      </c>
      <c r="D1052" s="305"/>
      <c r="E1052" s="305"/>
      <c r="F1052" s="305"/>
      <c r="G1052" s="305"/>
      <c r="H1052" s="305"/>
      <c r="I1052" s="305"/>
      <c r="J1052" s="305"/>
      <c r="K1052" s="305"/>
      <c r="L1052" s="155">
        <v>69124.87</v>
      </c>
      <c r="M1052" s="156"/>
      <c r="N1052" s="173">
        <v>813031</v>
      </c>
      <c r="AM1052" s="95"/>
      <c r="AN1052" s="59" t="s">
        <v>229</v>
      </c>
    </row>
    <row r="1053" spans="1:40" s="51" customFormat="1" ht="15" x14ac:dyDescent="0.25">
      <c r="A1053" s="154"/>
      <c r="B1053" s="106"/>
      <c r="C1053" s="305" t="s">
        <v>230</v>
      </c>
      <c r="D1053" s="305"/>
      <c r="E1053" s="305"/>
      <c r="F1053" s="305"/>
      <c r="G1053" s="305"/>
      <c r="H1053" s="305"/>
      <c r="I1053" s="305"/>
      <c r="J1053" s="305"/>
      <c r="K1053" s="305"/>
      <c r="L1053" s="155">
        <v>1686.41</v>
      </c>
      <c r="M1053" s="156"/>
      <c r="N1053" s="173">
        <v>56510</v>
      </c>
      <c r="AM1053" s="95"/>
      <c r="AN1053" s="59" t="s">
        <v>230</v>
      </c>
    </row>
    <row r="1054" spans="1:40" s="51" customFormat="1" ht="15" x14ac:dyDescent="0.25">
      <c r="A1054" s="154"/>
      <c r="B1054" s="106"/>
      <c r="C1054" s="305" t="s">
        <v>231</v>
      </c>
      <c r="D1054" s="305"/>
      <c r="E1054" s="305"/>
      <c r="F1054" s="305"/>
      <c r="G1054" s="305"/>
      <c r="H1054" s="305"/>
      <c r="I1054" s="305"/>
      <c r="J1054" s="305"/>
      <c r="K1054" s="305"/>
      <c r="L1054" s="159">
        <v>45.36</v>
      </c>
      <c r="M1054" s="156"/>
      <c r="N1054" s="174">
        <v>351</v>
      </c>
      <c r="AM1054" s="95"/>
      <c r="AN1054" s="59" t="s">
        <v>231</v>
      </c>
    </row>
    <row r="1055" spans="1:40" s="51" customFormat="1" ht="15" x14ac:dyDescent="0.25">
      <c r="A1055" s="154"/>
      <c r="B1055" s="106"/>
      <c r="C1055" s="305" t="s">
        <v>232</v>
      </c>
      <c r="D1055" s="305"/>
      <c r="E1055" s="305"/>
      <c r="F1055" s="305"/>
      <c r="G1055" s="305"/>
      <c r="H1055" s="305"/>
      <c r="I1055" s="305"/>
      <c r="J1055" s="305"/>
      <c r="K1055" s="305"/>
      <c r="L1055" s="155">
        <v>167295.66</v>
      </c>
      <c r="M1055" s="156"/>
      <c r="N1055" s="173">
        <v>4105022</v>
      </c>
      <c r="AM1055" s="95"/>
      <c r="AN1055" s="59" t="s">
        <v>232</v>
      </c>
    </row>
    <row r="1056" spans="1:40" s="51" customFormat="1" ht="15" x14ac:dyDescent="0.25">
      <c r="A1056" s="154"/>
      <c r="B1056" s="106"/>
      <c r="C1056" s="305" t="s">
        <v>527</v>
      </c>
      <c r="D1056" s="305"/>
      <c r="E1056" s="305"/>
      <c r="F1056" s="305"/>
      <c r="G1056" s="305"/>
      <c r="H1056" s="305"/>
      <c r="I1056" s="305"/>
      <c r="J1056" s="305"/>
      <c r="K1056" s="305"/>
      <c r="L1056" s="155">
        <v>119199.7</v>
      </c>
      <c r="M1056" s="156"/>
      <c r="N1056" s="173">
        <v>3535085</v>
      </c>
      <c r="AM1056" s="95"/>
      <c r="AN1056" s="59" t="s">
        <v>527</v>
      </c>
    </row>
    <row r="1057" spans="1:40" s="51" customFormat="1" ht="15" x14ac:dyDescent="0.25">
      <c r="A1057" s="154"/>
      <c r="B1057" s="106"/>
      <c r="C1057" s="305" t="s">
        <v>528</v>
      </c>
      <c r="D1057" s="305"/>
      <c r="E1057" s="305"/>
      <c r="F1057" s="305"/>
      <c r="G1057" s="305"/>
      <c r="H1057" s="305"/>
      <c r="I1057" s="305"/>
      <c r="J1057" s="305"/>
      <c r="K1057" s="305"/>
      <c r="L1057" s="158"/>
      <c r="M1057" s="156"/>
      <c r="N1057" s="157"/>
      <c r="AM1057" s="95"/>
      <c r="AN1057" s="59" t="s">
        <v>528</v>
      </c>
    </row>
    <row r="1058" spans="1:40" s="51" customFormat="1" ht="15" x14ac:dyDescent="0.25">
      <c r="A1058" s="154"/>
      <c r="B1058" s="106"/>
      <c r="C1058" s="305" t="s">
        <v>529</v>
      </c>
      <c r="D1058" s="305"/>
      <c r="E1058" s="305"/>
      <c r="F1058" s="305"/>
      <c r="G1058" s="305"/>
      <c r="H1058" s="305"/>
      <c r="I1058" s="305"/>
      <c r="J1058" s="305"/>
      <c r="K1058" s="305"/>
      <c r="L1058" s="155">
        <v>39338.26</v>
      </c>
      <c r="M1058" s="156"/>
      <c r="N1058" s="173">
        <v>1318228</v>
      </c>
      <c r="AM1058" s="95"/>
      <c r="AN1058" s="59" t="s">
        <v>529</v>
      </c>
    </row>
    <row r="1059" spans="1:40" s="51" customFormat="1" ht="45" x14ac:dyDescent="0.25">
      <c r="A1059" s="154"/>
      <c r="B1059" s="106" t="s">
        <v>530</v>
      </c>
      <c r="C1059" s="305" t="s">
        <v>531</v>
      </c>
      <c r="D1059" s="305"/>
      <c r="E1059" s="305"/>
      <c r="F1059" s="305"/>
      <c r="G1059" s="305"/>
      <c r="H1059" s="305"/>
      <c r="I1059" s="305"/>
      <c r="J1059" s="305"/>
      <c r="K1059" s="305"/>
      <c r="L1059" s="155">
        <v>20871.650000000001</v>
      </c>
      <c r="M1059" s="175">
        <v>11.56</v>
      </c>
      <c r="N1059" s="173">
        <v>241276</v>
      </c>
      <c r="AM1059" s="95"/>
      <c r="AN1059" s="59" t="s">
        <v>531</v>
      </c>
    </row>
    <row r="1060" spans="1:40" s="51" customFormat="1" ht="15" x14ac:dyDescent="0.25">
      <c r="A1060" s="154"/>
      <c r="B1060" s="106"/>
      <c r="C1060" s="305" t="s">
        <v>532</v>
      </c>
      <c r="D1060" s="305"/>
      <c r="E1060" s="305"/>
      <c r="F1060" s="305"/>
      <c r="G1060" s="305"/>
      <c r="H1060" s="305"/>
      <c r="I1060" s="305"/>
      <c r="J1060" s="305"/>
      <c r="K1060" s="305"/>
      <c r="L1060" s="155">
        <v>1670.79</v>
      </c>
      <c r="M1060" s="156"/>
      <c r="N1060" s="173">
        <v>55987</v>
      </c>
      <c r="AM1060" s="95"/>
      <c r="AN1060" s="59" t="s">
        <v>532</v>
      </c>
    </row>
    <row r="1061" spans="1:40" s="51" customFormat="1" ht="45" x14ac:dyDescent="0.25">
      <c r="A1061" s="154"/>
      <c r="B1061" s="106" t="s">
        <v>530</v>
      </c>
      <c r="C1061" s="305" t="s">
        <v>533</v>
      </c>
      <c r="D1061" s="305"/>
      <c r="E1061" s="305"/>
      <c r="F1061" s="305"/>
      <c r="G1061" s="305"/>
      <c r="H1061" s="305"/>
      <c r="I1061" s="305"/>
      <c r="J1061" s="305"/>
      <c r="K1061" s="305"/>
      <c r="L1061" s="159">
        <v>45.36</v>
      </c>
      <c r="M1061" s="175">
        <v>7.73</v>
      </c>
      <c r="N1061" s="174">
        <v>351</v>
      </c>
      <c r="AM1061" s="95"/>
      <c r="AN1061" s="59" t="s">
        <v>533</v>
      </c>
    </row>
    <row r="1062" spans="1:40" s="51" customFormat="1" ht="15" x14ac:dyDescent="0.25">
      <c r="A1062" s="154"/>
      <c r="B1062" s="106"/>
      <c r="C1062" s="305" t="s">
        <v>534</v>
      </c>
      <c r="D1062" s="305"/>
      <c r="E1062" s="305"/>
      <c r="F1062" s="305"/>
      <c r="G1062" s="305"/>
      <c r="H1062" s="305"/>
      <c r="I1062" s="305"/>
      <c r="J1062" s="305"/>
      <c r="K1062" s="305"/>
      <c r="L1062" s="155">
        <v>38182.35</v>
      </c>
      <c r="M1062" s="156"/>
      <c r="N1062" s="173">
        <v>1279492</v>
      </c>
      <c r="AM1062" s="95"/>
      <c r="AN1062" s="59" t="s">
        <v>534</v>
      </c>
    </row>
    <row r="1063" spans="1:40" s="51" customFormat="1" ht="15" x14ac:dyDescent="0.25">
      <c r="A1063" s="154"/>
      <c r="B1063" s="106"/>
      <c r="C1063" s="305" t="s">
        <v>535</v>
      </c>
      <c r="D1063" s="305"/>
      <c r="E1063" s="305"/>
      <c r="F1063" s="305"/>
      <c r="G1063" s="305"/>
      <c r="H1063" s="305"/>
      <c r="I1063" s="305"/>
      <c r="J1063" s="305"/>
      <c r="K1063" s="305"/>
      <c r="L1063" s="155">
        <v>20762.080000000002</v>
      </c>
      <c r="M1063" s="156"/>
      <c r="N1063" s="173">
        <v>695738</v>
      </c>
      <c r="AM1063" s="95"/>
      <c r="AN1063" s="59" t="s">
        <v>535</v>
      </c>
    </row>
    <row r="1064" spans="1:40" s="51" customFormat="1" ht="45" x14ac:dyDescent="0.25">
      <c r="A1064" s="154"/>
      <c r="B1064" s="106" t="s">
        <v>2654</v>
      </c>
      <c r="C1064" s="305" t="s">
        <v>524</v>
      </c>
      <c r="D1064" s="305"/>
      <c r="E1064" s="305"/>
      <c r="F1064" s="305"/>
      <c r="G1064" s="305"/>
      <c r="H1064" s="305"/>
      <c r="I1064" s="305"/>
      <c r="J1064" s="305"/>
      <c r="K1064" s="305"/>
      <c r="L1064" s="155">
        <v>48095.96</v>
      </c>
      <c r="M1064" s="175">
        <v>11.85</v>
      </c>
      <c r="N1064" s="173">
        <v>569937</v>
      </c>
      <c r="AM1064" s="95"/>
      <c r="AN1064" s="59" t="s">
        <v>524</v>
      </c>
    </row>
    <row r="1065" spans="1:40" s="51" customFormat="1" ht="15" x14ac:dyDescent="0.25">
      <c r="A1065" s="154"/>
      <c r="B1065" s="106"/>
      <c r="C1065" s="305" t="s">
        <v>436</v>
      </c>
      <c r="D1065" s="305"/>
      <c r="E1065" s="305"/>
      <c r="F1065" s="305"/>
      <c r="G1065" s="305"/>
      <c r="H1065" s="305"/>
      <c r="I1065" s="305"/>
      <c r="J1065" s="305"/>
      <c r="K1065" s="305"/>
      <c r="L1065" s="155">
        <v>4638.47</v>
      </c>
      <c r="M1065" s="156"/>
      <c r="N1065" s="173">
        <v>151980</v>
      </c>
      <c r="AM1065" s="95"/>
      <c r="AN1065" s="59" t="s">
        <v>436</v>
      </c>
    </row>
    <row r="1066" spans="1:40" s="51" customFormat="1" ht="15" x14ac:dyDescent="0.25">
      <c r="A1066" s="154"/>
      <c r="B1066" s="106"/>
      <c r="C1066" s="305" t="s">
        <v>227</v>
      </c>
      <c r="D1066" s="305"/>
      <c r="E1066" s="305"/>
      <c r="F1066" s="305"/>
      <c r="G1066" s="305"/>
      <c r="H1066" s="305"/>
      <c r="I1066" s="305"/>
      <c r="J1066" s="305"/>
      <c r="K1066" s="305"/>
      <c r="L1066" s="158"/>
      <c r="M1066" s="156"/>
      <c r="N1066" s="157"/>
      <c r="AM1066" s="95"/>
      <c r="AN1066" s="59" t="s">
        <v>227</v>
      </c>
    </row>
    <row r="1067" spans="1:40" s="51" customFormat="1" ht="15" x14ac:dyDescent="0.25">
      <c r="A1067" s="154"/>
      <c r="B1067" s="106"/>
      <c r="C1067" s="305" t="s">
        <v>233</v>
      </c>
      <c r="D1067" s="305"/>
      <c r="E1067" s="305"/>
      <c r="F1067" s="305"/>
      <c r="G1067" s="305"/>
      <c r="H1067" s="305"/>
      <c r="I1067" s="305"/>
      <c r="J1067" s="305"/>
      <c r="K1067" s="305"/>
      <c r="L1067" s="155">
        <v>1865.58</v>
      </c>
      <c r="M1067" s="156"/>
      <c r="N1067" s="173">
        <v>62515</v>
      </c>
      <c r="AM1067" s="95"/>
      <c r="AN1067" s="59" t="s">
        <v>233</v>
      </c>
    </row>
    <row r="1068" spans="1:40" s="51" customFormat="1" ht="45" x14ac:dyDescent="0.25">
      <c r="A1068" s="154"/>
      <c r="B1068" s="106" t="s">
        <v>530</v>
      </c>
      <c r="C1068" s="305" t="s">
        <v>234</v>
      </c>
      <c r="D1068" s="305"/>
      <c r="E1068" s="305"/>
      <c r="F1068" s="305"/>
      <c r="G1068" s="305"/>
      <c r="H1068" s="305"/>
      <c r="I1068" s="305"/>
      <c r="J1068" s="305"/>
      <c r="K1068" s="305"/>
      <c r="L1068" s="159">
        <v>157.26</v>
      </c>
      <c r="M1068" s="175">
        <v>11.56</v>
      </c>
      <c r="N1068" s="173">
        <v>1818</v>
      </c>
      <c r="AM1068" s="95"/>
      <c r="AN1068" s="59" t="s">
        <v>234</v>
      </c>
    </row>
    <row r="1069" spans="1:40" s="51" customFormat="1" ht="15" x14ac:dyDescent="0.25">
      <c r="A1069" s="154"/>
      <c r="B1069" s="106"/>
      <c r="C1069" s="305" t="s">
        <v>235</v>
      </c>
      <c r="D1069" s="305"/>
      <c r="E1069" s="305"/>
      <c r="F1069" s="305"/>
      <c r="G1069" s="305"/>
      <c r="H1069" s="305"/>
      <c r="I1069" s="305"/>
      <c r="J1069" s="305"/>
      <c r="K1069" s="305"/>
      <c r="L1069" s="159">
        <v>15.62</v>
      </c>
      <c r="M1069" s="156"/>
      <c r="N1069" s="174">
        <v>523</v>
      </c>
      <c r="AM1069" s="95"/>
      <c r="AN1069" s="59" t="s">
        <v>235</v>
      </c>
    </row>
    <row r="1070" spans="1:40" s="51" customFormat="1" ht="15" x14ac:dyDescent="0.25">
      <c r="A1070" s="154"/>
      <c r="B1070" s="106"/>
      <c r="C1070" s="305" t="s">
        <v>237</v>
      </c>
      <c r="D1070" s="305"/>
      <c r="E1070" s="305"/>
      <c r="F1070" s="305"/>
      <c r="G1070" s="305"/>
      <c r="H1070" s="305"/>
      <c r="I1070" s="305"/>
      <c r="J1070" s="305"/>
      <c r="K1070" s="305"/>
      <c r="L1070" s="155">
        <v>1726.44</v>
      </c>
      <c r="M1070" s="156"/>
      <c r="N1070" s="173">
        <v>57852</v>
      </c>
      <c r="AM1070" s="95"/>
      <c r="AN1070" s="59" t="s">
        <v>237</v>
      </c>
    </row>
    <row r="1071" spans="1:40" s="51" customFormat="1" ht="15" x14ac:dyDescent="0.25">
      <c r="A1071" s="154"/>
      <c r="B1071" s="106"/>
      <c r="C1071" s="305" t="s">
        <v>238</v>
      </c>
      <c r="D1071" s="305"/>
      <c r="E1071" s="305"/>
      <c r="F1071" s="305"/>
      <c r="G1071" s="305"/>
      <c r="H1071" s="305"/>
      <c r="I1071" s="305"/>
      <c r="J1071" s="305"/>
      <c r="K1071" s="305"/>
      <c r="L1071" s="159">
        <v>889.19</v>
      </c>
      <c r="M1071" s="156"/>
      <c r="N1071" s="173">
        <v>29795</v>
      </c>
      <c r="AM1071" s="95"/>
      <c r="AN1071" s="59" t="s">
        <v>238</v>
      </c>
    </row>
    <row r="1072" spans="1:40" s="51" customFormat="1" ht="15" x14ac:dyDescent="0.25">
      <c r="A1072" s="154"/>
      <c r="B1072" s="106"/>
      <c r="C1072" s="305" t="s">
        <v>239</v>
      </c>
      <c r="D1072" s="305"/>
      <c r="E1072" s="305"/>
      <c r="F1072" s="305"/>
      <c r="G1072" s="305"/>
      <c r="H1072" s="305"/>
      <c r="I1072" s="305"/>
      <c r="J1072" s="305"/>
      <c r="K1072" s="305"/>
      <c r="L1072" s="155">
        <v>42890.25</v>
      </c>
      <c r="M1072" s="156"/>
      <c r="N1072" s="173">
        <v>1437253</v>
      </c>
      <c r="AM1072" s="95"/>
      <c r="AN1072" s="59" t="s">
        <v>239</v>
      </c>
    </row>
    <row r="1073" spans="1:41" s="51" customFormat="1" ht="15" x14ac:dyDescent="0.25">
      <c r="A1073" s="154"/>
      <c r="B1073" s="106"/>
      <c r="C1073" s="305" t="s">
        <v>240</v>
      </c>
      <c r="D1073" s="305"/>
      <c r="E1073" s="305"/>
      <c r="F1073" s="305"/>
      <c r="G1073" s="305"/>
      <c r="H1073" s="305"/>
      <c r="I1073" s="305"/>
      <c r="J1073" s="305"/>
      <c r="K1073" s="305"/>
      <c r="L1073" s="155">
        <v>39908.79</v>
      </c>
      <c r="M1073" s="156"/>
      <c r="N1073" s="173">
        <v>1337344</v>
      </c>
      <c r="AM1073" s="95"/>
      <c r="AN1073" s="59" t="s">
        <v>240</v>
      </c>
    </row>
    <row r="1074" spans="1:41" s="51" customFormat="1" ht="15" x14ac:dyDescent="0.25">
      <c r="A1074" s="154"/>
      <c r="B1074" s="106"/>
      <c r="C1074" s="305" t="s">
        <v>241</v>
      </c>
      <c r="D1074" s="305"/>
      <c r="E1074" s="305"/>
      <c r="F1074" s="305"/>
      <c r="G1074" s="305"/>
      <c r="H1074" s="305"/>
      <c r="I1074" s="305"/>
      <c r="J1074" s="305"/>
      <c r="K1074" s="305"/>
      <c r="L1074" s="155">
        <v>21651.27</v>
      </c>
      <c r="M1074" s="156"/>
      <c r="N1074" s="173">
        <v>725533</v>
      </c>
      <c r="AM1074" s="95"/>
      <c r="AN1074" s="59" t="s">
        <v>241</v>
      </c>
    </row>
    <row r="1075" spans="1:41" s="51" customFormat="1" ht="15" x14ac:dyDescent="0.25">
      <c r="A1075" s="154"/>
      <c r="B1075" s="160"/>
      <c r="C1075" s="306" t="s">
        <v>536</v>
      </c>
      <c r="D1075" s="306"/>
      <c r="E1075" s="306"/>
      <c r="F1075" s="306"/>
      <c r="G1075" s="306"/>
      <c r="H1075" s="306"/>
      <c r="I1075" s="306"/>
      <c r="J1075" s="306"/>
      <c r="K1075" s="306"/>
      <c r="L1075" s="161">
        <v>171934.13</v>
      </c>
      <c r="M1075" s="162"/>
      <c r="N1075" s="176">
        <v>4257002</v>
      </c>
      <c r="AM1075" s="95"/>
      <c r="AO1075" s="95" t="s">
        <v>536</v>
      </c>
    </row>
    <row r="1076" spans="1:41" s="51" customFormat="1" ht="13.5" hidden="1" customHeight="1" x14ac:dyDescent="0.25">
      <c r="B1076" s="148"/>
      <c r="C1076" s="146"/>
      <c r="D1076" s="146"/>
      <c r="E1076" s="146"/>
      <c r="F1076" s="146"/>
      <c r="G1076" s="146"/>
      <c r="H1076" s="146"/>
      <c r="I1076" s="146"/>
      <c r="J1076" s="146"/>
      <c r="K1076" s="146"/>
      <c r="L1076" s="161"/>
      <c r="M1076" s="177"/>
      <c r="N1076" s="178"/>
    </row>
    <row r="1077" spans="1:41" s="51" customFormat="1" ht="26.25" customHeight="1" x14ac:dyDescent="0.25">
      <c r="A1077" s="179"/>
      <c r="B1077" s="180"/>
      <c r="C1077" s="180"/>
      <c r="D1077" s="180"/>
      <c r="E1077" s="180"/>
      <c r="F1077" s="180"/>
      <c r="G1077" s="180"/>
      <c r="H1077" s="180"/>
      <c r="I1077" s="180"/>
      <c r="J1077" s="180"/>
      <c r="K1077" s="180"/>
      <c r="L1077" s="180"/>
      <c r="M1077" s="180"/>
      <c r="N1077" s="180"/>
    </row>
    <row r="1078" spans="1:41" s="56" customFormat="1" x14ac:dyDescent="0.2">
      <c r="A1078" s="55"/>
      <c r="B1078" s="181" t="s">
        <v>66</v>
      </c>
      <c r="C1078" s="298" t="s">
        <v>2664</v>
      </c>
      <c r="D1078" s="307"/>
      <c r="E1078" s="307"/>
      <c r="F1078" s="307"/>
      <c r="G1078" s="307"/>
      <c r="H1078" s="307"/>
      <c r="I1078" s="307"/>
      <c r="J1078" s="307"/>
      <c r="K1078" s="307"/>
      <c r="L1078" s="307"/>
      <c r="V1078" s="67"/>
      <c r="W1078" s="67"/>
      <c r="X1078" s="67"/>
      <c r="Y1078" s="67"/>
      <c r="Z1078" s="67"/>
      <c r="AA1078" s="67"/>
      <c r="AB1078" s="67"/>
      <c r="AC1078" s="67"/>
      <c r="AD1078" s="67"/>
      <c r="AE1078" s="67"/>
      <c r="AF1078" s="67"/>
      <c r="AG1078" s="67"/>
      <c r="AH1078" s="67"/>
      <c r="AI1078" s="67"/>
      <c r="AJ1078" s="67"/>
      <c r="AK1078" s="67"/>
      <c r="AL1078" s="67"/>
      <c r="AM1078" s="67"/>
      <c r="AN1078" s="67"/>
      <c r="AO1078" s="67"/>
    </row>
    <row r="1079" spans="1:41" s="56" customFormat="1" ht="13.5" customHeight="1" x14ac:dyDescent="0.2">
      <c r="A1079" s="55"/>
      <c r="B1079" s="52"/>
      <c r="C1079" s="283" t="s">
        <v>67</v>
      </c>
      <c r="D1079" s="283"/>
      <c r="E1079" s="283"/>
      <c r="F1079" s="283"/>
      <c r="G1079" s="283"/>
      <c r="H1079" s="283"/>
      <c r="I1079" s="283"/>
      <c r="J1079" s="283"/>
      <c r="K1079" s="283"/>
      <c r="L1079" s="283"/>
      <c r="V1079" s="67"/>
      <c r="W1079" s="67"/>
      <c r="X1079" s="67"/>
      <c r="Y1079" s="67"/>
      <c r="Z1079" s="67"/>
      <c r="AA1079" s="67"/>
      <c r="AB1079" s="67"/>
      <c r="AC1079" s="67"/>
      <c r="AD1079" s="67"/>
      <c r="AE1079" s="67"/>
      <c r="AF1079" s="67"/>
      <c r="AG1079" s="67"/>
      <c r="AH1079" s="67"/>
      <c r="AI1079" s="67"/>
      <c r="AJ1079" s="67"/>
      <c r="AK1079" s="67"/>
      <c r="AL1079" s="67"/>
      <c r="AM1079" s="67"/>
      <c r="AN1079" s="67"/>
      <c r="AO1079" s="67"/>
    </row>
    <row r="1080" spans="1:41" s="56" customFormat="1" ht="12.75" customHeight="1" x14ac:dyDescent="0.2">
      <c r="A1080" s="55"/>
      <c r="B1080" s="181" t="s">
        <v>68</v>
      </c>
      <c r="C1080" s="297" t="s">
        <v>2663</v>
      </c>
      <c r="D1080" s="304"/>
      <c r="E1080" s="304"/>
      <c r="F1080" s="304"/>
      <c r="G1080" s="304"/>
      <c r="H1080" s="304"/>
      <c r="I1080" s="304"/>
      <c r="J1080" s="304"/>
      <c r="K1080" s="304"/>
      <c r="L1080" s="304"/>
      <c r="V1080" s="67"/>
      <c r="W1080" s="67"/>
      <c r="X1080" s="67"/>
      <c r="Y1080" s="67"/>
      <c r="Z1080" s="67"/>
      <c r="AA1080" s="67"/>
      <c r="AB1080" s="67"/>
      <c r="AC1080" s="67"/>
      <c r="AD1080" s="67"/>
      <c r="AE1080" s="67"/>
      <c r="AF1080" s="67"/>
      <c r="AG1080" s="67"/>
      <c r="AH1080" s="67"/>
      <c r="AI1080" s="67"/>
      <c r="AJ1080" s="67"/>
      <c r="AK1080" s="67"/>
      <c r="AL1080" s="67"/>
      <c r="AM1080" s="67"/>
      <c r="AN1080" s="67"/>
      <c r="AO1080" s="67"/>
    </row>
    <row r="1081" spans="1:41" s="56" customFormat="1" ht="13.5" customHeight="1" x14ac:dyDescent="0.2">
      <c r="A1081" s="55"/>
      <c r="C1081" s="283" t="s">
        <v>67</v>
      </c>
      <c r="D1081" s="283"/>
      <c r="E1081" s="283"/>
      <c r="F1081" s="283"/>
      <c r="G1081" s="283"/>
      <c r="H1081" s="283"/>
      <c r="I1081" s="283"/>
      <c r="J1081" s="283"/>
      <c r="K1081" s="283"/>
      <c r="L1081" s="283"/>
      <c r="V1081" s="67"/>
      <c r="W1081" s="67"/>
      <c r="X1081" s="67"/>
      <c r="Y1081" s="67"/>
      <c r="Z1081" s="67"/>
      <c r="AA1081" s="67"/>
      <c r="AB1081" s="67"/>
      <c r="AC1081" s="67"/>
      <c r="AD1081" s="67"/>
      <c r="AE1081" s="67"/>
      <c r="AF1081" s="67"/>
      <c r="AG1081" s="67"/>
      <c r="AH1081" s="67"/>
      <c r="AI1081" s="67"/>
      <c r="AJ1081" s="67"/>
      <c r="AK1081" s="67"/>
      <c r="AL1081" s="67"/>
      <c r="AM1081" s="67"/>
      <c r="AN1081" s="67"/>
      <c r="AO1081" s="67"/>
    </row>
    <row r="1082" spans="1:41" s="56" customFormat="1" ht="19.5" customHeight="1" x14ac:dyDescent="0.2">
      <c r="A1082" s="55"/>
      <c r="C1082" s="182"/>
      <c r="D1082" s="182"/>
      <c r="E1082" s="182"/>
      <c r="F1082" s="182"/>
      <c r="G1082" s="182"/>
      <c r="H1082" s="182"/>
      <c r="I1082" s="182"/>
      <c r="J1082" s="182"/>
      <c r="K1082" s="182"/>
      <c r="L1082" s="182"/>
      <c r="V1082" s="67"/>
      <c r="W1082" s="67"/>
      <c r="X1082" s="67"/>
      <c r="Y1082" s="67"/>
      <c r="Z1082" s="67"/>
      <c r="AA1082" s="67"/>
      <c r="AB1082" s="67"/>
      <c r="AC1082" s="67"/>
      <c r="AD1082" s="67"/>
      <c r="AE1082" s="67"/>
      <c r="AF1082" s="67"/>
      <c r="AG1082" s="67"/>
      <c r="AH1082" s="67"/>
      <c r="AI1082" s="67"/>
      <c r="AJ1082" s="67"/>
      <c r="AK1082" s="67"/>
      <c r="AL1082" s="67"/>
      <c r="AM1082" s="67"/>
      <c r="AN1082" s="67"/>
      <c r="AO1082" s="67"/>
    </row>
    <row r="1083" spans="1:41" s="51" customFormat="1" ht="15" x14ac:dyDescent="0.25">
      <c r="B1083" s="183"/>
      <c r="D1083" s="183"/>
      <c r="F1083" s="183"/>
    </row>
  </sheetData>
  <mergeCells count="1060">
    <mergeCell ref="A15:N15"/>
    <mergeCell ref="A16:N16"/>
    <mergeCell ref="B18:F18"/>
    <mergeCell ref="B19:F19"/>
    <mergeCell ref="L26:M26"/>
    <mergeCell ref="L27:M27"/>
    <mergeCell ref="D4:N4"/>
    <mergeCell ref="A8:N8"/>
    <mergeCell ref="A9:N9"/>
    <mergeCell ref="A11:N11"/>
    <mergeCell ref="A12:N12"/>
    <mergeCell ref="A13:N13"/>
    <mergeCell ref="C38:E38"/>
    <mergeCell ref="C39:E39"/>
    <mergeCell ref="C40:E40"/>
    <mergeCell ref="C41:E41"/>
    <mergeCell ref="C42:E42"/>
    <mergeCell ref="C43:E43"/>
    <mergeCell ref="N30:N32"/>
    <mergeCell ref="C33:E33"/>
    <mergeCell ref="A34:N34"/>
    <mergeCell ref="A35:N35"/>
    <mergeCell ref="C36:E36"/>
    <mergeCell ref="C37:N37"/>
    <mergeCell ref="L28:M28"/>
    <mergeCell ref="A30:A32"/>
    <mergeCell ref="B30:B32"/>
    <mergeCell ref="C30:E32"/>
    <mergeCell ref="F30:F32"/>
    <mergeCell ref="G30:I31"/>
    <mergeCell ref="J30:L31"/>
    <mergeCell ref="M30:M32"/>
    <mergeCell ref="C56:E56"/>
    <mergeCell ref="C57:E57"/>
    <mergeCell ref="C58:E58"/>
    <mergeCell ref="C59:E59"/>
    <mergeCell ref="C60:E60"/>
    <mergeCell ref="C61:E61"/>
    <mergeCell ref="C50:N50"/>
    <mergeCell ref="C51:E51"/>
    <mergeCell ref="C52:E52"/>
    <mergeCell ref="C53:E53"/>
    <mergeCell ref="C54:E54"/>
    <mergeCell ref="C55:E55"/>
    <mergeCell ref="C44:E44"/>
    <mergeCell ref="C45:E45"/>
    <mergeCell ref="C46:E46"/>
    <mergeCell ref="C47:E47"/>
    <mergeCell ref="C48:E48"/>
    <mergeCell ref="C49:E49"/>
    <mergeCell ref="C74:E74"/>
    <mergeCell ref="C75:E75"/>
    <mergeCell ref="C76:N76"/>
    <mergeCell ref="C77:E77"/>
    <mergeCell ref="C78:E78"/>
    <mergeCell ref="C79:E79"/>
    <mergeCell ref="C68:E68"/>
    <mergeCell ref="C69:E69"/>
    <mergeCell ref="C70:E70"/>
    <mergeCell ref="C71:E71"/>
    <mergeCell ref="C72:E72"/>
    <mergeCell ref="C73:E73"/>
    <mergeCell ref="C62:E62"/>
    <mergeCell ref="C63:N63"/>
    <mergeCell ref="C64:E64"/>
    <mergeCell ref="C65:E65"/>
    <mergeCell ref="C66:E66"/>
    <mergeCell ref="C67:E67"/>
    <mergeCell ref="C92:E92"/>
    <mergeCell ref="C93:E93"/>
    <mergeCell ref="C94:E94"/>
    <mergeCell ref="C95:E95"/>
    <mergeCell ref="C96:E96"/>
    <mergeCell ref="C97:E97"/>
    <mergeCell ref="C86:E86"/>
    <mergeCell ref="C87:E87"/>
    <mergeCell ref="C88:E88"/>
    <mergeCell ref="C89:N89"/>
    <mergeCell ref="C90:N90"/>
    <mergeCell ref="C91:E91"/>
    <mergeCell ref="C80:E80"/>
    <mergeCell ref="C81:E81"/>
    <mergeCell ref="C82:E82"/>
    <mergeCell ref="C83:E83"/>
    <mergeCell ref="C84:E84"/>
    <mergeCell ref="C85:E85"/>
    <mergeCell ref="C110:E110"/>
    <mergeCell ref="C111:E111"/>
    <mergeCell ref="C112:E112"/>
    <mergeCell ref="C113:E113"/>
    <mergeCell ref="C114:N114"/>
    <mergeCell ref="C115:E115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N100"/>
    <mergeCell ref="C101:N101"/>
    <mergeCell ref="C102:E102"/>
    <mergeCell ref="C103:E103"/>
    <mergeCell ref="C128:N128"/>
    <mergeCell ref="C129:E129"/>
    <mergeCell ref="C130:E130"/>
    <mergeCell ref="C131:E131"/>
    <mergeCell ref="C132:E132"/>
    <mergeCell ref="C133:E133"/>
    <mergeCell ref="C122:E122"/>
    <mergeCell ref="C123:E123"/>
    <mergeCell ref="C124:E124"/>
    <mergeCell ref="C125:E125"/>
    <mergeCell ref="C126:E126"/>
    <mergeCell ref="C127:N127"/>
    <mergeCell ref="C116:E116"/>
    <mergeCell ref="C117:E117"/>
    <mergeCell ref="C118:E118"/>
    <mergeCell ref="C119:E119"/>
    <mergeCell ref="C120:E120"/>
    <mergeCell ref="C121:E121"/>
    <mergeCell ref="C146:E146"/>
    <mergeCell ref="C147:E147"/>
    <mergeCell ref="C148:E148"/>
    <mergeCell ref="C149:E149"/>
    <mergeCell ref="C150:E150"/>
    <mergeCell ref="C151:N151"/>
    <mergeCell ref="C140:E140"/>
    <mergeCell ref="C141:N141"/>
    <mergeCell ref="C142:E142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39:E139"/>
    <mergeCell ref="C164:E164"/>
    <mergeCell ref="C165:E165"/>
    <mergeCell ref="C166:E166"/>
    <mergeCell ref="C167:E167"/>
    <mergeCell ref="C168:E168"/>
    <mergeCell ref="C169:E169"/>
    <mergeCell ref="C158:E158"/>
    <mergeCell ref="C159:E159"/>
    <mergeCell ref="A160:N160"/>
    <mergeCell ref="C161:E161"/>
    <mergeCell ref="C162:N162"/>
    <mergeCell ref="C163:N163"/>
    <mergeCell ref="C152:E152"/>
    <mergeCell ref="C153:E153"/>
    <mergeCell ref="C154:E154"/>
    <mergeCell ref="C155:E155"/>
    <mergeCell ref="C156:E156"/>
    <mergeCell ref="C157:E157"/>
    <mergeCell ref="C182:E182"/>
    <mergeCell ref="C183:E183"/>
    <mergeCell ref="C184:E184"/>
    <mergeCell ref="C185:E185"/>
    <mergeCell ref="C186:E186"/>
    <mergeCell ref="C187:N187"/>
    <mergeCell ref="C176:E176"/>
    <mergeCell ref="C177:N177"/>
    <mergeCell ref="C178:E178"/>
    <mergeCell ref="C179:E179"/>
    <mergeCell ref="C180:E180"/>
    <mergeCell ref="C181:E181"/>
    <mergeCell ref="C170:E170"/>
    <mergeCell ref="C171:E171"/>
    <mergeCell ref="C172:E172"/>
    <mergeCell ref="C173:E173"/>
    <mergeCell ref="C174:E174"/>
    <mergeCell ref="C175:E175"/>
    <mergeCell ref="C200:E200"/>
    <mergeCell ref="C201:E201"/>
    <mergeCell ref="C202:E202"/>
    <mergeCell ref="C203:E203"/>
    <mergeCell ref="C204:E204"/>
    <mergeCell ref="C205:E205"/>
    <mergeCell ref="C194:E194"/>
    <mergeCell ref="C195:E195"/>
    <mergeCell ref="C196:E196"/>
    <mergeCell ref="C197:N197"/>
    <mergeCell ref="C198:E198"/>
    <mergeCell ref="C199:E199"/>
    <mergeCell ref="C188:E188"/>
    <mergeCell ref="C189:E189"/>
    <mergeCell ref="C190:E190"/>
    <mergeCell ref="C191:E191"/>
    <mergeCell ref="C192:E192"/>
    <mergeCell ref="C193:E193"/>
    <mergeCell ref="C218:N218"/>
    <mergeCell ref="C219:E219"/>
    <mergeCell ref="C220:E220"/>
    <mergeCell ref="C221:E221"/>
    <mergeCell ref="C222:E222"/>
    <mergeCell ref="C223:E223"/>
    <mergeCell ref="C212:E212"/>
    <mergeCell ref="C213:E213"/>
    <mergeCell ref="C214:E214"/>
    <mergeCell ref="C215:E215"/>
    <mergeCell ref="C216:E216"/>
    <mergeCell ref="C217:E217"/>
    <mergeCell ref="C206:E206"/>
    <mergeCell ref="C207:E207"/>
    <mergeCell ref="C208:E208"/>
    <mergeCell ref="C209:E209"/>
    <mergeCell ref="C210:E210"/>
    <mergeCell ref="C211:E211"/>
    <mergeCell ref="C237:K237"/>
    <mergeCell ref="C238:K238"/>
    <mergeCell ref="C239:K239"/>
    <mergeCell ref="C240:K240"/>
    <mergeCell ref="C241:K241"/>
    <mergeCell ref="C242:K242"/>
    <mergeCell ref="C231:K231"/>
    <mergeCell ref="C232:K232"/>
    <mergeCell ref="C233:K233"/>
    <mergeCell ref="C234:K234"/>
    <mergeCell ref="C235:K235"/>
    <mergeCell ref="C236:K236"/>
    <mergeCell ref="C224:E224"/>
    <mergeCell ref="C225:E225"/>
    <mergeCell ref="C226:E226"/>
    <mergeCell ref="C228:K228"/>
    <mergeCell ref="C229:K229"/>
    <mergeCell ref="C230:K230"/>
    <mergeCell ref="C255:E255"/>
    <mergeCell ref="C256:E256"/>
    <mergeCell ref="C257:E257"/>
    <mergeCell ref="C258:E258"/>
    <mergeCell ref="C259:E259"/>
    <mergeCell ref="C260:N260"/>
    <mergeCell ref="C249:N249"/>
    <mergeCell ref="C250:E250"/>
    <mergeCell ref="C251:E251"/>
    <mergeCell ref="C252:E252"/>
    <mergeCell ref="C253:E253"/>
    <mergeCell ref="C254:E254"/>
    <mergeCell ref="C243:K243"/>
    <mergeCell ref="C244:K244"/>
    <mergeCell ref="C245:K245"/>
    <mergeCell ref="C246:K246"/>
    <mergeCell ref="A247:N247"/>
    <mergeCell ref="C248:E248"/>
    <mergeCell ref="C273:N273"/>
    <mergeCell ref="C274:E274"/>
    <mergeCell ref="C275:E275"/>
    <mergeCell ref="C276:E276"/>
    <mergeCell ref="C277:E277"/>
    <mergeCell ref="C278:E278"/>
    <mergeCell ref="C267:E267"/>
    <mergeCell ref="C268:E268"/>
    <mergeCell ref="C269:E269"/>
    <mergeCell ref="C270:E270"/>
    <mergeCell ref="C271:E271"/>
    <mergeCell ref="C272:E272"/>
    <mergeCell ref="C261:E261"/>
    <mergeCell ref="C262:E262"/>
    <mergeCell ref="C263:E263"/>
    <mergeCell ref="C264:E264"/>
    <mergeCell ref="C265:E265"/>
    <mergeCell ref="C266:E266"/>
    <mergeCell ref="C291:E291"/>
    <mergeCell ref="C292:E292"/>
    <mergeCell ref="C293:E293"/>
    <mergeCell ref="C294:E294"/>
    <mergeCell ref="C295:E295"/>
    <mergeCell ref="C296:E296"/>
    <mergeCell ref="C285:E285"/>
    <mergeCell ref="C286:N286"/>
    <mergeCell ref="C287:E287"/>
    <mergeCell ref="C288:E288"/>
    <mergeCell ref="C289:E289"/>
    <mergeCell ref="C290:E290"/>
    <mergeCell ref="C279:E279"/>
    <mergeCell ref="C280:E280"/>
    <mergeCell ref="C281:E281"/>
    <mergeCell ref="C282:E282"/>
    <mergeCell ref="C283:E283"/>
    <mergeCell ref="C284:E284"/>
    <mergeCell ref="C309:E309"/>
    <mergeCell ref="C310:N310"/>
    <mergeCell ref="C311:E311"/>
    <mergeCell ref="C312:E312"/>
    <mergeCell ref="C313:E313"/>
    <mergeCell ref="C314:E314"/>
    <mergeCell ref="C303:E303"/>
    <mergeCell ref="C304:E304"/>
    <mergeCell ref="C305:E305"/>
    <mergeCell ref="C306:E306"/>
    <mergeCell ref="C307:E307"/>
    <mergeCell ref="C308:E308"/>
    <mergeCell ref="C297:E297"/>
    <mergeCell ref="C298:E298"/>
    <mergeCell ref="C299:N299"/>
    <mergeCell ref="C300:E300"/>
    <mergeCell ref="C301:E301"/>
    <mergeCell ref="C302:E302"/>
    <mergeCell ref="C327:E327"/>
    <mergeCell ref="C328:E328"/>
    <mergeCell ref="C329:E329"/>
    <mergeCell ref="C330:E330"/>
    <mergeCell ref="C331:E331"/>
    <mergeCell ref="C332:E332"/>
    <mergeCell ref="C321:N321"/>
    <mergeCell ref="C322:E322"/>
    <mergeCell ref="C323:E323"/>
    <mergeCell ref="C324:E324"/>
    <mergeCell ref="C325:E325"/>
    <mergeCell ref="C326:E326"/>
    <mergeCell ref="C315:E315"/>
    <mergeCell ref="C316:E316"/>
    <mergeCell ref="C317:E317"/>
    <mergeCell ref="C318:E318"/>
    <mergeCell ref="C319:E319"/>
    <mergeCell ref="C320:N320"/>
    <mergeCell ref="C345:N345"/>
    <mergeCell ref="C346:E346"/>
    <mergeCell ref="C347:E347"/>
    <mergeCell ref="C348:E348"/>
    <mergeCell ref="C349:E349"/>
    <mergeCell ref="C350:E350"/>
    <mergeCell ref="C339:E339"/>
    <mergeCell ref="C340:E340"/>
    <mergeCell ref="C341:E341"/>
    <mergeCell ref="C342:E342"/>
    <mergeCell ref="C343:E343"/>
    <mergeCell ref="C344:E344"/>
    <mergeCell ref="C333:E333"/>
    <mergeCell ref="C334:E334"/>
    <mergeCell ref="C335:E335"/>
    <mergeCell ref="C336:E336"/>
    <mergeCell ref="C337:E337"/>
    <mergeCell ref="C338:E338"/>
    <mergeCell ref="C363:E363"/>
    <mergeCell ref="C364:E364"/>
    <mergeCell ref="C365:E365"/>
    <mergeCell ref="C366:E366"/>
    <mergeCell ref="C367:E367"/>
    <mergeCell ref="C368:N368"/>
    <mergeCell ref="C357:E357"/>
    <mergeCell ref="C358:E358"/>
    <mergeCell ref="C359:E359"/>
    <mergeCell ref="C360:E360"/>
    <mergeCell ref="C361:E361"/>
    <mergeCell ref="C362:E362"/>
    <mergeCell ref="C351:E351"/>
    <mergeCell ref="C352:E352"/>
    <mergeCell ref="C353:E353"/>
    <mergeCell ref="C354:E354"/>
    <mergeCell ref="C355:N355"/>
    <mergeCell ref="C356:E356"/>
    <mergeCell ref="C381:E381"/>
    <mergeCell ref="C382:E382"/>
    <mergeCell ref="C383:E383"/>
    <mergeCell ref="C384:E384"/>
    <mergeCell ref="C385:E385"/>
    <mergeCell ref="C386:E386"/>
    <mergeCell ref="C375:E375"/>
    <mergeCell ref="C376:E376"/>
    <mergeCell ref="C377:E377"/>
    <mergeCell ref="C378:N378"/>
    <mergeCell ref="C379:E379"/>
    <mergeCell ref="C380:E380"/>
    <mergeCell ref="C369:E369"/>
    <mergeCell ref="C370:E370"/>
    <mergeCell ref="C371:E371"/>
    <mergeCell ref="C372:E372"/>
    <mergeCell ref="C373:E373"/>
    <mergeCell ref="C374:E374"/>
    <mergeCell ref="C399:E399"/>
    <mergeCell ref="C400:E400"/>
    <mergeCell ref="C401:E401"/>
    <mergeCell ref="C402:E402"/>
    <mergeCell ref="C403:N403"/>
    <mergeCell ref="C404:E404"/>
    <mergeCell ref="C393:E393"/>
    <mergeCell ref="C394:E394"/>
    <mergeCell ref="C395:E395"/>
    <mergeCell ref="C396:E396"/>
    <mergeCell ref="C397:E397"/>
    <mergeCell ref="C398:E398"/>
    <mergeCell ref="C387:E387"/>
    <mergeCell ref="C388:E388"/>
    <mergeCell ref="C389:E389"/>
    <mergeCell ref="C390:N390"/>
    <mergeCell ref="C391:E391"/>
    <mergeCell ref="C392:E392"/>
    <mergeCell ref="C417:E417"/>
    <mergeCell ref="C418:E418"/>
    <mergeCell ref="C419:E419"/>
    <mergeCell ref="C420:E420"/>
    <mergeCell ref="C421:E421"/>
    <mergeCell ref="C422:E422"/>
    <mergeCell ref="C411:E411"/>
    <mergeCell ref="C412:E412"/>
    <mergeCell ref="C413:E413"/>
    <mergeCell ref="C414:E414"/>
    <mergeCell ref="C415:N415"/>
    <mergeCell ref="C416:N416"/>
    <mergeCell ref="C405:E405"/>
    <mergeCell ref="C406:E406"/>
    <mergeCell ref="C407:E407"/>
    <mergeCell ref="C408:E408"/>
    <mergeCell ref="C409:E409"/>
    <mergeCell ref="C410:E410"/>
    <mergeCell ref="C435:E435"/>
    <mergeCell ref="C436:E436"/>
    <mergeCell ref="C437:E437"/>
    <mergeCell ref="C438:E438"/>
    <mergeCell ref="C439:E439"/>
    <mergeCell ref="C440:E440"/>
    <mergeCell ref="C429:E429"/>
    <mergeCell ref="C430:N430"/>
    <mergeCell ref="C431:E431"/>
    <mergeCell ref="C432:E432"/>
    <mergeCell ref="C433:E433"/>
    <mergeCell ref="C434:E434"/>
    <mergeCell ref="C423:E423"/>
    <mergeCell ref="C424:E424"/>
    <mergeCell ref="C425:E425"/>
    <mergeCell ref="C426:E426"/>
    <mergeCell ref="C427:E427"/>
    <mergeCell ref="C428:E428"/>
    <mergeCell ref="C453:E453"/>
    <mergeCell ref="C454:E454"/>
    <mergeCell ref="C455:E455"/>
    <mergeCell ref="C456:E456"/>
    <mergeCell ref="C457:E457"/>
    <mergeCell ref="C458:E458"/>
    <mergeCell ref="C447:E447"/>
    <mergeCell ref="C448:E448"/>
    <mergeCell ref="C449:E449"/>
    <mergeCell ref="C450:E450"/>
    <mergeCell ref="C451:E451"/>
    <mergeCell ref="C452:E452"/>
    <mergeCell ref="C441:E441"/>
    <mergeCell ref="C442:E442"/>
    <mergeCell ref="C443:N443"/>
    <mergeCell ref="C444:E444"/>
    <mergeCell ref="C445:E445"/>
    <mergeCell ref="C446:E446"/>
    <mergeCell ref="C471:E471"/>
    <mergeCell ref="C472:E472"/>
    <mergeCell ref="C473:E473"/>
    <mergeCell ref="C474:E474"/>
    <mergeCell ref="C475:E475"/>
    <mergeCell ref="C476:N476"/>
    <mergeCell ref="C465:E465"/>
    <mergeCell ref="C466:E466"/>
    <mergeCell ref="C467:E467"/>
    <mergeCell ref="C468:E468"/>
    <mergeCell ref="C469:E469"/>
    <mergeCell ref="C470:E470"/>
    <mergeCell ref="C459:E459"/>
    <mergeCell ref="C460:E460"/>
    <mergeCell ref="C461:E461"/>
    <mergeCell ref="C462:E462"/>
    <mergeCell ref="C463:N463"/>
    <mergeCell ref="C464:E464"/>
    <mergeCell ref="C489:E489"/>
    <mergeCell ref="C490:E490"/>
    <mergeCell ref="C491:E491"/>
    <mergeCell ref="C492:E492"/>
    <mergeCell ref="C493:E493"/>
    <mergeCell ref="C494:E494"/>
    <mergeCell ref="C483:E483"/>
    <mergeCell ref="C484:E484"/>
    <mergeCell ref="C485:E485"/>
    <mergeCell ref="C486:N486"/>
    <mergeCell ref="C487:E487"/>
    <mergeCell ref="C488:E488"/>
    <mergeCell ref="C477:E477"/>
    <mergeCell ref="C478:E478"/>
    <mergeCell ref="C479:E479"/>
    <mergeCell ref="C480:E480"/>
    <mergeCell ref="C481:E481"/>
    <mergeCell ref="C482:E482"/>
    <mergeCell ref="C508:K508"/>
    <mergeCell ref="C509:K509"/>
    <mergeCell ref="C510:K510"/>
    <mergeCell ref="C511:K511"/>
    <mergeCell ref="C512:K512"/>
    <mergeCell ref="C513:K513"/>
    <mergeCell ref="C502:K502"/>
    <mergeCell ref="C503:K503"/>
    <mergeCell ref="C504:K504"/>
    <mergeCell ref="C505:K505"/>
    <mergeCell ref="C506:K506"/>
    <mergeCell ref="C507:K507"/>
    <mergeCell ref="C495:E495"/>
    <mergeCell ref="C496:E496"/>
    <mergeCell ref="C498:K498"/>
    <mergeCell ref="C499:K499"/>
    <mergeCell ref="C500:K500"/>
    <mergeCell ref="C501:K501"/>
    <mergeCell ref="C526:E526"/>
    <mergeCell ref="C527:E527"/>
    <mergeCell ref="C528:E528"/>
    <mergeCell ref="C529:E529"/>
    <mergeCell ref="C530:E530"/>
    <mergeCell ref="C531:N531"/>
    <mergeCell ref="C520:E520"/>
    <mergeCell ref="C521:E521"/>
    <mergeCell ref="C522:E522"/>
    <mergeCell ref="C523:E523"/>
    <mergeCell ref="C524:E524"/>
    <mergeCell ref="C525:E525"/>
    <mergeCell ref="C514:K514"/>
    <mergeCell ref="A515:N515"/>
    <mergeCell ref="C516:E516"/>
    <mergeCell ref="C517:N517"/>
    <mergeCell ref="C518:E518"/>
    <mergeCell ref="C519:E519"/>
    <mergeCell ref="C544:N544"/>
    <mergeCell ref="C545:E545"/>
    <mergeCell ref="C546:E546"/>
    <mergeCell ref="C547:E547"/>
    <mergeCell ref="C548:E548"/>
    <mergeCell ref="C549:E549"/>
    <mergeCell ref="C538:E538"/>
    <mergeCell ref="C539:E539"/>
    <mergeCell ref="C540:E540"/>
    <mergeCell ref="C541:E541"/>
    <mergeCell ref="C542:E542"/>
    <mergeCell ref="C543:E543"/>
    <mergeCell ref="C532:E532"/>
    <mergeCell ref="C533:E533"/>
    <mergeCell ref="C534:E534"/>
    <mergeCell ref="C535:E535"/>
    <mergeCell ref="C536:E536"/>
    <mergeCell ref="C537:E537"/>
    <mergeCell ref="C562:E562"/>
    <mergeCell ref="C563:E563"/>
    <mergeCell ref="C564:E564"/>
    <mergeCell ref="C565:E565"/>
    <mergeCell ref="C566:E566"/>
    <mergeCell ref="C567:E567"/>
    <mergeCell ref="C556:E556"/>
    <mergeCell ref="C557:N557"/>
    <mergeCell ref="C558:E558"/>
    <mergeCell ref="C559:E559"/>
    <mergeCell ref="C560:E560"/>
    <mergeCell ref="C561:E561"/>
    <mergeCell ref="C550:E550"/>
    <mergeCell ref="C551:E551"/>
    <mergeCell ref="C552:E552"/>
    <mergeCell ref="C553:E553"/>
    <mergeCell ref="C554:E554"/>
    <mergeCell ref="C555:E555"/>
    <mergeCell ref="C580:E580"/>
    <mergeCell ref="C581:E581"/>
    <mergeCell ref="C583:K583"/>
    <mergeCell ref="C584:K584"/>
    <mergeCell ref="C585:K585"/>
    <mergeCell ref="C586:K586"/>
    <mergeCell ref="C574:E574"/>
    <mergeCell ref="C575:E575"/>
    <mergeCell ref="C576:E576"/>
    <mergeCell ref="C577:E577"/>
    <mergeCell ref="C578:E578"/>
    <mergeCell ref="C579:E579"/>
    <mergeCell ref="C568:E568"/>
    <mergeCell ref="C569:E569"/>
    <mergeCell ref="C570:N570"/>
    <mergeCell ref="C571:E571"/>
    <mergeCell ref="C572:E572"/>
    <mergeCell ref="C573:E573"/>
    <mergeCell ref="C599:K599"/>
    <mergeCell ref="C600:K600"/>
    <mergeCell ref="C601:K601"/>
    <mergeCell ref="A602:N602"/>
    <mergeCell ref="C603:E603"/>
    <mergeCell ref="C604:N604"/>
    <mergeCell ref="C593:K593"/>
    <mergeCell ref="C594:K594"/>
    <mergeCell ref="C595:K595"/>
    <mergeCell ref="C596:K596"/>
    <mergeCell ref="C597:K597"/>
    <mergeCell ref="C598:K598"/>
    <mergeCell ref="C587:K587"/>
    <mergeCell ref="C588:K588"/>
    <mergeCell ref="C589:K589"/>
    <mergeCell ref="C590:K590"/>
    <mergeCell ref="C591:K591"/>
    <mergeCell ref="C592:K592"/>
    <mergeCell ref="C617:N617"/>
    <mergeCell ref="C618:E618"/>
    <mergeCell ref="C619:E619"/>
    <mergeCell ref="C620:E620"/>
    <mergeCell ref="C621:E621"/>
    <mergeCell ref="C622:E622"/>
    <mergeCell ref="C611:E611"/>
    <mergeCell ref="C612:E612"/>
    <mergeCell ref="C613:E613"/>
    <mergeCell ref="C614:E614"/>
    <mergeCell ref="C615:E615"/>
    <mergeCell ref="C616:E616"/>
    <mergeCell ref="C605:E605"/>
    <mergeCell ref="C606:E606"/>
    <mergeCell ref="C607:E607"/>
    <mergeCell ref="C608:E608"/>
    <mergeCell ref="C609:E609"/>
    <mergeCell ref="C610:E610"/>
    <mergeCell ref="C635:E635"/>
    <mergeCell ref="C636:E636"/>
    <mergeCell ref="C637:E637"/>
    <mergeCell ref="C638:E638"/>
    <mergeCell ref="C639:E639"/>
    <mergeCell ref="C640:E640"/>
    <mergeCell ref="C629:E629"/>
    <mergeCell ref="C630:N630"/>
    <mergeCell ref="C631:E631"/>
    <mergeCell ref="C632:E632"/>
    <mergeCell ref="C633:E633"/>
    <mergeCell ref="C634:E634"/>
    <mergeCell ref="C623:E623"/>
    <mergeCell ref="C624:E624"/>
    <mergeCell ref="C625:E625"/>
    <mergeCell ref="C626:E626"/>
    <mergeCell ref="C627:E627"/>
    <mergeCell ref="C628:E628"/>
    <mergeCell ref="C653:E653"/>
    <mergeCell ref="C654:N654"/>
    <mergeCell ref="C655:E655"/>
    <mergeCell ref="C656:E656"/>
    <mergeCell ref="C657:E657"/>
    <mergeCell ref="C658:E658"/>
    <mergeCell ref="C647:E647"/>
    <mergeCell ref="C648:E648"/>
    <mergeCell ref="C649:E649"/>
    <mergeCell ref="C650:E650"/>
    <mergeCell ref="C651:E651"/>
    <mergeCell ref="C652:E652"/>
    <mergeCell ref="C641:E641"/>
    <mergeCell ref="C642:N642"/>
    <mergeCell ref="C643:E643"/>
    <mergeCell ref="C644:E644"/>
    <mergeCell ref="C645:E645"/>
    <mergeCell ref="C646:E646"/>
    <mergeCell ref="C671:E671"/>
    <mergeCell ref="C672:E672"/>
    <mergeCell ref="C673:E673"/>
    <mergeCell ref="C674:E674"/>
    <mergeCell ref="C675:E675"/>
    <mergeCell ref="C676:E676"/>
    <mergeCell ref="C665:E665"/>
    <mergeCell ref="C666:E666"/>
    <mergeCell ref="C667:E667"/>
    <mergeCell ref="C668:N668"/>
    <mergeCell ref="C669:E669"/>
    <mergeCell ref="C670:E670"/>
    <mergeCell ref="C659:E659"/>
    <mergeCell ref="C660:E660"/>
    <mergeCell ref="C661:E661"/>
    <mergeCell ref="C662:E662"/>
    <mergeCell ref="C663:E663"/>
    <mergeCell ref="C664:E664"/>
    <mergeCell ref="C689:E689"/>
    <mergeCell ref="C690:E690"/>
    <mergeCell ref="C691:E691"/>
    <mergeCell ref="C692:E692"/>
    <mergeCell ref="C693:E693"/>
    <mergeCell ref="C694:E694"/>
    <mergeCell ref="C683:E683"/>
    <mergeCell ref="C684:E684"/>
    <mergeCell ref="C685:E685"/>
    <mergeCell ref="C686:E686"/>
    <mergeCell ref="C687:E687"/>
    <mergeCell ref="C688:E688"/>
    <mergeCell ref="C677:E677"/>
    <mergeCell ref="C678:E678"/>
    <mergeCell ref="C679:E679"/>
    <mergeCell ref="C680:N680"/>
    <mergeCell ref="C681:E681"/>
    <mergeCell ref="C682:E682"/>
    <mergeCell ref="C707:E707"/>
    <mergeCell ref="C708:E708"/>
    <mergeCell ref="C709:E709"/>
    <mergeCell ref="C710:E710"/>
    <mergeCell ref="C711:N711"/>
    <mergeCell ref="C712:E712"/>
    <mergeCell ref="C701:E701"/>
    <mergeCell ref="C702:E702"/>
    <mergeCell ref="C703:E703"/>
    <mergeCell ref="C704:E704"/>
    <mergeCell ref="C705:E705"/>
    <mergeCell ref="C706:E706"/>
    <mergeCell ref="C695:N695"/>
    <mergeCell ref="C696:N696"/>
    <mergeCell ref="C697:E697"/>
    <mergeCell ref="C698:E698"/>
    <mergeCell ref="C699:E699"/>
    <mergeCell ref="C700:E700"/>
    <mergeCell ref="C725:E725"/>
    <mergeCell ref="C726:E726"/>
    <mergeCell ref="C727:E727"/>
    <mergeCell ref="C728:E728"/>
    <mergeCell ref="C729:E729"/>
    <mergeCell ref="C730:E730"/>
    <mergeCell ref="C719:E719"/>
    <mergeCell ref="C720:E720"/>
    <mergeCell ref="C721:E721"/>
    <mergeCell ref="C722:E722"/>
    <mergeCell ref="C723:N723"/>
    <mergeCell ref="C724:N724"/>
    <mergeCell ref="C713:E713"/>
    <mergeCell ref="C714:E714"/>
    <mergeCell ref="C715:E715"/>
    <mergeCell ref="C716:E716"/>
    <mergeCell ref="C717:E717"/>
    <mergeCell ref="C718:E718"/>
    <mergeCell ref="C743:E743"/>
    <mergeCell ref="C744:E744"/>
    <mergeCell ref="C745:E745"/>
    <mergeCell ref="C746:E746"/>
    <mergeCell ref="C747:E747"/>
    <mergeCell ref="C748:E748"/>
    <mergeCell ref="C737:E737"/>
    <mergeCell ref="C738:N738"/>
    <mergeCell ref="C739:E739"/>
    <mergeCell ref="C740:E740"/>
    <mergeCell ref="C741:E741"/>
    <mergeCell ref="C742:E742"/>
    <mergeCell ref="C731:E731"/>
    <mergeCell ref="C732:E732"/>
    <mergeCell ref="C733:E733"/>
    <mergeCell ref="C734:E734"/>
    <mergeCell ref="C735:E735"/>
    <mergeCell ref="C736:E736"/>
    <mergeCell ref="C761:E761"/>
    <mergeCell ref="C762:E762"/>
    <mergeCell ref="C763:E763"/>
    <mergeCell ref="C765:K765"/>
    <mergeCell ref="C766:K766"/>
    <mergeCell ref="C767:K767"/>
    <mergeCell ref="C755:E755"/>
    <mergeCell ref="C756:E756"/>
    <mergeCell ref="C757:E757"/>
    <mergeCell ref="C758:E758"/>
    <mergeCell ref="C759:E759"/>
    <mergeCell ref="C760:E760"/>
    <mergeCell ref="C749:E749"/>
    <mergeCell ref="C750:N750"/>
    <mergeCell ref="C751:E751"/>
    <mergeCell ref="C752:E752"/>
    <mergeCell ref="C753:E753"/>
    <mergeCell ref="C754:E754"/>
    <mergeCell ref="C780:K780"/>
    <mergeCell ref="C781:K781"/>
    <mergeCell ref="C782:K782"/>
    <mergeCell ref="C783:K783"/>
    <mergeCell ref="C784:K784"/>
    <mergeCell ref="C785:K785"/>
    <mergeCell ref="C774:K774"/>
    <mergeCell ref="C775:K775"/>
    <mergeCell ref="C776:K776"/>
    <mergeCell ref="C777:K777"/>
    <mergeCell ref="C778:K778"/>
    <mergeCell ref="C779:K779"/>
    <mergeCell ref="C768:K768"/>
    <mergeCell ref="C769:K769"/>
    <mergeCell ref="C770:K770"/>
    <mergeCell ref="C771:K771"/>
    <mergeCell ref="C772:K772"/>
    <mergeCell ref="C773:K773"/>
    <mergeCell ref="C798:E798"/>
    <mergeCell ref="C799:E799"/>
    <mergeCell ref="C800:E800"/>
    <mergeCell ref="C801:N801"/>
    <mergeCell ref="C802:E802"/>
    <mergeCell ref="C803:E803"/>
    <mergeCell ref="C792:E792"/>
    <mergeCell ref="C793:E793"/>
    <mergeCell ref="C794:E794"/>
    <mergeCell ref="C795:E795"/>
    <mergeCell ref="C796:E796"/>
    <mergeCell ref="C797:E797"/>
    <mergeCell ref="C786:K786"/>
    <mergeCell ref="C787:K787"/>
    <mergeCell ref="C788:K788"/>
    <mergeCell ref="A789:N789"/>
    <mergeCell ref="C790:E790"/>
    <mergeCell ref="C791:N791"/>
    <mergeCell ref="C816:E816"/>
    <mergeCell ref="C817:E817"/>
    <mergeCell ref="C818:E818"/>
    <mergeCell ref="C819:E819"/>
    <mergeCell ref="C820:E820"/>
    <mergeCell ref="C821:E821"/>
    <mergeCell ref="C810:E810"/>
    <mergeCell ref="C811:E811"/>
    <mergeCell ref="C812:E812"/>
    <mergeCell ref="C813:E813"/>
    <mergeCell ref="C814:N814"/>
    <mergeCell ref="C815:E815"/>
    <mergeCell ref="C804:E804"/>
    <mergeCell ref="C805:E805"/>
    <mergeCell ref="C806:E806"/>
    <mergeCell ref="C807:E807"/>
    <mergeCell ref="C808:E808"/>
    <mergeCell ref="C809:E809"/>
    <mergeCell ref="C834:N834"/>
    <mergeCell ref="C835:E835"/>
    <mergeCell ref="C836:E836"/>
    <mergeCell ref="C837:E837"/>
    <mergeCell ref="C838:E838"/>
    <mergeCell ref="C839:E839"/>
    <mergeCell ref="C828:E828"/>
    <mergeCell ref="C829:E829"/>
    <mergeCell ref="C830:E830"/>
    <mergeCell ref="C831:E831"/>
    <mergeCell ref="C832:E832"/>
    <mergeCell ref="C833:E833"/>
    <mergeCell ref="C822:E822"/>
    <mergeCell ref="C823:E823"/>
    <mergeCell ref="C824:N824"/>
    <mergeCell ref="C825:E825"/>
    <mergeCell ref="C826:E826"/>
    <mergeCell ref="C827:E827"/>
    <mergeCell ref="C852:E852"/>
    <mergeCell ref="C853:E853"/>
    <mergeCell ref="C854:E854"/>
    <mergeCell ref="C855:E855"/>
    <mergeCell ref="C856:E856"/>
    <mergeCell ref="C857:E857"/>
    <mergeCell ref="C846:E846"/>
    <mergeCell ref="C847:E847"/>
    <mergeCell ref="C848:E848"/>
    <mergeCell ref="C849:E849"/>
    <mergeCell ref="C850:E850"/>
    <mergeCell ref="C851:E851"/>
    <mergeCell ref="C840:E840"/>
    <mergeCell ref="C841:E841"/>
    <mergeCell ref="C842:E842"/>
    <mergeCell ref="C843:E843"/>
    <mergeCell ref="C844:N844"/>
    <mergeCell ref="C845:N845"/>
    <mergeCell ref="C870:E870"/>
    <mergeCell ref="C871:E871"/>
    <mergeCell ref="C872:E872"/>
    <mergeCell ref="C873:E873"/>
    <mergeCell ref="C874:E874"/>
    <mergeCell ref="C875:E875"/>
    <mergeCell ref="C864:E864"/>
    <mergeCell ref="C865:E865"/>
    <mergeCell ref="C866:E866"/>
    <mergeCell ref="C867:E867"/>
    <mergeCell ref="C868:N868"/>
    <mergeCell ref="C869:N869"/>
    <mergeCell ref="C858:N858"/>
    <mergeCell ref="C859:E859"/>
    <mergeCell ref="C860:E860"/>
    <mergeCell ref="C861:E861"/>
    <mergeCell ref="C862:E862"/>
    <mergeCell ref="C863:E863"/>
    <mergeCell ref="C888:E888"/>
    <mergeCell ref="C889:E889"/>
    <mergeCell ref="C890:E890"/>
    <mergeCell ref="C891:E891"/>
    <mergeCell ref="C892:N892"/>
    <mergeCell ref="C893:E893"/>
    <mergeCell ref="C882:N882"/>
    <mergeCell ref="C883:E883"/>
    <mergeCell ref="C884:E884"/>
    <mergeCell ref="C885:E885"/>
    <mergeCell ref="C886:E886"/>
    <mergeCell ref="C887:E887"/>
    <mergeCell ref="C876:E876"/>
    <mergeCell ref="C877:E877"/>
    <mergeCell ref="C878:E878"/>
    <mergeCell ref="C879:E879"/>
    <mergeCell ref="A880:N880"/>
    <mergeCell ref="C881:E881"/>
    <mergeCell ref="C906:N906"/>
    <mergeCell ref="C907:E907"/>
    <mergeCell ref="C908:E908"/>
    <mergeCell ref="C909:E909"/>
    <mergeCell ref="C910:E910"/>
    <mergeCell ref="C911:E911"/>
    <mergeCell ref="C900:E900"/>
    <mergeCell ref="C901:E901"/>
    <mergeCell ref="C902:E902"/>
    <mergeCell ref="C903:E903"/>
    <mergeCell ref="C904:E904"/>
    <mergeCell ref="C905:N905"/>
    <mergeCell ref="C894:E894"/>
    <mergeCell ref="C895:E895"/>
    <mergeCell ref="C896:E896"/>
    <mergeCell ref="C897:E897"/>
    <mergeCell ref="C898:E898"/>
    <mergeCell ref="C899:E899"/>
    <mergeCell ref="C925:K925"/>
    <mergeCell ref="C926:K926"/>
    <mergeCell ref="C927:K927"/>
    <mergeCell ref="C928:K928"/>
    <mergeCell ref="C929:K929"/>
    <mergeCell ref="C930:K930"/>
    <mergeCell ref="C919:K919"/>
    <mergeCell ref="C920:K920"/>
    <mergeCell ref="C921:K921"/>
    <mergeCell ref="C922:K922"/>
    <mergeCell ref="C923:K923"/>
    <mergeCell ref="C924:K924"/>
    <mergeCell ref="C912:E912"/>
    <mergeCell ref="C913:E913"/>
    <mergeCell ref="C914:E914"/>
    <mergeCell ref="C915:E915"/>
    <mergeCell ref="C916:E916"/>
    <mergeCell ref="C918:K918"/>
    <mergeCell ref="C943:E943"/>
    <mergeCell ref="C944:N944"/>
    <mergeCell ref="C945:E945"/>
    <mergeCell ref="C946:E946"/>
    <mergeCell ref="C947:E947"/>
    <mergeCell ref="C948:E948"/>
    <mergeCell ref="C937:K937"/>
    <mergeCell ref="C938:K938"/>
    <mergeCell ref="C939:K939"/>
    <mergeCell ref="C940:K940"/>
    <mergeCell ref="C941:K941"/>
    <mergeCell ref="A942:N942"/>
    <mergeCell ref="C931:K931"/>
    <mergeCell ref="C932:K932"/>
    <mergeCell ref="C933:K933"/>
    <mergeCell ref="C934:K934"/>
    <mergeCell ref="C935:K935"/>
    <mergeCell ref="C936:K936"/>
    <mergeCell ref="C961:E961"/>
    <mergeCell ref="C962:E962"/>
    <mergeCell ref="C963:E963"/>
    <mergeCell ref="C964:E964"/>
    <mergeCell ref="C965:N965"/>
    <mergeCell ref="C966:E966"/>
    <mergeCell ref="C955:E955"/>
    <mergeCell ref="C956:N956"/>
    <mergeCell ref="C957:E957"/>
    <mergeCell ref="C958:E958"/>
    <mergeCell ref="C959:E959"/>
    <mergeCell ref="C960:E960"/>
    <mergeCell ref="C949:E949"/>
    <mergeCell ref="C950:E950"/>
    <mergeCell ref="C951:E951"/>
    <mergeCell ref="C952:E952"/>
    <mergeCell ref="C953:E953"/>
    <mergeCell ref="C954:E954"/>
    <mergeCell ref="C979:E979"/>
    <mergeCell ref="C980:E980"/>
    <mergeCell ref="C981:E981"/>
    <mergeCell ref="C982:E982"/>
    <mergeCell ref="C983:E983"/>
    <mergeCell ref="C984:E984"/>
    <mergeCell ref="C973:E973"/>
    <mergeCell ref="C974:E974"/>
    <mergeCell ref="C975:E975"/>
    <mergeCell ref="C976:E976"/>
    <mergeCell ref="C977:N977"/>
    <mergeCell ref="C978:E978"/>
    <mergeCell ref="C967:E967"/>
    <mergeCell ref="C968:E968"/>
    <mergeCell ref="C969:E969"/>
    <mergeCell ref="C970:E970"/>
    <mergeCell ref="C971:E971"/>
    <mergeCell ref="C972:E972"/>
    <mergeCell ref="C997:E997"/>
    <mergeCell ref="C998:E998"/>
    <mergeCell ref="C999:E999"/>
    <mergeCell ref="C1000:E1000"/>
    <mergeCell ref="C1001:E1001"/>
    <mergeCell ref="C1002:E1002"/>
    <mergeCell ref="C991:N991"/>
    <mergeCell ref="C992:E992"/>
    <mergeCell ref="C993:E993"/>
    <mergeCell ref="C994:E994"/>
    <mergeCell ref="C995:E995"/>
    <mergeCell ref="C996:E996"/>
    <mergeCell ref="C985:E985"/>
    <mergeCell ref="C986:E986"/>
    <mergeCell ref="C987:E987"/>
    <mergeCell ref="C988:E988"/>
    <mergeCell ref="C989:E989"/>
    <mergeCell ref="C990:N990"/>
    <mergeCell ref="C1016:K1016"/>
    <mergeCell ref="C1017:K1017"/>
    <mergeCell ref="C1018:K1018"/>
    <mergeCell ref="C1019:K1019"/>
    <mergeCell ref="C1020:K1020"/>
    <mergeCell ref="C1021:K1021"/>
    <mergeCell ref="C1010:K1010"/>
    <mergeCell ref="C1011:K1011"/>
    <mergeCell ref="C1012:K1012"/>
    <mergeCell ref="C1013:K1013"/>
    <mergeCell ref="C1014:K1014"/>
    <mergeCell ref="C1015:K1015"/>
    <mergeCell ref="C1004:K1004"/>
    <mergeCell ref="C1005:K1005"/>
    <mergeCell ref="C1006:K1006"/>
    <mergeCell ref="C1007:K1007"/>
    <mergeCell ref="C1008:K1008"/>
    <mergeCell ref="C1009:K1009"/>
    <mergeCell ref="C1034:N1034"/>
    <mergeCell ref="C1035:E1035"/>
    <mergeCell ref="C1037:K1037"/>
    <mergeCell ref="C1038:K1038"/>
    <mergeCell ref="C1039:K1039"/>
    <mergeCell ref="C1040:K1040"/>
    <mergeCell ref="A1028:N1028"/>
    <mergeCell ref="C1029:E1029"/>
    <mergeCell ref="C1030:E1030"/>
    <mergeCell ref="C1031:E1031"/>
    <mergeCell ref="C1032:E1032"/>
    <mergeCell ref="C1033:E1033"/>
    <mergeCell ref="C1022:K1022"/>
    <mergeCell ref="C1023:K1023"/>
    <mergeCell ref="C1024:K1024"/>
    <mergeCell ref="C1025:K1025"/>
    <mergeCell ref="C1026:K1026"/>
    <mergeCell ref="C1027:K1027"/>
    <mergeCell ref="C1054:K1054"/>
    <mergeCell ref="C1055:K1055"/>
    <mergeCell ref="C1056:K1056"/>
    <mergeCell ref="C1057:K1057"/>
    <mergeCell ref="C1058:K1058"/>
    <mergeCell ref="C1059:K1059"/>
    <mergeCell ref="C1048:K1048"/>
    <mergeCell ref="C1049:K1049"/>
    <mergeCell ref="C1050:K1050"/>
    <mergeCell ref="C1051:K1051"/>
    <mergeCell ref="C1052:K1052"/>
    <mergeCell ref="C1053:K1053"/>
    <mergeCell ref="C1041:K1041"/>
    <mergeCell ref="C1042:K1042"/>
    <mergeCell ref="C1043:K1043"/>
    <mergeCell ref="C1044:K1044"/>
    <mergeCell ref="C1045:K1045"/>
    <mergeCell ref="C1046:K1046"/>
    <mergeCell ref="C1080:L1080"/>
    <mergeCell ref="C1081:L1081"/>
    <mergeCell ref="C1072:K1072"/>
    <mergeCell ref="C1073:K1073"/>
    <mergeCell ref="C1074:K1074"/>
    <mergeCell ref="C1075:K1075"/>
    <mergeCell ref="C1078:L1078"/>
    <mergeCell ref="C1079:L1079"/>
    <mergeCell ref="C1066:K1066"/>
    <mergeCell ref="C1067:K1067"/>
    <mergeCell ref="C1068:K1068"/>
    <mergeCell ref="C1069:K1069"/>
    <mergeCell ref="C1070:K1070"/>
    <mergeCell ref="C1071:K1071"/>
    <mergeCell ref="C1060:K1060"/>
    <mergeCell ref="C1061:K1061"/>
    <mergeCell ref="C1062:K1062"/>
    <mergeCell ref="C1063:K1063"/>
    <mergeCell ref="C1064:K1064"/>
    <mergeCell ref="C1065:K1065"/>
  </mergeCells>
  <printOptions horizontalCentered="1"/>
  <pageMargins left="0.39370077848434398" right="0.23622047901153601" top="0.35433071851730302" bottom="0.590551197528839" header="0" footer="0.36666667461395303"/>
  <pageSetup paperSize="9" scale="90" fitToHeight="0" orientation="landscape" r:id="rId1"/>
  <headerFooter>
    <oddFooter>&amp;RСтраница &amp;P</oddFooter>
  </headerFooter>
  <rowBreaks count="1" manualBreakCount="1">
    <brk id="28" max="108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07"/>
  <sheetViews>
    <sheetView view="pageBreakPreview" zoomScale="80" zoomScaleNormal="100" zoomScaleSheetLayoutView="80" workbookViewId="0">
      <selection activeCell="L19" sqref="L19"/>
    </sheetView>
  </sheetViews>
  <sheetFormatPr defaultRowHeight="15" x14ac:dyDescent="0.25"/>
  <cols>
    <col min="1" max="1" width="3.7109375" style="201" customWidth="1"/>
    <col min="2" max="3" width="3.28515625" style="202" customWidth="1"/>
    <col min="4" max="4" width="62.140625" style="201" customWidth="1"/>
    <col min="5" max="6" width="9.140625" style="201"/>
    <col min="7" max="7" width="23.7109375" style="203" customWidth="1"/>
    <col min="8" max="8" width="10.140625" style="201" customWidth="1"/>
    <col min="9" max="10" width="10.140625" style="214" customWidth="1"/>
    <col min="11" max="16384" width="9.140625" style="201"/>
  </cols>
  <sheetData>
    <row r="5" spans="2:10" x14ac:dyDescent="0.25">
      <c r="B5" s="333" t="s">
        <v>2650</v>
      </c>
      <c r="C5" s="333"/>
      <c r="D5" s="333"/>
      <c r="E5" s="333"/>
      <c r="F5" s="333"/>
      <c r="G5" s="333"/>
      <c r="H5" s="333"/>
      <c r="I5" s="333"/>
      <c r="J5" s="333"/>
    </row>
    <row r="6" spans="2:10" x14ac:dyDescent="0.25">
      <c r="I6" s="204"/>
      <c r="J6" s="204"/>
    </row>
    <row r="7" spans="2:10" ht="41.25" customHeight="1" x14ac:dyDescent="0.25">
      <c r="B7" s="334" t="s">
        <v>2609</v>
      </c>
      <c r="C7" s="335"/>
      <c r="D7" s="205" t="s">
        <v>2610</v>
      </c>
      <c r="E7" s="205" t="s">
        <v>2611</v>
      </c>
      <c r="F7" s="205" t="s">
        <v>2612</v>
      </c>
      <c r="G7" s="206" t="s">
        <v>2613</v>
      </c>
      <c r="H7" s="205" t="s">
        <v>2614</v>
      </c>
      <c r="I7" s="205" t="s">
        <v>2615</v>
      </c>
      <c r="J7" s="205" t="s">
        <v>2616</v>
      </c>
    </row>
    <row r="8" spans="2:10" ht="16.5" customHeight="1" x14ac:dyDescent="0.25">
      <c r="B8" s="334">
        <v>1</v>
      </c>
      <c r="C8" s="335"/>
      <c r="D8" s="205">
        <v>2</v>
      </c>
      <c r="E8" s="205">
        <v>3</v>
      </c>
      <c r="F8" s="205">
        <v>4</v>
      </c>
      <c r="G8" s="206">
        <v>5</v>
      </c>
      <c r="H8" s="205">
        <v>6</v>
      </c>
      <c r="I8" s="205">
        <v>7</v>
      </c>
      <c r="J8" s="205">
        <v>8</v>
      </c>
    </row>
    <row r="9" spans="2:10" ht="30" x14ac:dyDescent="0.25">
      <c r="B9" s="207" t="s">
        <v>2617</v>
      </c>
      <c r="C9" s="207">
        <v>1</v>
      </c>
      <c r="D9" s="208" t="str">
        <f>[1]Лист2!C17</f>
        <v>Разборка покрытий полов: из керамических плиток / масса мусора 11,5544 т.</v>
      </c>
      <c r="E9" s="207" t="str">
        <f>[1]Лист2!D17</f>
        <v>100 м2</v>
      </c>
      <c r="F9" s="207" t="str">
        <f>[1]Лист2!E17</f>
        <v>2,222</v>
      </c>
      <c r="G9" s="209" t="s">
        <v>2618</v>
      </c>
      <c r="H9" s="210">
        <v>11.554399999999999</v>
      </c>
      <c r="I9" s="210">
        <v>1.6</v>
      </c>
      <c r="J9" s="210">
        <f>H9/I9</f>
        <v>7.2214999999999989</v>
      </c>
    </row>
    <row r="10" spans="2:10" ht="30" x14ac:dyDescent="0.25">
      <c r="B10" s="207" t="s">
        <v>2617</v>
      </c>
      <c r="C10" s="207">
        <v>2</v>
      </c>
      <c r="D10" s="208" t="str">
        <f>[1]Лист2!C18</f>
        <v>Разборка покрытий полов: из линолеума и релина / масса мусора 2,24566 т.</v>
      </c>
      <c r="E10" s="207" t="str">
        <f>[1]Лист2!D18</f>
        <v>100 м2</v>
      </c>
      <c r="F10" s="207" t="str">
        <f>[1]Лист2!E18</f>
        <v>4,778</v>
      </c>
      <c r="G10" s="209" t="s">
        <v>2618</v>
      </c>
      <c r="H10" s="210">
        <f>2.24566</f>
        <v>2.24566</v>
      </c>
      <c r="I10" s="210">
        <v>1.6</v>
      </c>
      <c r="J10" s="210">
        <f t="shared" ref="J10:J12" si="0">H10/I10</f>
        <v>1.4035374999999999</v>
      </c>
    </row>
    <row r="11" spans="2:10" ht="30" x14ac:dyDescent="0.25">
      <c r="B11" s="207" t="s">
        <v>2617</v>
      </c>
      <c r="C11" s="207">
        <v>3</v>
      </c>
      <c r="D11" s="208" t="str">
        <f>[1]Лист2!C19</f>
        <v>Разборка покрытий полов: дощатых / деревянный настил / масса мусора 0,1864 т.</v>
      </c>
      <c r="E11" s="207" t="str">
        <f>[1]Лист2!D19</f>
        <v>100 м2</v>
      </c>
      <c r="F11" s="207" t="str">
        <f>[1]Лист2!E19</f>
        <v>0,233</v>
      </c>
      <c r="G11" s="209" t="s">
        <v>2618</v>
      </c>
      <c r="H11" s="210">
        <v>0.18640000000000001</v>
      </c>
      <c r="I11" s="210">
        <v>1.6</v>
      </c>
      <c r="J11" s="210">
        <f t="shared" si="0"/>
        <v>0.11650000000000001</v>
      </c>
    </row>
    <row r="12" spans="2:10" ht="30" x14ac:dyDescent="0.25">
      <c r="B12" s="207" t="s">
        <v>2617</v>
      </c>
      <c r="C12" s="207">
        <v>4</v>
      </c>
      <c r="D12" s="208" t="str">
        <f>[1]Лист2!C20</f>
        <v>Разборка покрытий полов: цементных толщиной 150 мм / масса мусора 47,619 т.</v>
      </c>
      <c r="E12" s="207" t="str">
        <f>[1]Лист2!D20</f>
        <v>100 м2</v>
      </c>
      <c r="F12" s="207" t="str">
        <f>[1]Лист2!E20</f>
        <v>7,215</v>
      </c>
      <c r="G12" s="209" t="s">
        <v>2618</v>
      </c>
      <c r="H12" s="210">
        <v>47.619</v>
      </c>
      <c r="I12" s="210">
        <v>1.6</v>
      </c>
      <c r="J12" s="210">
        <f t="shared" si="0"/>
        <v>29.761875</v>
      </c>
    </row>
    <row r="13" spans="2:10" ht="32.25" customHeight="1" x14ac:dyDescent="0.25">
      <c r="B13" s="207" t="s">
        <v>2617</v>
      </c>
      <c r="C13" s="207">
        <v>5</v>
      </c>
      <c r="D13" s="208" t="str">
        <f>[1]Лист2!C21</f>
        <v>Добавлять или исключать на каждые 5 мм изменения толщины покрытия к расценке 57-2-4</v>
      </c>
      <c r="E13" s="207" t="str">
        <f>[1]Лист2!D21</f>
        <v>100 м2</v>
      </c>
      <c r="F13" s="207" t="str">
        <f>[1]Лист2!E21</f>
        <v>-7,215</v>
      </c>
      <c r="G13" s="336" t="s">
        <v>2619</v>
      </c>
      <c r="H13" s="338">
        <v>3.61</v>
      </c>
      <c r="I13" s="338">
        <v>1.6</v>
      </c>
      <c r="J13" s="338">
        <f>H13/I13</f>
        <v>2.2562499999999996</v>
      </c>
    </row>
    <row r="14" spans="2:10" ht="33.75" customHeight="1" x14ac:dyDescent="0.25">
      <c r="B14" s="207" t="s">
        <v>2617</v>
      </c>
      <c r="C14" s="207">
        <v>6</v>
      </c>
      <c r="D14" s="208" t="str">
        <f>[1]Лист2!C22</f>
        <v>Устройство оснований полов из фанеры в один слой площадью: до 20 м2 / Демонтаж / масса мусора 5кг*721,5=3,61 т.</v>
      </c>
      <c r="E14" s="207" t="str">
        <f>[1]Лист2!D22</f>
        <v>100 м2</v>
      </c>
      <c r="F14" s="207" t="str">
        <f>[1]Лист2!E22</f>
        <v>7,215</v>
      </c>
      <c r="G14" s="337"/>
      <c r="H14" s="339"/>
      <c r="I14" s="339"/>
      <c r="J14" s="339"/>
    </row>
    <row r="15" spans="2:10" ht="24" x14ac:dyDescent="0.25">
      <c r="B15" s="207" t="s">
        <v>2617</v>
      </c>
      <c r="C15" s="207">
        <v>7</v>
      </c>
      <c r="D15" s="208" t="str">
        <f>[1]Лист2!C23</f>
        <v>Разборка покрытий полов: дощатых / масса мусора 5,772 т.</v>
      </c>
      <c r="E15" s="207" t="str">
        <f>[1]Лист2!D23</f>
        <v>100 м2</v>
      </c>
      <c r="F15" s="207" t="str">
        <f>[1]Лист2!E23</f>
        <v>7,215</v>
      </c>
      <c r="G15" s="209" t="s">
        <v>2618</v>
      </c>
      <c r="H15" s="210">
        <v>5.7720000000000002</v>
      </c>
      <c r="I15" s="210">
        <v>1.6</v>
      </c>
      <c r="J15" s="210">
        <f>H15/I15</f>
        <v>3.6074999999999999</v>
      </c>
    </row>
    <row r="16" spans="2:10" ht="45" x14ac:dyDescent="0.25">
      <c r="B16" s="207" t="s">
        <v>2617</v>
      </c>
      <c r="C16" s="207">
        <v>8</v>
      </c>
      <c r="D16" s="208" t="str">
        <f>[1]Лист2!C24</f>
        <v>Устройство тепло- и звукоизоляции сплошной из плит: или матов минераловатных или стекловолокнистых / Демонтаж / масса мусора 35кг/м3*0,15*721,5=3,79 т.</v>
      </c>
      <c r="E16" s="207" t="str">
        <f>[1]Лист2!D24</f>
        <v>100 м2</v>
      </c>
      <c r="F16" s="207" t="str">
        <f>[1]Лист2!E24</f>
        <v>7,215</v>
      </c>
      <c r="G16" s="209" t="s">
        <v>2620</v>
      </c>
      <c r="H16" s="210">
        <v>3.79</v>
      </c>
      <c r="I16" s="210">
        <v>1.6</v>
      </c>
      <c r="J16" s="210">
        <f t="shared" ref="J16:J78" si="1">H16/I16</f>
        <v>2.3687499999999999</v>
      </c>
    </row>
    <row r="17" spans="2:10" ht="30" x14ac:dyDescent="0.25">
      <c r="B17" s="207" t="s">
        <v>2617</v>
      </c>
      <c r="C17" s="207">
        <v>9</v>
      </c>
      <c r="D17" s="208" t="str">
        <f>[1]Лист2!C25</f>
        <v>Разборка оснований покрытия полов: лаг из досок и брусков / масса мусора 2,4297 т.</v>
      </c>
      <c r="E17" s="207" t="str">
        <f>[1]Лист2!D25</f>
        <v>100 м2</v>
      </c>
      <c r="F17" s="207" t="str">
        <f>[1]Лист2!E25</f>
        <v>3,471</v>
      </c>
      <c r="G17" s="209" t="s">
        <v>2618</v>
      </c>
      <c r="H17" s="210">
        <v>2.4297</v>
      </c>
      <c r="I17" s="210">
        <v>1.6</v>
      </c>
      <c r="J17" s="210">
        <f t="shared" si="1"/>
        <v>1.5185624999999998</v>
      </c>
    </row>
    <row r="18" spans="2:10" ht="30" x14ac:dyDescent="0.25">
      <c r="B18" s="207" t="s">
        <v>2617</v>
      </c>
      <c r="C18" s="207">
        <v>10</v>
      </c>
      <c r="D18" s="208" t="str">
        <f>[1]Лист2!C26</f>
        <v>Разборка плинтусов: деревянных и из пластмассовых материалов / масса мусора 0,3498 т.</v>
      </c>
      <c r="E18" s="207" t="str">
        <f>[1]Лист2!D26</f>
        <v>100 м</v>
      </c>
      <c r="F18" s="207" t="str">
        <f>[1]Лист2!E26</f>
        <v>3,18</v>
      </c>
      <c r="G18" s="209" t="s">
        <v>2618</v>
      </c>
      <c r="H18" s="210">
        <v>0.3498</v>
      </c>
      <c r="I18" s="210">
        <v>1.6</v>
      </c>
      <c r="J18" s="210">
        <f t="shared" si="1"/>
        <v>0.21862499999999999</v>
      </c>
    </row>
    <row r="19" spans="2:10" ht="60" x14ac:dyDescent="0.25">
      <c r="B19" s="207" t="s">
        <v>2617</v>
      </c>
      <c r="C19" s="207">
        <v>11</v>
      </c>
      <c r="D19" s="208" t="str">
        <f>[1]Лист2!C27</f>
        <v>Облицовка стен по одинарному металлическому каркасу из направляющих и стоечных профилей гипсокартонными листами в один слой: с дверным проемом / Демонтаж СМЛ панелей с подсистемой / масса мусора 7кг*145=1,02 т.</v>
      </c>
      <c r="E19" s="207" t="str">
        <f>[1]Лист2!D27</f>
        <v>100 м2</v>
      </c>
      <c r="F19" s="207" t="str">
        <f>[1]Лист2!E27</f>
        <v>1,45</v>
      </c>
      <c r="G19" s="211" t="s">
        <v>2621</v>
      </c>
      <c r="H19" s="210">
        <v>1.02</v>
      </c>
      <c r="I19" s="210">
        <v>1.6</v>
      </c>
      <c r="J19" s="210">
        <f t="shared" si="1"/>
        <v>0.63749999999999996</v>
      </c>
    </row>
    <row r="20" spans="2:10" ht="30" x14ac:dyDescent="0.25">
      <c r="B20" s="207" t="s">
        <v>2617</v>
      </c>
      <c r="C20" s="207">
        <v>12</v>
      </c>
      <c r="D20" s="208" t="str">
        <f>[1]Лист2!C28</f>
        <v>Промывка поверхности, окрашенной масляными красками: стен и фасадов / Смыв побелки</v>
      </c>
      <c r="E20" s="207" t="str">
        <f>[1]Лист2!D28</f>
        <v>100 м2</v>
      </c>
      <c r="F20" s="207" t="str">
        <f>[1]Лист2!E28</f>
        <v>2,025</v>
      </c>
      <c r="G20" s="206" t="s">
        <v>2622</v>
      </c>
      <c r="H20" s="210"/>
      <c r="I20" s="210">
        <v>1.6</v>
      </c>
      <c r="J20" s="210">
        <f t="shared" si="1"/>
        <v>0</v>
      </c>
    </row>
    <row r="21" spans="2:10" ht="30" x14ac:dyDescent="0.25">
      <c r="B21" s="207" t="s">
        <v>2617</v>
      </c>
      <c r="C21" s="207">
        <v>13</v>
      </c>
      <c r="D21" s="208" t="str">
        <f>[1]Лист2!C29</f>
        <v>Отбивка штукатурки с поверхностей: стен и потолков кирпичных / масса мусора 79,58 т.</v>
      </c>
      <c r="E21" s="207" t="str">
        <f>[1]Лист2!D29</f>
        <v>100 м2</v>
      </c>
      <c r="F21" s="207" t="str">
        <f>[1]Лист2!E29</f>
        <v>17,3</v>
      </c>
      <c r="G21" s="212" t="s">
        <v>2618</v>
      </c>
      <c r="H21" s="210">
        <v>79.58</v>
      </c>
      <c r="I21" s="210">
        <v>1.6</v>
      </c>
      <c r="J21" s="210">
        <f t="shared" si="1"/>
        <v>49.737499999999997</v>
      </c>
    </row>
    <row r="22" spans="2:10" ht="30" x14ac:dyDescent="0.25">
      <c r="B22" s="207" t="s">
        <v>2617</v>
      </c>
      <c r="C22" s="207">
        <v>14</v>
      </c>
      <c r="D22" s="208" t="str">
        <f>[1]Лист2!C30</f>
        <v>Разборка облицовки стен: из керамических глазурованных плиток / масса мусора 14,112 т.</v>
      </c>
      <c r="E22" s="207" t="str">
        <f>[1]Лист2!D30</f>
        <v>100 м2</v>
      </c>
      <c r="F22" s="207" t="str">
        <f>[1]Лист2!E30</f>
        <v>3,2</v>
      </c>
      <c r="G22" s="212" t="s">
        <v>2618</v>
      </c>
      <c r="H22" s="210">
        <v>14.112</v>
      </c>
      <c r="I22" s="210">
        <v>1.6</v>
      </c>
      <c r="J22" s="210">
        <f t="shared" si="1"/>
        <v>8.82</v>
      </c>
    </row>
    <row r="23" spans="2:10" ht="21.75" customHeight="1" x14ac:dyDescent="0.25">
      <c r="B23" s="207" t="s">
        <v>2617</v>
      </c>
      <c r="C23" s="207">
        <v>15</v>
      </c>
      <c r="D23" s="208" t="str">
        <f>[1]Лист2!C31</f>
        <v>Расчистка поверхностей шпателем, щетками от старых покрасок</v>
      </c>
      <c r="E23" s="207" t="str">
        <f>[1]Лист2!D31</f>
        <v>м2</v>
      </c>
      <c r="F23" s="207" t="str">
        <f>[1]Лист2!E31</f>
        <v>1407,8</v>
      </c>
      <c r="G23" s="206" t="s">
        <v>2622</v>
      </c>
      <c r="H23" s="210"/>
      <c r="I23" s="210">
        <v>1.6</v>
      </c>
      <c r="J23" s="210">
        <f t="shared" si="1"/>
        <v>0</v>
      </c>
    </row>
    <row r="24" spans="2:10" ht="30" x14ac:dyDescent="0.25">
      <c r="B24" s="207" t="s">
        <v>2617</v>
      </c>
      <c r="C24" s="207">
        <v>16</v>
      </c>
      <c r="D24" s="208" t="str">
        <f>[1]Лист2!C32</f>
        <v>Разборка элементов облицовки потолков с разборкой каркаса: пластиковых панелей / масса мусора 2,042411 т.</v>
      </c>
      <c r="E24" s="207" t="str">
        <f>[1]Лист2!D32</f>
        <v>100 м2</v>
      </c>
      <c r="F24" s="207" t="str">
        <f>[1]Лист2!E32</f>
        <v>7,217</v>
      </c>
      <c r="G24" s="212" t="s">
        <v>2618</v>
      </c>
      <c r="H24" s="210">
        <v>2.042411</v>
      </c>
      <c r="I24" s="210">
        <v>1.6</v>
      </c>
      <c r="J24" s="210">
        <f t="shared" si="1"/>
        <v>1.2765068749999999</v>
      </c>
    </row>
    <row r="25" spans="2:10" ht="30" x14ac:dyDescent="0.25">
      <c r="B25" s="207" t="s">
        <v>2617</v>
      </c>
      <c r="C25" s="207">
        <v>17</v>
      </c>
      <c r="D25" s="208" t="str">
        <f>[1]Лист2!C33</f>
        <v>Разборка кирпичных перегородок на отдельные кирпичи / масса мусора 111,6 т.</v>
      </c>
      <c r="E25" s="207" t="str">
        <f>[1]Лист2!D33</f>
        <v>м3</v>
      </c>
      <c r="F25" s="207" t="str">
        <f>[1]Лист2!E33</f>
        <v>55,8</v>
      </c>
      <c r="G25" s="212" t="s">
        <v>2618</v>
      </c>
      <c r="H25" s="210">
        <v>111.6</v>
      </c>
      <c r="I25" s="210">
        <v>1.6</v>
      </c>
      <c r="J25" s="210">
        <f t="shared" si="1"/>
        <v>69.749999999999986</v>
      </c>
    </row>
    <row r="26" spans="2:10" ht="30" x14ac:dyDescent="0.25">
      <c r="B26" s="207" t="s">
        <v>2617</v>
      </c>
      <c r="C26" s="207">
        <v>18</v>
      </c>
      <c r="D26" s="208" t="str">
        <f>[1]Лист2!C34</f>
        <v>Разборка деревянных перегородок: оштукатуренных щитовых и дощатых однослойных / масса мусора 1,26336 т.</v>
      </c>
      <c r="E26" s="207" t="str">
        <f>[1]Лист2!D34</f>
        <v>100 м2</v>
      </c>
      <c r="F26" s="207" t="str">
        <f>[1]Лист2!E34</f>
        <v>0,084</v>
      </c>
      <c r="G26" s="212" t="s">
        <v>2618</v>
      </c>
      <c r="H26" s="210">
        <v>1.26336</v>
      </c>
      <c r="I26" s="210">
        <v>1.6</v>
      </c>
      <c r="J26" s="210">
        <f t="shared" si="1"/>
        <v>0.78959999999999997</v>
      </c>
    </row>
    <row r="27" spans="2:10" ht="30" x14ac:dyDescent="0.25">
      <c r="B27" s="207" t="s">
        <v>2617</v>
      </c>
      <c r="C27" s="207">
        <v>19</v>
      </c>
      <c r="D27" s="208" t="str">
        <f>[1]Лист2!C35</f>
        <v>Демонтаж оконных коробок: в каменных стенах с отбивкой штукатурки в откосах / масса мусора 0,533 т.</v>
      </c>
      <c r="E27" s="207" t="str">
        <f>[1]Лист2!D35</f>
        <v>100 шт</v>
      </c>
      <c r="F27" s="207" t="str">
        <f>[1]Лист2!E35</f>
        <v>0,05</v>
      </c>
      <c r="G27" s="212" t="s">
        <v>2618</v>
      </c>
      <c r="H27" s="210">
        <v>0.53300000000000003</v>
      </c>
      <c r="I27" s="210">
        <v>1.6</v>
      </c>
      <c r="J27" s="210">
        <f t="shared" si="1"/>
        <v>0.333125</v>
      </c>
    </row>
    <row r="28" spans="2:10" ht="30" x14ac:dyDescent="0.25">
      <c r="B28" s="207" t="s">
        <v>2617</v>
      </c>
      <c r="C28" s="207">
        <v>20</v>
      </c>
      <c r="D28" s="208" t="str">
        <f>[1]Лист2!C36</f>
        <v>Снятие оконных переплетов: остекленных / масса мусора 0,3762 т.</v>
      </c>
      <c r="E28" s="207" t="str">
        <f>[1]Лист2!D36</f>
        <v>100 м2</v>
      </c>
      <c r="F28" s="207" t="str">
        <f>[1]Лист2!E36</f>
        <v>0,11</v>
      </c>
      <c r="G28" s="212" t="s">
        <v>2618</v>
      </c>
      <c r="H28" s="210">
        <v>0.37619999999999998</v>
      </c>
      <c r="I28" s="210">
        <v>1.6</v>
      </c>
      <c r="J28" s="210">
        <f t="shared" si="1"/>
        <v>0.23512499999999997</v>
      </c>
    </row>
    <row r="29" spans="2:10" ht="30" x14ac:dyDescent="0.25">
      <c r="B29" s="207" t="s">
        <v>2617</v>
      </c>
      <c r="C29" s="207">
        <v>21</v>
      </c>
      <c r="D29" s="208" t="str">
        <f>[1]Лист2!C37</f>
        <v>Демонтаж дверных коробок: в каменных стенах с отбивкой штукатурки в откосах / масса мусора 5,145 т.</v>
      </c>
      <c r="E29" s="207" t="str">
        <f>[1]Лист2!D37</f>
        <v>100 шт</v>
      </c>
      <c r="F29" s="207" t="str">
        <f>[1]Лист2!E37</f>
        <v>0,49</v>
      </c>
      <c r="G29" s="212" t="s">
        <v>2618</v>
      </c>
      <c r="H29" s="210">
        <v>5.1449999999999996</v>
      </c>
      <c r="I29" s="210">
        <v>1.6</v>
      </c>
      <c r="J29" s="210">
        <f t="shared" si="1"/>
        <v>3.2156249999999997</v>
      </c>
    </row>
    <row r="30" spans="2:10" ht="24" x14ac:dyDescent="0.25">
      <c r="B30" s="207" t="s">
        <v>2617</v>
      </c>
      <c r="C30" s="207">
        <v>22</v>
      </c>
      <c r="D30" s="208" t="str">
        <f>[1]Лист2!C38</f>
        <v>Снятие дверных полотен / масса мусора 1,1269 т.</v>
      </c>
      <c r="E30" s="207" t="str">
        <f>[1]Лист2!D38</f>
        <v>100 м2</v>
      </c>
      <c r="F30" s="207" t="str">
        <f>[1]Лист2!E38</f>
        <v>0,955</v>
      </c>
      <c r="G30" s="212" t="s">
        <v>2618</v>
      </c>
      <c r="H30" s="210">
        <v>1.1269</v>
      </c>
      <c r="I30" s="210">
        <v>1.6</v>
      </c>
      <c r="J30" s="210">
        <f t="shared" si="1"/>
        <v>0.70431250000000001</v>
      </c>
    </row>
    <row r="31" spans="2:10" ht="45" x14ac:dyDescent="0.25">
      <c r="B31" s="207" t="s">
        <v>2617</v>
      </c>
      <c r="C31" s="207">
        <v>23</v>
      </c>
      <c r="D31" s="208" t="str">
        <f>[1]Лист2!C39</f>
        <v>Установка блоков из ПВХ в наружных и внутренних дверных проемах: в каменных стенах площадью проема до 3 м2 / Б/У двери / с последующей установкой б/у дверей</v>
      </c>
      <c r="E31" s="207" t="str">
        <f>[1]Лист2!D39</f>
        <v>100 м2</v>
      </c>
      <c r="F31" s="207" t="str">
        <f>[1]Лист2!E39</f>
        <v>0,205</v>
      </c>
      <c r="G31" s="206" t="s">
        <v>2622</v>
      </c>
      <c r="H31" s="210"/>
      <c r="I31" s="210">
        <v>1.6</v>
      </c>
      <c r="J31" s="210">
        <f t="shared" si="1"/>
        <v>0</v>
      </c>
    </row>
    <row r="32" spans="2:10" ht="30" x14ac:dyDescent="0.25">
      <c r="B32" s="207" t="s">
        <v>2617</v>
      </c>
      <c r="C32" s="207">
        <v>24</v>
      </c>
      <c r="D32" s="208" t="str">
        <f>[1]Лист2!C40</f>
        <v>Разборка кирпичных перегородок на отдельные кирпичи / расширение проема / масса мусора 0,8 т.</v>
      </c>
      <c r="E32" s="207" t="str">
        <f>[1]Лист2!D40</f>
        <v>м3</v>
      </c>
      <c r="F32" s="207" t="str">
        <f>[1]Лист2!E40</f>
        <v>0,4</v>
      </c>
      <c r="G32" s="212" t="s">
        <v>2618</v>
      </c>
      <c r="H32" s="210">
        <v>0.8</v>
      </c>
      <c r="I32" s="210">
        <v>1.6</v>
      </c>
      <c r="J32" s="210">
        <f t="shared" si="1"/>
        <v>0.5</v>
      </c>
    </row>
    <row r="33" spans="2:10" ht="30" x14ac:dyDescent="0.25">
      <c r="B33" s="207" t="s">
        <v>2617</v>
      </c>
      <c r="C33" s="207">
        <v>25</v>
      </c>
      <c r="D33" s="208" t="str">
        <f>[1]Лист2!C41</f>
        <v>Разборка покрытий кровель: из листовой стали / материал заказчика</v>
      </c>
      <c r="E33" s="207" t="str">
        <f>[1]Лист2!D41</f>
        <v>100 м2</v>
      </c>
      <c r="F33" s="207" t="str">
        <f>[1]Лист2!E41</f>
        <v>6,84</v>
      </c>
      <c r="G33" s="206" t="s">
        <v>2622</v>
      </c>
      <c r="H33" s="210"/>
      <c r="I33" s="210">
        <v>1.6</v>
      </c>
      <c r="J33" s="210">
        <f t="shared" si="1"/>
        <v>0</v>
      </c>
    </row>
    <row r="34" spans="2:10" ht="30" x14ac:dyDescent="0.25">
      <c r="B34" s="207" t="s">
        <v>2617</v>
      </c>
      <c r="C34" s="207">
        <v>26</v>
      </c>
      <c r="D34" s="208" t="str">
        <f>[1]Лист2!C42</f>
        <v>Разборка деревянных элементов конструкций крыш: обрешетки из брусков с прозорами  /  масса мусора 9,576 т.</v>
      </c>
      <c r="E34" s="207" t="str">
        <f>[1]Лист2!D42</f>
        <v>100 м2</v>
      </c>
      <c r="F34" s="207" t="str">
        <f>[1]Лист2!E42</f>
        <v>6,84</v>
      </c>
      <c r="G34" s="212" t="s">
        <v>2618</v>
      </c>
      <c r="H34" s="210">
        <v>9.5760000000000005</v>
      </c>
      <c r="I34" s="210">
        <v>1.6</v>
      </c>
      <c r="J34" s="210">
        <f t="shared" si="1"/>
        <v>5.9850000000000003</v>
      </c>
    </row>
    <row r="35" spans="2:10" ht="45" x14ac:dyDescent="0.25">
      <c r="B35" s="207" t="s">
        <v>2617</v>
      </c>
      <c r="C35" s="207">
        <v>27</v>
      </c>
      <c r="D35" s="208" t="str">
        <f>[1]Лист2!C43</f>
        <v>Разборка засыпной изоляции перекрытий: чердачных, толщина засыпки 20 см / Демонтаж засыпки 40см =42,06 т.(0,2т/м3*210,32м3)</v>
      </c>
      <c r="E35" s="207" t="str">
        <f>[1]Лист2!D43</f>
        <v>100 м2</v>
      </c>
      <c r="F35" s="207" t="str">
        <f>[1]Лист2!E43</f>
        <v>5,258</v>
      </c>
      <c r="G35" s="211" t="s">
        <v>2623</v>
      </c>
      <c r="H35" s="210">
        <v>42.06</v>
      </c>
      <c r="I35" s="210">
        <v>1.6</v>
      </c>
      <c r="J35" s="210">
        <f t="shared" si="1"/>
        <v>26.287500000000001</v>
      </c>
    </row>
    <row r="36" spans="2:10" ht="30" x14ac:dyDescent="0.25">
      <c r="B36" s="207" t="s">
        <v>2617</v>
      </c>
      <c r="C36" s="207">
        <v>28</v>
      </c>
      <c r="D36" s="208" t="str">
        <f>[1]Лист2!C44</f>
        <v>Разборка деревянных прогонов, защитного и рабочего настила покрытия / масса мусора 10,94 т.</v>
      </c>
      <c r="E36" s="207" t="str">
        <f>[1]Лист2!D44</f>
        <v>100 м2</v>
      </c>
      <c r="F36" s="207" t="str">
        <f>[1]Лист2!E44</f>
        <v>5,258</v>
      </c>
      <c r="G36" s="212" t="s">
        <v>2618</v>
      </c>
      <c r="H36" s="210">
        <v>10.94</v>
      </c>
      <c r="I36" s="210">
        <v>1.6</v>
      </c>
      <c r="J36" s="210">
        <f t="shared" si="1"/>
        <v>6.8374999999999995</v>
      </c>
    </row>
    <row r="37" spans="2:10" ht="24" x14ac:dyDescent="0.25">
      <c r="B37" s="207" t="s">
        <v>2617</v>
      </c>
      <c r="C37" s="207">
        <v>29</v>
      </c>
      <c r="D37" s="208" t="str">
        <f>[1]Лист2!C45</f>
        <v>Устройство: крылец / Демонтаж лестницы / масса мусора 0,52 т.</v>
      </c>
      <c r="E37" s="207" t="str">
        <f>[1]Лист2!D45</f>
        <v>м2</v>
      </c>
      <c r="F37" s="207" t="str">
        <f>[1]Лист2!E45</f>
        <v>7</v>
      </c>
      <c r="G37" s="212" t="s">
        <v>2618</v>
      </c>
      <c r="H37" s="210">
        <v>0.52</v>
      </c>
      <c r="I37" s="210">
        <v>1.6</v>
      </c>
      <c r="J37" s="210">
        <f t="shared" si="1"/>
        <v>0.32500000000000001</v>
      </c>
    </row>
    <row r="38" spans="2:10" ht="30" x14ac:dyDescent="0.25">
      <c r="B38" s="207" t="s">
        <v>2617</v>
      </c>
      <c r="C38" s="207">
        <v>30</v>
      </c>
      <c r="D38" s="208" t="str">
        <f>[1]Лист2!C46</f>
        <v>Разборка покрытий и оснований: цементно-бетонных / бетонное крыльцо / масса мусора 33,6 т. (2,4т/м3*14)</v>
      </c>
      <c r="E38" s="207" t="str">
        <f>[1]Лист2!D46</f>
        <v>100 м3</v>
      </c>
      <c r="F38" s="207" t="str">
        <f>[1]Лист2!E46</f>
        <v>0,14</v>
      </c>
      <c r="G38" s="212" t="s">
        <v>2624</v>
      </c>
      <c r="H38" s="210">
        <v>33.6</v>
      </c>
      <c r="I38" s="210">
        <v>1.6</v>
      </c>
      <c r="J38" s="210">
        <f t="shared" si="1"/>
        <v>21</v>
      </c>
    </row>
    <row r="39" spans="2:10" ht="30" x14ac:dyDescent="0.25">
      <c r="B39" s="207" t="s">
        <v>2617</v>
      </c>
      <c r="C39" s="207">
        <v>31</v>
      </c>
      <c r="D39" s="208" t="str">
        <f>[1]Лист2!C47</f>
        <v>Монтаж: лотков, решеток, затворов из полосовой и тонколистовой стали / Демонтаж конструкций крылец</v>
      </c>
      <c r="E39" s="207" t="str">
        <f>[1]Лист2!D47</f>
        <v>т</v>
      </c>
      <c r="F39" s="207" t="str">
        <f>[1]Лист2!E47</f>
        <v>0,0635</v>
      </c>
      <c r="G39" s="212" t="s">
        <v>2618</v>
      </c>
      <c r="H39" s="210">
        <v>6.3500000000000001E-2</v>
      </c>
      <c r="I39" s="210">
        <v>1.6</v>
      </c>
      <c r="J39" s="210">
        <f t="shared" si="1"/>
        <v>3.9687500000000001E-2</v>
      </c>
    </row>
    <row r="40" spans="2:10" ht="30" x14ac:dyDescent="0.25">
      <c r="B40" s="207" t="s">
        <v>2617</v>
      </c>
      <c r="C40" s="207">
        <v>32</v>
      </c>
      <c r="D40" s="208" t="str">
        <f>[1]Лист2!C48</f>
        <v>Разборка деревянных элементов конструкций крыш: обрешетки из брусков с прозорами  /  масса мусора 0,077 т.</v>
      </c>
      <c r="E40" s="207" t="str">
        <f>[1]Лист2!D48</f>
        <v>100 м2</v>
      </c>
      <c r="F40" s="207" t="str">
        <f>[1]Лист2!E48</f>
        <v>0,055</v>
      </c>
      <c r="G40" s="212" t="s">
        <v>2618</v>
      </c>
      <c r="H40" s="210">
        <v>7.6999999999999999E-2</v>
      </c>
      <c r="I40" s="210">
        <v>1.6</v>
      </c>
      <c r="J40" s="210">
        <f t="shared" si="1"/>
        <v>4.8124999999999994E-2</v>
      </c>
    </row>
    <row r="41" spans="2:10" ht="20.25" customHeight="1" x14ac:dyDescent="0.25">
      <c r="B41" s="207" t="s">
        <v>2617</v>
      </c>
      <c r="C41" s="207">
        <v>33</v>
      </c>
      <c r="D41" s="208" t="str">
        <f>[1]Лист2!C49</f>
        <v>Разборка покрытий кровель: из листовой стали / профлист</v>
      </c>
      <c r="E41" s="207" t="str">
        <f>[1]Лист2!D49</f>
        <v>100 м2</v>
      </c>
      <c r="F41" s="207" t="str">
        <f>[1]Лист2!E49</f>
        <v>0,055</v>
      </c>
      <c r="G41" s="211" t="s">
        <v>2625</v>
      </c>
      <c r="H41" s="210">
        <v>3.5749999999999997E-2</v>
      </c>
      <c r="I41" s="210">
        <v>1.6</v>
      </c>
      <c r="J41" s="210">
        <f t="shared" si="1"/>
        <v>2.2343749999999996E-2</v>
      </c>
    </row>
    <row r="42" spans="2:10" ht="30" x14ac:dyDescent="0.25">
      <c r="B42" s="207" t="s">
        <v>2617</v>
      </c>
      <c r="C42" s="207">
        <v>34</v>
      </c>
      <c r="D42" s="208" t="str">
        <f>[1]Лист2!C50</f>
        <v>Разборка кирпичных перегородок на отдельные кирпичи / масса мусора 3,1 т.</v>
      </c>
      <c r="E42" s="207" t="str">
        <f>[1]Лист2!D50</f>
        <v>м3</v>
      </c>
      <c r="F42" s="207" t="str">
        <f>[1]Лист2!E50</f>
        <v>1,55</v>
      </c>
      <c r="G42" s="212" t="s">
        <v>2618</v>
      </c>
      <c r="H42" s="210">
        <v>3.1</v>
      </c>
      <c r="I42" s="210">
        <v>1.6</v>
      </c>
      <c r="J42" s="210">
        <f t="shared" si="1"/>
        <v>1.9375</v>
      </c>
    </row>
    <row r="43" spans="2:10" ht="30" x14ac:dyDescent="0.25">
      <c r="B43" s="207" t="s">
        <v>2617</v>
      </c>
      <c r="C43" s="207">
        <v>35</v>
      </c>
      <c r="D43" s="208" t="str">
        <f>[1]Лист2!C51</f>
        <v>Разборка деревянных элементов конструкций крыш: обрешетки из брусков с прозорами  /  масса мусора 0,077 т.</v>
      </c>
      <c r="E43" s="207" t="str">
        <f>[1]Лист2!D51</f>
        <v>100 м2</v>
      </c>
      <c r="F43" s="207" t="str">
        <f>[1]Лист2!E51</f>
        <v>0,043</v>
      </c>
      <c r="G43" s="212" t="s">
        <v>2618</v>
      </c>
      <c r="H43" s="210">
        <v>7.6999999999999999E-2</v>
      </c>
      <c r="I43" s="210">
        <v>1.6</v>
      </c>
      <c r="J43" s="210">
        <f t="shared" si="1"/>
        <v>4.8124999999999994E-2</v>
      </c>
    </row>
    <row r="44" spans="2:10" x14ac:dyDescent="0.25">
      <c r="B44" s="207" t="s">
        <v>2617</v>
      </c>
      <c r="C44" s="207">
        <v>36</v>
      </c>
      <c r="D44" s="208" t="str">
        <f>[1]Лист2!C52</f>
        <v>Разборка покрытий кровель: из листовой стали / профлист</v>
      </c>
      <c r="E44" s="207" t="str">
        <f>[1]Лист2!D52</f>
        <v>100 м2</v>
      </c>
      <c r="F44" s="207" t="str">
        <f>[1]Лист2!E52</f>
        <v>0,043</v>
      </c>
      <c r="G44" s="211" t="s">
        <v>2626</v>
      </c>
      <c r="H44" s="210">
        <f>0.0065*4.3</f>
        <v>2.7949999999999999E-2</v>
      </c>
      <c r="I44" s="210">
        <v>1.6</v>
      </c>
      <c r="J44" s="210">
        <f t="shared" si="1"/>
        <v>1.7468749999999998E-2</v>
      </c>
    </row>
    <row r="45" spans="2:10" ht="30" x14ac:dyDescent="0.25">
      <c r="B45" s="207" t="s">
        <v>2617</v>
      </c>
      <c r="C45" s="207">
        <v>37</v>
      </c>
      <c r="D45" s="208" t="str">
        <f>[1]Лист2!C53</f>
        <v>Разборка покрытий и оснований: цементно-бетонных / масса мусора 12,24 т. (2,4т/м3*5,1)</v>
      </c>
      <c r="E45" s="207" t="str">
        <f>[1]Лист2!D53</f>
        <v>100 м3</v>
      </c>
      <c r="F45" s="207" t="str">
        <f>[1]Лист2!E53</f>
        <v>0,051</v>
      </c>
      <c r="G45" s="211" t="s">
        <v>2627</v>
      </c>
      <c r="H45" s="210">
        <v>12.24</v>
      </c>
      <c r="I45" s="210">
        <v>1.6</v>
      </c>
      <c r="J45" s="210">
        <f t="shared" si="1"/>
        <v>7.6499999999999995</v>
      </c>
    </row>
    <row r="46" spans="2:10" ht="30" x14ac:dyDescent="0.25">
      <c r="B46" s="207" t="s">
        <v>2617</v>
      </c>
      <c r="C46" s="207">
        <v>38</v>
      </c>
      <c r="D46" s="208" t="str">
        <f>[1]Лист2!C54</f>
        <v>Разборка трубопроводов из водогазопроводных труб диаметром: до 25 мм</v>
      </c>
      <c r="E46" s="207" t="str">
        <f>[1]Лист2!D54</f>
        <v>100 м</v>
      </c>
      <c r="F46" s="207" t="str">
        <f>[1]Лист2!E54</f>
        <v>1,07</v>
      </c>
      <c r="G46" s="212" t="s">
        <v>2618</v>
      </c>
      <c r="H46" s="210">
        <v>0.20330000000000001</v>
      </c>
      <c r="I46" s="210">
        <v>1.6</v>
      </c>
      <c r="J46" s="210">
        <f t="shared" si="1"/>
        <v>0.12706249999999999</v>
      </c>
    </row>
    <row r="47" spans="2:10" ht="30" x14ac:dyDescent="0.25">
      <c r="B47" s="207" t="s">
        <v>2617</v>
      </c>
      <c r="C47" s="207">
        <v>39</v>
      </c>
      <c r="D47" s="208" t="str">
        <f>[1]Лист2!C55</f>
        <v>Разборка трубопроводов из чугунных канализационных труб диаметром: 50 мм</v>
      </c>
      <c r="E47" s="207" t="str">
        <f>[1]Лист2!D55</f>
        <v>100 м</v>
      </c>
      <c r="F47" s="207" t="str">
        <f>[1]Лист2!E55</f>
        <v>0,3</v>
      </c>
      <c r="G47" s="212" t="s">
        <v>2618</v>
      </c>
      <c r="H47" s="210">
        <v>0.17699999999999999</v>
      </c>
      <c r="I47" s="210">
        <v>1.6</v>
      </c>
      <c r="J47" s="210">
        <f t="shared" si="1"/>
        <v>0.11062499999999999</v>
      </c>
    </row>
    <row r="48" spans="2:10" ht="30" x14ac:dyDescent="0.25">
      <c r="B48" s="207" t="s">
        <v>2617</v>
      </c>
      <c r="C48" s="207">
        <v>40</v>
      </c>
      <c r="D48" s="208" t="str">
        <f>[1]Лист2!C56</f>
        <v>Разборка трубопроводов из чугунных канализационных труб диаметром: 100 мм</v>
      </c>
      <c r="E48" s="207" t="str">
        <f>[1]Лист2!D56</f>
        <v>100 м</v>
      </c>
      <c r="F48" s="207" t="str">
        <f>[1]Лист2!E56</f>
        <v>0,5</v>
      </c>
      <c r="G48" s="212" t="s">
        <v>2618</v>
      </c>
      <c r="H48" s="210">
        <v>0.67</v>
      </c>
      <c r="I48" s="210">
        <v>1.6</v>
      </c>
      <c r="J48" s="210">
        <f t="shared" si="1"/>
        <v>0.41875000000000001</v>
      </c>
    </row>
    <row r="49" spans="2:10" ht="24" x14ac:dyDescent="0.25">
      <c r="B49" s="207" t="s">
        <v>2617</v>
      </c>
      <c r="C49" s="207">
        <v>41</v>
      </c>
      <c r="D49" s="208" t="str">
        <f>[1]Лист2!C57</f>
        <v>Демонтаж: умывальников и раковин</v>
      </c>
      <c r="E49" s="207" t="str">
        <f>[1]Лист2!D57</f>
        <v>100 шт</v>
      </c>
      <c r="F49" s="207" t="str">
        <f>[1]Лист2!E57</f>
        <v>0,13</v>
      </c>
      <c r="G49" s="212" t="s">
        <v>2618</v>
      </c>
      <c r="H49" s="210">
        <v>0.21579999999999999</v>
      </c>
      <c r="I49" s="210">
        <v>1.6</v>
      </c>
      <c r="J49" s="210">
        <f t="shared" si="1"/>
        <v>0.13487499999999999</v>
      </c>
    </row>
    <row r="50" spans="2:10" ht="24" x14ac:dyDescent="0.25">
      <c r="B50" s="207" t="s">
        <v>2617</v>
      </c>
      <c r="C50" s="207">
        <v>42</v>
      </c>
      <c r="D50" s="208" t="str">
        <f>[1]Лист2!C58</f>
        <v>Демонтаж: унитазов и писсуаров</v>
      </c>
      <c r="E50" s="207" t="str">
        <f>[1]Лист2!D58</f>
        <v>100 шт</v>
      </c>
      <c r="F50" s="207" t="str">
        <f>[1]Лист2!E58</f>
        <v>0,06</v>
      </c>
      <c r="G50" s="212" t="s">
        <v>2618</v>
      </c>
      <c r="H50" s="210">
        <v>0.159</v>
      </c>
      <c r="I50" s="210">
        <v>1.6</v>
      </c>
      <c r="J50" s="210">
        <f t="shared" si="1"/>
        <v>9.9374999999999991E-2</v>
      </c>
    </row>
    <row r="51" spans="2:10" ht="20.25" customHeight="1" x14ac:dyDescent="0.25">
      <c r="B51" s="207" t="s">
        <v>2617</v>
      </c>
      <c r="C51" s="207">
        <v>43</v>
      </c>
      <c r="D51" s="208" t="s">
        <v>2628</v>
      </c>
      <c r="E51" s="207" t="str">
        <f>[1]Лист2!D59</f>
        <v>шт</v>
      </c>
      <c r="F51" s="207">
        <v>2</v>
      </c>
      <c r="G51" s="211" t="s">
        <v>2629</v>
      </c>
      <c r="H51" s="210">
        <f>10/1000</f>
        <v>0.01</v>
      </c>
      <c r="I51" s="210">
        <v>1.6</v>
      </c>
      <c r="J51" s="210">
        <f t="shared" si="1"/>
        <v>6.2499999999999995E-3</v>
      </c>
    </row>
    <row r="52" spans="2:10" ht="30" x14ac:dyDescent="0.25">
      <c r="B52" s="207" t="s">
        <v>2617</v>
      </c>
      <c r="C52" s="207">
        <v>44</v>
      </c>
      <c r="D52" s="208" t="s">
        <v>387</v>
      </c>
      <c r="E52" s="207" t="s">
        <v>379</v>
      </c>
      <c r="F52" s="207">
        <v>21</v>
      </c>
      <c r="G52" s="206" t="s">
        <v>2622</v>
      </c>
      <c r="H52" s="210"/>
      <c r="I52" s="210">
        <v>1.6</v>
      </c>
      <c r="J52" s="210">
        <f t="shared" si="1"/>
        <v>0</v>
      </c>
    </row>
    <row r="53" spans="2:10" x14ac:dyDescent="0.25">
      <c r="B53" s="207" t="s">
        <v>2617</v>
      </c>
      <c r="C53" s="207">
        <v>45</v>
      </c>
      <c r="D53" s="208" t="str">
        <f>[1]Лист2!C60</f>
        <v>Демонтаж осевых вентиляторов весом: до 0,05 т</v>
      </c>
      <c r="E53" s="207" t="str">
        <f>[1]Лист2!D60</f>
        <v>100 шт</v>
      </c>
      <c r="F53" s="207" t="str">
        <f>[1]Лист2!E60</f>
        <v>0,01</v>
      </c>
      <c r="G53" s="211" t="s">
        <v>2630</v>
      </c>
      <c r="H53" s="210">
        <f>50/1000</f>
        <v>0.05</v>
      </c>
      <c r="I53" s="210">
        <v>1.6</v>
      </c>
      <c r="J53" s="210">
        <f t="shared" si="1"/>
        <v>3.125E-2</v>
      </c>
    </row>
    <row r="54" spans="2:10" ht="30" x14ac:dyDescent="0.25">
      <c r="B54" s="207" t="s">
        <v>2617</v>
      </c>
      <c r="C54" s="207">
        <v>46</v>
      </c>
      <c r="D54" s="208" t="str">
        <f>[1]Лист2!C61</f>
        <v>Разборка воздуховодов из листовой стали толщиной: до 0,9 мм диаметром/периметром до 165 мм /540 мм</v>
      </c>
      <c r="E54" s="207" t="str">
        <f>[1]Лист2!D61</f>
        <v>100 м2</v>
      </c>
      <c r="F54" s="207" t="str">
        <f>[1]Лист2!E61</f>
        <v>0,048042</v>
      </c>
      <c r="G54" s="211" t="s">
        <v>2631</v>
      </c>
      <c r="H54" s="210">
        <f>12/1000</f>
        <v>1.2E-2</v>
      </c>
      <c r="I54" s="210">
        <v>1.6</v>
      </c>
      <c r="J54" s="210">
        <f t="shared" si="1"/>
        <v>7.4999999999999997E-3</v>
      </c>
    </row>
    <row r="55" spans="2:10" ht="30" x14ac:dyDescent="0.25">
      <c r="B55" s="207" t="s">
        <v>2617</v>
      </c>
      <c r="C55" s="207">
        <v>47</v>
      </c>
      <c r="D55" s="208" t="str">
        <f>[1]Лист2!C62</f>
        <v>Установка решеток жалюзийных площадью в свету: до 0,5 м2 / Демонтаж</v>
      </c>
      <c r="E55" s="207" t="str">
        <f>[1]Лист2!D62</f>
        <v>шт</v>
      </c>
      <c r="F55" s="207" t="str">
        <f>[1]Лист2!E62</f>
        <v>2</v>
      </c>
      <c r="G55" s="211" t="s">
        <v>2632</v>
      </c>
      <c r="H55" s="210">
        <f>0.5/1000</f>
        <v>5.0000000000000001E-4</v>
      </c>
      <c r="I55" s="210">
        <v>1.6</v>
      </c>
      <c r="J55" s="210">
        <f t="shared" si="1"/>
        <v>3.1250000000000001E-4</v>
      </c>
    </row>
    <row r="56" spans="2:10" ht="30" x14ac:dyDescent="0.25">
      <c r="B56" s="207" t="s">
        <v>2617</v>
      </c>
      <c r="C56" s="207">
        <v>48</v>
      </c>
      <c r="D56" s="208" t="str">
        <f>[1]Лист2!C63</f>
        <v>Демонтаж осевых вентиляторов весом: до 0,05 т / Демонтаж канального вентилятора</v>
      </c>
      <c r="E56" s="207" t="str">
        <f>[1]Лист2!D63</f>
        <v>100 шт</v>
      </c>
      <c r="F56" s="207" t="str">
        <f>[1]Лист2!E63</f>
        <v>0,01</v>
      </c>
      <c r="G56" s="211" t="s">
        <v>2630</v>
      </c>
      <c r="H56" s="210">
        <f>50/1000</f>
        <v>0.05</v>
      </c>
      <c r="I56" s="210">
        <v>1.6</v>
      </c>
      <c r="J56" s="210">
        <f t="shared" si="1"/>
        <v>3.125E-2</v>
      </c>
    </row>
    <row r="57" spans="2:10" ht="35.25" customHeight="1" x14ac:dyDescent="0.25">
      <c r="B57" s="207" t="s">
        <v>2617</v>
      </c>
      <c r="C57" s="207">
        <v>49</v>
      </c>
      <c r="D57" s="208" t="str">
        <f>[1]Лист2!C64</f>
        <v>Установка шумоглушителей вентиляционных трубчатых круглого сечения типа: ГТК 1-2, диаметр обечайки 200 мм / Демонтаж</v>
      </c>
      <c r="E57" s="207" t="str">
        <f>[1]Лист2!D64</f>
        <v>шт</v>
      </c>
      <c r="F57" s="207" t="str">
        <f>[1]Лист2!E64</f>
        <v>1</v>
      </c>
      <c r="G57" s="211" t="s">
        <v>2633</v>
      </c>
      <c r="H57" s="210">
        <f>10/1000</f>
        <v>0.01</v>
      </c>
      <c r="I57" s="210">
        <v>1.6</v>
      </c>
      <c r="J57" s="210">
        <f t="shared" si="1"/>
        <v>6.2499999999999995E-3</v>
      </c>
    </row>
    <row r="58" spans="2:10" ht="30" x14ac:dyDescent="0.25">
      <c r="B58" s="207" t="s">
        <v>2617</v>
      </c>
      <c r="C58" s="207">
        <v>50</v>
      </c>
      <c r="D58" s="208" t="str">
        <f>[1]Лист2!C65</f>
        <v>Установка зонтов над шахтами из листовой стали круглого сечения диаметром: 200 мм / Демонтаж</v>
      </c>
      <c r="E58" s="207" t="str">
        <f>[1]Лист2!D65</f>
        <v>шт</v>
      </c>
      <c r="F58" s="207" t="str">
        <f>[1]Лист2!E65</f>
        <v>2</v>
      </c>
      <c r="G58" s="211" t="s">
        <v>2634</v>
      </c>
      <c r="H58" s="210">
        <f>12/1000</f>
        <v>1.2E-2</v>
      </c>
      <c r="I58" s="210">
        <v>1.6</v>
      </c>
      <c r="J58" s="210">
        <f t="shared" si="1"/>
        <v>7.4999999999999997E-3</v>
      </c>
    </row>
    <row r="59" spans="2:10" ht="30" x14ac:dyDescent="0.25">
      <c r="B59" s="207" t="s">
        <v>2617</v>
      </c>
      <c r="C59" s="207">
        <v>51</v>
      </c>
      <c r="D59" s="208" t="str">
        <f>[1]Лист2!C66</f>
        <v>Разборка воздуховодов из листовой стали толщиной: до 0,9 мм диаметром/периметром до 320 мм /1000 мм</v>
      </c>
      <c r="E59" s="207" t="str">
        <f>[1]Лист2!D66</f>
        <v>100 м2</v>
      </c>
      <c r="F59" s="207" t="str">
        <f>[1]Лист2!E66</f>
        <v>0,00628</v>
      </c>
      <c r="G59" s="211" t="s">
        <v>2635</v>
      </c>
      <c r="H59" s="210">
        <f>1.57/1000</f>
        <v>1.57E-3</v>
      </c>
      <c r="I59" s="210">
        <v>1.6</v>
      </c>
      <c r="J59" s="210">
        <f t="shared" si="1"/>
        <v>9.8124999999999992E-4</v>
      </c>
    </row>
    <row r="60" spans="2:10" x14ac:dyDescent="0.25">
      <c r="B60" s="207" t="s">
        <v>2617</v>
      </c>
      <c r="C60" s="207">
        <v>52</v>
      </c>
      <c r="D60" s="208" t="str">
        <f>[1]Лист2!C67</f>
        <v>Установка зонтов над оборудованием / Демонтаж</v>
      </c>
      <c r="E60" s="207" t="str">
        <f>[1]Лист2!D67</f>
        <v>м2</v>
      </c>
      <c r="F60" s="207" t="str">
        <f>[1]Лист2!E67</f>
        <v>1,2</v>
      </c>
      <c r="G60" s="211" t="s">
        <v>2633</v>
      </c>
      <c r="H60" s="210">
        <f>10/1000</f>
        <v>0.01</v>
      </c>
      <c r="I60" s="210">
        <v>1.6</v>
      </c>
      <c r="J60" s="210">
        <f t="shared" si="1"/>
        <v>6.2499999999999995E-3</v>
      </c>
    </row>
    <row r="61" spans="2:10" ht="30" x14ac:dyDescent="0.25">
      <c r="B61" s="207" t="s">
        <v>2617</v>
      </c>
      <c r="C61" s="207">
        <v>53</v>
      </c>
      <c r="D61" s="208" t="str">
        <f>[1]Лист2!C68</f>
        <v>Демонтаж осевых вентиляторов весом: до 0,05 т / Демонтаж канального вентилятора</v>
      </c>
      <c r="E61" s="207" t="str">
        <f>[1]Лист2!D68</f>
        <v>100 шт</v>
      </c>
      <c r="F61" s="207" t="str">
        <f>[1]Лист2!E68</f>
        <v>0,01</v>
      </c>
      <c r="G61" s="211" t="s">
        <v>2630</v>
      </c>
      <c r="H61" s="210">
        <f>50/1000</f>
        <v>0.05</v>
      </c>
      <c r="I61" s="210">
        <v>1.6</v>
      </c>
      <c r="J61" s="210">
        <f t="shared" si="1"/>
        <v>3.125E-2</v>
      </c>
    </row>
    <row r="62" spans="2:10" ht="30" customHeight="1" x14ac:dyDescent="0.25">
      <c r="B62" s="207" t="s">
        <v>2617</v>
      </c>
      <c r="C62" s="207">
        <v>54</v>
      </c>
      <c r="D62" s="208" t="str">
        <f>[1]Лист2!C69</f>
        <v>Установка шумоглушителей вентиляционных трубчатых круглого сечения типа: ГТК 1-2, диаметр обечайки 200 мм / Демонтаж</v>
      </c>
      <c r="E62" s="207" t="str">
        <f>[1]Лист2!D69</f>
        <v>шт</v>
      </c>
      <c r="F62" s="207" t="str">
        <f>[1]Лист2!E69</f>
        <v>1</v>
      </c>
      <c r="G62" s="211" t="s">
        <v>2633</v>
      </c>
      <c r="H62" s="210">
        <f>10/1000</f>
        <v>0.01</v>
      </c>
      <c r="I62" s="210">
        <v>1.6</v>
      </c>
      <c r="J62" s="210">
        <f t="shared" si="1"/>
        <v>6.2499999999999995E-3</v>
      </c>
    </row>
    <row r="63" spans="2:10" ht="15.75" customHeight="1" x14ac:dyDescent="0.25">
      <c r="B63" s="207" t="s">
        <v>2617</v>
      </c>
      <c r="C63" s="207">
        <v>55</v>
      </c>
      <c r="D63" s="208" t="str">
        <f>[1]Лист2!C70</f>
        <v>Устройства промежуточные на количество лучей: 10 / Сигнал-20П</v>
      </c>
      <c r="E63" s="207" t="str">
        <f>[1]Лист2!D70</f>
        <v>шт</v>
      </c>
      <c r="F63" s="207" t="str">
        <f>[1]Лист2!E70</f>
        <v>1</v>
      </c>
      <c r="G63" s="211" t="s">
        <v>2636</v>
      </c>
      <c r="H63" s="210">
        <f>0.1/1000</f>
        <v>1E-4</v>
      </c>
      <c r="I63" s="210">
        <v>1.6</v>
      </c>
      <c r="J63" s="210">
        <f t="shared" si="1"/>
        <v>6.2500000000000001E-5</v>
      </c>
    </row>
    <row r="64" spans="2:10" x14ac:dyDescent="0.25">
      <c r="B64" s="207" t="s">
        <v>2617</v>
      </c>
      <c r="C64" s="207">
        <v>56</v>
      </c>
      <c r="D64" s="208" t="str">
        <f>[1]Лист2!C71</f>
        <v>Пульт, рабочее место, масса: до 0,3 т / С2000-М</v>
      </c>
      <c r="E64" s="207" t="str">
        <f>[1]Лист2!D71</f>
        <v>шт</v>
      </c>
      <c r="F64" s="207" t="str">
        <f>[1]Лист2!E71</f>
        <v>1</v>
      </c>
      <c r="G64" s="211" t="s">
        <v>2636</v>
      </c>
      <c r="H64" s="210">
        <f t="shared" ref="H64:H65" si="2">0.1/1000</f>
        <v>1E-4</v>
      </c>
      <c r="I64" s="210">
        <v>1.6</v>
      </c>
      <c r="J64" s="210">
        <f t="shared" si="1"/>
        <v>6.2500000000000001E-5</v>
      </c>
    </row>
    <row r="65" spans="2:10" x14ac:dyDescent="0.25">
      <c r="B65" s="207" t="s">
        <v>2617</v>
      </c>
      <c r="C65" s="207">
        <v>57</v>
      </c>
      <c r="D65" s="208" t="str">
        <f>[1]Лист2!C72</f>
        <v>Устройство ультразвуковое,: блок питания и контроля</v>
      </c>
      <c r="E65" s="207" t="str">
        <f>[1]Лист2!D72</f>
        <v>шт</v>
      </c>
      <c r="F65" s="207" t="str">
        <f>[1]Лист2!E72</f>
        <v>1</v>
      </c>
      <c r="G65" s="211" t="s">
        <v>2636</v>
      </c>
      <c r="H65" s="210">
        <f t="shared" si="2"/>
        <v>1E-4</v>
      </c>
      <c r="I65" s="210">
        <v>1.6</v>
      </c>
      <c r="J65" s="210">
        <f t="shared" si="1"/>
        <v>6.2500000000000001E-5</v>
      </c>
    </row>
    <row r="66" spans="2:10" ht="31.5" customHeight="1" x14ac:dyDescent="0.25">
      <c r="B66" s="207" t="s">
        <v>2617</v>
      </c>
      <c r="C66" s="207">
        <v>58</v>
      </c>
      <c r="D66" s="208" t="str">
        <f>[1]Лист2!C73</f>
        <v>Извещатель ПС автоматический: дымовой, фотоэлектрический, радиоизотопный, световой в нормальном исполнении / ИП212-3СУ</v>
      </c>
      <c r="E66" s="207" t="str">
        <f>[1]Лист2!D73</f>
        <v>шт</v>
      </c>
      <c r="F66" s="207" t="str">
        <f>[1]Лист2!E73</f>
        <v>148</v>
      </c>
      <c r="G66" s="211" t="s">
        <v>2637</v>
      </c>
      <c r="H66" s="210">
        <f>14.8/1000</f>
        <v>1.4800000000000001E-2</v>
      </c>
      <c r="I66" s="210">
        <v>1.6</v>
      </c>
      <c r="J66" s="210">
        <f t="shared" si="1"/>
        <v>9.2499999999999995E-3</v>
      </c>
    </row>
    <row r="67" spans="2:10" ht="45" x14ac:dyDescent="0.25">
      <c r="B67" s="207" t="s">
        <v>2617</v>
      </c>
      <c r="C67" s="207">
        <v>59</v>
      </c>
      <c r="D67" s="208" t="str">
        <f>[1]Лист2!C74</f>
        <v>Извещатель ПС автоматический: тепловой электро-контактный, магнитоконтактный в нормальном исполнении /Извещатель ПС ручной / ИПР3СУ</v>
      </c>
      <c r="E67" s="207" t="str">
        <f>[1]Лист2!D74</f>
        <v>шт</v>
      </c>
      <c r="F67" s="207" t="str">
        <f>[1]Лист2!E74</f>
        <v>19</v>
      </c>
      <c r="G67" s="211" t="s">
        <v>2638</v>
      </c>
      <c r="H67" s="210">
        <f>1.9/1000</f>
        <v>1.9E-3</v>
      </c>
      <c r="I67" s="210">
        <v>1.6</v>
      </c>
      <c r="J67" s="210">
        <f t="shared" si="1"/>
        <v>1.1875E-3</v>
      </c>
    </row>
    <row r="68" spans="2:10" x14ac:dyDescent="0.25">
      <c r="B68" s="207" t="s">
        <v>2617</v>
      </c>
      <c r="C68" s="207">
        <v>60</v>
      </c>
      <c r="D68" s="208" t="str">
        <f>[1]Лист2!C75</f>
        <v>Световые настенные указатели / Табло Выход</v>
      </c>
      <c r="E68" s="207" t="str">
        <f>[1]Лист2!D75</f>
        <v>100 шт</v>
      </c>
      <c r="F68" s="207" t="str">
        <f>[1]Лист2!E75</f>
        <v>0,19</v>
      </c>
      <c r="G68" s="211" t="s">
        <v>2638</v>
      </c>
      <c r="H68" s="210">
        <f>1.9/1000</f>
        <v>1.9E-3</v>
      </c>
      <c r="I68" s="210">
        <v>1.6</v>
      </c>
      <c r="J68" s="210">
        <f t="shared" si="1"/>
        <v>1.1875E-3</v>
      </c>
    </row>
    <row r="69" spans="2:10" x14ac:dyDescent="0.25">
      <c r="B69" s="207" t="s">
        <v>2617</v>
      </c>
      <c r="C69" s="207">
        <v>61</v>
      </c>
      <c r="D69" s="208" t="str">
        <f>[1]Лист2!C76</f>
        <v>Прибор сигнализирующий емкостной</v>
      </c>
      <c r="E69" s="207" t="str">
        <f>[1]Лист2!D76</f>
        <v>шт</v>
      </c>
      <c r="F69" s="207" t="str">
        <f>[1]Лист2!E76</f>
        <v>24</v>
      </c>
      <c r="G69" s="211" t="s">
        <v>2639</v>
      </c>
      <c r="H69" s="210">
        <f>2.4/1000</f>
        <v>2.3999999999999998E-3</v>
      </c>
      <c r="I69" s="210">
        <v>1.6</v>
      </c>
      <c r="J69" s="210">
        <f t="shared" si="1"/>
        <v>1.4999999999999998E-3</v>
      </c>
    </row>
    <row r="70" spans="2:10" x14ac:dyDescent="0.25">
      <c r="B70" s="207" t="s">
        <v>2617</v>
      </c>
      <c r="C70" s="207">
        <v>62</v>
      </c>
      <c r="D70" s="208" t="str">
        <f>[1]Лист2!C77</f>
        <v>Демонтаж кабеля</v>
      </c>
      <c r="E70" s="207" t="str">
        <f>[1]Лист2!D77</f>
        <v>100 м</v>
      </c>
      <c r="F70" s="207" t="str">
        <f>[1]Лист2!E77</f>
        <v>18,5</v>
      </c>
      <c r="G70" s="211" t="s">
        <v>2640</v>
      </c>
      <c r="H70" s="210">
        <f>222/1000</f>
        <v>0.222</v>
      </c>
      <c r="I70" s="210">
        <v>1.6</v>
      </c>
      <c r="J70" s="210">
        <f t="shared" si="1"/>
        <v>0.13874999999999998</v>
      </c>
    </row>
    <row r="71" spans="2:10" ht="30" x14ac:dyDescent="0.25">
      <c r="B71" s="207" t="s">
        <v>2617</v>
      </c>
      <c r="C71" s="207">
        <v>63</v>
      </c>
      <c r="D71" s="208" t="str">
        <f>[1]Лист2!C78</f>
        <v>Система управления доступом с автоматическим запирающим устройством</v>
      </c>
      <c r="E71" s="207" t="str">
        <f>[1]Лист2!D78</f>
        <v>шт</v>
      </c>
      <c r="F71" s="207" t="str">
        <f>[1]Лист2!E78</f>
        <v>1</v>
      </c>
      <c r="G71" s="211" t="s">
        <v>2636</v>
      </c>
      <c r="H71" s="210">
        <f t="shared" ref="H71:H72" si="3">0.1/1000</f>
        <v>1E-4</v>
      </c>
      <c r="I71" s="210">
        <v>1.6</v>
      </c>
      <c r="J71" s="210">
        <f t="shared" si="1"/>
        <v>6.2500000000000001E-5</v>
      </c>
    </row>
    <row r="72" spans="2:10" ht="45" x14ac:dyDescent="0.25">
      <c r="B72" s="207" t="s">
        <v>2617</v>
      </c>
      <c r="C72" s="207">
        <v>64</v>
      </c>
      <c r="D72" s="208" t="str">
        <f>[1]Лист2!C79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v>
      </c>
      <c r="E72" s="207" t="str">
        <f>[1]Лист2!D79</f>
        <v>шт</v>
      </c>
      <c r="F72" s="207" t="str">
        <f>[1]Лист2!E79</f>
        <v>1</v>
      </c>
      <c r="G72" s="211" t="s">
        <v>2636</v>
      </c>
      <c r="H72" s="210">
        <f t="shared" si="3"/>
        <v>1E-4</v>
      </c>
      <c r="I72" s="210">
        <v>1.6</v>
      </c>
      <c r="J72" s="210">
        <f t="shared" si="1"/>
        <v>6.2500000000000001E-5</v>
      </c>
    </row>
    <row r="73" spans="2:10" x14ac:dyDescent="0.25">
      <c r="B73" s="207" t="s">
        <v>2617</v>
      </c>
      <c r="C73" s="207">
        <v>65</v>
      </c>
      <c r="D73" s="208" t="str">
        <f>[1]Лист2!C80</f>
        <v>Демонтаж кабеля</v>
      </c>
      <c r="E73" s="207" t="str">
        <f>[1]Лист2!D80</f>
        <v>100 м</v>
      </c>
      <c r="F73" s="207" t="str">
        <f>[1]Лист2!E80</f>
        <v>0,6</v>
      </c>
      <c r="G73" s="211" t="s">
        <v>2641</v>
      </c>
      <c r="H73" s="210">
        <f>7.2/1000</f>
        <v>7.1999999999999998E-3</v>
      </c>
      <c r="I73" s="210">
        <v>1.6</v>
      </c>
      <c r="J73" s="210">
        <f t="shared" si="1"/>
        <v>4.4999999999999997E-3</v>
      </c>
    </row>
    <row r="74" spans="2:10" ht="30" x14ac:dyDescent="0.25">
      <c r="B74" s="207" t="s">
        <v>2617</v>
      </c>
      <c r="C74" s="207">
        <v>66</v>
      </c>
      <c r="D74" s="208" t="s">
        <v>492</v>
      </c>
      <c r="E74" s="207" t="s">
        <v>260</v>
      </c>
      <c r="F74" s="207">
        <v>0.75</v>
      </c>
      <c r="G74" s="211" t="s">
        <v>2642</v>
      </c>
      <c r="H74" s="210">
        <f>187.5/1000</f>
        <v>0.1875</v>
      </c>
      <c r="I74" s="210">
        <v>1.6</v>
      </c>
      <c r="J74" s="210">
        <f t="shared" si="1"/>
        <v>0.1171875</v>
      </c>
    </row>
    <row r="75" spans="2:10" ht="30" x14ac:dyDescent="0.25">
      <c r="B75" s="207" t="s">
        <v>2617</v>
      </c>
      <c r="C75" s="207">
        <v>67</v>
      </c>
      <c r="D75" s="208" t="s">
        <v>496</v>
      </c>
      <c r="E75" s="207" t="s">
        <v>260</v>
      </c>
      <c r="F75" s="207">
        <v>0.9</v>
      </c>
      <c r="G75" s="211" t="s">
        <v>2643</v>
      </c>
      <c r="H75" s="210">
        <f>9/1000</f>
        <v>8.9999999999999993E-3</v>
      </c>
      <c r="I75" s="210">
        <v>1.6</v>
      </c>
      <c r="J75" s="210">
        <f t="shared" si="1"/>
        <v>5.6249999999999989E-3</v>
      </c>
    </row>
    <row r="76" spans="2:10" x14ac:dyDescent="0.25">
      <c r="B76" s="207" t="s">
        <v>2617</v>
      </c>
      <c r="C76" s="207">
        <v>68</v>
      </c>
      <c r="D76" s="208" t="s">
        <v>499</v>
      </c>
      <c r="E76" s="207" t="s">
        <v>183</v>
      </c>
      <c r="F76" s="207">
        <v>25</v>
      </c>
      <c r="G76" s="211" t="s">
        <v>2644</v>
      </c>
      <c r="H76" s="210">
        <v>0.3</v>
      </c>
      <c r="I76" s="210">
        <v>1.6</v>
      </c>
      <c r="J76" s="210">
        <f t="shared" si="1"/>
        <v>0.18749999999999997</v>
      </c>
    </row>
    <row r="77" spans="2:10" ht="45.75" customHeight="1" x14ac:dyDescent="0.25">
      <c r="B77" s="207" t="s">
        <v>2617</v>
      </c>
      <c r="C77" s="207">
        <v>69</v>
      </c>
      <c r="D77" s="208" t="s">
        <v>502</v>
      </c>
      <c r="E77" s="207" t="s">
        <v>379</v>
      </c>
      <c r="F77" s="207">
        <v>4</v>
      </c>
      <c r="G77" s="211" t="s">
        <v>2645</v>
      </c>
      <c r="H77" s="210">
        <f>12.8/1000</f>
        <v>1.2800000000000001E-2</v>
      </c>
      <c r="I77" s="210">
        <v>1.6</v>
      </c>
      <c r="J77" s="210">
        <f t="shared" si="1"/>
        <v>8.0000000000000002E-3</v>
      </c>
    </row>
    <row r="78" spans="2:10" ht="45" x14ac:dyDescent="0.25">
      <c r="B78" s="207" t="s">
        <v>2617</v>
      </c>
      <c r="C78" s="207">
        <v>70</v>
      </c>
      <c r="D78" s="208" t="s">
        <v>505</v>
      </c>
      <c r="E78" s="207" t="s">
        <v>183</v>
      </c>
      <c r="F78" s="207">
        <v>3</v>
      </c>
      <c r="G78" s="211" t="s">
        <v>2646</v>
      </c>
      <c r="H78" s="210">
        <v>0.186</v>
      </c>
      <c r="I78" s="210">
        <v>1.6</v>
      </c>
      <c r="J78" s="210">
        <f t="shared" si="1"/>
        <v>0.11624999999999999</v>
      </c>
    </row>
    <row r="79" spans="2:10" x14ac:dyDescent="0.25">
      <c r="B79" s="332" t="s">
        <v>2647</v>
      </c>
      <c r="C79" s="332"/>
      <c r="D79" s="332"/>
      <c r="E79" s="332"/>
      <c r="F79" s="332"/>
      <c r="G79" s="332"/>
      <c r="H79" s="213">
        <f>SUM(H9:H78)</f>
        <v>410.06020099999989</v>
      </c>
      <c r="J79" s="215">
        <f>SUM(J9:J78)</f>
        <v>256.28762562499992</v>
      </c>
    </row>
    <row r="80" spans="2:10" x14ac:dyDescent="0.25">
      <c r="D80" s="216"/>
      <c r="H80" s="217"/>
    </row>
    <row r="81" spans="3:4" x14ac:dyDescent="0.25">
      <c r="C81" s="202" t="s">
        <v>2648</v>
      </c>
      <c r="D81" s="216" t="s">
        <v>2649</v>
      </c>
    </row>
    <row r="82" spans="3:4" x14ac:dyDescent="0.25">
      <c r="D82" s="216"/>
    </row>
    <row r="83" spans="3:4" x14ac:dyDescent="0.25">
      <c r="D83" s="216"/>
    </row>
    <row r="84" spans="3:4" x14ac:dyDescent="0.25">
      <c r="D84" s="216"/>
    </row>
    <row r="85" spans="3:4" x14ac:dyDescent="0.25">
      <c r="D85" s="216"/>
    </row>
    <row r="86" spans="3:4" x14ac:dyDescent="0.25">
      <c r="D86" s="216"/>
    </row>
    <row r="87" spans="3:4" x14ac:dyDescent="0.25">
      <c r="D87" s="216"/>
    </row>
    <row r="88" spans="3:4" x14ac:dyDescent="0.25">
      <c r="D88" s="216"/>
    </row>
    <row r="89" spans="3:4" x14ac:dyDescent="0.25">
      <c r="D89" s="216"/>
    </row>
    <row r="90" spans="3:4" x14ac:dyDescent="0.25">
      <c r="D90" s="216"/>
    </row>
    <row r="91" spans="3:4" x14ac:dyDescent="0.25">
      <c r="D91" s="216"/>
    </row>
    <row r="92" spans="3:4" x14ac:dyDescent="0.25">
      <c r="D92" s="216"/>
    </row>
    <row r="93" spans="3:4" x14ac:dyDescent="0.25">
      <c r="D93" s="216"/>
    </row>
    <row r="94" spans="3:4" x14ac:dyDescent="0.25">
      <c r="D94" s="216"/>
    </row>
    <row r="95" spans="3:4" x14ac:dyDescent="0.25">
      <c r="D95" s="216"/>
    </row>
    <row r="96" spans="3:4" x14ac:dyDescent="0.25">
      <c r="D96" s="216"/>
    </row>
    <row r="97" spans="4:4" x14ac:dyDescent="0.25">
      <c r="D97" s="216"/>
    </row>
    <row r="98" spans="4:4" x14ac:dyDescent="0.25">
      <c r="D98" s="216"/>
    </row>
    <row r="99" spans="4:4" x14ac:dyDescent="0.25">
      <c r="D99" s="216"/>
    </row>
    <row r="100" spans="4:4" x14ac:dyDescent="0.25">
      <c r="D100" s="216"/>
    </row>
    <row r="101" spans="4:4" x14ac:dyDescent="0.25">
      <c r="D101" s="216"/>
    </row>
    <row r="102" spans="4:4" x14ac:dyDescent="0.25">
      <c r="D102" s="216"/>
    </row>
    <row r="103" spans="4:4" x14ac:dyDescent="0.25">
      <c r="D103" s="216"/>
    </row>
    <row r="104" spans="4:4" x14ac:dyDescent="0.25">
      <c r="D104" s="216"/>
    </row>
    <row r="105" spans="4:4" x14ac:dyDescent="0.25">
      <c r="D105" s="216"/>
    </row>
    <row r="106" spans="4:4" x14ac:dyDescent="0.25">
      <c r="D106" s="216"/>
    </row>
    <row r="107" spans="4:4" x14ac:dyDescent="0.25">
      <c r="D107" s="216"/>
    </row>
  </sheetData>
  <mergeCells count="8">
    <mergeCell ref="B79:G79"/>
    <mergeCell ref="B5:J5"/>
    <mergeCell ref="B7:C7"/>
    <mergeCell ref="B8:C8"/>
    <mergeCell ref="G13:G14"/>
    <mergeCell ref="H13:H14"/>
    <mergeCell ref="I13:I14"/>
    <mergeCell ref="J13:J14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Страница 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250"/>
  <sheetViews>
    <sheetView topLeftCell="A2237" workbookViewId="0">
      <selection activeCell="H2258" sqref="H2258"/>
    </sheetView>
  </sheetViews>
  <sheetFormatPr defaultColWidth="9.140625" defaultRowHeight="10.5" customHeight="1" x14ac:dyDescent="0.2"/>
  <cols>
    <col min="1" max="1" width="9.140625" style="53" customWidth="1"/>
    <col min="2" max="2" width="20.140625" style="184" customWidth="1"/>
    <col min="3" max="3" width="13.42578125" style="184" customWidth="1"/>
    <col min="4" max="4" width="12.85546875" style="184" customWidth="1"/>
    <col min="5" max="5" width="13.28515625" style="184" customWidth="1"/>
    <col min="6" max="6" width="8.5703125" style="184" customWidth="1"/>
    <col min="7" max="7" width="7.85546875" style="184" customWidth="1"/>
    <col min="8" max="8" width="8.42578125" style="184" customWidth="1"/>
    <col min="9" max="9" width="11.140625" style="184" customWidth="1"/>
    <col min="10" max="10" width="12.42578125" style="184" customWidth="1"/>
    <col min="11" max="11" width="8.5703125" style="184" customWidth="1"/>
    <col min="12" max="12" width="11.140625" style="184" customWidth="1"/>
    <col min="13" max="13" width="7.42578125" style="184" customWidth="1"/>
    <col min="14" max="14" width="13.42578125" style="184" customWidth="1"/>
    <col min="15" max="15" width="14.5703125" style="184" hidden="1" customWidth="1"/>
    <col min="16" max="16" width="78.28515625" style="184" hidden="1" customWidth="1"/>
    <col min="17" max="17" width="73.7109375" style="184" hidden="1" customWidth="1"/>
    <col min="18" max="21" width="9.140625" style="184"/>
    <col min="22" max="22" width="55.5703125" style="59" hidden="1" customWidth="1"/>
    <col min="23" max="23" width="53" style="59" hidden="1" customWidth="1"/>
    <col min="24" max="24" width="115.140625" style="59" hidden="1" customWidth="1"/>
    <col min="25" max="28" width="157.85546875" style="59" hidden="1" customWidth="1"/>
    <col min="29" max="29" width="39.5703125" style="59" hidden="1" customWidth="1"/>
    <col min="30" max="30" width="128.5703125" style="59" hidden="1" customWidth="1"/>
    <col min="31" max="35" width="39.5703125" style="59" hidden="1" customWidth="1"/>
    <col min="36" max="37" width="128.5703125" style="59" hidden="1" customWidth="1"/>
    <col min="38" max="38" width="157.85546875" style="59" hidden="1" customWidth="1"/>
    <col min="39" max="39" width="128.5703125" style="59" hidden="1" customWidth="1"/>
    <col min="40" max="45" width="96.5703125" style="59" hidden="1" customWidth="1"/>
    <col min="46" max="16384" width="9.140625" style="184"/>
  </cols>
  <sheetData>
    <row r="1" spans="1:25" s="51" customFormat="1" ht="15" x14ac:dyDescent="0.25">
      <c r="N1" s="52" t="s">
        <v>70</v>
      </c>
    </row>
    <row r="2" spans="1:25" s="51" customFormat="1" ht="10.5" customHeight="1" x14ac:dyDescent="0.2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16</v>
      </c>
    </row>
    <row r="3" spans="1:25" s="51" customFormat="1" ht="6.7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2"/>
    </row>
    <row r="4" spans="1:25" s="51" customFormat="1" ht="11.25" customHeight="1" x14ac:dyDescent="0.25">
      <c r="A4" s="344" t="s">
        <v>71</v>
      </c>
      <c r="B4" s="344"/>
      <c r="C4" s="344"/>
      <c r="D4" s="57"/>
      <c r="E4" s="55"/>
      <c r="F4" s="55"/>
      <c r="G4" s="55"/>
      <c r="H4" s="55"/>
      <c r="I4" s="55"/>
      <c r="J4" s="53"/>
      <c r="K4" s="344" t="s">
        <v>72</v>
      </c>
      <c r="L4" s="344"/>
      <c r="M4" s="344"/>
      <c r="N4" s="344"/>
    </row>
    <row r="5" spans="1:25" s="51" customFormat="1" ht="11.25" customHeight="1" x14ac:dyDescent="0.25">
      <c r="A5" s="345"/>
      <c r="B5" s="345"/>
      <c r="C5" s="345"/>
      <c r="D5" s="345"/>
      <c r="E5" s="58"/>
      <c r="F5" s="55"/>
      <c r="G5" s="55"/>
      <c r="H5" s="55"/>
      <c r="I5" s="55"/>
      <c r="J5" s="346"/>
      <c r="K5" s="346"/>
      <c r="L5" s="346"/>
      <c r="M5" s="346"/>
      <c r="N5" s="346"/>
    </row>
    <row r="6" spans="1:25" s="51" customFormat="1" ht="15" x14ac:dyDescent="0.25">
      <c r="A6" s="305"/>
      <c r="B6" s="305"/>
      <c r="C6" s="305"/>
      <c r="D6" s="305"/>
      <c r="E6" s="55"/>
      <c r="F6" s="55"/>
      <c r="G6" s="55"/>
      <c r="H6" s="55"/>
      <c r="I6" s="55"/>
      <c r="J6" s="305"/>
      <c r="K6" s="305"/>
      <c r="L6" s="305"/>
      <c r="M6" s="305"/>
      <c r="N6" s="305"/>
      <c r="V6" s="59" t="s">
        <v>73</v>
      </c>
      <c r="W6" s="59" t="s">
        <v>73</v>
      </c>
    </row>
    <row r="7" spans="1:25" s="51" customFormat="1" ht="11.25" customHeight="1" x14ac:dyDescent="0.25">
      <c r="A7" s="60"/>
      <c r="B7" s="61"/>
      <c r="C7" s="62"/>
      <c r="D7" s="58"/>
      <c r="E7" s="55"/>
      <c r="F7" s="55"/>
      <c r="G7" s="55"/>
      <c r="H7" s="55"/>
      <c r="I7" s="55"/>
      <c r="J7" s="60"/>
      <c r="K7" s="60"/>
      <c r="L7" s="60"/>
      <c r="M7" s="60"/>
      <c r="N7" s="62"/>
    </row>
    <row r="8" spans="1:25" s="51" customFormat="1" ht="11.25" customHeight="1" x14ac:dyDescent="0.25">
      <c r="A8" s="53" t="s">
        <v>74</v>
      </c>
      <c r="B8" s="63"/>
      <c r="C8" s="63"/>
      <c r="D8" s="63"/>
      <c r="E8" s="55"/>
      <c r="F8" s="55"/>
      <c r="G8" s="55"/>
      <c r="H8" s="55"/>
      <c r="I8" s="55"/>
      <c r="J8" s="53"/>
      <c r="K8" s="53"/>
      <c r="L8" s="63"/>
      <c r="M8" s="63"/>
      <c r="N8" s="64" t="s">
        <v>74</v>
      </c>
    </row>
    <row r="9" spans="1:25" s="51" customFormat="1" ht="8.25" customHeight="1" x14ac:dyDescent="0.25">
      <c r="A9" s="55"/>
      <c r="B9" s="55"/>
      <c r="C9" s="55"/>
      <c r="D9" s="55"/>
      <c r="E9" s="55"/>
      <c r="F9" s="65"/>
      <c r="G9" s="55"/>
      <c r="H9" s="55"/>
      <c r="I9" s="55"/>
      <c r="J9" s="55"/>
      <c r="K9" s="55"/>
      <c r="L9" s="55"/>
      <c r="M9" s="55"/>
      <c r="N9" s="55"/>
    </row>
    <row r="10" spans="1:25" s="51" customFormat="1" ht="45.75" x14ac:dyDescent="0.25">
      <c r="A10" s="66" t="s">
        <v>75</v>
      </c>
      <c r="B10" s="63"/>
      <c r="C10" s="55"/>
      <c r="D10" s="329" t="s">
        <v>76</v>
      </c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X10" s="67" t="s">
        <v>76</v>
      </c>
    </row>
    <row r="11" spans="1:25" s="51" customFormat="1" ht="11.25" customHeight="1" x14ac:dyDescent="0.25">
      <c r="A11" s="66" t="s">
        <v>77</v>
      </c>
      <c r="B11" s="63"/>
      <c r="C11" s="55"/>
      <c r="D11" s="68" t="s">
        <v>78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25" s="51" customFormat="1" ht="2.25" customHeight="1" x14ac:dyDescent="0.25">
      <c r="A12" s="66"/>
      <c r="B12" s="63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25" s="51" customFormat="1" ht="3.75" customHeight="1" x14ac:dyDescent="0.25">
      <c r="A13" s="69"/>
      <c r="B13" s="55"/>
      <c r="C13" s="55"/>
      <c r="D13" s="55"/>
      <c r="E13" s="55"/>
      <c r="F13" s="63"/>
      <c r="G13" s="63"/>
      <c r="H13" s="63"/>
      <c r="I13" s="63"/>
      <c r="J13" s="63"/>
      <c r="K13" s="63"/>
      <c r="L13" s="63"/>
      <c r="M13" s="63"/>
      <c r="N13" s="63"/>
    </row>
    <row r="14" spans="1:25" s="51" customFormat="1" ht="23.25" x14ac:dyDescent="0.25">
      <c r="A14" s="330" t="s">
        <v>1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Y14" s="67" t="s">
        <v>1</v>
      </c>
    </row>
    <row r="15" spans="1:25" s="51" customFormat="1" ht="15" x14ac:dyDescent="0.25">
      <c r="A15" s="325" t="s">
        <v>17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</row>
    <row r="16" spans="1:25" s="51" customFormat="1" ht="5.25" customHeight="1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</row>
    <row r="17" spans="1:27" s="51" customFormat="1" ht="23.25" x14ac:dyDescent="0.25">
      <c r="A17" s="330" t="s">
        <v>1</v>
      </c>
      <c r="B17" s="330"/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Z17" s="67" t="s">
        <v>1</v>
      </c>
    </row>
    <row r="18" spans="1:27" s="51" customFormat="1" ht="15" x14ac:dyDescent="0.25">
      <c r="A18" s="325" t="s">
        <v>18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</row>
    <row r="19" spans="1:27" s="51" customFormat="1" ht="21" customHeight="1" x14ac:dyDescent="0.25">
      <c r="A19" s="331" t="s">
        <v>537</v>
      </c>
      <c r="B19" s="331"/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</row>
    <row r="20" spans="1:27" s="51" customFormat="1" ht="3.75" customHeight="1" x14ac:dyDescent="0.2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</row>
    <row r="21" spans="1:27" s="51" customFormat="1" ht="23.25" x14ac:dyDescent="0.25">
      <c r="A21" s="324" t="s">
        <v>39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AA21" s="67" t="s">
        <v>39</v>
      </c>
    </row>
    <row r="22" spans="1:27" s="51" customFormat="1" ht="12" customHeight="1" x14ac:dyDescent="0.25">
      <c r="A22" s="325" t="s">
        <v>80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</row>
    <row r="23" spans="1:27" s="51" customFormat="1" ht="12" customHeight="1" x14ac:dyDescent="0.25">
      <c r="A23" s="55" t="s">
        <v>81</v>
      </c>
      <c r="B23" s="72" t="s">
        <v>82</v>
      </c>
      <c r="C23" s="53" t="s">
        <v>83</v>
      </c>
      <c r="D23" s="53"/>
      <c r="E23" s="53"/>
      <c r="F23" s="73"/>
      <c r="G23" s="73"/>
      <c r="H23" s="73"/>
      <c r="I23" s="73"/>
      <c r="J23" s="73"/>
      <c r="K23" s="73"/>
      <c r="L23" s="73"/>
      <c r="M23" s="73"/>
      <c r="N23" s="73"/>
    </row>
    <row r="24" spans="1:27" s="51" customFormat="1" ht="12" customHeight="1" x14ac:dyDescent="0.25">
      <c r="A24" s="55" t="s">
        <v>84</v>
      </c>
      <c r="B24" s="326" t="s">
        <v>538</v>
      </c>
      <c r="C24" s="326"/>
      <c r="D24" s="326"/>
      <c r="E24" s="326"/>
      <c r="F24" s="326"/>
      <c r="G24" s="73"/>
      <c r="H24" s="73"/>
      <c r="I24" s="73"/>
      <c r="J24" s="73"/>
      <c r="K24" s="73"/>
      <c r="L24" s="73"/>
      <c r="M24" s="73"/>
      <c r="N24" s="73"/>
    </row>
    <row r="25" spans="1:27" s="51" customFormat="1" ht="15" x14ac:dyDescent="0.25">
      <c r="A25" s="55"/>
      <c r="B25" s="327" t="s">
        <v>21</v>
      </c>
      <c r="C25" s="327"/>
      <c r="D25" s="327"/>
      <c r="E25" s="327"/>
      <c r="F25" s="327"/>
      <c r="G25" s="74"/>
      <c r="H25" s="74"/>
      <c r="I25" s="74"/>
      <c r="J25" s="74"/>
      <c r="K25" s="74"/>
      <c r="L25" s="74"/>
      <c r="M25" s="75"/>
      <c r="N25" s="74"/>
    </row>
    <row r="26" spans="1:27" s="51" customFormat="1" ht="5.25" customHeight="1" x14ac:dyDescent="0.25">
      <c r="A26" s="55"/>
      <c r="B26" s="55"/>
      <c r="C26" s="55"/>
      <c r="D26" s="76"/>
      <c r="E26" s="76"/>
      <c r="F26" s="76"/>
      <c r="G26" s="76"/>
      <c r="H26" s="76"/>
      <c r="I26" s="76"/>
      <c r="J26" s="76"/>
      <c r="K26" s="76"/>
      <c r="L26" s="76"/>
      <c r="M26" s="74"/>
      <c r="N26" s="74"/>
    </row>
    <row r="27" spans="1:27" s="51" customFormat="1" ht="12" customHeight="1" x14ac:dyDescent="0.25">
      <c r="A27" s="77" t="s">
        <v>86</v>
      </c>
      <c r="B27" s="55"/>
      <c r="C27" s="55"/>
      <c r="D27" s="78" t="s">
        <v>87</v>
      </c>
      <c r="E27" s="60"/>
      <c r="F27" s="79"/>
      <c r="G27" s="80"/>
      <c r="H27" s="80"/>
      <c r="I27" s="80"/>
      <c r="J27" s="80"/>
      <c r="K27" s="80"/>
      <c r="L27" s="80"/>
      <c r="M27" s="80"/>
      <c r="N27" s="80"/>
    </row>
    <row r="28" spans="1:27" s="51" customFormat="1" ht="7.5" customHeight="1" x14ac:dyDescent="0.25">
      <c r="A28" s="55"/>
      <c r="B28" s="56"/>
      <c r="C28" s="56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1:27" s="51" customFormat="1" ht="12" customHeight="1" x14ac:dyDescent="0.25">
      <c r="A29" s="77" t="s">
        <v>88</v>
      </c>
      <c r="B29" s="56"/>
      <c r="C29" s="82">
        <v>12127.53</v>
      </c>
      <c r="D29" s="62" t="s">
        <v>539</v>
      </c>
      <c r="E29" s="83" t="s">
        <v>90</v>
      </c>
      <c r="G29" s="56"/>
      <c r="H29" s="56"/>
      <c r="I29" s="56"/>
      <c r="J29" s="56"/>
      <c r="K29" s="56"/>
      <c r="L29" s="84"/>
      <c r="M29" s="84"/>
      <c r="N29" s="56"/>
    </row>
    <row r="30" spans="1:27" s="51" customFormat="1" ht="11.25" customHeight="1" x14ac:dyDescent="0.25">
      <c r="A30" s="55"/>
      <c r="B30" s="85" t="s">
        <v>91</v>
      </c>
      <c r="C30" s="86"/>
      <c r="D30" s="64"/>
      <c r="E30" s="83"/>
      <c r="G30" s="56"/>
    </row>
    <row r="31" spans="1:27" s="51" customFormat="1" ht="12" customHeight="1" x14ac:dyDescent="0.25">
      <c r="A31" s="55"/>
      <c r="B31" s="87" t="s">
        <v>92</v>
      </c>
      <c r="C31" s="82">
        <v>12127.53</v>
      </c>
      <c r="D31" s="62" t="s">
        <v>539</v>
      </c>
      <c r="E31" s="83" t="s">
        <v>90</v>
      </c>
      <c r="G31" s="56" t="s">
        <v>94</v>
      </c>
      <c r="I31" s="56"/>
      <c r="J31" s="56"/>
      <c r="K31" s="56"/>
      <c r="L31" s="82">
        <v>2651.82</v>
      </c>
      <c r="M31" s="88" t="s">
        <v>540</v>
      </c>
      <c r="N31" s="83" t="s">
        <v>90</v>
      </c>
    </row>
    <row r="32" spans="1:27" s="51" customFormat="1" ht="12" customHeight="1" x14ac:dyDescent="0.25">
      <c r="A32" s="55"/>
      <c r="B32" s="87" t="s">
        <v>31</v>
      </c>
      <c r="C32" s="82">
        <v>0</v>
      </c>
      <c r="D32" s="89" t="s">
        <v>99</v>
      </c>
      <c r="E32" s="83" t="s">
        <v>90</v>
      </c>
      <c r="G32" s="56" t="s">
        <v>97</v>
      </c>
      <c r="I32" s="56"/>
      <c r="J32" s="56"/>
      <c r="K32" s="56"/>
      <c r="L32" s="328">
        <v>8817.84</v>
      </c>
      <c r="M32" s="328"/>
      <c r="N32" s="83" t="s">
        <v>98</v>
      </c>
    </row>
    <row r="33" spans="1:33" s="51" customFormat="1" ht="12" customHeight="1" x14ac:dyDescent="0.25">
      <c r="A33" s="55"/>
      <c r="B33" s="87" t="s">
        <v>32</v>
      </c>
      <c r="C33" s="82">
        <v>0</v>
      </c>
      <c r="D33" s="89" t="s">
        <v>99</v>
      </c>
      <c r="E33" s="83" t="s">
        <v>90</v>
      </c>
      <c r="G33" s="56" t="s">
        <v>100</v>
      </c>
      <c r="I33" s="56"/>
      <c r="J33" s="56"/>
      <c r="K33" s="56"/>
      <c r="L33" s="328">
        <v>485.49</v>
      </c>
      <c r="M33" s="328"/>
      <c r="N33" s="83" t="s">
        <v>98</v>
      </c>
    </row>
    <row r="34" spans="1:33" s="51" customFormat="1" ht="12" customHeight="1" x14ac:dyDescent="0.25">
      <c r="A34" s="55"/>
      <c r="B34" s="87" t="s">
        <v>33</v>
      </c>
      <c r="C34" s="82">
        <v>0</v>
      </c>
      <c r="D34" s="62" t="s">
        <v>99</v>
      </c>
      <c r="E34" s="83" t="s">
        <v>90</v>
      </c>
      <c r="G34" s="56" t="s">
        <v>101</v>
      </c>
      <c r="H34" s="56"/>
      <c r="I34" s="56"/>
      <c r="J34" s="56"/>
      <c r="K34" s="56"/>
      <c r="L34" s="322" t="s">
        <v>102</v>
      </c>
      <c r="M34" s="322"/>
      <c r="N34" s="56"/>
    </row>
    <row r="35" spans="1:33" s="51" customFormat="1" ht="7.5" customHeight="1" x14ac:dyDescent="0.25">
      <c r="A35" s="90"/>
    </row>
    <row r="36" spans="1:33" s="51" customFormat="1" ht="23.25" customHeight="1" x14ac:dyDescent="0.25">
      <c r="A36" s="323" t="s">
        <v>26</v>
      </c>
      <c r="B36" s="320" t="s">
        <v>27</v>
      </c>
      <c r="C36" s="320" t="s">
        <v>103</v>
      </c>
      <c r="D36" s="320"/>
      <c r="E36" s="320"/>
      <c r="F36" s="320" t="s">
        <v>104</v>
      </c>
      <c r="G36" s="320" t="s">
        <v>105</v>
      </c>
      <c r="H36" s="320"/>
      <c r="I36" s="320"/>
      <c r="J36" s="320" t="s">
        <v>106</v>
      </c>
      <c r="K36" s="320"/>
      <c r="L36" s="320"/>
      <c r="M36" s="320" t="s">
        <v>107</v>
      </c>
      <c r="N36" s="320" t="s">
        <v>108</v>
      </c>
    </row>
    <row r="37" spans="1:33" s="51" customFormat="1" ht="28.5" customHeight="1" x14ac:dyDescent="0.25">
      <c r="A37" s="323"/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</row>
    <row r="38" spans="1:33" s="51" customFormat="1" ht="45" x14ac:dyDescent="0.25">
      <c r="A38" s="323"/>
      <c r="B38" s="320"/>
      <c r="C38" s="320"/>
      <c r="D38" s="320"/>
      <c r="E38" s="320"/>
      <c r="F38" s="320"/>
      <c r="G38" s="91" t="s">
        <v>109</v>
      </c>
      <c r="H38" s="91" t="s">
        <v>110</v>
      </c>
      <c r="I38" s="91" t="s">
        <v>111</v>
      </c>
      <c r="J38" s="91" t="s">
        <v>109</v>
      </c>
      <c r="K38" s="91" t="s">
        <v>110</v>
      </c>
      <c r="L38" s="91" t="s">
        <v>34</v>
      </c>
      <c r="M38" s="320"/>
      <c r="N38" s="320"/>
    </row>
    <row r="39" spans="1:33" s="51" customFormat="1" ht="15" x14ac:dyDescent="0.25">
      <c r="A39" s="92">
        <v>1</v>
      </c>
      <c r="B39" s="93">
        <v>2</v>
      </c>
      <c r="C39" s="321">
        <v>3</v>
      </c>
      <c r="D39" s="321"/>
      <c r="E39" s="321"/>
      <c r="F39" s="93">
        <v>4</v>
      </c>
      <c r="G39" s="93">
        <v>5</v>
      </c>
      <c r="H39" s="93">
        <v>6</v>
      </c>
      <c r="I39" s="93">
        <v>7</v>
      </c>
      <c r="J39" s="93">
        <v>8</v>
      </c>
      <c r="K39" s="93">
        <v>9</v>
      </c>
      <c r="L39" s="93">
        <v>10</v>
      </c>
      <c r="M39" s="93">
        <v>11</v>
      </c>
      <c r="N39" s="93">
        <v>12</v>
      </c>
    </row>
    <row r="40" spans="1:33" s="51" customFormat="1" ht="15" x14ac:dyDescent="0.25">
      <c r="A40" s="311" t="s">
        <v>541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3"/>
      <c r="AB40" s="94" t="s">
        <v>541</v>
      </c>
    </row>
    <row r="41" spans="1:33" s="51" customFormat="1" ht="23.25" x14ac:dyDescent="0.25">
      <c r="A41" s="96" t="s">
        <v>114</v>
      </c>
      <c r="B41" s="97" t="s">
        <v>542</v>
      </c>
      <c r="C41" s="308" t="s">
        <v>543</v>
      </c>
      <c r="D41" s="308"/>
      <c r="E41" s="308"/>
      <c r="F41" s="98" t="s">
        <v>127</v>
      </c>
      <c r="G41" s="99"/>
      <c r="H41" s="99"/>
      <c r="I41" s="165">
        <v>6.6311</v>
      </c>
      <c r="J41" s="101"/>
      <c r="K41" s="99"/>
      <c r="L41" s="101"/>
      <c r="M41" s="99"/>
      <c r="N41" s="102"/>
      <c r="AB41" s="94"/>
      <c r="AC41" s="95" t="s">
        <v>543</v>
      </c>
    </row>
    <row r="42" spans="1:33" s="51" customFormat="1" ht="15" x14ac:dyDescent="0.25">
      <c r="A42" s="103"/>
      <c r="B42" s="104"/>
      <c r="C42" s="305" t="s">
        <v>544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15"/>
      <c r="AB42" s="94"/>
      <c r="AC42" s="95"/>
      <c r="AD42" s="59" t="s">
        <v>544</v>
      </c>
    </row>
    <row r="43" spans="1:33" s="51" customFormat="1" ht="15" x14ac:dyDescent="0.25">
      <c r="A43" s="105"/>
      <c r="B43" s="106" t="s">
        <v>114</v>
      </c>
      <c r="C43" s="305" t="s">
        <v>119</v>
      </c>
      <c r="D43" s="305"/>
      <c r="E43" s="305"/>
      <c r="F43" s="107"/>
      <c r="G43" s="108"/>
      <c r="H43" s="108"/>
      <c r="I43" s="108"/>
      <c r="J43" s="109">
        <v>232.53</v>
      </c>
      <c r="K43" s="108"/>
      <c r="L43" s="110">
        <v>1541.93</v>
      </c>
      <c r="M43" s="111">
        <v>33.51</v>
      </c>
      <c r="N43" s="112">
        <v>51670</v>
      </c>
      <c r="AB43" s="94"/>
      <c r="AC43" s="95"/>
      <c r="AE43" s="59" t="s">
        <v>119</v>
      </c>
    </row>
    <row r="44" spans="1:33" s="51" customFormat="1" ht="15" x14ac:dyDescent="0.25">
      <c r="A44" s="105"/>
      <c r="B44" s="106" t="s">
        <v>120</v>
      </c>
      <c r="C44" s="305" t="s">
        <v>121</v>
      </c>
      <c r="D44" s="305"/>
      <c r="E44" s="305"/>
      <c r="F44" s="107"/>
      <c r="G44" s="108"/>
      <c r="H44" s="108"/>
      <c r="I44" s="108"/>
      <c r="J44" s="109">
        <v>19.71</v>
      </c>
      <c r="K44" s="108"/>
      <c r="L44" s="109">
        <v>130.69999999999999</v>
      </c>
      <c r="M44" s="108"/>
      <c r="N44" s="113"/>
      <c r="AB44" s="94"/>
      <c r="AC44" s="95"/>
      <c r="AE44" s="59" t="s">
        <v>121</v>
      </c>
    </row>
    <row r="45" spans="1:33" s="51" customFormat="1" ht="15" x14ac:dyDescent="0.25">
      <c r="A45" s="105"/>
      <c r="B45" s="106" t="s">
        <v>122</v>
      </c>
      <c r="C45" s="305" t="s">
        <v>123</v>
      </c>
      <c r="D45" s="305"/>
      <c r="E45" s="305"/>
      <c r="F45" s="107"/>
      <c r="G45" s="108"/>
      <c r="H45" s="108"/>
      <c r="I45" s="108"/>
      <c r="J45" s="109">
        <v>2.7</v>
      </c>
      <c r="K45" s="108"/>
      <c r="L45" s="109">
        <v>17.899999999999999</v>
      </c>
      <c r="M45" s="111">
        <v>33.51</v>
      </c>
      <c r="N45" s="132">
        <v>600</v>
      </c>
      <c r="AB45" s="94"/>
      <c r="AC45" s="95"/>
      <c r="AE45" s="59" t="s">
        <v>123</v>
      </c>
    </row>
    <row r="46" spans="1:33" s="51" customFormat="1" ht="15" x14ac:dyDescent="0.25">
      <c r="A46" s="105"/>
      <c r="B46" s="106" t="s">
        <v>149</v>
      </c>
      <c r="C46" s="305" t="s">
        <v>163</v>
      </c>
      <c r="D46" s="305"/>
      <c r="E46" s="305"/>
      <c r="F46" s="107"/>
      <c r="G46" s="108"/>
      <c r="H46" s="108"/>
      <c r="I46" s="108"/>
      <c r="J46" s="110">
        <v>7680.39</v>
      </c>
      <c r="K46" s="108"/>
      <c r="L46" s="110">
        <v>50929.43</v>
      </c>
      <c r="M46" s="108"/>
      <c r="N46" s="113"/>
      <c r="AB46" s="94"/>
      <c r="AC46" s="95"/>
      <c r="AE46" s="59" t="s">
        <v>163</v>
      </c>
    </row>
    <row r="47" spans="1:33" s="51" customFormat="1" ht="15" x14ac:dyDescent="0.25">
      <c r="A47" s="114" t="s">
        <v>124</v>
      </c>
      <c r="B47" s="115" t="s">
        <v>545</v>
      </c>
      <c r="C47" s="319" t="s">
        <v>546</v>
      </c>
      <c r="D47" s="319"/>
      <c r="E47" s="319"/>
      <c r="F47" s="116" t="s">
        <v>247</v>
      </c>
      <c r="G47" s="137">
        <v>0.26500000000000001</v>
      </c>
      <c r="H47" s="118"/>
      <c r="I47" s="185">
        <v>1.7572414999999999</v>
      </c>
      <c r="J47" s="120"/>
      <c r="K47" s="108"/>
      <c r="L47" s="120"/>
      <c r="M47" s="108"/>
      <c r="N47" s="113"/>
      <c r="AB47" s="94"/>
      <c r="AC47" s="95"/>
      <c r="AF47" s="121" t="s">
        <v>546</v>
      </c>
    </row>
    <row r="48" spans="1:33" s="51" customFormat="1" ht="15" x14ac:dyDescent="0.25">
      <c r="A48" s="114"/>
      <c r="B48" s="106"/>
      <c r="C48" s="305" t="s">
        <v>128</v>
      </c>
      <c r="D48" s="305"/>
      <c r="E48" s="305"/>
      <c r="F48" s="107" t="s">
        <v>129</v>
      </c>
      <c r="G48" s="111">
        <v>27.26</v>
      </c>
      <c r="H48" s="108"/>
      <c r="I48" s="168">
        <v>180.76378600000001</v>
      </c>
      <c r="J48" s="120"/>
      <c r="K48" s="108"/>
      <c r="L48" s="120"/>
      <c r="M48" s="108"/>
      <c r="N48" s="113"/>
      <c r="AB48" s="94"/>
      <c r="AC48" s="95"/>
      <c r="AF48" s="121"/>
      <c r="AG48" s="59" t="s">
        <v>128</v>
      </c>
    </row>
    <row r="49" spans="1:36" s="51" customFormat="1" ht="15" x14ac:dyDescent="0.25">
      <c r="A49" s="114"/>
      <c r="B49" s="106"/>
      <c r="C49" s="305" t="s">
        <v>130</v>
      </c>
      <c r="D49" s="305"/>
      <c r="E49" s="305"/>
      <c r="F49" s="107" t="s">
        <v>129</v>
      </c>
      <c r="G49" s="138">
        <v>0.2</v>
      </c>
      <c r="H49" s="108"/>
      <c r="I49" s="122">
        <v>1.32622</v>
      </c>
      <c r="J49" s="120"/>
      <c r="K49" s="108"/>
      <c r="L49" s="120"/>
      <c r="M49" s="108"/>
      <c r="N49" s="113"/>
      <c r="AB49" s="94"/>
      <c r="AC49" s="95"/>
      <c r="AF49" s="121"/>
      <c r="AG49" s="59" t="s">
        <v>130</v>
      </c>
    </row>
    <row r="50" spans="1:36" s="51" customFormat="1" ht="15" x14ac:dyDescent="0.25">
      <c r="A50" s="105"/>
      <c r="B50" s="106"/>
      <c r="C50" s="314" t="s">
        <v>131</v>
      </c>
      <c r="D50" s="314"/>
      <c r="E50" s="314"/>
      <c r="F50" s="123"/>
      <c r="G50" s="124"/>
      <c r="H50" s="124"/>
      <c r="I50" s="124"/>
      <c r="J50" s="126">
        <v>7932.63</v>
      </c>
      <c r="K50" s="124"/>
      <c r="L50" s="126">
        <v>52602.06</v>
      </c>
      <c r="M50" s="124"/>
      <c r="N50" s="127"/>
      <c r="AB50" s="94"/>
      <c r="AC50" s="95"/>
      <c r="AF50" s="121"/>
      <c r="AH50" s="59" t="s">
        <v>131</v>
      </c>
    </row>
    <row r="51" spans="1:36" s="51" customFormat="1" ht="15" x14ac:dyDescent="0.25">
      <c r="A51" s="114"/>
      <c r="B51" s="106"/>
      <c r="C51" s="305" t="s">
        <v>132</v>
      </c>
      <c r="D51" s="305"/>
      <c r="E51" s="305"/>
      <c r="F51" s="107"/>
      <c r="G51" s="108"/>
      <c r="H51" s="108"/>
      <c r="I51" s="108"/>
      <c r="J51" s="120"/>
      <c r="K51" s="108"/>
      <c r="L51" s="110">
        <v>1559.83</v>
      </c>
      <c r="M51" s="108"/>
      <c r="N51" s="112">
        <v>52270</v>
      </c>
      <c r="AB51" s="94"/>
      <c r="AC51" s="95"/>
      <c r="AF51" s="121"/>
      <c r="AG51" s="59" t="s">
        <v>132</v>
      </c>
    </row>
    <row r="52" spans="1:36" s="51" customFormat="1" ht="22.5" x14ac:dyDescent="0.25">
      <c r="A52" s="114"/>
      <c r="B52" s="106" t="s">
        <v>301</v>
      </c>
      <c r="C52" s="305" t="s">
        <v>302</v>
      </c>
      <c r="D52" s="305"/>
      <c r="E52" s="305"/>
      <c r="F52" s="107" t="s">
        <v>135</v>
      </c>
      <c r="G52" s="128">
        <v>92</v>
      </c>
      <c r="H52" s="108"/>
      <c r="I52" s="128">
        <v>92</v>
      </c>
      <c r="J52" s="120"/>
      <c r="K52" s="108"/>
      <c r="L52" s="110">
        <v>1435.04</v>
      </c>
      <c r="M52" s="108"/>
      <c r="N52" s="112">
        <v>48088</v>
      </c>
      <c r="AB52" s="94"/>
      <c r="AC52" s="95"/>
      <c r="AF52" s="121"/>
      <c r="AG52" s="59" t="s">
        <v>302</v>
      </c>
    </row>
    <row r="53" spans="1:36" s="51" customFormat="1" ht="22.5" x14ac:dyDescent="0.25">
      <c r="A53" s="114"/>
      <c r="B53" s="106" t="s">
        <v>303</v>
      </c>
      <c r="C53" s="305" t="s">
        <v>304</v>
      </c>
      <c r="D53" s="305"/>
      <c r="E53" s="305"/>
      <c r="F53" s="107" t="s">
        <v>135</v>
      </c>
      <c r="G53" s="128">
        <v>59</v>
      </c>
      <c r="H53" s="108"/>
      <c r="I53" s="128">
        <v>59</v>
      </c>
      <c r="J53" s="120"/>
      <c r="K53" s="108"/>
      <c r="L53" s="109">
        <v>920.3</v>
      </c>
      <c r="M53" s="108"/>
      <c r="N53" s="112">
        <v>30839</v>
      </c>
      <c r="AB53" s="94"/>
      <c r="AC53" s="95"/>
      <c r="AF53" s="121"/>
      <c r="AG53" s="59" t="s">
        <v>304</v>
      </c>
    </row>
    <row r="54" spans="1:36" s="51" customFormat="1" ht="15" x14ac:dyDescent="0.25">
      <c r="A54" s="129"/>
      <c r="B54" s="130"/>
      <c r="C54" s="308" t="s">
        <v>138</v>
      </c>
      <c r="D54" s="308"/>
      <c r="E54" s="308"/>
      <c r="F54" s="98"/>
      <c r="G54" s="99"/>
      <c r="H54" s="99"/>
      <c r="I54" s="99"/>
      <c r="J54" s="101"/>
      <c r="K54" s="99"/>
      <c r="L54" s="131">
        <v>54957.4</v>
      </c>
      <c r="M54" s="124"/>
      <c r="N54" s="102"/>
      <c r="AB54" s="94"/>
      <c r="AC54" s="95"/>
      <c r="AF54" s="121"/>
      <c r="AI54" s="95" t="s">
        <v>138</v>
      </c>
    </row>
    <row r="55" spans="1:36" s="51" customFormat="1" ht="23.25" x14ac:dyDescent="0.25">
      <c r="A55" s="96" t="s">
        <v>120</v>
      </c>
      <c r="B55" s="97" t="s">
        <v>547</v>
      </c>
      <c r="C55" s="308" t="s">
        <v>548</v>
      </c>
      <c r="D55" s="308"/>
      <c r="E55" s="308"/>
      <c r="F55" s="98" t="s">
        <v>127</v>
      </c>
      <c r="G55" s="99"/>
      <c r="H55" s="99"/>
      <c r="I55" s="167">
        <v>-6.7637219999999996</v>
      </c>
      <c r="J55" s="131">
        <v>6328</v>
      </c>
      <c r="K55" s="99"/>
      <c r="L55" s="131">
        <v>-42800.83</v>
      </c>
      <c r="M55" s="99"/>
      <c r="N55" s="102"/>
      <c r="AB55" s="94"/>
      <c r="AC55" s="95" t="s">
        <v>548</v>
      </c>
      <c r="AF55" s="121"/>
      <c r="AI55" s="95"/>
    </row>
    <row r="56" spans="1:36" s="51" customFormat="1" ht="15" x14ac:dyDescent="0.25">
      <c r="A56" s="129"/>
      <c r="B56" s="130"/>
      <c r="C56" s="305" t="s">
        <v>549</v>
      </c>
      <c r="D56" s="305"/>
      <c r="E56" s="305"/>
      <c r="F56" s="305"/>
      <c r="G56" s="305"/>
      <c r="H56" s="305"/>
      <c r="I56" s="305"/>
      <c r="J56" s="305"/>
      <c r="K56" s="305"/>
      <c r="L56" s="305"/>
      <c r="M56" s="305"/>
      <c r="N56" s="315"/>
      <c r="AB56" s="94"/>
      <c r="AC56" s="95"/>
      <c r="AF56" s="121"/>
      <c r="AI56" s="95"/>
      <c r="AJ56" s="59" t="s">
        <v>549</v>
      </c>
    </row>
    <row r="57" spans="1:36" s="51" customFormat="1" ht="15" x14ac:dyDescent="0.25">
      <c r="A57" s="129"/>
      <c r="B57" s="130"/>
      <c r="C57" s="308" t="s">
        <v>138</v>
      </c>
      <c r="D57" s="308"/>
      <c r="E57" s="308"/>
      <c r="F57" s="98"/>
      <c r="G57" s="99"/>
      <c r="H57" s="99"/>
      <c r="I57" s="99"/>
      <c r="J57" s="101"/>
      <c r="K57" s="99"/>
      <c r="L57" s="131">
        <v>-42800.83</v>
      </c>
      <c r="M57" s="124"/>
      <c r="N57" s="102"/>
      <c r="AB57" s="94"/>
      <c r="AC57" s="95"/>
      <c r="AF57" s="121"/>
      <c r="AI57" s="95" t="s">
        <v>138</v>
      </c>
    </row>
    <row r="58" spans="1:36" s="51" customFormat="1" ht="23.25" x14ac:dyDescent="0.25">
      <c r="A58" s="96" t="s">
        <v>122</v>
      </c>
      <c r="B58" s="97" t="s">
        <v>550</v>
      </c>
      <c r="C58" s="308" t="s">
        <v>551</v>
      </c>
      <c r="D58" s="308"/>
      <c r="E58" s="308"/>
      <c r="F58" s="98" t="s">
        <v>247</v>
      </c>
      <c r="G58" s="99"/>
      <c r="H58" s="99"/>
      <c r="I58" s="167">
        <v>-1.458842</v>
      </c>
      <c r="J58" s="135">
        <v>519.79999999999995</v>
      </c>
      <c r="K58" s="99"/>
      <c r="L58" s="135">
        <v>-758.31</v>
      </c>
      <c r="M58" s="99"/>
      <c r="N58" s="102"/>
      <c r="AB58" s="94"/>
      <c r="AC58" s="95" t="s">
        <v>551</v>
      </c>
      <c r="AF58" s="121"/>
      <c r="AI58" s="95"/>
    </row>
    <row r="59" spans="1:36" s="51" customFormat="1" ht="15" x14ac:dyDescent="0.25">
      <c r="A59" s="129"/>
      <c r="B59" s="130"/>
      <c r="C59" s="305" t="s">
        <v>549</v>
      </c>
      <c r="D59" s="305"/>
      <c r="E59" s="305"/>
      <c r="F59" s="305"/>
      <c r="G59" s="305"/>
      <c r="H59" s="305"/>
      <c r="I59" s="305"/>
      <c r="J59" s="305"/>
      <c r="K59" s="305"/>
      <c r="L59" s="305"/>
      <c r="M59" s="305"/>
      <c r="N59" s="315"/>
      <c r="AB59" s="94"/>
      <c r="AC59" s="95"/>
      <c r="AF59" s="121"/>
      <c r="AI59" s="95"/>
      <c r="AJ59" s="59" t="s">
        <v>549</v>
      </c>
    </row>
    <row r="60" spans="1:36" s="51" customFormat="1" ht="15" x14ac:dyDescent="0.25">
      <c r="A60" s="129"/>
      <c r="B60" s="130"/>
      <c r="C60" s="308" t="s">
        <v>138</v>
      </c>
      <c r="D60" s="308"/>
      <c r="E60" s="308"/>
      <c r="F60" s="98"/>
      <c r="G60" s="99"/>
      <c r="H60" s="99"/>
      <c r="I60" s="99"/>
      <c r="J60" s="101"/>
      <c r="K60" s="99"/>
      <c r="L60" s="135">
        <v>-758.31</v>
      </c>
      <c r="M60" s="124"/>
      <c r="N60" s="102"/>
      <c r="AB60" s="94"/>
      <c r="AC60" s="95"/>
      <c r="AF60" s="121"/>
      <c r="AI60" s="95" t="s">
        <v>138</v>
      </c>
    </row>
    <row r="61" spans="1:36" s="51" customFormat="1" ht="23.25" x14ac:dyDescent="0.25">
      <c r="A61" s="96" t="s">
        <v>149</v>
      </c>
      <c r="B61" s="97" t="s">
        <v>552</v>
      </c>
      <c r="C61" s="308" t="s">
        <v>553</v>
      </c>
      <c r="D61" s="308"/>
      <c r="E61" s="308"/>
      <c r="F61" s="98" t="s">
        <v>554</v>
      </c>
      <c r="G61" s="99"/>
      <c r="H61" s="99"/>
      <c r="I61" s="167">
        <v>-2.4535070000000001</v>
      </c>
      <c r="J61" s="131">
        <v>1752.6</v>
      </c>
      <c r="K61" s="99"/>
      <c r="L61" s="131">
        <v>-4300.0200000000004</v>
      </c>
      <c r="M61" s="99"/>
      <c r="N61" s="102"/>
      <c r="AB61" s="94"/>
      <c r="AC61" s="95" t="s">
        <v>553</v>
      </c>
      <c r="AF61" s="121"/>
      <c r="AI61" s="95"/>
    </row>
    <row r="62" spans="1:36" s="51" customFormat="1" ht="15" x14ac:dyDescent="0.25">
      <c r="A62" s="129"/>
      <c r="B62" s="130"/>
      <c r="C62" s="305" t="s">
        <v>549</v>
      </c>
      <c r="D62" s="305"/>
      <c r="E62" s="305"/>
      <c r="F62" s="305"/>
      <c r="G62" s="305"/>
      <c r="H62" s="305"/>
      <c r="I62" s="305"/>
      <c r="J62" s="305"/>
      <c r="K62" s="305"/>
      <c r="L62" s="305"/>
      <c r="M62" s="305"/>
      <c r="N62" s="315"/>
      <c r="AB62" s="94"/>
      <c r="AC62" s="95"/>
      <c r="AF62" s="121"/>
      <c r="AI62" s="95"/>
      <c r="AJ62" s="59" t="s">
        <v>549</v>
      </c>
    </row>
    <row r="63" spans="1:36" s="51" customFormat="1" ht="15" x14ac:dyDescent="0.25">
      <c r="A63" s="129"/>
      <c r="B63" s="130"/>
      <c r="C63" s="308" t="s">
        <v>138</v>
      </c>
      <c r="D63" s="308"/>
      <c r="E63" s="308"/>
      <c r="F63" s="98"/>
      <c r="G63" s="99"/>
      <c r="H63" s="99"/>
      <c r="I63" s="99"/>
      <c r="J63" s="101"/>
      <c r="K63" s="99"/>
      <c r="L63" s="131">
        <v>-4300.0200000000004</v>
      </c>
      <c r="M63" s="124"/>
      <c r="N63" s="102"/>
      <c r="AB63" s="94"/>
      <c r="AC63" s="95"/>
      <c r="AF63" s="121"/>
      <c r="AI63" s="95" t="s">
        <v>138</v>
      </c>
    </row>
    <row r="64" spans="1:36" s="51" customFormat="1" ht="15" x14ac:dyDescent="0.25">
      <c r="A64" s="96" t="s">
        <v>153</v>
      </c>
      <c r="B64" s="97" t="s">
        <v>555</v>
      </c>
      <c r="C64" s="308" t="s">
        <v>556</v>
      </c>
      <c r="D64" s="308"/>
      <c r="E64" s="308"/>
      <c r="F64" s="98" t="s">
        <v>127</v>
      </c>
      <c r="G64" s="99"/>
      <c r="H64" s="99"/>
      <c r="I64" s="165">
        <v>1.2504</v>
      </c>
      <c r="J64" s="131">
        <v>4800</v>
      </c>
      <c r="K64" s="99"/>
      <c r="L64" s="131">
        <v>6001.92</v>
      </c>
      <c r="M64" s="99"/>
      <c r="N64" s="102"/>
      <c r="AB64" s="94"/>
      <c r="AC64" s="95" t="s">
        <v>556</v>
      </c>
      <c r="AF64" s="121"/>
      <c r="AI64" s="95"/>
    </row>
    <row r="65" spans="1:37" s="51" customFormat="1" ht="15" x14ac:dyDescent="0.25">
      <c r="A65" s="129"/>
      <c r="B65" s="130"/>
      <c r="C65" s="305" t="s">
        <v>549</v>
      </c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15"/>
      <c r="AB65" s="94"/>
      <c r="AC65" s="95"/>
      <c r="AF65" s="121"/>
      <c r="AI65" s="95"/>
      <c r="AJ65" s="59" t="s">
        <v>549</v>
      </c>
    </row>
    <row r="66" spans="1:37" s="51" customFormat="1" ht="15" x14ac:dyDescent="0.25">
      <c r="A66" s="103"/>
      <c r="B66" s="104"/>
      <c r="C66" s="305" t="s">
        <v>557</v>
      </c>
      <c r="D66" s="305"/>
      <c r="E66" s="305"/>
      <c r="F66" s="305"/>
      <c r="G66" s="305"/>
      <c r="H66" s="305"/>
      <c r="I66" s="305"/>
      <c r="J66" s="305"/>
      <c r="K66" s="305"/>
      <c r="L66" s="305"/>
      <c r="M66" s="305"/>
      <c r="N66" s="315"/>
      <c r="AB66" s="94"/>
      <c r="AC66" s="95"/>
      <c r="AD66" s="59" t="s">
        <v>557</v>
      </c>
      <c r="AF66" s="121"/>
      <c r="AI66" s="95"/>
    </row>
    <row r="67" spans="1:37" s="51" customFormat="1" ht="15" x14ac:dyDescent="0.25">
      <c r="A67" s="129"/>
      <c r="B67" s="130"/>
      <c r="C67" s="308" t="s">
        <v>138</v>
      </c>
      <c r="D67" s="308"/>
      <c r="E67" s="308"/>
      <c r="F67" s="98"/>
      <c r="G67" s="99"/>
      <c r="H67" s="99"/>
      <c r="I67" s="99"/>
      <c r="J67" s="101"/>
      <c r="K67" s="99"/>
      <c r="L67" s="131">
        <v>6001.92</v>
      </c>
      <c r="M67" s="124"/>
      <c r="N67" s="102"/>
      <c r="AB67" s="94"/>
      <c r="AC67" s="95"/>
      <c r="AF67" s="121"/>
      <c r="AI67" s="95" t="s">
        <v>138</v>
      </c>
    </row>
    <row r="68" spans="1:37" s="51" customFormat="1" ht="23.25" x14ac:dyDescent="0.25">
      <c r="A68" s="96" t="s">
        <v>158</v>
      </c>
      <c r="B68" s="97" t="s">
        <v>558</v>
      </c>
      <c r="C68" s="308" t="s">
        <v>559</v>
      </c>
      <c r="D68" s="308"/>
      <c r="E68" s="308"/>
      <c r="F68" s="98" t="s">
        <v>127</v>
      </c>
      <c r="G68" s="99"/>
      <c r="H68" s="99"/>
      <c r="I68" s="165">
        <v>5.3807</v>
      </c>
      <c r="J68" s="131">
        <v>5095.54</v>
      </c>
      <c r="K68" s="99"/>
      <c r="L68" s="131">
        <v>27417.57</v>
      </c>
      <c r="M68" s="99"/>
      <c r="N68" s="102"/>
      <c r="AB68" s="94"/>
      <c r="AC68" s="95" t="s">
        <v>559</v>
      </c>
      <c r="AF68" s="121"/>
      <c r="AI68" s="95"/>
    </row>
    <row r="69" spans="1:37" s="51" customFormat="1" ht="15" x14ac:dyDescent="0.25">
      <c r="A69" s="129"/>
      <c r="B69" s="130"/>
      <c r="C69" s="305" t="s">
        <v>549</v>
      </c>
      <c r="D69" s="305"/>
      <c r="E69" s="305"/>
      <c r="F69" s="305"/>
      <c r="G69" s="305"/>
      <c r="H69" s="305"/>
      <c r="I69" s="305"/>
      <c r="J69" s="305"/>
      <c r="K69" s="305"/>
      <c r="L69" s="305"/>
      <c r="M69" s="305"/>
      <c r="N69" s="315"/>
      <c r="AB69" s="94"/>
      <c r="AC69" s="95"/>
      <c r="AF69" s="121"/>
      <c r="AI69" s="95"/>
      <c r="AJ69" s="59" t="s">
        <v>549</v>
      </c>
    </row>
    <row r="70" spans="1:37" s="51" customFormat="1" ht="15" x14ac:dyDescent="0.25">
      <c r="A70" s="103"/>
      <c r="B70" s="104"/>
      <c r="C70" s="305" t="s">
        <v>560</v>
      </c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15"/>
      <c r="AB70" s="94"/>
      <c r="AC70" s="95"/>
      <c r="AD70" s="59" t="s">
        <v>560</v>
      </c>
      <c r="AF70" s="121"/>
      <c r="AI70" s="95"/>
    </row>
    <row r="71" spans="1:37" s="51" customFormat="1" ht="15" x14ac:dyDescent="0.25">
      <c r="A71" s="129"/>
      <c r="B71" s="130"/>
      <c r="C71" s="308" t="s">
        <v>138</v>
      </c>
      <c r="D71" s="308"/>
      <c r="E71" s="308"/>
      <c r="F71" s="98"/>
      <c r="G71" s="99"/>
      <c r="H71" s="99"/>
      <c r="I71" s="99"/>
      <c r="J71" s="101"/>
      <c r="K71" s="99"/>
      <c r="L71" s="131">
        <v>27417.57</v>
      </c>
      <c r="M71" s="124"/>
      <c r="N71" s="102"/>
      <c r="AB71" s="94"/>
      <c r="AC71" s="95"/>
      <c r="AF71" s="121"/>
      <c r="AI71" s="95" t="s">
        <v>138</v>
      </c>
    </row>
    <row r="72" spans="1:37" s="51" customFormat="1" ht="34.5" x14ac:dyDescent="0.25">
      <c r="A72" s="96" t="s">
        <v>168</v>
      </c>
      <c r="B72" s="97" t="s">
        <v>561</v>
      </c>
      <c r="C72" s="308" t="s">
        <v>562</v>
      </c>
      <c r="D72" s="308"/>
      <c r="E72" s="308"/>
      <c r="F72" s="98" t="s">
        <v>127</v>
      </c>
      <c r="G72" s="99"/>
      <c r="H72" s="99"/>
      <c r="I72" s="165">
        <v>0.96530000000000005</v>
      </c>
      <c r="J72" s="101"/>
      <c r="K72" s="99"/>
      <c r="L72" s="101"/>
      <c r="M72" s="99"/>
      <c r="N72" s="102"/>
      <c r="AB72" s="94"/>
      <c r="AC72" s="95" t="s">
        <v>562</v>
      </c>
      <c r="AF72" s="121"/>
      <c r="AI72" s="95"/>
    </row>
    <row r="73" spans="1:37" s="51" customFormat="1" ht="15" x14ac:dyDescent="0.25">
      <c r="A73" s="103"/>
      <c r="B73" s="104"/>
      <c r="C73" s="305" t="s">
        <v>563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15"/>
      <c r="AB73" s="94"/>
      <c r="AC73" s="95"/>
      <c r="AD73" s="59" t="s">
        <v>563</v>
      </c>
      <c r="AF73" s="121"/>
      <c r="AI73" s="95"/>
    </row>
    <row r="74" spans="1:37" s="51" customFormat="1" ht="23.25" x14ac:dyDescent="0.25">
      <c r="A74" s="140"/>
      <c r="B74" s="106" t="s">
        <v>564</v>
      </c>
      <c r="C74" s="309" t="s">
        <v>565</v>
      </c>
      <c r="D74" s="309"/>
      <c r="E74" s="309"/>
      <c r="F74" s="309"/>
      <c r="G74" s="309"/>
      <c r="H74" s="309"/>
      <c r="I74" s="309"/>
      <c r="J74" s="309"/>
      <c r="K74" s="309"/>
      <c r="L74" s="309"/>
      <c r="M74" s="309"/>
      <c r="N74" s="310"/>
      <c r="AB74" s="94"/>
      <c r="AC74" s="95"/>
      <c r="AF74" s="121"/>
      <c r="AI74" s="95"/>
      <c r="AK74" s="59" t="s">
        <v>565</v>
      </c>
    </row>
    <row r="75" spans="1:37" s="51" customFormat="1" ht="15" x14ac:dyDescent="0.25">
      <c r="A75" s="105"/>
      <c r="B75" s="106" t="s">
        <v>114</v>
      </c>
      <c r="C75" s="305" t="s">
        <v>119</v>
      </c>
      <c r="D75" s="305"/>
      <c r="E75" s="305"/>
      <c r="F75" s="107"/>
      <c r="G75" s="108"/>
      <c r="H75" s="108"/>
      <c r="I75" s="108"/>
      <c r="J75" s="109">
        <v>345.67</v>
      </c>
      <c r="K75" s="111">
        <v>1.1499999999999999</v>
      </c>
      <c r="L75" s="109">
        <v>383.73</v>
      </c>
      <c r="M75" s="111">
        <v>33.51</v>
      </c>
      <c r="N75" s="112">
        <v>12859</v>
      </c>
      <c r="AB75" s="94"/>
      <c r="AC75" s="95"/>
      <c r="AE75" s="59" t="s">
        <v>119</v>
      </c>
      <c r="AF75" s="121"/>
      <c r="AI75" s="95"/>
    </row>
    <row r="76" spans="1:37" s="51" customFormat="1" ht="15" x14ac:dyDescent="0.25">
      <c r="A76" s="105"/>
      <c r="B76" s="106" t="s">
        <v>120</v>
      </c>
      <c r="C76" s="305" t="s">
        <v>121</v>
      </c>
      <c r="D76" s="305"/>
      <c r="E76" s="305"/>
      <c r="F76" s="107"/>
      <c r="G76" s="108"/>
      <c r="H76" s="108"/>
      <c r="I76" s="108"/>
      <c r="J76" s="109">
        <v>473.47</v>
      </c>
      <c r="K76" s="111">
        <v>1.25</v>
      </c>
      <c r="L76" s="109">
        <v>571.29999999999995</v>
      </c>
      <c r="M76" s="108"/>
      <c r="N76" s="113"/>
      <c r="AB76" s="94"/>
      <c r="AC76" s="95"/>
      <c r="AE76" s="59" t="s">
        <v>121</v>
      </c>
      <c r="AF76" s="121"/>
      <c r="AI76" s="95"/>
    </row>
    <row r="77" spans="1:37" s="51" customFormat="1" ht="15" x14ac:dyDescent="0.25">
      <c r="A77" s="105"/>
      <c r="B77" s="106" t="s">
        <v>122</v>
      </c>
      <c r="C77" s="305" t="s">
        <v>123</v>
      </c>
      <c r="D77" s="305"/>
      <c r="E77" s="305"/>
      <c r="F77" s="107"/>
      <c r="G77" s="108"/>
      <c r="H77" s="108"/>
      <c r="I77" s="108"/>
      <c r="J77" s="109">
        <v>53.96</v>
      </c>
      <c r="K77" s="111">
        <v>1.25</v>
      </c>
      <c r="L77" s="109">
        <v>65.11</v>
      </c>
      <c r="M77" s="111">
        <v>33.51</v>
      </c>
      <c r="N77" s="112">
        <v>2182</v>
      </c>
      <c r="AB77" s="94"/>
      <c r="AC77" s="95"/>
      <c r="AE77" s="59" t="s">
        <v>123</v>
      </c>
      <c r="AF77" s="121"/>
      <c r="AI77" s="95"/>
    </row>
    <row r="78" spans="1:37" s="51" customFormat="1" ht="15" x14ac:dyDescent="0.25">
      <c r="A78" s="105"/>
      <c r="B78" s="106" t="s">
        <v>149</v>
      </c>
      <c r="C78" s="305" t="s">
        <v>163</v>
      </c>
      <c r="D78" s="305"/>
      <c r="E78" s="305"/>
      <c r="F78" s="107"/>
      <c r="G78" s="108"/>
      <c r="H78" s="108"/>
      <c r="I78" s="108"/>
      <c r="J78" s="109">
        <v>232.33</v>
      </c>
      <c r="K78" s="108"/>
      <c r="L78" s="109">
        <v>224.27</v>
      </c>
      <c r="M78" s="108"/>
      <c r="N78" s="113"/>
      <c r="AB78" s="94"/>
      <c r="AC78" s="95"/>
      <c r="AE78" s="59" t="s">
        <v>163</v>
      </c>
      <c r="AF78" s="121"/>
      <c r="AI78" s="95"/>
    </row>
    <row r="79" spans="1:37" s="51" customFormat="1" ht="15" x14ac:dyDescent="0.25">
      <c r="A79" s="114" t="s">
        <v>124</v>
      </c>
      <c r="B79" s="115" t="s">
        <v>566</v>
      </c>
      <c r="C79" s="319" t="s">
        <v>327</v>
      </c>
      <c r="D79" s="319"/>
      <c r="E79" s="319"/>
      <c r="F79" s="116" t="s">
        <v>127</v>
      </c>
      <c r="G79" s="136">
        <v>1</v>
      </c>
      <c r="H79" s="118"/>
      <c r="I79" s="119">
        <v>0.96530000000000005</v>
      </c>
      <c r="J79" s="120"/>
      <c r="K79" s="108"/>
      <c r="L79" s="120"/>
      <c r="M79" s="108"/>
      <c r="N79" s="113"/>
      <c r="AB79" s="94"/>
      <c r="AC79" s="95"/>
      <c r="AF79" s="121" t="s">
        <v>327</v>
      </c>
      <c r="AI79" s="95"/>
    </row>
    <row r="80" spans="1:37" s="51" customFormat="1" ht="15" x14ac:dyDescent="0.25">
      <c r="A80" s="114"/>
      <c r="B80" s="106"/>
      <c r="C80" s="305" t="s">
        <v>128</v>
      </c>
      <c r="D80" s="305"/>
      <c r="E80" s="305"/>
      <c r="F80" s="107" t="s">
        <v>129</v>
      </c>
      <c r="G80" s="111">
        <v>39.549999999999997</v>
      </c>
      <c r="H80" s="111">
        <v>1.1499999999999999</v>
      </c>
      <c r="I80" s="166">
        <v>43.904257299999998</v>
      </c>
      <c r="J80" s="120"/>
      <c r="K80" s="108"/>
      <c r="L80" s="120"/>
      <c r="M80" s="108"/>
      <c r="N80" s="113"/>
      <c r="AB80" s="94"/>
      <c r="AC80" s="95"/>
      <c r="AF80" s="121"/>
      <c r="AG80" s="59" t="s">
        <v>128</v>
      </c>
      <c r="AI80" s="95"/>
    </row>
    <row r="81" spans="1:37" s="51" customFormat="1" ht="15" x14ac:dyDescent="0.25">
      <c r="A81" s="114"/>
      <c r="B81" s="106"/>
      <c r="C81" s="305" t="s">
        <v>130</v>
      </c>
      <c r="D81" s="305"/>
      <c r="E81" s="305"/>
      <c r="F81" s="107" t="s">
        <v>129</v>
      </c>
      <c r="G81" s="111">
        <v>4.01</v>
      </c>
      <c r="H81" s="111">
        <v>1.25</v>
      </c>
      <c r="I81" s="166">
        <v>4.8385663000000001</v>
      </c>
      <c r="J81" s="120"/>
      <c r="K81" s="108"/>
      <c r="L81" s="120"/>
      <c r="M81" s="108"/>
      <c r="N81" s="113"/>
      <c r="AB81" s="94"/>
      <c r="AC81" s="95"/>
      <c r="AF81" s="121"/>
      <c r="AG81" s="59" t="s">
        <v>130</v>
      </c>
      <c r="AI81" s="95"/>
    </row>
    <row r="82" spans="1:37" s="51" customFormat="1" ht="15" x14ac:dyDescent="0.25">
      <c r="A82" s="105"/>
      <c r="B82" s="106"/>
      <c r="C82" s="314" t="s">
        <v>131</v>
      </c>
      <c r="D82" s="314"/>
      <c r="E82" s="314"/>
      <c r="F82" s="123"/>
      <c r="G82" s="124"/>
      <c r="H82" s="124"/>
      <c r="I82" s="124"/>
      <c r="J82" s="126">
        <v>1051.47</v>
      </c>
      <c r="K82" s="124"/>
      <c r="L82" s="126">
        <v>1179.3</v>
      </c>
      <c r="M82" s="124"/>
      <c r="N82" s="127"/>
      <c r="AB82" s="94"/>
      <c r="AC82" s="95"/>
      <c r="AF82" s="121"/>
      <c r="AH82" s="59" t="s">
        <v>131</v>
      </c>
      <c r="AI82" s="95"/>
    </row>
    <row r="83" spans="1:37" s="51" customFormat="1" ht="15" x14ac:dyDescent="0.25">
      <c r="A83" s="114"/>
      <c r="B83" s="106"/>
      <c r="C83" s="305" t="s">
        <v>132</v>
      </c>
      <c r="D83" s="305"/>
      <c r="E83" s="305"/>
      <c r="F83" s="107"/>
      <c r="G83" s="108"/>
      <c r="H83" s="108"/>
      <c r="I83" s="108"/>
      <c r="J83" s="120"/>
      <c r="K83" s="108"/>
      <c r="L83" s="109">
        <v>448.84</v>
      </c>
      <c r="M83" s="108"/>
      <c r="N83" s="112">
        <v>15041</v>
      </c>
      <c r="AB83" s="94"/>
      <c r="AC83" s="95"/>
      <c r="AF83" s="121"/>
      <c r="AG83" s="59" t="s">
        <v>132</v>
      </c>
      <c r="AI83" s="95"/>
    </row>
    <row r="84" spans="1:37" s="51" customFormat="1" ht="45" x14ac:dyDescent="0.25">
      <c r="A84" s="114"/>
      <c r="B84" s="106" t="s">
        <v>328</v>
      </c>
      <c r="C84" s="305" t="s">
        <v>329</v>
      </c>
      <c r="D84" s="305"/>
      <c r="E84" s="305"/>
      <c r="F84" s="107" t="s">
        <v>135</v>
      </c>
      <c r="G84" s="128">
        <v>93</v>
      </c>
      <c r="H84" s="138">
        <v>0.9</v>
      </c>
      <c r="I84" s="138">
        <v>83.7</v>
      </c>
      <c r="J84" s="120"/>
      <c r="K84" s="108"/>
      <c r="L84" s="109">
        <v>375.68</v>
      </c>
      <c r="M84" s="108"/>
      <c r="N84" s="112">
        <v>12589</v>
      </c>
      <c r="AB84" s="94"/>
      <c r="AC84" s="95"/>
      <c r="AF84" s="121"/>
      <c r="AG84" s="59" t="s">
        <v>329</v>
      </c>
      <c r="AI84" s="95"/>
    </row>
    <row r="85" spans="1:37" s="51" customFormat="1" ht="45" x14ac:dyDescent="0.25">
      <c r="A85" s="114"/>
      <c r="B85" s="106" t="s">
        <v>330</v>
      </c>
      <c r="C85" s="305" t="s">
        <v>331</v>
      </c>
      <c r="D85" s="305"/>
      <c r="E85" s="305"/>
      <c r="F85" s="107" t="s">
        <v>135</v>
      </c>
      <c r="G85" s="128">
        <v>62</v>
      </c>
      <c r="H85" s="111">
        <v>0.85</v>
      </c>
      <c r="I85" s="138">
        <v>52.7</v>
      </c>
      <c r="J85" s="120"/>
      <c r="K85" s="108"/>
      <c r="L85" s="109">
        <v>236.54</v>
      </c>
      <c r="M85" s="108"/>
      <c r="N85" s="112">
        <v>7927</v>
      </c>
      <c r="AB85" s="94"/>
      <c r="AC85" s="95"/>
      <c r="AF85" s="121"/>
      <c r="AG85" s="59" t="s">
        <v>331</v>
      </c>
      <c r="AI85" s="95"/>
    </row>
    <row r="86" spans="1:37" s="51" customFormat="1" ht="15" x14ac:dyDescent="0.25">
      <c r="A86" s="129"/>
      <c r="B86" s="130"/>
      <c r="C86" s="308" t="s">
        <v>138</v>
      </c>
      <c r="D86" s="308"/>
      <c r="E86" s="308"/>
      <c r="F86" s="98"/>
      <c r="G86" s="99"/>
      <c r="H86" s="99"/>
      <c r="I86" s="99"/>
      <c r="J86" s="101"/>
      <c r="K86" s="99"/>
      <c r="L86" s="131">
        <v>1791.52</v>
      </c>
      <c r="M86" s="124"/>
      <c r="N86" s="102"/>
      <c r="AB86" s="94"/>
      <c r="AC86" s="95"/>
      <c r="AF86" s="121"/>
      <c r="AI86" s="95" t="s">
        <v>138</v>
      </c>
    </row>
    <row r="87" spans="1:37" s="51" customFormat="1" ht="45.75" x14ac:dyDescent="0.25">
      <c r="A87" s="96" t="s">
        <v>170</v>
      </c>
      <c r="B87" s="97" t="s">
        <v>567</v>
      </c>
      <c r="C87" s="308" t="s">
        <v>568</v>
      </c>
      <c r="D87" s="308"/>
      <c r="E87" s="308"/>
      <c r="F87" s="98" t="s">
        <v>127</v>
      </c>
      <c r="G87" s="99"/>
      <c r="H87" s="99"/>
      <c r="I87" s="165">
        <v>0.56950000000000001</v>
      </c>
      <c r="J87" s="131">
        <v>11255</v>
      </c>
      <c r="K87" s="99"/>
      <c r="L87" s="131">
        <v>6409.72</v>
      </c>
      <c r="M87" s="99"/>
      <c r="N87" s="102"/>
      <c r="AB87" s="94"/>
      <c r="AC87" s="95" t="s">
        <v>568</v>
      </c>
      <c r="AF87" s="121"/>
      <c r="AI87" s="95"/>
    </row>
    <row r="88" spans="1:37" s="51" customFormat="1" ht="15" x14ac:dyDescent="0.25">
      <c r="A88" s="129"/>
      <c r="B88" s="130"/>
      <c r="C88" s="305" t="s">
        <v>569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15"/>
      <c r="AB88" s="94"/>
      <c r="AC88" s="95"/>
      <c r="AF88" s="121"/>
      <c r="AI88" s="95"/>
      <c r="AJ88" s="59" t="s">
        <v>569</v>
      </c>
    </row>
    <row r="89" spans="1:37" s="51" customFormat="1" ht="15" x14ac:dyDescent="0.25">
      <c r="A89" s="103"/>
      <c r="B89" s="104"/>
      <c r="C89" s="305" t="s">
        <v>570</v>
      </c>
      <c r="D89" s="305"/>
      <c r="E89" s="305"/>
      <c r="F89" s="305"/>
      <c r="G89" s="305"/>
      <c r="H89" s="305"/>
      <c r="I89" s="305"/>
      <c r="J89" s="305"/>
      <c r="K89" s="305"/>
      <c r="L89" s="305"/>
      <c r="M89" s="305"/>
      <c r="N89" s="315"/>
      <c r="AB89" s="94"/>
      <c r="AC89" s="95"/>
      <c r="AD89" s="59" t="s">
        <v>570</v>
      </c>
      <c r="AF89" s="121"/>
      <c r="AI89" s="95"/>
    </row>
    <row r="90" spans="1:37" s="51" customFormat="1" ht="15" x14ac:dyDescent="0.25">
      <c r="A90" s="129"/>
      <c r="B90" s="130"/>
      <c r="C90" s="308" t="s">
        <v>138</v>
      </c>
      <c r="D90" s="308"/>
      <c r="E90" s="308"/>
      <c r="F90" s="98"/>
      <c r="G90" s="99"/>
      <c r="H90" s="99"/>
      <c r="I90" s="99"/>
      <c r="J90" s="101"/>
      <c r="K90" s="99"/>
      <c r="L90" s="131">
        <v>6409.72</v>
      </c>
      <c r="M90" s="124"/>
      <c r="N90" s="102"/>
      <c r="AB90" s="94"/>
      <c r="AC90" s="95"/>
      <c r="AF90" s="121"/>
      <c r="AI90" s="95" t="s">
        <v>138</v>
      </c>
    </row>
    <row r="91" spans="1:37" s="51" customFormat="1" ht="23.25" x14ac:dyDescent="0.25">
      <c r="A91" s="96" t="s">
        <v>176</v>
      </c>
      <c r="B91" s="97" t="s">
        <v>571</v>
      </c>
      <c r="C91" s="308" t="s">
        <v>572</v>
      </c>
      <c r="D91" s="308"/>
      <c r="E91" s="308"/>
      <c r="F91" s="98" t="s">
        <v>127</v>
      </c>
      <c r="G91" s="99"/>
      <c r="H91" s="99"/>
      <c r="I91" s="165">
        <v>0.39579999999999999</v>
      </c>
      <c r="J91" s="131">
        <v>5891.61</v>
      </c>
      <c r="K91" s="99"/>
      <c r="L91" s="131">
        <v>2331.9</v>
      </c>
      <c r="M91" s="99"/>
      <c r="N91" s="102"/>
      <c r="AB91" s="94"/>
      <c r="AC91" s="95" t="s">
        <v>572</v>
      </c>
      <c r="AF91" s="121"/>
      <c r="AI91" s="95"/>
    </row>
    <row r="92" spans="1:37" s="51" customFormat="1" ht="15" x14ac:dyDescent="0.25">
      <c r="A92" s="129"/>
      <c r="B92" s="130"/>
      <c r="C92" s="305" t="s">
        <v>569</v>
      </c>
      <c r="D92" s="305"/>
      <c r="E92" s="305"/>
      <c r="F92" s="305"/>
      <c r="G92" s="305"/>
      <c r="H92" s="305"/>
      <c r="I92" s="305"/>
      <c r="J92" s="305"/>
      <c r="K92" s="305"/>
      <c r="L92" s="305"/>
      <c r="M92" s="305"/>
      <c r="N92" s="315"/>
      <c r="AB92" s="94"/>
      <c r="AC92" s="95"/>
      <c r="AF92" s="121"/>
      <c r="AI92" s="95"/>
      <c r="AJ92" s="59" t="s">
        <v>569</v>
      </c>
    </row>
    <row r="93" spans="1:37" s="51" customFormat="1" ht="15" x14ac:dyDescent="0.25">
      <c r="A93" s="103"/>
      <c r="B93" s="104"/>
      <c r="C93" s="305" t="s">
        <v>573</v>
      </c>
      <c r="D93" s="305"/>
      <c r="E93" s="305"/>
      <c r="F93" s="305"/>
      <c r="G93" s="305"/>
      <c r="H93" s="305"/>
      <c r="I93" s="305"/>
      <c r="J93" s="305"/>
      <c r="K93" s="305"/>
      <c r="L93" s="305"/>
      <c r="M93" s="305"/>
      <c r="N93" s="315"/>
      <c r="AB93" s="94"/>
      <c r="AC93" s="95"/>
      <c r="AD93" s="59" t="s">
        <v>573</v>
      </c>
      <c r="AF93" s="121"/>
      <c r="AI93" s="95"/>
    </row>
    <row r="94" spans="1:37" s="51" customFormat="1" ht="15" x14ac:dyDescent="0.25">
      <c r="A94" s="129"/>
      <c r="B94" s="130"/>
      <c r="C94" s="308" t="s">
        <v>138</v>
      </c>
      <c r="D94" s="308"/>
      <c r="E94" s="308"/>
      <c r="F94" s="98"/>
      <c r="G94" s="99"/>
      <c r="H94" s="99"/>
      <c r="I94" s="99"/>
      <c r="J94" s="101"/>
      <c r="K94" s="99"/>
      <c r="L94" s="131">
        <v>2331.9</v>
      </c>
      <c r="M94" s="124"/>
      <c r="N94" s="102"/>
      <c r="AB94" s="94"/>
      <c r="AC94" s="95"/>
      <c r="AF94" s="121"/>
      <c r="AI94" s="95" t="s">
        <v>138</v>
      </c>
    </row>
    <row r="95" spans="1:37" s="51" customFormat="1" ht="15" x14ac:dyDescent="0.25">
      <c r="A95" s="96" t="s">
        <v>180</v>
      </c>
      <c r="B95" s="97" t="s">
        <v>574</v>
      </c>
      <c r="C95" s="308" t="s">
        <v>575</v>
      </c>
      <c r="D95" s="308"/>
      <c r="E95" s="308"/>
      <c r="F95" s="98" t="s">
        <v>379</v>
      </c>
      <c r="G95" s="99"/>
      <c r="H95" s="99"/>
      <c r="I95" s="164">
        <v>350</v>
      </c>
      <c r="J95" s="101"/>
      <c r="K95" s="99"/>
      <c r="L95" s="101"/>
      <c r="M95" s="99"/>
      <c r="N95" s="102"/>
      <c r="AB95" s="94"/>
      <c r="AC95" s="95" t="s">
        <v>575</v>
      </c>
      <c r="AF95" s="121"/>
      <c r="AI95" s="95"/>
    </row>
    <row r="96" spans="1:37" s="51" customFormat="1" ht="23.25" x14ac:dyDescent="0.25">
      <c r="A96" s="140"/>
      <c r="B96" s="106" t="s">
        <v>564</v>
      </c>
      <c r="C96" s="309" t="s">
        <v>565</v>
      </c>
      <c r="D96" s="309"/>
      <c r="E96" s="309"/>
      <c r="F96" s="309"/>
      <c r="G96" s="309"/>
      <c r="H96" s="309"/>
      <c r="I96" s="309"/>
      <c r="J96" s="309"/>
      <c r="K96" s="309"/>
      <c r="L96" s="309"/>
      <c r="M96" s="309"/>
      <c r="N96" s="310"/>
      <c r="AB96" s="94"/>
      <c r="AC96" s="95"/>
      <c r="AF96" s="121"/>
      <c r="AI96" s="95"/>
      <c r="AK96" s="59" t="s">
        <v>565</v>
      </c>
    </row>
    <row r="97" spans="1:36" s="51" customFormat="1" ht="15" x14ac:dyDescent="0.25">
      <c r="A97" s="105"/>
      <c r="B97" s="106" t="s">
        <v>114</v>
      </c>
      <c r="C97" s="305" t="s">
        <v>119</v>
      </c>
      <c r="D97" s="305"/>
      <c r="E97" s="305"/>
      <c r="F97" s="107"/>
      <c r="G97" s="108"/>
      <c r="H97" s="108"/>
      <c r="I97" s="108"/>
      <c r="J97" s="109">
        <v>48.44</v>
      </c>
      <c r="K97" s="111">
        <v>1.1499999999999999</v>
      </c>
      <c r="L97" s="110">
        <v>19497.099999999999</v>
      </c>
      <c r="M97" s="111">
        <v>33.51</v>
      </c>
      <c r="N97" s="112">
        <v>653348</v>
      </c>
      <c r="AB97" s="94"/>
      <c r="AC97" s="95"/>
      <c r="AE97" s="59" t="s">
        <v>119</v>
      </c>
      <c r="AF97" s="121"/>
      <c r="AI97" s="95"/>
    </row>
    <row r="98" spans="1:36" s="51" customFormat="1" ht="15" x14ac:dyDescent="0.25">
      <c r="A98" s="105"/>
      <c r="B98" s="106" t="s">
        <v>120</v>
      </c>
      <c r="C98" s="305" t="s">
        <v>121</v>
      </c>
      <c r="D98" s="305"/>
      <c r="E98" s="305"/>
      <c r="F98" s="107"/>
      <c r="G98" s="108"/>
      <c r="H98" s="108"/>
      <c r="I98" s="108"/>
      <c r="J98" s="109">
        <v>44.28</v>
      </c>
      <c r="K98" s="111">
        <v>1.25</v>
      </c>
      <c r="L98" s="110">
        <v>19372.5</v>
      </c>
      <c r="M98" s="108"/>
      <c r="N98" s="113"/>
      <c r="AB98" s="94"/>
      <c r="AC98" s="95"/>
      <c r="AE98" s="59" t="s">
        <v>121</v>
      </c>
      <c r="AF98" s="121"/>
      <c r="AI98" s="95"/>
    </row>
    <row r="99" spans="1:36" s="51" customFormat="1" ht="15" x14ac:dyDescent="0.25">
      <c r="A99" s="105"/>
      <c r="B99" s="106" t="s">
        <v>122</v>
      </c>
      <c r="C99" s="305" t="s">
        <v>123</v>
      </c>
      <c r="D99" s="305"/>
      <c r="E99" s="305"/>
      <c r="F99" s="107"/>
      <c r="G99" s="108"/>
      <c r="H99" s="108"/>
      <c r="I99" s="108"/>
      <c r="J99" s="109">
        <v>6.22</v>
      </c>
      <c r="K99" s="111">
        <v>1.25</v>
      </c>
      <c r="L99" s="110">
        <v>2721.25</v>
      </c>
      <c r="M99" s="111">
        <v>33.51</v>
      </c>
      <c r="N99" s="112">
        <v>91189</v>
      </c>
      <c r="AB99" s="94"/>
      <c r="AC99" s="95"/>
      <c r="AE99" s="59" t="s">
        <v>123</v>
      </c>
      <c r="AF99" s="121"/>
      <c r="AI99" s="95"/>
    </row>
    <row r="100" spans="1:36" s="51" customFormat="1" ht="15" x14ac:dyDescent="0.25">
      <c r="A100" s="105"/>
      <c r="B100" s="106" t="s">
        <v>149</v>
      </c>
      <c r="C100" s="305" t="s">
        <v>163</v>
      </c>
      <c r="D100" s="305"/>
      <c r="E100" s="305"/>
      <c r="F100" s="107"/>
      <c r="G100" s="108"/>
      <c r="H100" s="108"/>
      <c r="I100" s="108"/>
      <c r="J100" s="109">
        <v>70.89</v>
      </c>
      <c r="K100" s="108"/>
      <c r="L100" s="110">
        <v>24811.5</v>
      </c>
      <c r="M100" s="108"/>
      <c r="N100" s="113"/>
      <c r="AB100" s="94"/>
      <c r="AC100" s="95"/>
      <c r="AE100" s="59" t="s">
        <v>163</v>
      </c>
      <c r="AF100" s="121"/>
      <c r="AI100" s="95"/>
    </row>
    <row r="101" spans="1:36" s="51" customFormat="1" ht="15" x14ac:dyDescent="0.25">
      <c r="A101" s="114" t="s">
        <v>412</v>
      </c>
      <c r="B101" s="115" t="s">
        <v>326</v>
      </c>
      <c r="C101" s="319" t="s">
        <v>576</v>
      </c>
      <c r="D101" s="319"/>
      <c r="E101" s="319"/>
      <c r="F101" s="116" t="s">
        <v>415</v>
      </c>
      <c r="G101" s="136">
        <v>0</v>
      </c>
      <c r="H101" s="118"/>
      <c r="I101" s="136">
        <v>0</v>
      </c>
      <c r="J101" s="120"/>
      <c r="K101" s="108"/>
      <c r="L101" s="120"/>
      <c r="M101" s="108"/>
      <c r="N101" s="113"/>
      <c r="AB101" s="94"/>
      <c r="AC101" s="95"/>
      <c r="AF101" s="121" t="s">
        <v>576</v>
      </c>
      <c r="AI101" s="95"/>
    </row>
    <row r="102" spans="1:36" s="51" customFormat="1" ht="15" x14ac:dyDescent="0.25">
      <c r="A102" s="114" t="s">
        <v>412</v>
      </c>
      <c r="B102" s="115" t="s">
        <v>577</v>
      </c>
      <c r="C102" s="319" t="s">
        <v>578</v>
      </c>
      <c r="D102" s="319"/>
      <c r="E102" s="319"/>
      <c r="F102" s="116" t="s">
        <v>247</v>
      </c>
      <c r="G102" s="136">
        <v>0</v>
      </c>
      <c r="H102" s="118"/>
      <c r="I102" s="136">
        <v>0</v>
      </c>
      <c r="J102" s="120"/>
      <c r="K102" s="108"/>
      <c r="L102" s="120"/>
      <c r="M102" s="108"/>
      <c r="N102" s="113"/>
      <c r="AB102" s="94"/>
      <c r="AC102" s="95"/>
      <c r="AF102" s="121" t="s">
        <v>578</v>
      </c>
      <c r="AI102" s="95"/>
    </row>
    <row r="103" spans="1:36" s="51" customFormat="1" ht="15" x14ac:dyDescent="0.25">
      <c r="A103" s="114"/>
      <c r="B103" s="106"/>
      <c r="C103" s="305" t="s">
        <v>128</v>
      </c>
      <c r="D103" s="305"/>
      <c r="E103" s="305"/>
      <c r="F103" s="107" t="s">
        <v>129</v>
      </c>
      <c r="G103" s="138">
        <v>5.4</v>
      </c>
      <c r="H103" s="111">
        <v>1.1499999999999999</v>
      </c>
      <c r="I103" s="138">
        <v>2173.5</v>
      </c>
      <c r="J103" s="120"/>
      <c r="K103" s="108"/>
      <c r="L103" s="120"/>
      <c r="M103" s="108"/>
      <c r="N103" s="113"/>
      <c r="AB103" s="94"/>
      <c r="AC103" s="95"/>
      <c r="AF103" s="121"/>
      <c r="AG103" s="59" t="s">
        <v>128</v>
      </c>
      <c r="AI103" s="95"/>
    </row>
    <row r="104" spans="1:36" s="51" customFormat="1" ht="15" x14ac:dyDescent="0.25">
      <c r="A104" s="114"/>
      <c r="B104" s="106"/>
      <c r="C104" s="305" t="s">
        <v>130</v>
      </c>
      <c r="D104" s="305"/>
      <c r="E104" s="305"/>
      <c r="F104" s="107" t="s">
        <v>129</v>
      </c>
      <c r="G104" s="111">
        <v>0.47</v>
      </c>
      <c r="H104" s="111">
        <v>1.25</v>
      </c>
      <c r="I104" s="139">
        <v>205.625</v>
      </c>
      <c r="J104" s="120"/>
      <c r="K104" s="108"/>
      <c r="L104" s="120"/>
      <c r="M104" s="108"/>
      <c r="N104" s="113"/>
      <c r="AB104" s="94"/>
      <c r="AC104" s="95"/>
      <c r="AF104" s="121"/>
      <c r="AG104" s="59" t="s">
        <v>130</v>
      </c>
      <c r="AI104" s="95"/>
    </row>
    <row r="105" spans="1:36" s="51" customFormat="1" ht="15" x14ac:dyDescent="0.25">
      <c r="A105" s="105"/>
      <c r="B105" s="106"/>
      <c r="C105" s="314" t="s">
        <v>131</v>
      </c>
      <c r="D105" s="314"/>
      <c r="E105" s="314"/>
      <c r="F105" s="123"/>
      <c r="G105" s="124"/>
      <c r="H105" s="124"/>
      <c r="I105" s="124"/>
      <c r="J105" s="125">
        <v>163.61000000000001</v>
      </c>
      <c r="K105" s="124"/>
      <c r="L105" s="126">
        <v>63681.1</v>
      </c>
      <c r="M105" s="124"/>
      <c r="N105" s="127"/>
      <c r="AB105" s="94"/>
      <c r="AC105" s="95"/>
      <c r="AF105" s="121"/>
      <c r="AH105" s="59" t="s">
        <v>131</v>
      </c>
      <c r="AI105" s="95"/>
    </row>
    <row r="106" spans="1:36" s="51" customFormat="1" ht="15" x14ac:dyDescent="0.25">
      <c r="A106" s="114"/>
      <c r="B106" s="106"/>
      <c r="C106" s="305" t="s">
        <v>132</v>
      </c>
      <c r="D106" s="305"/>
      <c r="E106" s="305"/>
      <c r="F106" s="107"/>
      <c r="G106" s="108"/>
      <c r="H106" s="108"/>
      <c r="I106" s="108"/>
      <c r="J106" s="120"/>
      <c r="K106" s="108"/>
      <c r="L106" s="110">
        <v>22218.35</v>
      </c>
      <c r="M106" s="108"/>
      <c r="N106" s="112">
        <v>744537</v>
      </c>
      <c r="AB106" s="94"/>
      <c r="AC106" s="95"/>
      <c r="AF106" s="121"/>
      <c r="AG106" s="59" t="s">
        <v>132</v>
      </c>
      <c r="AI106" s="95"/>
    </row>
    <row r="107" spans="1:36" s="51" customFormat="1" ht="45" x14ac:dyDescent="0.25">
      <c r="A107" s="114"/>
      <c r="B107" s="106" t="s">
        <v>192</v>
      </c>
      <c r="C107" s="305" t="s">
        <v>193</v>
      </c>
      <c r="D107" s="305"/>
      <c r="E107" s="305"/>
      <c r="F107" s="107" t="s">
        <v>135</v>
      </c>
      <c r="G107" s="128">
        <v>108</v>
      </c>
      <c r="H107" s="138">
        <v>0.9</v>
      </c>
      <c r="I107" s="138">
        <v>97.2</v>
      </c>
      <c r="J107" s="120"/>
      <c r="K107" s="108"/>
      <c r="L107" s="110">
        <v>21596.240000000002</v>
      </c>
      <c r="M107" s="108"/>
      <c r="N107" s="112">
        <v>723690</v>
      </c>
      <c r="AB107" s="94"/>
      <c r="AC107" s="95"/>
      <c r="AF107" s="121"/>
      <c r="AG107" s="59" t="s">
        <v>193</v>
      </c>
      <c r="AI107" s="95"/>
    </row>
    <row r="108" spans="1:36" s="51" customFormat="1" ht="45" x14ac:dyDescent="0.25">
      <c r="A108" s="114"/>
      <c r="B108" s="106" t="s">
        <v>194</v>
      </c>
      <c r="C108" s="305" t="s">
        <v>195</v>
      </c>
      <c r="D108" s="305"/>
      <c r="E108" s="305"/>
      <c r="F108" s="107" t="s">
        <v>135</v>
      </c>
      <c r="G108" s="128">
        <v>55</v>
      </c>
      <c r="H108" s="111">
        <v>0.85</v>
      </c>
      <c r="I108" s="111">
        <v>46.75</v>
      </c>
      <c r="J108" s="120"/>
      <c r="K108" s="108"/>
      <c r="L108" s="110">
        <v>10387.08</v>
      </c>
      <c r="M108" s="108"/>
      <c r="N108" s="112">
        <v>348071</v>
      </c>
      <c r="AB108" s="94"/>
      <c r="AC108" s="95"/>
      <c r="AF108" s="121"/>
      <c r="AG108" s="59" t="s">
        <v>195</v>
      </c>
      <c r="AI108" s="95"/>
    </row>
    <row r="109" spans="1:36" s="51" customFormat="1" ht="15" x14ac:dyDescent="0.25">
      <c r="A109" s="129"/>
      <c r="B109" s="130"/>
      <c r="C109" s="308" t="s">
        <v>138</v>
      </c>
      <c r="D109" s="308"/>
      <c r="E109" s="308"/>
      <c r="F109" s="98"/>
      <c r="G109" s="99"/>
      <c r="H109" s="99"/>
      <c r="I109" s="99"/>
      <c r="J109" s="101"/>
      <c r="K109" s="99"/>
      <c r="L109" s="131">
        <v>95664.42</v>
      </c>
      <c r="M109" s="124"/>
      <c r="N109" s="102"/>
      <c r="AB109" s="94"/>
      <c r="AC109" s="95"/>
      <c r="AF109" s="121"/>
      <c r="AI109" s="95" t="s">
        <v>138</v>
      </c>
    </row>
    <row r="110" spans="1:36" s="51" customFormat="1" ht="15" x14ac:dyDescent="0.25">
      <c r="A110" s="96" t="s">
        <v>186</v>
      </c>
      <c r="B110" s="97" t="s">
        <v>579</v>
      </c>
      <c r="C110" s="308" t="s">
        <v>580</v>
      </c>
      <c r="D110" s="308"/>
      <c r="E110" s="308"/>
      <c r="F110" s="98" t="s">
        <v>127</v>
      </c>
      <c r="G110" s="99"/>
      <c r="H110" s="99"/>
      <c r="I110" s="100">
        <v>-1.4350000000000001</v>
      </c>
      <c r="J110" s="131">
        <v>5989</v>
      </c>
      <c r="K110" s="99"/>
      <c r="L110" s="131">
        <v>-8594.2199999999993</v>
      </c>
      <c r="M110" s="99"/>
      <c r="N110" s="102"/>
      <c r="AB110" s="94"/>
      <c r="AC110" s="95" t="s">
        <v>580</v>
      </c>
      <c r="AF110" s="121"/>
      <c r="AI110" s="95"/>
    </row>
    <row r="111" spans="1:36" s="51" customFormat="1" ht="15" x14ac:dyDescent="0.25">
      <c r="A111" s="129"/>
      <c r="B111" s="130"/>
      <c r="C111" s="305" t="s">
        <v>581</v>
      </c>
      <c r="D111" s="305"/>
      <c r="E111" s="305"/>
      <c r="F111" s="305"/>
      <c r="G111" s="305"/>
      <c r="H111" s="305"/>
      <c r="I111" s="305"/>
      <c r="J111" s="305"/>
      <c r="K111" s="305"/>
      <c r="L111" s="305"/>
      <c r="M111" s="305"/>
      <c r="N111" s="315"/>
      <c r="AB111" s="94"/>
      <c r="AC111" s="95"/>
      <c r="AF111" s="121"/>
      <c r="AI111" s="95"/>
      <c r="AJ111" s="59" t="s">
        <v>581</v>
      </c>
    </row>
    <row r="112" spans="1:36" s="51" customFormat="1" ht="15" x14ac:dyDescent="0.25">
      <c r="A112" s="129"/>
      <c r="B112" s="130"/>
      <c r="C112" s="308" t="s">
        <v>138</v>
      </c>
      <c r="D112" s="308"/>
      <c r="E112" s="308"/>
      <c r="F112" s="98"/>
      <c r="G112" s="99"/>
      <c r="H112" s="99"/>
      <c r="I112" s="99"/>
      <c r="J112" s="101"/>
      <c r="K112" s="99"/>
      <c r="L112" s="131">
        <v>-8594.2199999999993</v>
      </c>
      <c r="M112" s="124"/>
      <c r="N112" s="102"/>
      <c r="AB112" s="94"/>
      <c r="AC112" s="95"/>
      <c r="AF112" s="121"/>
      <c r="AI112" s="95" t="s">
        <v>138</v>
      </c>
    </row>
    <row r="113" spans="1:37" s="51" customFormat="1" ht="15" x14ac:dyDescent="0.25">
      <c r="A113" s="96" t="s">
        <v>196</v>
      </c>
      <c r="B113" s="97" t="s">
        <v>582</v>
      </c>
      <c r="C113" s="308" t="s">
        <v>583</v>
      </c>
      <c r="D113" s="308"/>
      <c r="E113" s="308"/>
      <c r="F113" s="98" t="s">
        <v>127</v>
      </c>
      <c r="G113" s="99"/>
      <c r="H113" s="99"/>
      <c r="I113" s="165">
        <v>-0.1085</v>
      </c>
      <c r="J113" s="131">
        <v>9684</v>
      </c>
      <c r="K113" s="99"/>
      <c r="L113" s="131">
        <v>-1050.71</v>
      </c>
      <c r="M113" s="99"/>
      <c r="N113" s="102"/>
      <c r="AB113" s="94"/>
      <c r="AC113" s="95" t="s">
        <v>583</v>
      </c>
      <c r="AF113" s="121"/>
      <c r="AI113" s="95"/>
    </row>
    <row r="114" spans="1:37" s="51" customFormat="1" ht="15" x14ac:dyDescent="0.25">
      <c r="A114" s="129"/>
      <c r="B114" s="130"/>
      <c r="C114" s="305" t="s">
        <v>581</v>
      </c>
      <c r="D114" s="305"/>
      <c r="E114" s="305"/>
      <c r="F114" s="305"/>
      <c r="G114" s="305"/>
      <c r="H114" s="305"/>
      <c r="I114" s="305"/>
      <c r="J114" s="305"/>
      <c r="K114" s="305"/>
      <c r="L114" s="305"/>
      <c r="M114" s="305"/>
      <c r="N114" s="315"/>
      <c r="AB114" s="94"/>
      <c r="AC114" s="95"/>
      <c r="AF114" s="121"/>
      <c r="AI114" s="95"/>
      <c r="AJ114" s="59" t="s">
        <v>581</v>
      </c>
    </row>
    <row r="115" spans="1:37" s="51" customFormat="1" ht="15" x14ac:dyDescent="0.25">
      <c r="A115" s="129"/>
      <c r="B115" s="130"/>
      <c r="C115" s="308" t="s">
        <v>138</v>
      </c>
      <c r="D115" s="308"/>
      <c r="E115" s="308"/>
      <c r="F115" s="98"/>
      <c r="G115" s="99"/>
      <c r="H115" s="99"/>
      <c r="I115" s="99"/>
      <c r="J115" s="101"/>
      <c r="K115" s="99"/>
      <c r="L115" s="131">
        <v>-1050.71</v>
      </c>
      <c r="M115" s="124"/>
      <c r="N115" s="102"/>
      <c r="AB115" s="94"/>
      <c r="AC115" s="95"/>
      <c r="AF115" s="121"/>
      <c r="AI115" s="95" t="s">
        <v>138</v>
      </c>
    </row>
    <row r="116" spans="1:37" s="51" customFormat="1" ht="23.25" x14ac:dyDescent="0.25">
      <c r="A116" s="96" t="s">
        <v>204</v>
      </c>
      <c r="B116" s="97" t="s">
        <v>584</v>
      </c>
      <c r="C116" s="308" t="s">
        <v>585</v>
      </c>
      <c r="D116" s="308"/>
      <c r="E116" s="308"/>
      <c r="F116" s="98" t="s">
        <v>247</v>
      </c>
      <c r="G116" s="99"/>
      <c r="H116" s="99"/>
      <c r="I116" s="143">
        <v>-3.5</v>
      </c>
      <c r="J116" s="131">
        <v>1287</v>
      </c>
      <c r="K116" s="99"/>
      <c r="L116" s="131">
        <v>-4504.5</v>
      </c>
      <c r="M116" s="99"/>
      <c r="N116" s="102"/>
      <c r="AB116" s="94"/>
      <c r="AC116" s="95" t="s">
        <v>585</v>
      </c>
      <c r="AF116" s="121"/>
      <c r="AI116" s="95"/>
    </row>
    <row r="117" spans="1:37" s="51" customFormat="1" ht="15" x14ac:dyDescent="0.25">
      <c r="A117" s="129"/>
      <c r="B117" s="130"/>
      <c r="C117" s="305" t="s">
        <v>581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15"/>
      <c r="AB117" s="94"/>
      <c r="AC117" s="95"/>
      <c r="AF117" s="121"/>
      <c r="AI117" s="95"/>
      <c r="AJ117" s="59" t="s">
        <v>581</v>
      </c>
    </row>
    <row r="118" spans="1:37" s="51" customFormat="1" ht="15" x14ac:dyDescent="0.25">
      <c r="A118" s="129"/>
      <c r="B118" s="130"/>
      <c r="C118" s="308" t="s">
        <v>138</v>
      </c>
      <c r="D118" s="308"/>
      <c r="E118" s="308"/>
      <c r="F118" s="98"/>
      <c r="G118" s="99"/>
      <c r="H118" s="99"/>
      <c r="I118" s="99"/>
      <c r="J118" s="101"/>
      <c r="K118" s="99"/>
      <c r="L118" s="131">
        <v>-4504.5</v>
      </c>
      <c r="M118" s="124"/>
      <c r="N118" s="102"/>
      <c r="AB118" s="94"/>
      <c r="AC118" s="95"/>
      <c r="AF118" s="121"/>
      <c r="AI118" s="95" t="s">
        <v>138</v>
      </c>
    </row>
    <row r="119" spans="1:37" s="51" customFormat="1" ht="15" x14ac:dyDescent="0.25">
      <c r="A119" s="96" t="s">
        <v>208</v>
      </c>
      <c r="B119" s="97" t="s">
        <v>586</v>
      </c>
      <c r="C119" s="308" t="s">
        <v>587</v>
      </c>
      <c r="D119" s="308"/>
      <c r="E119" s="308"/>
      <c r="F119" s="98" t="s">
        <v>175</v>
      </c>
      <c r="G119" s="99"/>
      <c r="H119" s="99"/>
      <c r="I119" s="143">
        <v>-170.1</v>
      </c>
      <c r="J119" s="135">
        <v>7.46</v>
      </c>
      <c r="K119" s="99"/>
      <c r="L119" s="131">
        <v>-1268.95</v>
      </c>
      <c r="M119" s="99"/>
      <c r="N119" s="102"/>
      <c r="AB119" s="94"/>
      <c r="AC119" s="95" t="s">
        <v>587</v>
      </c>
      <c r="AF119" s="121"/>
      <c r="AI119" s="95"/>
    </row>
    <row r="120" spans="1:37" s="51" customFormat="1" ht="15" x14ac:dyDescent="0.25">
      <c r="A120" s="129"/>
      <c r="B120" s="130"/>
      <c r="C120" s="305" t="s">
        <v>581</v>
      </c>
      <c r="D120" s="305"/>
      <c r="E120" s="305"/>
      <c r="F120" s="305"/>
      <c r="G120" s="305"/>
      <c r="H120" s="305"/>
      <c r="I120" s="305"/>
      <c r="J120" s="305"/>
      <c r="K120" s="305"/>
      <c r="L120" s="305"/>
      <c r="M120" s="305"/>
      <c r="N120" s="315"/>
      <c r="AB120" s="94"/>
      <c r="AC120" s="95"/>
      <c r="AF120" s="121"/>
      <c r="AI120" s="95"/>
      <c r="AJ120" s="59" t="s">
        <v>581</v>
      </c>
    </row>
    <row r="121" spans="1:37" s="51" customFormat="1" ht="15" x14ac:dyDescent="0.25">
      <c r="A121" s="129"/>
      <c r="B121" s="130"/>
      <c r="C121" s="308" t="s">
        <v>138</v>
      </c>
      <c r="D121" s="308"/>
      <c r="E121" s="308"/>
      <c r="F121" s="98"/>
      <c r="G121" s="99"/>
      <c r="H121" s="99"/>
      <c r="I121" s="99"/>
      <c r="J121" s="101"/>
      <c r="K121" s="99"/>
      <c r="L121" s="131">
        <v>-1268.95</v>
      </c>
      <c r="M121" s="124"/>
      <c r="N121" s="102"/>
      <c r="AB121" s="94"/>
      <c r="AC121" s="95"/>
      <c r="AF121" s="121"/>
      <c r="AI121" s="95" t="s">
        <v>138</v>
      </c>
    </row>
    <row r="122" spans="1:37" s="51" customFormat="1" ht="34.5" x14ac:dyDescent="0.25">
      <c r="A122" s="96" t="s">
        <v>216</v>
      </c>
      <c r="B122" s="97" t="s">
        <v>588</v>
      </c>
      <c r="C122" s="308" t="s">
        <v>589</v>
      </c>
      <c r="D122" s="308"/>
      <c r="E122" s="308"/>
      <c r="F122" s="98" t="s">
        <v>247</v>
      </c>
      <c r="G122" s="99"/>
      <c r="H122" s="99"/>
      <c r="I122" s="143">
        <v>17.8</v>
      </c>
      <c r="J122" s="131">
        <v>1287</v>
      </c>
      <c r="K122" s="99"/>
      <c r="L122" s="131">
        <v>22908.6</v>
      </c>
      <c r="M122" s="99"/>
      <c r="N122" s="102"/>
      <c r="AB122" s="94"/>
      <c r="AC122" s="95" t="s">
        <v>589</v>
      </c>
      <c r="AF122" s="121"/>
      <c r="AI122" s="95"/>
    </row>
    <row r="123" spans="1:37" s="51" customFormat="1" ht="15" x14ac:dyDescent="0.25">
      <c r="A123" s="129"/>
      <c r="B123" s="130"/>
      <c r="C123" s="305" t="s">
        <v>581</v>
      </c>
      <c r="D123" s="305"/>
      <c r="E123" s="305"/>
      <c r="F123" s="305"/>
      <c r="G123" s="305"/>
      <c r="H123" s="305"/>
      <c r="I123" s="305"/>
      <c r="J123" s="305"/>
      <c r="K123" s="305"/>
      <c r="L123" s="305"/>
      <c r="M123" s="305"/>
      <c r="N123" s="315"/>
      <c r="AB123" s="94"/>
      <c r="AC123" s="95"/>
      <c r="AF123" s="121"/>
      <c r="AI123" s="95"/>
      <c r="AJ123" s="59" t="s">
        <v>581</v>
      </c>
    </row>
    <row r="124" spans="1:37" s="51" customFormat="1" ht="15" x14ac:dyDescent="0.25">
      <c r="A124" s="129"/>
      <c r="B124" s="130"/>
      <c r="C124" s="308" t="s">
        <v>138</v>
      </c>
      <c r="D124" s="308"/>
      <c r="E124" s="308"/>
      <c r="F124" s="98"/>
      <c r="G124" s="99"/>
      <c r="H124" s="99"/>
      <c r="I124" s="99"/>
      <c r="J124" s="101"/>
      <c r="K124" s="99"/>
      <c r="L124" s="131">
        <v>22908.6</v>
      </c>
      <c r="M124" s="124"/>
      <c r="N124" s="102"/>
      <c r="AB124" s="94"/>
      <c r="AC124" s="95"/>
      <c r="AF124" s="121"/>
      <c r="AI124" s="95" t="s">
        <v>138</v>
      </c>
    </row>
    <row r="125" spans="1:37" s="51" customFormat="1" ht="23.25" x14ac:dyDescent="0.25">
      <c r="A125" s="96" t="s">
        <v>219</v>
      </c>
      <c r="B125" s="97" t="s">
        <v>590</v>
      </c>
      <c r="C125" s="308" t="s">
        <v>591</v>
      </c>
      <c r="D125" s="308"/>
      <c r="E125" s="308"/>
      <c r="F125" s="98" t="s">
        <v>592</v>
      </c>
      <c r="G125" s="99"/>
      <c r="H125" s="99"/>
      <c r="I125" s="142">
        <v>1.78</v>
      </c>
      <c r="J125" s="101"/>
      <c r="K125" s="99"/>
      <c r="L125" s="101"/>
      <c r="M125" s="99"/>
      <c r="N125" s="102"/>
      <c r="AB125" s="94"/>
      <c r="AC125" s="95" t="s">
        <v>591</v>
      </c>
      <c r="AF125" s="121"/>
      <c r="AI125" s="95"/>
    </row>
    <row r="126" spans="1:37" s="51" customFormat="1" ht="15" x14ac:dyDescent="0.25">
      <c r="A126" s="103"/>
      <c r="B126" s="104"/>
      <c r="C126" s="305" t="s">
        <v>593</v>
      </c>
      <c r="D126" s="305"/>
      <c r="E126" s="305"/>
      <c r="F126" s="305"/>
      <c r="G126" s="305"/>
      <c r="H126" s="305"/>
      <c r="I126" s="305"/>
      <c r="J126" s="305"/>
      <c r="K126" s="305"/>
      <c r="L126" s="305"/>
      <c r="M126" s="305"/>
      <c r="N126" s="315"/>
      <c r="AB126" s="94"/>
      <c r="AC126" s="95"/>
      <c r="AD126" s="59" t="s">
        <v>593</v>
      </c>
      <c r="AF126" s="121"/>
      <c r="AI126" s="95"/>
    </row>
    <row r="127" spans="1:37" s="51" customFormat="1" ht="23.25" x14ac:dyDescent="0.25">
      <c r="A127" s="140"/>
      <c r="B127" s="106" t="s">
        <v>564</v>
      </c>
      <c r="C127" s="309" t="s">
        <v>565</v>
      </c>
      <c r="D127" s="309"/>
      <c r="E127" s="309"/>
      <c r="F127" s="309"/>
      <c r="G127" s="309"/>
      <c r="H127" s="309"/>
      <c r="I127" s="309"/>
      <c r="J127" s="309"/>
      <c r="K127" s="309"/>
      <c r="L127" s="309"/>
      <c r="M127" s="309"/>
      <c r="N127" s="310"/>
      <c r="AB127" s="94"/>
      <c r="AC127" s="95"/>
      <c r="AF127" s="121"/>
      <c r="AI127" s="95"/>
      <c r="AK127" s="59" t="s">
        <v>565</v>
      </c>
    </row>
    <row r="128" spans="1:37" s="51" customFormat="1" ht="15" x14ac:dyDescent="0.25">
      <c r="A128" s="105"/>
      <c r="B128" s="106" t="s">
        <v>114</v>
      </c>
      <c r="C128" s="305" t="s">
        <v>119</v>
      </c>
      <c r="D128" s="305"/>
      <c r="E128" s="305"/>
      <c r="F128" s="107"/>
      <c r="G128" s="108"/>
      <c r="H128" s="108"/>
      <c r="I128" s="108"/>
      <c r="J128" s="109">
        <v>67.39</v>
      </c>
      <c r="K128" s="111">
        <v>1.1499999999999999</v>
      </c>
      <c r="L128" s="109">
        <v>137.94999999999999</v>
      </c>
      <c r="M128" s="111">
        <v>33.51</v>
      </c>
      <c r="N128" s="112">
        <v>4623</v>
      </c>
      <c r="AB128" s="94"/>
      <c r="AC128" s="95"/>
      <c r="AE128" s="59" t="s">
        <v>119</v>
      </c>
      <c r="AF128" s="121"/>
      <c r="AI128" s="95"/>
    </row>
    <row r="129" spans="1:38" s="51" customFormat="1" ht="15" x14ac:dyDescent="0.25">
      <c r="A129" s="105"/>
      <c r="B129" s="106" t="s">
        <v>120</v>
      </c>
      <c r="C129" s="305" t="s">
        <v>121</v>
      </c>
      <c r="D129" s="305"/>
      <c r="E129" s="305"/>
      <c r="F129" s="107"/>
      <c r="G129" s="108"/>
      <c r="H129" s="108"/>
      <c r="I129" s="108"/>
      <c r="J129" s="109">
        <v>21.59</v>
      </c>
      <c r="K129" s="111">
        <v>1.25</v>
      </c>
      <c r="L129" s="109">
        <v>48.04</v>
      </c>
      <c r="M129" s="108"/>
      <c r="N129" s="113"/>
      <c r="AB129" s="94"/>
      <c r="AC129" s="95"/>
      <c r="AE129" s="59" t="s">
        <v>121</v>
      </c>
      <c r="AF129" s="121"/>
      <c r="AI129" s="95"/>
    </row>
    <row r="130" spans="1:38" s="51" customFormat="1" ht="15" x14ac:dyDescent="0.25">
      <c r="A130" s="105"/>
      <c r="B130" s="106" t="s">
        <v>122</v>
      </c>
      <c r="C130" s="305" t="s">
        <v>123</v>
      </c>
      <c r="D130" s="305"/>
      <c r="E130" s="305"/>
      <c r="F130" s="107"/>
      <c r="G130" s="108"/>
      <c r="H130" s="108"/>
      <c r="I130" s="108"/>
      <c r="J130" s="109">
        <v>2.2599999999999998</v>
      </c>
      <c r="K130" s="111">
        <v>1.25</v>
      </c>
      <c r="L130" s="109">
        <v>5.03</v>
      </c>
      <c r="M130" s="111">
        <v>33.51</v>
      </c>
      <c r="N130" s="132">
        <v>169</v>
      </c>
      <c r="AB130" s="94"/>
      <c r="AC130" s="95"/>
      <c r="AE130" s="59" t="s">
        <v>123</v>
      </c>
      <c r="AF130" s="121"/>
      <c r="AI130" s="95"/>
    </row>
    <row r="131" spans="1:38" s="51" customFormat="1" ht="15" x14ac:dyDescent="0.25">
      <c r="A131" s="105"/>
      <c r="B131" s="106" t="s">
        <v>149</v>
      </c>
      <c r="C131" s="305" t="s">
        <v>163</v>
      </c>
      <c r="D131" s="305"/>
      <c r="E131" s="305"/>
      <c r="F131" s="107"/>
      <c r="G131" s="108"/>
      <c r="H131" s="108"/>
      <c r="I131" s="108"/>
      <c r="J131" s="109">
        <v>593.66</v>
      </c>
      <c r="K131" s="108"/>
      <c r="L131" s="110">
        <v>1056.71</v>
      </c>
      <c r="M131" s="108"/>
      <c r="N131" s="113"/>
      <c r="AB131" s="94"/>
      <c r="AC131" s="95"/>
      <c r="AE131" s="59" t="s">
        <v>163</v>
      </c>
      <c r="AF131" s="121"/>
      <c r="AI131" s="95"/>
    </row>
    <row r="132" spans="1:38" s="51" customFormat="1" ht="15" x14ac:dyDescent="0.25">
      <c r="A132" s="114"/>
      <c r="B132" s="106"/>
      <c r="C132" s="305" t="s">
        <v>128</v>
      </c>
      <c r="D132" s="305"/>
      <c r="E132" s="305"/>
      <c r="F132" s="107" t="s">
        <v>129</v>
      </c>
      <c r="G132" s="138">
        <v>7.8</v>
      </c>
      <c r="H132" s="111">
        <v>1.1499999999999999</v>
      </c>
      <c r="I132" s="141">
        <v>15.9666</v>
      </c>
      <c r="J132" s="120"/>
      <c r="K132" s="108"/>
      <c r="L132" s="120"/>
      <c r="M132" s="108"/>
      <c r="N132" s="113"/>
      <c r="AB132" s="94"/>
      <c r="AC132" s="95"/>
      <c r="AF132" s="121"/>
      <c r="AG132" s="59" t="s">
        <v>128</v>
      </c>
      <c r="AI132" s="95"/>
    </row>
    <row r="133" spans="1:38" s="51" customFormat="1" ht="15" x14ac:dyDescent="0.25">
      <c r="A133" s="114"/>
      <c r="B133" s="106"/>
      <c r="C133" s="305" t="s">
        <v>130</v>
      </c>
      <c r="D133" s="305"/>
      <c r="E133" s="305"/>
      <c r="F133" s="107" t="s">
        <v>129</v>
      </c>
      <c r="G133" s="111">
        <v>0.18</v>
      </c>
      <c r="H133" s="111">
        <v>1.25</v>
      </c>
      <c r="I133" s="141">
        <v>0.40050000000000002</v>
      </c>
      <c r="J133" s="120"/>
      <c r="K133" s="108"/>
      <c r="L133" s="120"/>
      <c r="M133" s="108"/>
      <c r="N133" s="113"/>
      <c r="AB133" s="94"/>
      <c r="AC133" s="95"/>
      <c r="AF133" s="121"/>
      <c r="AG133" s="59" t="s">
        <v>130</v>
      </c>
      <c r="AI133" s="95"/>
    </row>
    <row r="134" spans="1:38" s="51" customFormat="1" ht="15" x14ac:dyDescent="0.25">
      <c r="A134" s="105"/>
      <c r="B134" s="106"/>
      <c r="C134" s="314" t="s">
        <v>131</v>
      </c>
      <c r="D134" s="314"/>
      <c r="E134" s="314"/>
      <c r="F134" s="123"/>
      <c r="G134" s="124"/>
      <c r="H134" s="124"/>
      <c r="I134" s="124"/>
      <c r="J134" s="125">
        <v>682.64</v>
      </c>
      <c r="K134" s="124"/>
      <c r="L134" s="126">
        <v>1242.7</v>
      </c>
      <c r="M134" s="124"/>
      <c r="N134" s="127"/>
      <c r="AB134" s="94"/>
      <c r="AC134" s="95"/>
      <c r="AF134" s="121"/>
      <c r="AH134" s="59" t="s">
        <v>131</v>
      </c>
      <c r="AI134" s="95"/>
    </row>
    <row r="135" spans="1:38" s="51" customFormat="1" ht="15" x14ac:dyDescent="0.25">
      <c r="A135" s="114"/>
      <c r="B135" s="106"/>
      <c r="C135" s="305" t="s">
        <v>132</v>
      </c>
      <c r="D135" s="305"/>
      <c r="E135" s="305"/>
      <c r="F135" s="107"/>
      <c r="G135" s="108"/>
      <c r="H135" s="108"/>
      <c r="I135" s="108"/>
      <c r="J135" s="120"/>
      <c r="K135" s="108"/>
      <c r="L135" s="109">
        <v>142.97999999999999</v>
      </c>
      <c r="M135" s="108"/>
      <c r="N135" s="112">
        <v>4792</v>
      </c>
      <c r="AB135" s="94"/>
      <c r="AC135" s="95"/>
      <c r="AF135" s="121"/>
      <c r="AG135" s="59" t="s">
        <v>132</v>
      </c>
      <c r="AI135" s="95"/>
    </row>
    <row r="136" spans="1:38" s="51" customFormat="1" ht="45" x14ac:dyDescent="0.25">
      <c r="A136" s="114"/>
      <c r="B136" s="106" t="s">
        <v>594</v>
      </c>
      <c r="C136" s="305" t="s">
        <v>595</v>
      </c>
      <c r="D136" s="305"/>
      <c r="E136" s="305"/>
      <c r="F136" s="107" t="s">
        <v>135</v>
      </c>
      <c r="G136" s="128">
        <v>97</v>
      </c>
      <c r="H136" s="138">
        <v>0.9</v>
      </c>
      <c r="I136" s="138">
        <v>87.3</v>
      </c>
      <c r="J136" s="120"/>
      <c r="K136" s="108"/>
      <c r="L136" s="109">
        <v>124.82</v>
      </c>
      <c r="M136" s="108"/>
      <c r="N136" s="112">
        <v>4183</v>
      </c>
      <c r="AB136" s="94"/>
      <c r="AC136" s="95"/>
      <c r="AF136" s="121"/>
      <c r="AG136" s="59" t="s">
        <v>595</v>
      </c>
      <c r="AI136" s="95"/>
    </row>
    <row r="137" spans="1:38" s="51" customFormat="1" ht="45" x14ac:dyDescent="0.25">
      <c r="A137" s="114"/>
      <c r="B137" s="106" t="s">
        <v>596</v>
      </c>
      <c r="C137" s="305" t="s">
        <v>597</v>
      </c>
      <c r="D137" s="305"/>
      <c r="E137" s="305"/>
      <c r="F137" s="107" t="s">
        <v>135</v>
      </c>
      <c r="G137" s="128">
        <v>55</v>
      </c>
      <c r="H137" s="111">
        <v>0.85</v>
      </c>
      <c r="I137" s="111">
        <v>46.75</v>
      </c>
      <c r="J137" s="120"/>
      <c r="K137" s="108"/>
      <c r="L137" s="109">
        <v>66.84</v>
      </c>
      <c r="M137" s="108"/>
      <c r="N137" s="112">
        <v>2240</v>
      </c>
      <c r="AB137" s="94"/>
      <c r="AC137" s="95"/>
      <c r="AF137" s="121"/>
      <c r="AG137" s="59" t="s">
        <v>597</v>
      </c>
      <c r="AI137" s="95"/>
    </row>
    <row r="138" spans="1:38" s="51" customFormat="1" ht="15" x14ac:dyDescent="0.25">
      <c r="A138" s="129"/>
      <c r="B138" s="130"/>
      <c r="C138" s="308" t="s">
        <v>138</v>
      </c>
      <c r="D138" s="308"/>
      <c r="E138" s="308"/>
      <c r="F138" s="98"/>
      <c r="G138" s="99"/>
      <c r="H138" s="99"/>
      <c r="I138" s="99"/>
      <c r="J138" s="101"/>
      <c r="K138" s="99"/>
      <c r="L138" s="131">
        <v>1434.36</v>
      </c>
      <c r="M138" s="124"/>
      <c r="N138" s="102"/>
      <c r="AB138" s="94"/>
      <c r="AC138" s="95"/>
      <c r="AF138" s="121"/>
      <c r="AI138" s="95" t="s">
        <v>138</v>
      </c>
    </row>
    <row r="139" spans="1:38" s="51" customFormat="1" ht="15" x14ac:dyDescent="0.25">
      <c r="A139" s="316" t="s">
        <v>598</v>
      </c>
      <c r="B139" s="317"/>
      <c r="C139" s="317"/>
      <c r="D139" s="317"/>
      <c r="E139" s="317"/>
      <c r="F139" s="317"/>
      <c r="G139" s="317"/>
      <c r="H139" s="317"/>
      <c r="I139" s="317"/>
      <c r="J139" s="317"/>
      <c r="K139" s="317"/>
      <c r="L139" s="317"/>
      <c r="M139" s="317"/>
      <c r="N139" s="318"/>
      <c r="AB139" s="94"/>
      <c r="AC139" s="95"/>
      <c r="AF139" s="121"/>
      <c r="AI139" s="95"/>
      <c r="AL139" s="95" t="s">
        <v>598</v>
      </c>
    </row>
    <row r="140" spans="1:38" s="51" customFormat="1" ht="23.25" x14ac:dyDescent="0.25">
      <c r="A140" s="96" t="s">
        <v>244</v>
      </c>
      <c r="B140" s="97" t="s">
        <v>599</v>
      </c>
      <c r="C140" s="308" t="s">
        <v>600</v>
      </c>
      <c r="D140" s="308"/>
      <c r="E140" s="308"/>
      <c r="F140" s="98" t="s">
        <v>117</v>
      </c>
      <c r="G140" s="99"/>
      <c r="H140" s="99"/>
      <c r="I140" s="100">
        <v>5.258</v>
      </c>
      <c r="J140" s="101"/>
      <c r="K140" s="99"/>
      <c r="L140" s="101"/>
      <c r="M140" s="99"/>
      <c r="N140" s="102"/>
      <c r="AB140" s="94"/>
      <c r="AC140" s="95" t="s">
        <v>600</v>
      </c>
      <c r="AF140" s="121"/>
      <c r="AI140" s="95"/>
      <c r="AL140" s="95"/>
    </row>
    <row r="141" spans="1:38" s="51" customFormat="1" ht="15" x14ac:dyDescent="0.25">
      <c r="A141" s="103"/>
      <c r="B141" s="104"/>
      <c r="C141" s="305" t="s">
        <v>300</v>
      </c>
      <c r="D141" s="305"/>
      <c r="E141" s="305"/>
      <c r="F141" s="305"/>
      <c r="G141" s="305"/>
      <c r="H141" s="305"/>
      <c r="I141" s="305"/>
      <c r="J141" s="305"/>
      <c r="K141" s="305"/>
      <c r="L141" s="305"/>
      <c r="M141" s="305"/>
      <c r="N141" s="315"/>
      <c r="AB141" s="94"/>
      <c r="AC141" s="95"/>
      <c r="AD141" s="59" t="s">
        <v>300</v>
      </c>
      <c r="AF141" s="121"/>
      <c r="AI141" s="95"/>
      <c r="AL141" s="95"/>
    </row>
    <row r="142" spans="1:38" s="51" customFormat="1" ht="23.25" x14ac:dyDescent="0.25">
      <c r="A142" s="140"/>
      <c r="B142" s="106" t="s">
        <v>564</v>
      </c>
      <c r="C142" s="309" t="s">
        <v>565</v>
      </c>
      <c r="D142" s="309"/>
      <c r="E142" s="309"/>
      <c r="F142" s="309"/>
      <c r="G142" s="309"/>
      <c r="H142" s="309"/>
      <c r="I142" s="309"/>
      <c r="J142" s="309"/>
      <c r="K142" s="309"/>
      <c r="L142" s="309"/>
      <c r="M142" s="309"/>
      <c r="N142" s="310"/>
      <c r="AB142" s="94"/>
      <c r="AC142" s="95"/>
      <c r="AF142" s="121"/>
      <c r="AI142" s="95"/>
      <c r="AK142" s="59" t="s">
        <v>565</v>
      </c>
      <c r="AL142" s="95"/>
    </row>
    <row r="143" spans="1:38" s="51" customFormat="1" ht="15" x14ac:dyDescent="0.25">
      <c r="A143" s="105"/>
      <c r="B143" s="106" t="s">
        <v>114</v>
      </c>
      <c r="C143" s="305" t="s">
        <v>119</v>
      </c>
      <c r="D143" s="305"/>
      <c r="E143" s="305"/>
      <c r="F143" s="107"/>
      <c r="G143" s="108"/>
      <c r="H143" s="108"/>
      <c r="I143" s="108"/>
      <c r="J143" s="109">
        <v>15.72</v>
      </c>
      <c r="K143" s="111">
        <v>1.1499999999999999</v>
      </c>
      <c r="L143" s="109">
        <v>95.05</v>
      </c>
      <c r="M143" s="111">
        <v>33.51</v>
      </c>
      <c r="N143" s="112">
        <v>3185</v>
      </c>
      <c r="AB143" s="94"/>
      <c r="AC143" s="95"/>
      <c r="AE143" s="59" t="s">
        <v>119</v>
      </c>
      <c r="AF143" s="121"/>
      <c r="AI143" s="95"/>
      <c r="AL143" s="95"/>
    </row>
    <row r="144" spans="1:38" s="51" customFormat="1" ht="15" x14ac:dyDescent="0.25">
      <c r="A144" s="105"/>
      <c r="B144" s="106" t="s">
        <v>120</v>
      </c>
      <c r="C144" s="305" t="s">
        <v>121</v>
      </c>
      <c r="D144" s="305"/>
      <c r="E144" s="305"/>
      <c r="F144" s="107"/>
      <c r="G144" s="108"/>
      <c r="H144" s="108"/>
      <c r="I144" s="108"/>
      <c r="J144" s="109">
        <v>6.8</v>
      </c>
      <c r="K144" s="111">
        <v>1.25</v>
      </c>
      <c r="L144" s="109">
        <v>44.69</v>
      </c>
      <c r="M144" s="108"/>
      <c r="N144" s="113"/>
      <c r="AB144" s="94"/>
      <c r="AC144" s="95"/>
      <c r="AE144" s="59" t="s">
        <v>121</v>
      </c>
      <c r="AF144" s="121"/>
      <c r="AI144" s="95"/>
      <c r="AL144" s="95"/>
    </row>
    <row r="145" spans="1:38" s="51" customFormat="1" ht="15" x14ac:dyDescent="0.25">
      <c r="A145" s="105"/>
      <c r="B145" s="106" t="s">
        <v>122</v>
      </c>
      <c r="C145" s="305" t="s">
        <v>123</v>
      </c>
      <c r="D145" s="305"/>
      <c r="E145" s="305"/>
      <c r="F145" s="107"/>
      <c r="G145" s="108"/>
      <c r="H145" s="108"/>
      <c r="I145" s="108"/>
      <c r="J145" s="109">
        <v>1.17</v>
      </c>
      <c r="K145" s="111">
        <v>1.25</v>
      </c>
      <c r="L145" s="109">
        <v>7.69</v>
      </c>
      <c r="M145" s="111">
        <v>33.51</v>
      </c>
      <c r="N145" s="132">
        <v>258</v>
      </c>
      <c r="AB145" s="94"/>
      <c r="AC145" s="95"/>
      <c r="AE145" s="59" t="s">
        <v>123</v>
      </c>
      <c r="AF145" s="121"/>
      <c r="AI145" s="95"/>
      <c r="AL145" s="95"/>
    </row>
    <row r="146" spans="1:38" s="51" customFormat="1" ht="15" x14ac:dyDescent="0.25">
      <c r="A146" s="114" t="s">
        <v>124</v>
      </c>
      <c r="B146" s="115" t="s">
        <v>601</v>
      </c>
      <c r="C146" s="319" t="s">
        <v>602</v>
      </c>
      <c r="D146" s="319"/>
      <c r="E146" s="319"/>
      <c r="F146" s="116" t="s">
        <v>175</v>
      </c>
      <c r="G146" s="137">
        <v>114.093</v>
      </c>
      <c r="H146" s="118"/>
      <c r="I146" s="144">
        <v>599.90099399999997</v>
      </c>
      <c r="J146" s="120"/>
      <c r="K146" s="108"/>
      <c r="L146" s="120"/>
      <c r="M146" s="108"/>
      <c r="N146" s="113"/>
      <c r="AB146" s="94"/>
      <c r="AC146" s="95"/>
      <c r="AF146" s="121" t="s">
        <v>602</v>
      </c>
      <c r="AI146" s="95"/>
      <c r="AL146" s="95"/>
    </row>
    <row r="147" spans="1:38" s="51" customFormat="1" ht="15" x14ac:dyDescent="0.25">
      <c r="A147" s="114"/>
      <c r="B147" s="106"/>
      <c r="C147" s="305" t="s">
        <v>128</v>
      </c>
      <c r="D147" s="305"/>
      <c r="E147" s="305"/>
      <c r="F147" s="107" t="s">
        <v>129</v>
      </c>
      <c r="G147" s="111">
        <v>1.82</v>
      </c>
      <c r="H147" s="111">
        <v>1.1499999999999999</v>
      </c>
      <c r="I147" s="168">
        <v>11.004994</v>
      </c>
      <c r="J147" s="120"/>
      <c r="K147" s="108"/>
      <c r="L147" s="120"/>
      <c r="M147" s="108"/>
      <c r="N147" s="113"/>
      <c r="AB147" s="94"/>
      <c r="AC147" s="95"/>
      <c r="AF147" s="121"/>
      <c r="AG147" s="59" t="s">
        <v>128</v>
      </c>
      <c r="AI147" s="95"/>
      <c r="AL147" s="95"/>
    </row>
    <row r="148" spans="1:38" s="51" customFormat="1" ht="15" x14ac:dyDescent="0.25">
      <c r="A148" s="114"/>
      <c r="B148" s="106"/>
      <c r="C148" s="305" t="s">
        <v>130</v>
      </c>
      <c r="D148" s="305"/>
      <c r="E148" s="305"/>
      <c r="F148" s="107" t="s">
        <v>129</v>
      </c>
      <c r="G148" s="111">
        <v>0.09</v>
      </c>
      <c r="H148" s="111">
        <v>1.25</v>
      </c>
      <c r="I148" s="168">
        <v>0.59152499999999997</v>
      </c>
      <c r="J148" s="120"/>
      <c r="K148" s="108"/>
      <c r="L148" s="120"/>
      <c r="M148" s="108"/>
      <c r="N148" s="113"/>
      <c r="AB148" s="94"/>
      <c r="AC148" s="95"/>
      <c r="AF148" s="121"/>
      <c r="AG148" s="59" t="s">
        <v>130</v>
      </c>
      <c r="AI148" s="95"/>
      <c r="AL148" s="95"/>
    </row>
    <row r="149" spans="1:38" s="51" customFormat="1" ht="15" x14ac:dyDescent="0.25">
      <c r="A149" s="105"/>
      <c r="B149" s="106"/>
      <c r="C149" s="314" t="s">
        <v>131</v>
      </c>
      <c r="D149" s="314"/>
      <c r="E149" s="314"/>
      <c r="F149" s="123"/>
      <c r="G149" s="124"/>
      <c r="H149" s="124"/>
      <c r="I149" s="124"/>
      <c r="J149" s="125">
        <v>22.52</v>
      </c>
      <c r="K149" s="124"/>
      <c r="L149" s="125">
        <v>139.74</v>
      </c>
      <c r="M149" s="124"/>
      <c r="N149" s="127"/>
      <c r="AB149" s="94"/>
      <c r="AC149" s="95"/>
      <c r="AF149" s="121"/>
      <c r="AH149" s="59" t="s">
        <v>131</v>
      </c>
      <c r="AI149" s="95"/>
      <c r="AL149" s="95"/>
    </row>
    <row r="150" spans="1:38" s="51" customFormat="1" ht="15" x14ac:dyDescent="0.25">
      <c r="A150" s="114"/>
      <c r="B150" s="106"/>
      <c r="C150" s="305" t="s">
        <v>132</v>
      </c>
      <c r="D150" s="305"/>
      <c r="E150" s="305"/>
      <c r="F150" s="107"/>
      <c r="G150" s="108"/>
      <c r="H150" s="108"/>
      <c r="I150" s="108"/>
      <c r="J150" s="120"/>
      <c r="K150" s="108"/>
      <c r="L150" s="109">
        <v>102.74</v>
      </c>
      <c r="M150" s="108"/>
      <c r="N150" s="112">
        <v>3443</v>
      </c>
      <c r="AB150" s="94"/>
      <c r="AC150" s="95"/>
      <c r="AF150" s="121"/>
      <c r="AG150" s="59" t="s">
        <v>132</v>
      </c>
      <c r="AI150" s="95"/>
      <c r="AL150" s="95"/>
    </row>
    <row r="151" spans="1:38" s="51" customFormat="1" ht="45" x14ac:dyDescent="0.25">
      <c r="A151" s="114"/>
      <c r="B151" s="106" t="s">
        <v>603</v>
      </c>
      <c r="C151" s="305" t="s">
        <v>604</v>
      </c>
      <c r="D151" s="305"/>
      <c r="E151" s="305"/>
      <c r="F151" s="107" t="s">
        <v>135</v>
      </c>
      <c r="G151" s="128">
        <v>109</v>
      </c>
      <c r="H151" s="138">
        <v>0.9</v>
      </c>
      <c r="I151" s="138">
        <v>98.1</v>
      </c>
      <c r="J151" s="120"/>
      <c r="K151" s="108"/>
      <c r="L151" s="109">
        <v>100.79</v>
      </c>
      <c r="M151" s="108"/>
      <c r="N151" s="112">
        <v>3378</v>
      </c>
      <c r="AB151" s="94"/>
      <c r="AC151" s="95"/>
      <c r="AF151" s="121"/>
      <c r="AG151" s="59" t="s">
        <v>604</v>
      </c>
      <c r="AI151" s="95"/>
      <c r="AL151" s="95"/>
    </row>
    <row r="152" spans="1:38" s="51" customFormat="1" ht="45" x14ac:dyDescent="0.25">
      <c r="A152" s="114"/>
      <c r="B152" s="106" t="s">
        <v>605</v>
      </c>
      <c r="C152" s="305" t="s">
        <v>606</v>
      </c>
      <c r="D152" s="305"/>
      <c r="E152" s="305"/>
      <c r="F152" s="107" t="s">
        <v>135</v>
      </c>
      <c r="G152" s="128">
        <v>57</v>
      </c>
      <c r="H152" s="111">
        <v>0.85</v>
      </c>
      <c r="I152" s="111">
        <v>48.45</v>
      </c>
      <c r="J152" s="120"/>
      <c r="K152" s="108"/>
      <c r="L152" s="109">
        <v>49.78</v>
      </c>
      <c r="M152" s="108"/>
      <c r="N152" s="112">
        <v>1668</v>
      </c>
      <c r="AB152" s="94"/>
      <c r="AC152" s="95"/>
      <c r="AF152" s="121"/>
      <c r="AG152" s="59" t="s">
        <v>606</v>
      </c>
      <c r="AI152" s="95"/>
      <c r="AL152" s="95"/>
    </row>
    <row r="153" spans="1:38" s="51" customFormat="1" ht="15" x14ac:dyDescent="0.25">
      <c r="A153" s="129"/>
      <c r="B153" s="130"/>
      <c r="C153" s="308" t="s">
        <v>138</v>
      </c>
      <c r="D153" s="308"/>
      <c r="E153" s="308"/>
      <c r="F153" s="98"/>
      <c r="G153" s="99"/>
      <c r="H153" s="99"/>
      <c r="I153" s="99"/>
      <c r="J153" s="101"/>
      <c r="K153" s="99"/>
      <c r="L153" s="135">
        <v>290.31</v>
      </c>
      <c r="M153" s="124"/>
      <c r="N153" s="102"/>
      <c r="AB153" s="94"/>
      <c r="AC153" s="95"/>
      <c r="AF153" s="121"/>
      <c r="AI153" s="95" t="s">
        <v>138</v>
      </c>
      <c r="AL153" s="95"/>
    </row>
    <row r="154" spans="1:38" s="51" customFormat="1" ht="15" x14ac:dyDescent="0.25">
      <c r="A154" s="96" t="s">
        <v>253</v>
      </c>
      <c r="B154" s="97" t="s">
        <v>607</v>
      </c>
      <c r="C154" s="308" t="s">
        <v>608</v>
      </c>
      <c r="D154" s="308"/>
      <c r="E154" s="308"/>
      <c r="F154" s="98" t="s">
        <v>609</v>
      </c>
      <c r="G154" s="99"/>
      <c r="H154" s="99"/>
      <c r="I154" s="186">
        <v>59.990099399999998</v>
      </c>
      <c r="J154" s="135">
        <v>78.7</v>
      </c>
      <c r="K154" s="99"/>
      <c r="L154" s="131">
        <v>4721.22</v>
      </c>
      <c r="M154" s="99"/>
      <c r="N154" s="102"/>
      <c r="AB154" s="94"/>
      <c r="AC154" s="95" t="s">
        <v>608</v>
      </c>
      <c r="AF154" s="121"/>
      <c r="AI154" s="95"/>
      <c r="AL154" s="95"/>
    </row>
    <row r="155" spans="1:38" s="51" customFormat="1" ht="15" x14ac:dyDescent="0.25">
      <c r="A155" s="129"/>
      <c r="B155" s="130"/>
      <c r="C155" s="305" t="s">
        <v>610</v>
      </c>
      <c r="D155" s="305"/>
      <c r="E155" s="305"/>
      <c r="F155" s="305"/>
      <c r="G155" s="305"/>
      <c r="H155" s="305"/>
      <c r="I155" s="305"/>
      <c r="J155" s="305"/>
      <c r="K155" s="305"/>
      <c r="L155" s="305"/>
      <c r="M155" s="305"/>
      <c r="N155" s="315"/>
      <c r="AB155" s="94"/>
      <c r="AC155" s="95"/>
      <c r="AF155" s="121"/>
      <c r="AI155" s="95"/>
      <c r="AJ155" s="59" t="s">
        <v>610</v>
      </c>
      <c r="AL155" s="95"/>
    </row>
    <row r="156" spans="1:38" s="51" customFormat="1" ht="15" x14ac:dyDescent="0.25">
      <c r="A156" s="103"/>
      <c r="B156" s="104"/>
      <c r="C156" s="305" t="s">
        <v>611</v>
      </c>
      <c r="D156" s="305"/>
      <c r="E156" s="305"/>
      <c r="F156" s="305"/>
      <c r="G156" s="305"/>
      <c r="H156" s="305"/>
      <c r="I156" s="305"/>
      <c r="J156" s="305"/>
      <c r="K156" s="305"/>
      <c r="L156" s="305"/>
      <c r="M156" s="305"/>
      <c r="N156" s="315"/>
      <c r="AB156" s="94"/>
      <c r="AC156" s="95"/>
      <c r="AD156" s="59" t="s">
        <v>611</v>
      </c>
      <c r="AF156" s="121"/>
      <c r="AI156" s="95"/>
      <c r="AL156" s="95"/>
    </row>
    <row r="157" spans="1:38" s="51" customFormat="1" ht="15" x14ac:dyDescent="0.25">
      <c r="A157" s="129"/>
      <c r="B157" s="130"/>
      <c r="C157" s="308" t="s">
        <v>138</v>
      </c>
      <c r="D157" s="308"/>
      <c r="E157" s="308"/>
      <c r="F157" s="98"/>
      <c r="G157" s="99"/>
      <c r="H157" s="99"/>
      <c r="I157" s="99"/>
      <c r="J157" s="101"/>
      <c r="K157" s="99"/>
      <c r="L157" s="131">
        <v>4721.22</v>
      </c>
      <c r="M157" s="124"/>
      <c r="N157" s="102"/>
      <c r="AB157" s="94"/>
      <c r="AC157" s="95"/>
      <c r="AF157" s="121"/>
      <c r="AI157" s="95" t="s">
        <v>138</v>
      </c>
      <c r="AL157" s="95"/>
    </row>
    <row r="158" spans="1:38" s="51" customFormat="1" ht="34.5" x14ac:dyDescent="0.25">
      <c r="A158" s="96" t="s">
        <v>257</v>
      </c>
      <c r="B158" s="97" t="s">
        <v>612</v>
      </c>
      <c r="C158" s="308" t="s">
        <v>613</v>
      </c>
      <c r="D158" s="308"/>
      <c r="E158" s="308"/>
      <c r="F158" s="98" t="s">
        <v>247</v>
      </c>
      <c r="G158" s="99"/>
      <c r="H158" s="99"/>
      <c r="I158" s="142">
        <v>238.92</v>
      </c>
      <c r="J158" s="101"/>
      <c r="K158" s="99"/>
      <c r="L158" s="101"/>
      <c r="M158" s="99"/>
      <c r="N158" s="102"/>
      <c r="AB158" s="94"/>
      <c r="AC158" s="95" t="s">
        <v>613</v>
      </c>
      <c r="AF158" s="121"/>
      <c r="AI158" s="95"/>
      <c r="AL158" s="95"/>
    </row>
    <row r="159" spans="1:38" s="51" customFormat="1" ht="15" x14ac:dyDescent="0.25">
      <c r="A159" s="103"/>
      <c r="B159" s="104"/>
      <c r="C159" s="305" t="s">
        <v>614</v>
      </c>
      <c r="D159" s="305"/>
      <c r="E159" s="305"/>
      <c r="F159" s="305"/>
      <c r="G159" s="305"/>
      <c r="H159" s="305"/>
      <c r="I159" s="305"/>
      <c r="J159" s="305"/>
      <c r="K159" s="305"/>
      <c r="L159" s="305"/>
      <c r="M159" s="305"/>
      <c r="N159" s="315"/>
      <c r="AB159" s="94"/>
      <c r="AC159" s="95"/>
      <c r="AD159" s="59" t="s">
        <v>614</v>
      </c>
      <c r="AF159" s="121"/>
      <c r="AI159" s="95"/>
      <c r="AL159" s="95"/>
    </row>
    <row r="160" spans="1:38" s="51" customFormat="1" ht="23.25" x14ac:dyDescent="0.25">
      <c r="A160" s="140"/>
      <c r="B160" s="106" t="s">
        <v>564</v>
      </c>
      <c r="C160" s="309" t="s">
        <v>565</v>
      </c>
      <c r="D160" s="309"/>
      <c r="E160" s="309"/>
      <c r="F160" s="309"/>
      <c r="G160" s="309"/>
      <c r="H160" s="309"/>
      <c r="I160" s="309"/>
      <c r="J160" s="309"/>
      <c r="K160" s="309"/>
      <c r="L160" s="309"/>
      <c r="M160" s="309"/>
      <c r="N160" s="310"/>
      <c r="AB160" s="94"/>
      <c r="AC160" s="95"/>
      <c r="AF160" s="121"/>
      <c r="AI160" s="95"/>
      <c r="AK160" s="59" t="s">
        <v>565</v>
      </c>
      <c r="AL160" s="95"/>
    </row>
    <row r="161" spans="1:38" s="51" customFormat="1" ht="15" x14ac:dyDescent="0.25">
      <c r="A161" s="105"/>
      <c r="B161" s="106" t="s">
        <v>114</v>
      </c>
      <c r="C161" s="305" t="s">
        <v>119</v>
      </c>
      <c r="D161" s="305"/>
      <c r="E161" s="305"/>
      <c r="F161" s="107"/>
      <c r="G161" s="108"/>
      <c r="H161" s="108"/>
      <c r="I161" s="108"/>
      <c r="J161" s="109">
        <v>98.29</v>
      </c>
      <c r="K161" s="111">
        <v>1.1499999999999999</v>
      </c>
      <c r="L161" s="110">
        <v>27005.96</v>
      </c>
      <c r="M161" s="111">
        <v>33.51</v>
      </c>
      <c r="N161" s="112">
        <v>904970</v>
      </c>
      <c r="AB161" s="94"/>
      <c r="AC161" s="95"/>
      <c r="AE161" s="59" t="s">
        <v>119</v>
      </c>
      <c r="AF161" s="121"/>
      <c r="AI161" s="95"/>
      <c r="AL161" s="95"/>
    </row>
    <row r="162" spans="1:38" s="51" customFormat="1" ht="15" x14ac:dyDescent="0.25">
      <c r="A162" s="105"/>
      <c r="B162" s="106" t="s">
        <v>120</v>
      </c>
      <c r="C162" s="305" t="s">
        <v>121</v>
      </c>
      <c r="D162" s="305"/>
      <c r="E162" s="305"/>
      <c r="F162" s="107"/>
      <c r="G162" s="108"/>
      <c r="H162" s="108"/>
      <c r="I162" s="108"/>
      <c r="J162" s="109">
        <v>40.47</v>
      </c>
      <c r="K162" s="111">
        <v>1.25</v>
      </c>
      <c r="L162" s="110">
        <v>12086.37</v>
      </c>
      <c r="M162" s="108"/>
      <c r="N162" s="113"/>
      <c r="AB162" s="94"/>
      <c r="AC162" s="95"/>
      <c r="AE162" s="59" t="s">
        <v>121</v>
      </c>
      <c r="AF162" s="121"/>
      <c r="AI162" s="95"/>
      <c r="AL162" s="95"/>
    </row>
    <row r="163" spans="1:38" s="51" customFormat="1" ht="15" x14ac:dyDescent="0.25">
      <c r="A163" s="105"/>
      <c r="B163" s="106" t="s">
        <v>122</v>
      </c>
      <c r="C163" s="305" t="s">
        <v>123</v>
      </c>
      <c r="D163" s="305"/>
      <c r="E163" s="305"/>
      <c r="F163" s="107"/>
      <c r="G163" s="108"/>
      <c r="H163" s="108"/>
      <c r="I163" s="108"/>
      <c r="J163" s="109">
        <v>6.38</v>
      </c>
      <c r="K163" s="111">
        <v>1.25</v>
      </c>
      <c r="L163" s="110">
        <v>1905.39</v>
      </c>
      <c r="M163" s="111">
        <v>33.51</v>
      </c>
      <c r="N163" s="112">
        <v>63850</v>
      </c>
      <c r="AB163" s="94"/>
      <c r="AC163" s="95"/>
      <c r="AE163" s="59" t="s">
        <v>123</v>
      </c>
      <c r="AF163" s="121"/>
      <c r="AI163" s="95"/>
      <c r="AL163" s="95"/>
    </row>
    <row r="164" spans="1:38" s="51" customFormat="1" ht="15" x14ac:dyDescent="0.25">
      <c r="A164" s="114" t="s">
        <v>124</v>
      </c>
      <c r="B164" s="115" t="s">
        <v>615</v>
      </c>
      <c r="C164" s="319" t="s">
        <v>616</v>
      </c>
      <c r="D164" s="319"/>
      <c r="E164" s="319"/>
      <c r="F164" s="116" t="s">
        <v>247</v>
      </c>
      <c r="G164" s="133">
        <v>1.02</v>
      </c>
      <c r="H164" s="118"/>
      <c r="I164" s="119">
        <v>243.69839999999999</v>
      </c>
      <c r="J164" s="120"/>
      <c r="K164" s="108"/>
      <c r="L164" s="120"/>
      <c r="M164" s="108"/>
      <c r="N164" s="113"/>
      <c r="AB164" s="94"/>
      <c r="AC164" s="95"/>
      <c r="AF164" s="121" t="s">
        <v>616</v>
      </c>
      <c r="AI164" s="95"/>
      <c r="AL164" s="95"/>
    </row>
    <row r="165" spans="1:38" s="51" customFormat="1" ht="15" x14ac:dyDescent="0.25">
      <c r="A165" s="114"/>
      <c r="B165" s="106"/>
      <c r="C165" s="305" t="s">
        <v>128</v>
      </c>
      <c r="D165" s="305"/>
      <c r="E165" s="305"/>
      <c r="F165" s="107" t="s">
        <v>129</v>
      </c>
      <c r="G165" s="111">
        <v>10.58</v>
      </c>
      <c r="H165" s="111">
        <v>1.1499999999999999</v>
      </c>
      <c r="I165" s="122">
        <v>2906.9396400000001</v>
      </c>
      <c r="J165" s="120"/>
      <c r="K165" s="108"/>
      <c r="L165" s="120"/>
      <c r="M165" s="108"/>
      <c r="N165" s="113"/>
      <c r="AB165" s="94"/>
      <c r="AC165" s="95"/>
      <c r="AF165" s="121"/>
      <c r="AG165" s="59" t="s">
        <v>128</v>
      </c>
      <c r="AI165" s="95"/>
      <c r="AL165" s="95"/>
    </row>
    <row r="166" spans="1:38" s="51" customFormat="1" ht="15" x14ac:dyDescent="0.25">
      <c r="A166" s="114"/>
      <c r="B166" s="106"/>
      <c r="C166" s="305" t="s">
        <v>130</v>
      </c>
      <c r="D166" s="305"/>
      <c r="E166" s="305"/>
      <c r="F166" s="107" t="s">
        <v>129</v>
      </c>
      <c r="G166" s="111">
        <v>0.55000000000000004</v>
      </c>
      <c r="H166" s="111">
        <v>1.25</v>
      </c>
      <c r="I166" s="141">
        <v>164.25749999999999</v>
      </c>
      <c r="J166" s="120"/>
      <c r="K166" s="108"/>
      <c r="L166" s="120"/>
      <c r="M166" s="108"/>
      <c r="N166" s="113"/>
      <c r="AB166" s="94"/>
      <c r="AC166" s="95"/>
      <c r="AF166" s="121"/>
      <c r="AG166" s="59" t="s">
        <v>130</v>
      </c>
      <c r="AI166" s="95"/>
      <c r="AL166" s="95"/>
    </row>
    <row r="167" spans="1:38" s="51" customFormat="1" ht="15" x14ac:dyDescent="0.25">
      <c r="A167" s="105"/>
      <c r="B167" s="106"/>
      <c r="C167" s="314" t="s">
        <v>131</v>
      </c>
      <c r="D167" s="314"/>
      <c r="E167" s="314"/>
      <c r="F167" s="123"/>
      <c r="G167" s="124"/>
      <c r="H167" s="124"/>
      <c r="I167" s="124"/>
      <c r="J167" s="125">
        <v>138.76</v>
      </c>
      <c r="K167" s="124"/>
      <c r="L167" s="126">
        <v>39092.33</v>
      </c>
      <c r="M167" s="124"/>
      <c r="N167" s="127"/>
      <c r="AB167" s="94"/>
      <c r="AC167" s="95"/>
      <c r="AF167" s="121"/>
      <c r="AH167" s="59" t="s">
        <v>131</v>
      </c>
      <c r="AI167" s="95"/>
      <c r="AL167" s="95"/>
    </row>
    <row r="168" spans="1:38" s="51" customFormat="1" ht="15" x14ac:dyDescent="0.25">
      <c r="A168" s="114"/>
      <c r="B168" s="106"/>
      <c r="C168" s="305" t="s">
        <v>132</v>
      </c>
      <c r="D168" s="305"/>
      <c r="E168" s="305"/>
      <c r="F168" s="107"/>
      <c r="G168" s="108"/>
      <c r="H168" s="108"/>
      <c r="I168" s="108"/>
      <c r="J168" s="120"/>
      <c r="K168" s="108"/>
      <c r="L168" s="110">
        <v>28911.35</v>
      </c>
      <c r="M168" s="108"/>
      <c r="N168" s="112">
        <v>968820</v>
      </c>
      <c r="AB168" s="94"/>
      <c r="AC168" s="95"/>
      <c r="AF168" s="121"/>
      <c r="AG168" s="59" t="s">
        <v>132</v>
      </c>
      <c r="AI168" s="95"/>
      <c r="AL168" s="95"/>
    </row>
    <row r="169" spans="1:38" s="51" customFormat="1" ht="45" x14ac:dyDescent="0.25">
      <c r="A169" s="114"/>
      <c r="B169" s="106" t="s">
        <v>594</v>
      </c>
      <c r="C169" s="305" t="s">
        <v>595</v>
      </c>
      <c r="D169" s="305"/>
      <c r="E169" s="305"/>
      <c r="F169" s="107" t="s">
        <v>135</v>
      </c>
      <c r="G169" s="128">
        <v>97</v>
      </c>
      <c r="H169" s="138">
        <v>0.9</v>
      </c>
      <c r="I169" s="138">
        <v>87.3</v>
      </c>
      <c r="J169" s="120"/>
      <c r="K169" s="108"/>
      <c r="L169" s="110">
        <v>25239.61</v>
      </c>
      <c r="M169" s="108"/>
      <c r="N169" s="112">
        <v>845780</v>
      </c>
      <c r="AB169" s="94"/>
      <c r="AC169" s="95"/>
      <c r="AF169" s="121"/>
      <c r="AG169" s="59" t="s">
        <v>595</v>
      </c>
      <c r="AI169" s="95"/>
      <c r="AL169" s="95"/>
    </row>
    <row r="170" spans="1:38" s="51" customFormat="1" ht="45" x14ac:dyDescent="0.25">
      <c r="A170" s="114"/>
      <c r="B170" s="106" t="s">
        <v>596</v>
      </c>
      <c r="C170" s="305" t="s">
        <v>597</v>
      </c>
      <c r="D170" s="305"/>
      <c r="E170" s="305"/>
      <c r="F170" s="107" t="s">
        <v>135</v>
      </c>
      <c r="G170" s="128">
        <v>55</v>
      </c>
      <c r="H170" s="111">
        <v>0.85</v>
      </c>
      <c r="I170" s="111">
        <v>46.75</v>
      </c>
      <c r="J170" s="120"/>
      <c r="K170" s="108"/>
      <c r="L170" s="110">
        <v>13516.06</v>
      </c>
      <c r="M170" s="108"/>
      <c r="N170" s="112">
        <v>452923</v>
      </c>
      <c r="AB170" s="94"/>
      <c r="AC170" s="95"/>
      <c r="AF170" s="121"/>
      <c r="AG170" s="59" t="s">
        <v>597</v>
      </c>
      <c r="AI170" s="95"/>
      <c r="AL170" s="95"/>
    </row>
    <row r="171" spans="1:38" s="51" customFormat="1" ht="15" x14ac:dyDescent="0.25">
      <c r="A171" s="129"/>
      <c r="B171" s="130"/>
      <c r="C171" s="308" t="s">
        <v>138</v>
      </c>
      <c r="D171" s="308"/>
      <c r="E171" s="308"/>
      <c r="F171" s="98"/>
      <c r="G171" s="99"/>
      <c r="H171" s="99"/>
      <c r="I171" s="99"/>
      <c r="J171" s="101"/>
      <c r="K171" s="99"/>
      <c r="L171" s="131">
        <v>77848</v>
      </c>
      <c r="M171" s="124"/>
      <c r="N171" s="102"/>
      <c r="AB171" s="94"/>
      <c r="AC171" s="95"/>
      <c r="AF171" s="121"/>
      <c r="AI171" s="95" t="s">
        <v>138</v>
      </c>
      <c r="AL171" s="95"/>
    </row>
    <row r="172" spans="1:38" s="51" customFormat="1" ht="23.25" x14ac:dyDescent="0.25">
      <c r="A172" s="96" t="s">
        <v>266</v>
      </c>
      <c r="B172" s="97" t="s">
        <v>617</v>
      </c>
      <c r="C172" s="308" t="s">
        <v>618</v>
      </c>
      <c r="D172" s="308"/>
      <c r="E172" s="308"/>
      <c r="F172" s="98" t="s">
        <v>247</v>
      </c>
      <c r="G172" s="99"/>
      <c r="H172" s="99"/>
      <c r="I172" s="165">
        <v>243.69839999999999</v>
      </c>
      <c r="J172" s="135">
        <v>398.59</v>
      </c>
      <c r="K172" s="99"/>
      <c r="L172" s="131">
        <v>97135.75</v>
      </c>
      <c r="M172" s="99"/>
      <c r="N172" s="102"/>
      <c r="AB172" s="94"/>
      <c r="AC172" s="95" t="s">
        <v>618</v>
      </c>
      <c r="AF172" s="121"/>
      <c r="AI172" s="95"/>
      <c r="AL172" s="95"/>
    </row>
    <row r="173" spans="1:38" s="51" customFormat="1" ht="15" x14ac:dyDescent="0.25">
      <c r="A173" s="129"/>
      <c r="B173" s="130"/>
      <c r="C173" s="305" t="s">
        <v>610</v>
      </c>
      <c r="D173" s="305"/>
      <c r="E173" s="305"/>
      <c r="F173" s="305"/>
      <c r="G173" s="305"/>
      <c r="H173" s="305"/>
      <c r="I173" s="305"/>
      <c r="J173" s="305"/>
      <c r="K173" s="305"/>
      <c r="L173" s="305"/>
      <c r="M173" s="305"/>
      <c r="N173" s="315"/>
      <c r="AB173" s="94"/>
      <c r="AC173" s="95"/>
      <c r="AF173" s="121"/>
      <c r="AI173" s="95"/>
      <c r="AJ173" s="59" t="s">
        <v>610</v>
      </c>
      <c r="AL173" s="95"/>
    </row>
    <row r="174" spans="1:38" s="51" customFormat="1" ht="15" x14ac:dyDescent="0.25">
      <c r="A174" s="103"/>
      <c r="B174" s="104"/>
      <c r="C174" s="305" t="s">
        <v>619</v>
      </c>
      <c r="D174" s="305"/>
      <c r="E174" s="305"/>
      <c r="F174" s="305"/>
      <c r="G174" s="305"/>
      <c r="H174" s="305"/>
      <c r="I174" s="305"/>
      <c r="J174" s="305"/>
      <c r="K174" s="305"/>
      <c r="L174" s="305"/>
      <c r="M174" s="305"/>
      <c r="N174" s="315"/>
      <c r="AB174" s="94"/>
      <c r="AC174" s="95"/>
      <c r="AD174" s="59" t="s">
        <v>619</v>
      </c>
      <c r="AF174" s="121"/>
      <c r="AI174" s="95"/>
      <c r="AL174" s="95"/>
    </row>
    <row r="175" spans="1:38" s="51" customFormat="1" ht="15" x14ac:dyDescent="0.25">
      <c r="A175" s="129"/>
      <c r="B175" s="130"/>
      <c r="C175" s="308" t="s">
        <v>138</v>
      </c>
      <c r="D175" s="308"/>
      <c r="E175" s="308"/>
      <c r="F175" s="98"/>
      <c r="G175" s="99"/>
      <c r="H175" s="99"/>
      <c r="I175" s="99"/>
      <c r="J175" s="101"/>
      <c r="K175" s="99"/>
      <c r="L175" s="131">
        <v>97135.75</v>
      </c>
      <c r="M175" s="124"/>
      <c r="N175" s="102"/>
      <c r="AB175" s="94"/>
      <c r="AC175" s="95"/>
      <c r="AF175" s="121"/>
      <c r="AI175" s="95" t="s">
        <v>138</v>
      </c>
      <c r="AL175" s="95"/>
    </row>
    <row r="176" spans="1:38" s="51" customFormat="1" ht="23.25" x14ac:dyDescent="0.25">
      <c r="A176" s="96" t="s">
        <v>270</v>
      </c>
      <c r="B176" s="97" t="s">
        <v>599</v>
      </c>
      <c r="C176" s="308" t="s">
        <v>600</v>
      </c>
      <c r="D176" s="308"/>
      <c r="E176" s="308"/>
      <c r="F176" s="98" t="s">
        <v>117</v>
      </c>
      <c r="G176" s="99"/>
      <c r="H176" s="99"/>
      <c r="I176" s="100">
        <v>5.4850000000000003</v>
      </c>
      <c r="J176" s="101"/>
      <c r="K176" s="99"/>
      <c r="L176" s="101"/>
      <c r="M176" s="99"/>
      <c r="N176" s="102"/>
      <c r="AB176" s="94"/>
      <c r="AC176" s="95" t="s">
        <v>600</v>
      </c>
      <c r="AF176" s="121"/>
      <c r="AI176" s="95"/>
      <c r="AL176" s="95"/>
    </row>
    <row r="177" spans="1:38" s="51" customFormat="1" ht="15" x14ac:dyDescent="0.25">
      <c r="A177" s="103"/>
      <c r="B177" s="104"/>
      <c r="C177" s="305" t="s">
        <v>620</v>
      </c>
      <c r="D177" s="305"/>
      <c r="E177" s="305"/>
      <c r="F177" s="305"/>
      <c r="G177" s="305"/>
      <c r="H177" s="305"/>
      <c r="I177" s="305"/>
      <c r="J177" s="305"/>
      <c r="K177" s="305"/>
      <c r="L177" s="305"/>
      <c r="M177" s="305"/>
      <c r="N177" s="315"/>
      <c r="AB177" s="94"/>
      <c r="AC177" s="95"/>
      <c r="AD177" s="59" t="s">
        <v>620</v>
      </c>
      <c r="AF177" s="121"/>
      <c r="AI177" s="95"/>
      <c r="AL177" s="95"/>
    </row>
    <row r="178" spans="1:38" s="51" customFormat="1" ht="23.25" x14ac:dyDescent="0.25">
      <c r="A178" s="140"/>
      <c r="B178" s="106" t="s">
        <v>564</v>
      </c>
      <c r="C178" s="309" t="s">
        <v>565</v>
      </c>
      <c r="D178" s="309"/>
      <c r="E178" s="309"/>
      <c r="F178" s="309"/>
      <c r="G178" s="309"/>
      <c r="H178" s="309"/>
      <c r="I178" s="309"/>
      <c r="J178" s="309"/>
      <c r="K178" s="309"/>
      <c r="L178" s="309"/>
      <c r="M178" s="309"/>
      <c r="N178" s="310"/>
      <c r="AB178" s="94"/>
      <c r="AC178" s="95"/>
      <c r="AF178" s="121"/>
      <c r="AI178" s="95"/>
      <c r="AK178" s="59" t="s">
        <v>565</v>
      </c>
      <c r="AL178" s="95"/>
    </row>
    <row r="179" spans="1:38" s="51" customFormat="1" ht="15" x14ac:dyDescent="0.25">
      <c r="A179" s="105"/>
      <c r="B179" s="106" t="s">
        <v>114</v>
      </c>
      <c r="C179" s="305" t="s">
        <v>119</v>
      </c>
      <c r="D179" s="305"/>
      <c r="E179" s="305"/>
      <c r="F179" s="107"/>
      <c r="G179" s="108"/>
      <c r="H179" s="108"/>
      <c r="I179" s="108"/>
      <c r="J179" s="109">
        <v>15.72</v>
      </c>
      <c r="K179" s="111">
        <v>1.1499999999999999</v>
      </c>
      <c r="L179" s="109">
        <v>99.16</v>
      </c>
      <c r="M179" s="111">
        <v>33.51</v>
      </c>
      <c r="N179" s="112">
        <v>3323</v>
      </c>
      <c r="AB179" s="94"/>
      <c r="AC179" s="95"/>
      <c r="AE179" s="59" t="s">
        <v>119</v>
      </c>
      <c r="AF179" s="121"/>
      <c r="AI179" s="95"/>
      <c r="AL179" s="95"/>
    </row>
    <row r="180" spans="1:38" s="51" customFormat="1" ht="15" x14ac:dyDescent="0.25">
      <c r="A180" s="105"/>
      <c r="B180" s="106" t="s">
        <v>120</v>
      </c>
      <c r="C180" s="305" t="s">
        <v>121</v>
      </c>
      <c r="D180" s="305"/>
      <c r="E180" s="305"/>
      <c r="F180" s="107"/>
      <c r="G180" s="108"/>
      <c r="H180" s="108"/>
      <c r="I180" s="108"/>
      <c r="J180" s="109">
        <v>6.8</v>
      </c>
      <c r="K180" s="111">
        <v>1.25</v>
      </c>
      <c r="L180" s="109">
        <v>46.62</v>
      </c>
      <c r="M180" s="108"/>
      <c r="N180" s="113"/>
      <c r="AB180" s="94"/>
      <c r="AC180" s="95"/>
      <c r="AE180" s="59" t="s">
        <v>121</v>
      </c>
      <c r="AF180" s="121"/>
      <c r="AI180" s="95"/>
      <c r="AL180" s="95"/>
    </row>
    <row r="181" spans="1:38" s="51" customFormat="1" ht="15" x14ac:dyDescent="0.25">
      <c r="A181" s="105"/>
      <c r="B181" s="106" t="s">
        <v>122</v>
      </c>
      <c r="C181" s="305" t="s">
        <v>123</v>
      </c>
      <c r="D181" s="305"/>
      <c r="E181" s="305"/>
      <c r="F181" s="107"/>
      <c r="G181" s="108"/>
      <c r="H181" s="108"/>
      <c r="I181" s="108"/>
      <c r="J181" s="109">
        <v>1.17</v>
      </c>
      <c r="K181" s="111">
        <v>1.25</v>
      </c>
      <c r="L181" s="109">
        <v>8.02</v>
      </c>
      <c r="M181" s="111">
        <v>33.51</v>
      </c>
      <c r="N181" s="132">
        <v>269</v>
      </c>
      <c r="AB181" s="94"/>
      <c r="AC181" s="95"/>
      <c r="AE181" s="59" t="s">
        <v>123</v>
      </c>
      <c r="AF181" s="121"/>
      <c r="AI181" s="95"/>
      <c r="AL181" s="95"/>
    </row>
    <row r="182" spans="1:38" s="51" customFormat="1" ht="15" x14ac:dyDescent="0.25">
      <c r="A182" s="114" t="s">
        <v>124</v>
      </c>
      <c r="B182" s="115" t="s">
        <v>601</v>
      </c>
      <c r="C182" s="319" t="s">
        <v>602</v>
      </c>
      <c r="D182" s="319"/>
      <c r="E182" s="319"/>
      <c r="F182" s="116" t="s">
        <v>175</v>
      </c>
      <c r="G182" s="137">
        <v>114.093</v>
      </c>
      <c r="H182" s="118"/>
      <c r="I182" s="144">
        <v>625.80010500000003</v>
      </c>
      <c r="J182" s="120"/>
      <c r="K182" s="108"/>
      <c r="L182" s="120"/>
      <c r="M182" s="108"/>
      <c r="N182" s="113"/>
      <c r="AB182" s="94"/>
      <c r="AC182" s="95"/>
      <c r="AF182" s="121" t="s">
        <v>602</v>
      </c>
      <c r="AI182" s="95"/>
      <c r="AL182" s="95"/>
    </row>
    <row r="183" spans="1:38" s="51" customFormat="1" ht="15" x14ac:dyDescent="0.25">
      <c r="A183" s="114"/>
      <c r="B183" s="106"/>
      <c r="C183" s="305" t="s">
        <v>128</v>
      </c>
      <c r="D183" s="305"/>
      <c r="E183" s="305"/>
      <c r="F183" s="107" t="s">
        <v>129</v>
      </c>
      <c r="G183" s="111">
        <v>1.82</v>
      </c>
      <c r="H183" s="111">
        <v>1.1499999999999999</v>
      </c>
      <c r="I183" s="168">
        <v>11.480105</v>
      </c>
      <c r="J183" s="120"/>
      <c r="K183" s="108"/>
      <c r="L183" s="120"/>
      <c r="M183" s="108"/>
      <c r="N183" s="113"/>
      <c r="AB183" s="94"/>
      <c r="AC183" s="95"/>
      <c r="AF183" s="121"/>
      <c r="AG183" s="59" t="s">
        <v>128</v>
      </c>
      <c r="AI183" s="95"/>
      <c r="AL183" s="95"/>
    </row>
    <row r="184" spans="1:38" s="51" customFormat="1" ht="15" x14ac:dyDescent="0.25">
      <c r="A184" s="114"/>
      <c r="B184" s="106"/>
      <c r="C184" s="305" t="s">
        <v>130</v>
      </c>
      <c r="D184" s="305"/>
      <c r="E184" s="305"/>
      <c r="F184" s="107" t="s">
        <v>129</v>
      </c>
      <c r="G184" s="111">
        <v>0.09</v>
      </c>
      <c r="H184" s="111">
        <v>1.25</v>
      </c>
      <c r="I184" s="166">
        <v>0.61706249999999996</v>
      </c>
      <c r="J184" s="120"/>
      <c r="K184" s="108"/>
      <c r="L184" s="120"/>
      <c r="M184" s="108"/>
      <c r="N184" s="113"/>
      <c r="AB184" s="94"/>
      <c r="AC184" s="95"/>
      <c r="AF184" s="121"/>
      <c r="AG184" s="59" t="s">
        <v>130</v>
      </c>
      <c r="AI184" s="95"/>
      <c r="AL184" s="95"/>
    </row>
    <row r="185" spans="1:38" s="51" customFormat="1" ht="15" x14ac:dyDescent="0.25">
      <c r="A185" s="105"/>
      <c r="B185" s="106"/>
      <c r="C185" s="314" t="s">
        <v>131</v>
      </c>
      <c r="D185" s="314"/>
      <c r="E185" s="314"/>
      <c r="F185" s="123"/>
      <c r="G185" s="124"/>
      <c r="H185" s="124"/>
      <c r="I185" s="124"/>
      <c r="J185" s="125">
        <v>22.52</v>
      </c>
      <c r="K185" s="124"/>
      <c r="L185" s="125">
        <v>145.78</v>
      </c>
      <c r="M185" s="124"/>
      <c r="N185" s="127"/>
      <c r="AB185" s="94"/>
      <c r="AC185" s="95"/>
      <c r="AF185" s="121"/>
      <c r="AH185" s="59" t="s">
        <v>131</v>
      </c>
      <c r="AI185" s="95"/>
      <c r="AL185" s="95"/>
    </row>
    <row r="186" spans="1:38" s="51" customFormat="1" ht="15" x14ac:dyDescent="0.25">
      <c r="A186" s="114"/>
      <c r="B186" s="106"/>
      <c r="C186" s="305" t="s">
        <v>132</v>
      </c>
      <c r="D186" s="305"/>
      <c r="E186" s="305"/>
      <c r="F186" s="107"/>
      <c r="G186" s="108"/>
      <c r="H186" s="108"/>
      <c r="I186" s="108"/>
      <c r="J186" s="120"/>
      <c r="K186" s="108"/>
      <c r="L186" s="109">
        <v>107.18</v>
      </c>
      <c r="M186" s="108"/>
      <c r="N186" s="112">
        <v>3592</v>
      </c>
      <c r="AB186" s="94"/>
      <c r="AC186" s="95"/>
      <c r="AF186" s="121"/>
      <c r="AG186" s="59" t="s">
        <v>132</v>
      </c>
      <c r="AI186" s="95"/>
      <c r="AL186" s="95"/>
    </row>
    <row r="187" spans="1:38" s="51" customFormat="1" ht="45" x14ac:dyDescent="0.25">
      <c r="A187" s="114"/>
      <c r="B187" s="106" t="s">
        <v>603</v>
      </c>
      <c r="C187" s="305" t="s">
        <v>604</v>
      </c>
      <c r="D187" s="305"/>
      <c r="E187" s="305"/>
      <c r="F187" s="107" t="s">
        <v>135</v>
      </c>
      <c r="G187" s="128">
        <v>109</v>
      </c>
      <c r="H187" s="138">
        <v>0.9</v>
      </c>
      <c r="I187" s="138">
        <v>98.1</v>
      </c>
      <c r="J187" s="120"/>
      <c r="K187" s="108"/>
      <c r="L187" s="109">
        <v>105.14</v>
      </c>
      <c r="M187" s="108"/>
      <c r="N187" s="112">
        <v>3524</v>
      </c>
      <c r="AB187" s="94"/>
      <c r="AC187" s="95"/>
      <c r="AF187" s="121"/>
      <c r="AG187" s="59" t="s">
        <v>604</v>
      </c>
      <c r="AI187" s="95"/>
      <c r="AL187" s="95"/>
    </row>
    <row r="188" spans="1:38" s="51" customFormat="1" ht="45" x14ac:dyDescent="0.25">
      <c r="A188" s="114"/>
      <c r="B188" s="106" t="s">
        <v>605</v>
      </c>
      <c r="C188" s="305" t="s">
        <v>606</v>
      </c>
      <c r="D188" s="305"/>
      <c r="E188" s="305"/>
      <c r="F188" s="107" t="s">
        <v>135</v>
      </c>
      <c r="G188" s="128">
        <v>57</v>
      </c>
      <c r="H188" s="111">
        <v>0.85</v>
      </c>
      <c r="I188" s="111">
        <v>48.45</v>
      </c>
      <c r="J188" s="120"/>
      <c r="K188" s="108"/>
      <c r="L188" s="109">
        <v>51.93</v>
      </c>
      <c r="M188" s="108"/>
      <c r="N188" s="112">
        <v>1740</v>
      </c>
      <c r="AB188" s="94"/>
      <c r="AC188" s="95"/>
      <c r="AF188" s="121"/>
      <c r="AG188" s="59" t="s">
        <v>606</v>
      </c>
      <c r="AI188" s="95"/>
      <c r="AL188" s="95"/>
    </row>
    <row r="189" spans="1:38" s="51" customFormat="1" ht="15" x14ac:dyDescent="0.25">
      <c r="A189" s="129"/>
      <c r="B189" s="130"/>
      <c r="C189" s="308" t="s">
        <v>138</v>
      </c>
      <c r="D189" s="308"/>
      <c r="E189" s="308"/>
      <c r="F189" s="98"/>
      <c r="G189" s="99"/>
      <c r="H189" s="99"/>
      <c r="I189" s="99"/>
      <c r="J189" s="101"/>
      <c r="K189" s="99"/>
      <c r="L189" s="135">
        <v>302.85000000000002</v>
      </c>
      <c r="M189" s="124"/>
      <c r="N189" s="102"/>
      <c r="AB189" s="94"/>
      <c r="AC189" s="95"/>
      <c r="AF189" s="121"/>
      <c r="AI189" s="95" t="s">
        <v>138</v>
      </c>
      <c r="AL189" s="95"/>
    </row>
    <row r="190" spans="1:38" s="51" customFormat="1" ht="15" x14ac:dyDescent="0.25">
      <c r="A190" s="96" t="s">
        <v>274</v>
      </c>
      <c r="B190" s="97" t="s">
        <v>621</v>
      </c>
      <c r="C190" s="308" t="s">
        <v>622</v>
      </c>
      <c r="D190" s="308"/>
      <c r="E190" s="308"/>
      <c r="F190" s="98" t="s">
        <v>609</v>
      </c>
      <c r="G190" s="99"/>
      <c r="H190" s="99"/>
      <c r="I190" s="186">
        <v>62.5800105</v>
      </c>
      <c r="J190" s="135">
        <v>27.5</v>
      </c>
      <c r="K190" s="99"/>
      <c r="L190" s="131">
        <v>1720.95</v>
      </c>
      <c r="M190" s="99"/>
      <c r="N190" s="102"/>
      <c r="AB190" s="94"/>
      <c r="AC190" s="95" t="s">
        <v>622</v>
      </c>
      <c r="AF190" s="121"/>
      <c r="AI190" s="95"/>
      <c r="AL190" s="95"/>
    </row>
    <row r="191" spans="1:38" s="51" customFormat="1" ht="15" x14ac:dyDescent="0.25">
      <c r="A191" s="129"/>
      <c r="B191" s="130"/>
      <c r="C191" s="305" t="s">
        <v>610</v>
      </c>
      <c r="D191" s="305"/>
      <c r="E191" s="305"/>
      <c r="F191" s="305"/>
      <c r="G191" s="305"/>
      <c r="H191" s="305"/>
      <c r="I191" s="305"/>
      <c r="J191" s="305"/>
      <c r="K191" s="305"/>
      <c r="L191" s="305"/>
      <c r="M191" s="305"/>
      <c r="N191" s="315"/>
      <c r="AB191" s="94"/>
      <c r="AC191" s="95"/>
      <c r="AF191" s="121"/>
      <c r="AI191" s="95"/>
      <c r="AJ191" s="59" t="s">
        <v>610</v>
      </c>
      <c r="AL191" s="95"/>
    </row>
    <row r="192" spans="1:38" s="51" customFormat="1" ht="15" x14ac:dyDescent="0.25">
      <c r="A192" s="103"/>
      <c r="B192" s="104"/>
      <c r="C192" s="305" t="s">
        <v>623</v>
      </c>
      <c r="D192" s="305"/>
      <c r="E192" s="305"/>
      <c r="F192" s="305"/>
      <c r="G192" s="305"/>
      <c r="H192" s="305"/>
      <c r="I192" s="305"/>
      <c r="J192" s="305"/>
      <c r="K192" s="305"/>
      <c r="L192" s="305"/>
      <c r="M192" s="305"/>
      <c r="N192" s="315"/>
      <c r="AB192" s="94"/>
      <c r="AC192" s="95"/>
      <c r="AD192" s="59" t="s">
        <v>623</v>
      </c>
      <c r="AF192" s="121"/>
      <c r="AI192" s="95"/>
      <c r="AL192" s="95"/>
    </row>
    <row r="193" spans="1:38" s="51" customFormat="1" ht="15" x14ac:dyDescent="0.25">
      <c r="A193" s="129"/>
      <c r="B193" s="130"/>
      <c r="C193" s="308" t="s">
        <v>138</v>
      </c>
      <c r="D193" s="308"/>
      <c r="E193" s="308"/>
      <c r="F193" s="98"/>
      <c r="G193" s="99"/>
      <c r="H193" s="99"/>
      <c r="I193" s="99"/>
      <c r="J193" s="101"/>
      <c r="K193" s="99"/>
      <c r="L193" s="131">
        <v>1720.95</v>
      </c>
      <c r="M193" s="124"/>
      <c r="N193" s="102"/>
      <c r="AB193" s="94"/>
      <c r="AC193" s="95"/>
      <c r="AF193" s="121"/>
      <c r="AI193" s="95" t="s">
        <v>138</v>
      </c>
      <c r="AL193" s="95"/>
    </row>
    <row r="194" spans="1:38" s="51" customFormat="1" ht="34.5" x14ac:dyDescent="0.25">
      <c r="A194" s="96" t="s">
        <v>278</v>
      </c>
      <c r="B194" s="97" t="s">
        <v>624</v>
      </c>
      <c r="C194" s="308" t="s">
        <v>625</v>
      </c>
      <c r="D194" s="308"/>
      <c r="E194" s="308"/>
      <c r="F194" s="98" t="s">
        <v>117</v>
      </c>
      <c r="G194" s="99"/>
      <c r="H194" s="99"/>
      <c r="I194" s="142">
        <v>5.16</v>
      </c>
      <c r="J194" s="101"/>
      <c r="K194" s="99"/>
      <c r="L194" s="101"/>
      <c r="M194" s="99"/>
      <c r="N194" s="102"/>
      <c r="AB194" s="94"/>
      <c r="AC194" s="95" t="s">
        <v>625</v>
      </c>
      <c r="AF194" s="121"/>
      <c r="AI194" s="95"/>
      <c r="AL194" s="95"/>
    </row>
    <row r="195" spans="1:38" s="51" customFormat="1" ht="15" x14ac:dyDescent="0.25">
      <c r="A195" s="103"/>
      <c r="B195" s="104"/>
      <c r="C195" s="305" t="s">
        <v>626</v>
      </c>
      <c r="D195" s="305"/>
      <c r="E195" s="305"/>
      <c r="F195" s="305"/>
      <c r="G195" s="305"/>
      <c r="H195" s="305"/>
      <c r="I195" s="305"/>
      <c r="J195" s="305"/>
      <c r="K195" s="305"/>
      <c r="L195" s="305"/>
      <c r="M195" s="305"/>
      <c r="N195" s="315"/>
      <c r="AB195" s="94"/>
      <c r="AC195" s="95"/>
      <c r="AD195" s="59" t="s">
        <v>626</v>
      </c>
      <c r="AF195" s="121"/>
      <c r="AI195" s="95"/>
      <c r="AL195" s="95"/>
    </row>
    <row r="196" spans="1:38" s="51" customFormat="1" ht="23.25" x14ac:dyDescent="0.25">
      <c r="A196" s="140"/>
      <c r="B196" s="106" t="s">
        <v>564</v>
      </c>
      <c r="C196" s="309" t="s">
        <v>565</v>
      </c>
      <c r="D196" s="309"/>
      <c r="E196" s="309"/>
      <c r="F196" s="309"/>
      <c r="G196" s="309"/>
      <c r="H196" s="309"/>
      <c r="I196" s="309"/>
      <c r="J196" s="309"/>
      <c r="K196" s="309"/>
      <c r="L196" s="309"/>
      <c r="M196" s="309"/>
      <c r="N196" s="310"/>
      <c r="AB196" s="94"/>
      <c r="AC196" s="95"/>
      <c r="AF196" s="121"/>
      <c r="AI196" s="95"/>
      <c r="AK196" s="59" t="s">
        <v>565</v>
      </c>
      <c r="AL196" s="95"/>
    </row>
    <row r="197" spans="1:38" s="51" customFormat="1" ht="15" x14ac:dyDescent="0.25">
      <c r="A197" s="105"/>
      <c r="B197" s="106" t="s">
        <v>114</v>
      </c>
      <c r="C197" s="305" t="s">
        <v>119</v>
      </c>
      <c r="D197" s="305"/>
      <c r="E197" s="305"/>
      <c r="F197" s="107"/>
      <c r="G197" s="108"/>
      <c r="H197" s="108"/>
      <c r="I197" s="108"/>
      <c r="J197" s="109">
        <v>579.74</v>
      </c>
      <c r="K197" s="111">
        <v>1.1499999999999999</v>
      </c>
      <c r="L197" s="110">
        <v>3440.18</v>
      </c>
      <c r="M197" s="111">
        <v>33.51</v>
      </c>
      <c r="N197" s="112">
        <v>115280</v>
      </c>
      <c r="AB197" s="94"/>
      <c r="AC197" s="95"/>
      <c r="AE197" s="59" t="s">
        <v>119</v>
      </c>
      <c r="AF197" s="121"/>
      <c r="AI197" s="95"/>
      <c r="AL197" s="95"/>
    </row>
    <row r="198" spans="1:38" s="51" customFormat="1" ht="15" x14ac:dyDescent="0.25">
      <c r="A198" s="105"/>
      <c r="B198" s="106" t="s">
        <v>120</v>
      </c>
      <c r="C198" s="305" t="s">
        <v>121</v>
      </c>
      <c r="D198" s="305"/>
      <c r="E198" s="305"/>
      <c r="F198" s="107"/>
      <c r="G198" s="108"/>
      <c r="H198" s="108"/>
      <c r="I198" s="108"/>
      <c r="J198" s="109">
        <v>35.479999999999997</v>
      </c>
      <c r="K198" s="111">
        <v>1.25</v>
      </c>
      <c r="L198" s="109">
        <v>228.85</v>
      </c>
      <c r="M198" s="108"/>
      <c r="N198" s="113"/>
      <c r="AB198" s="94"/>
      <c r="AC198" s="95"/>
      <c r="AE198" s="59" t="s">
        <v>121</v>
      </c>
      <c r="AF198" s="121"/>
      <c r="AI198" s="95"/>
      <c r="AL198" s="95"/>
    </row>
    <row r="199" spans="1:38" s="51" customFormat="1" ht="15" x14ac:dyDescent="0.25">
      <c r="A199" s="105"/>
      <c r="B199" s="106" t="s">
        <v>122</v>
      </c>
      <c r="C199" s="305" t="s">
        <v>123</v>
      </c>
      <c r="D199" s="305"/>
      <c r="E199" s="305"/>
      <c r="F199" s="107"/>
      <c r="G199" s="108"/>
      <c r="H199" s="108"/>
      <c r="I199" s="108"/>
      <c r="J199" s="109">
        <v>6.26</v>
      </c>
      <c r="K199" s="111">
        <v>1.25</v>
      </c>
      <c r="L199" s="109">
        <v>40.380000000000003</v>
      </c>
      <c r="M199" s="111">
        <v>33.51</v>
      </c>
      <c r="N199" s="112">
        <v>1353</v>
      </c>
      <c r="AB199" s="94"/>
      <c r="AC199" s="95"/>
      <c r="AE199" s="59" t="s">
        <v>123</v>
      </c>
      <c r="AF199" s="121"/>
      <c r="AI199" s="95"/>
      <c r="AL199" s="95"/>
    </row>
    <row r="200" spans="1:38" s="51" customFormat="1" ht="15" x14ac:dyDescent="0.25">
      <c r="A200" s="105"/>
      <c r="B200" s="106" t="s">
        <v>149</v>
      </c>
      <c r="C200" s="305" t="s">
        <v>163</v>
      </c>
      <c r="D200" s="305"/>
      <c r="E200" s="305"/>
      <c r="F200" s="107"/>
      <c r="G200" s="108"/>
      <c r="H200" s="108"/>
      <c r="I200" s="108"/>
      <c r="J200" s="110">
        <v>1331.87</v>
      </c>
      <c r="K200" s="108"/>
      <c r="L200" s="110">
        <v>6872.45</v>
      </c>
      <c r="M200" s="108"/>
      <c r="N200" s="113"/>
      <c r="AB200" s="94"/>
      <c r="AC200" s="95"/>
      <c r="AE200" s="59" t="s">
        <v>163</v>
      </c>
      <c r="AF200" s="121"/>
      <c r="AI200" s="95"/>
      <c r="AL200" s="95"/>
    </row>
    <row r="201" spans="1:38" s="51" customFormat="1" ht="15" x14ac:dyDescent="0.25">
      <c r="A201" s="114"/>
      <c r="B201" s="106"/>
      <c r="C201" s="305" t="s">
        <v>128</v>
      </c>
      <c r="D201" s="305"/>
      <c r="E201" s="305"/>
      <c r="F201" s="107" t="s">
        <v>129</v>
      </c>
      <c r="G201" s="138">
        <v>67.099999999999994</v>
      </c>
      <c r="H201" s="111">
        <v>1.1499999999999999</v>
      </c>
      <c r="I201" s="141">
        <v>398.17140000000001</v>
      </c>
      <c r="J201" s="120"/>
      <c r="K201" s="108"/>
      <c r="L201" s="120"/>
      <c r="M201" s="108"/>
      <c r="N201" s="113"/>
      <c r="AB201" s="94"/>
      <c r="AC201" s="95"/>
      <c r="AF201" s="121"/>
      <c r="AG201" s="59" t="s">
        <v>128</v>
      </c>
      <c r="AI201" s="95"/>
      <c r="AL201" s="95"/>
    </row>
    <row r="202" spans="1:38" s="51" customFormat="1" ht="15" x14ac:dyDescent="0.25">
      <c r="A202" s="114"/>
      <c r="B202" s="106"/>
      <c r="C202" s="305" t="s">
        <v>130</v>
      </c>
      <c r="D202" s="305"/>
      <c r="E202" s="305"/>
      <c r="F202" s="107" t="s">
        <v>129</v>
      </c>
      <c r="G202" s="111">
        <v>0.54</v>
      </c>
      <c r="H202" s="111">
        <v>1.25</v>
      </c>
      <c r="I202" s="139">
        <v>3.4830000000000001</v>
      </c>
      <c r="J202" s="120"/>
      <c r="K202" s="108"/>
      <c r="L202" s="120"/>
      <c r="M202" s="108"/>
      <c r="N202" s="113"/>
      <c r="AB202" s="94"/>
      <c r="AC202" s="95"/>
      <c r="AF202" s="121"/>
      <c r="AG202" s="59" t="s">
        <v>130</v>
      </c>
      <c r="AI202" s="95"/>
      <c r="AL202" s="95"/>
    </row>
    <row r="203" spans="1:38" s="51" customFormat="1" ht="15" x14ac:dyDescent="0.25">
      <c r="A203" s="105"/>
      <c r="B203" s="106"/>
      <c r="C203" s="314" t="s">
        <v>131</v>
      </c>
      <c r="D203" s="314"/>
      <c r="E203" s="314"/>
      <c r="F203" s="123"/>
      <c r="G203" s="124"/>
      <c r="H203" s="124"/>
      <c r="I203" s="124"/>
      <c r="J203" s="126">
        <v>1947.09</v>
      </c>
      <c r="K203" s="124"/>
      <c r="L203" s="126">
        <v>10541.48</v>
      </c>
      <c r="M203" s="124"/>
      <c r="N203" s="127"/>
      <c r="AB203" s="94"/>
      <c r="AC203" s="95"/>
      <c r="AF203" s="121"/>
      <c r="AH203" s="59" t="s">
        <v>131</v>
      </c>
      <c r="AI203" s="95"/>
      <c r="AL203" s="95"/>
    </row>
    <row r="204" spans="1:38" s="51" customFormat="1" ht="15" x14ac:dyDescent="0.25">
      <c r="A204" s="114"/>
      <c r="B204" s="106"/>
      <c r="C204" s="305" t="s">
        <v>132</v>
      </c>
      <c r="D204" s="305"/>
      <c r="E204" s="305"/>
      <c r="F204" s="107"/>
      <c r="G204" s="108"/>
      <c r="H204" s="108"/>
      <c r="I204" s="108"/>
      <c r="J204" s="120"/>
      <c r="K204" s="108"/>
      <c r="L204" s="110">
        <v>3480.56</v>
      </c>
      <c r="M204" s="108"/>
      <c r="N204" s="112">
        <v>116633</v>
      </c>
      <c r="AB204" s="94"/>
      <c r="AC204" s="95"/>
      <c r="AF204" s="121"/>
      <c r="AG204" s="59" t="s">
        <v>132</v>
      </c>
      <c r="AI204" s="95"/>
      <c r="AL204" s="95"/>
    </row>
    <row r="205" spans="1:38" s="51" customFormat="1" ht="45" x14ac:dyDescent="0.25">
      <c r="A205" s="114"/>
      <c r="B205" s="106" t="s">
        <v>192</v>
      </c>
      <c r="C205" s="305" t="s">
        <v>193</v>
      </c>
      <c r="D205" s="305"/>
      <c r="E205" s="305"/>
      <c r="F205" s="107" t="s">
        <v>135</v>
      </c>
      <c r="G205" s="128">
        <v>108</v>
      </c>
      <c r="H205" s="138">
        <v>0.9</v>
      </c>
      <c r="I205" s="138">
        <v>97.2</v>
      </c>
      <c r="J205" s="120"/>
      <c r="K205" s="108"/>
      <c r="L205" s="110">
        <v>3383.1</v>
      </c>
      <c r="M205" s="108"/>
      <c r="N205" s="112">
        <v>113367</v>
      </c>
      <c r="AB205" s="94"/>
      <c r="AC205" s="95"/>
      <c r="AF205" s="121"/>
      <c r="AG205" s="59" t="s">
        <v>193</v>
      </c>
      <c r="AI205" s="95"/>
      <c r="AL205" s="95"/>
    </row>
    <row r="206" spans="1:38" s="51" customFormat="1" ht="45" x14ac:dyDescent="0.25">
      <c r="A206" s="114"/>
      <c r="B206" s="106" t="s">
        <v>194</v>
      </c>
      <c r="C206" s="305" t="s">
        <v>195</v>
      </c>
      <c r="D206" s="305"/>
      <c r="E206" s="305"/>
      <c r="F206" s="107" t="s">
        <v>135</v>
      </c>
      <c r="G206" s="128">
        <v>55</v>
      </c>
      <c r="H206" s="111">
        <v>0.85</v>
      </c>
      <c r="I206" s="111">
        <v>46.75</v>
      </c>
      <c r="J206" s="120"/>
      <c r="K206" s="108"/>
      <c r="L206" s="110">
        <v>1627.16</v>
      </c>
      <c r="M206" s="108"/>
      <c r="N206" s="112">
        <v>54526</v>
      </c>
      <c r="AB206" s="94"/>
      <c r="AC206" s="95"/>
      <c r="AF206" s="121"/>
      <c r="AG206" s="59" t="s">
        <v>195</v>
      </c>
      <c r="AI206" s="95"/>
      <c r="AL206" s="95"/>
    </row>
    <row r="207" spans="1:38" s="51" customFormat="1" ht="15" x14ac:dyDescent="0.25">
      <c r="A207" s="129"/>
      <c r="B207" s="130"/>
      <c r="C207" s="308" t="s">
        <v>138</v>
      </c>
      <c r="D207" s="308"/>
      <c r="E207" s="308"/>
      <c r="F207" s="98"/>
      <c r="G207" s="99"/>
      <c r="H207" s="99"/>
      <c r="I207" s="99"/>
      <c r="J207" s="101"/>
      <c r="K207" s="99"/>
      <c r="L207" s="131">
        <v>15551.74</v>
      </c>
      <c r="M207" s="124"/>
      <c r="N207" s="102"/>
      <c r="AB207" s="94"/>
      <c r="AC207" s="95"/>
      <c r="AF207" s="121"/>
      <c r="AI207" s="95" t="s">
        <v>138</v>
      </c>
      <c r="AL207" s="95"/>
    </row>
    <row r="208" spans="1:38" s="51" customFormat="1" ht="34.5" x14ac:dyDescent="0.25">
      <c r="A208" s="96" t="s">
        <v>284</v>
      </c>
      <c r="B208" s="97" t="s">
        <v>627</v>
      </c>
      <c r="C208" s="308" t="s">
        <v>628</v>
      </c>
      <c r="D208" s="308"/>
      <c r="E208" s="308"/>
      <c r="F208" s="98" t="s">
        <v>629</v>
      </c>
      <c r="G208" s="99"/>
      <c r="H208" s="99"/>
      <c r="I208" s="165">
        <v>-0.54179999999999995</v>
      </c>
      <c r="J208" s="131">
        <v>12000</v>
      </c>
      <c r="K208" s="99"/>
      <c r="L208" s="131">
        <v>-6501.6</v>
      </c>
      <c r="M208" s="99"/>
      <c r="N208" s="102"/>
      <c r="AB208" s="94"/>
      <c r="AC208" s="95" t="s">
        <v>628</v>
      </c>
      <c r="AF208" s="121"/>
      <c r="AI208" s="95"/>
      <c r="AL208" s="95"/>
    </row>
    <row r="209" spans="1:38" s="51" customFormat="1" ht="15" x14ac:dyDescent="0.25">
      <c r="A209" s="129"/>
      <c r="B209" s="130"/>
      <c r="C209" s="305" t="s">
        <v>581</v>
      </c>
      <c r="D209" s="305"/>
      <c r="E209" s="305"/>
      <c r="F209" s="305"/>
      <c r="G209" s="305"/>
      <c r="H209" s="305"/>
      <c r="I209" s="305"/>
      <c r="J209" s="305"/>
      <c r="K209" s="305"/>
      <c r="L209" s="305"/>
      <c r="M209" s="305"/>
      <c r="N209" s="315"/>
      <c r="AB209" s="94"/>
      <c r="AC209" s="95"/>
      <c r="AF209" s="121"/>
      <c r="AI209" s="95"/>
      <c r="AJ209" s="59" t="s">
        <v>581</v>
      </c>
      <c r="AL209" s="95"/>
    </row>
    <row r="210" spans="1:38" s="51" customFormat="1" ht="15" x14ac:dyDescent="0.25">
      <c r="A210" s="129"/>
      <c r="B210" s="130"/>
      <c r="C210" s="308" t="s">
        <v>138</v>
      </c>
      <c r="D210" s="308"/>
      <c r="E210" s="308"/>
      <c r="F210" s="98"/>
      <c r="G210" s="99"/>
      <c r="H210" s="99"/>
      <c r="I210" s="99"/>
      <c r="J210" s="101"/>
      <c r="K210" s="99"/>
      <c r="L210" s="131">
        <v>-6501.6</v>
      </c>
      <c r="M210" s="124"/>
      <c r="N210" s="102"/>
      <c r="AB210" s="94"/>
      <c r="AC210" s="95"/>
      <c r="AF210" s="121"/>
      <c r="AI210" s="95" t="s">
        <v>138</v>
      </c>
      <c r="AL210" s="95"/>
    </row>
    <row r="211" spans="1:38" s="51" customFormat="1" ht="15" x14ac:dyDescent="0.25">
      <c r="A211" s="96" t="s">
        <v>286</v>
      </c>
      <c r="B211" s="97" t="s">
        <v>630</v>
      </c>
      <c r="C211" s="308" t="s">
        <v>631</v>
      </c>
      <c r="D211" s="308"/>
      <c r="E211" s="308"/>
      <c r="F211" s="98" t="s">
        <v>175</v>
      </c>
      <c r="G211" s="99"/>
      <c r="H211" s="99"/>
      <c r="I211" s="142">
        <v>570.17999999999995</v>
      </c>
      <c r="J211" s="135">
        <v>12.77</v>
      </c>
      <c r="K211" s="99"/>
      <c r="L211" s="131">
        <v>7281.2</v>
      </c>
      <c r="M211" s="99"/>
      <c r="N211" s="102"/>
      <c r="AB211" s="94"/>
      <c r="AC211" s="95" t="s">
        <v>631</v>
      </c>
      <c r="AF211" s="121"/>
      <c r="AI211" s="95"/>
      <c r="AL211" s="95"/>
    </row>
    <row r="212" spans="1:38" s="51" customFormat="1" ht="15" x14ac:dyDescent="0.25">
      <c r="A212" s="129"/>
      <c r="B212" s="130"/>
      <c r="C212" s="305" t="s">
        <v>581</v>
      </c>
      <c r="D212" s="305"/>
      <c r="E212" s="305"/>
      <c r="F212" s="305"/>
      <c r="G212" s="305"/>
      <c r="H212" s="305"/>
      <c r="I212" s="305"/>
      <c r="J212" s="305"/>
      <c r="K212" s="305"/>
      <c r="L212" s="305"/>
      <c r="M212" s="305"/>
      <c r="N212" s="315"/>
      <c r="AB212" s="94"/>
      <c r="AC212" s="95"/>
      <c r="AF212" s="121"/>
      <c r="AI212" s="95"/>
      <c r="AJ212" s="59" t="s">
        <v>581</v>
      </c>
      <c r="AL212" s="95"/>
    </row>
    <row r="213" spans="1:38" s="51" customFormat="1" ht="15" x14ac:dyDescent="0.25">
      <c r="A213" s="103"/>
      <c r="B213" s="104"/>
      <c r="C213" s="305" t="s">
        <v>632</v>
      </c>
      <c r="D213" s="305"/>
      <c r="E213" s="305"/>
      <c r="F213" s="305"/>
      <c r="G213" s="305"/>
      <c r="H213" s="305"/>
      <c r="I213" s="305"/>
      <c r="J213" s="305"/>
      <c r="K213" s="305"/>
      <c r="L213" s="305"/>
      <c r="M213" s="305"/>
      <c r="N213" s="315"/>
      <c r="AB213" s="94"/>
      <c r="AC213" s="95"/>
      <c r="AD213" s="59" t="s">
        <v>632</v>
      </c>
      <c r="AF213" s="121"/>
      <c r="AI213" s="95"/>
      <c r="AL213" s="95"/>
    </row>
    <row r="214" spans="1:38" s="51" customFormat="1" ht="15" x14ac:dyDescent="0.25">
      <c r="A214" s="129"/>
      <c r="B214" s="130"/>
      <c r="C214" s="308" t="s">
        <v>138</v>
      </c>
      <c r="D214" s="308"/>
      <c r="E214" s="308"/>
      <c r="F214" s="98"/>
      <c r="G214" s="99"/>
      <c r="H214" s="99"/>
      <c r="I214" s="99"/>
      <c r="J214" s="101"/>
      <c r="K214" s="99"/>
      <c r="L214" s="131">
        <v>7281.2</v>
      </c>
      <c r="M214" s="124"/>
      <c r="N214" s="102"/>
      <c r="AB214" s="94"/>
      <c r="AC214" s="95"/>
      <c r="AF214" s="121"/>
      <c r="AI214" s="95" t="s">
        <v>138</v>
      </c>
      <c r="AL214" s="95"/>
    </row>
    <row r="215" spans="1:38" s="51" customFormat="1" ht="15" x14ac:dyDescent="0.25">
      <c r="A215" s="96" t="s">
        <v>290</v>
      </c>
      <c r="B215" s="97" t="s">
        <v>633</v>
      </c>
      <c r="C215" s="308" t="s">
        <v>634</v>
      </c>
      <c r="D215" s="308"/>
      <c r="E215" s="308"/>
      <c r="F215" s="98" t="s">
        <v>117</v>
      </c>
      <c r="G215" s="99"/>
      <c r="H215" s="99"/>
      <c r="I215" s="100">
        <v>4.1000000000000002E-2</v>
      </c>
      <c r="J215" s="101"/>
      <c r="K215" s="99"/>
      <c r="L215" s="101"/>
      <c r="M215" s="99"/>
      <c r="N215" s="102"/>
      <c r="AB215" s="94"/>
      <c r="AC215" s="95" t="s">
        <v>634</v>
      </c>
      <c r="AF215" s="121"/>
      <c r="AI215" s="95"/>
      <c r="AL215" s="95"/>
    </row>
    <row r="216" spans="1:38" s="51" customFormat="1" ht="15" x14ac:dyDescent="0.25">
      <c r="A216" s="103"/>
      <c r="B216" s="104"/>
      <c r="C216" s="305" t="s">
        <v>635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15"/>
      <c r="AB216" s="94"/>
      <c r="AC216" s="95"/>
      <c r="AD216" s="59" t="s">
        <v>635</v>
      </c>
      <c r="AF216" s="121"/>
      <c r="AI216" s="95"/>
      <c r="AL216" s="95"/>
    </row>
    <row r="217" spans="1:38" s="51" customFormat="1" ht="23.25" x14ac:dyDescent="0.25">
      <c r="A217" s="140"/>
      <c r="B217" s="106" t="s">
        <v>564</v>
      </c>
      <c r="C217" s="309" t="s">
        <v>565</v>
      </c>
      <c r="D217" s="309"/>
      <c r="E217" s="309"/>
      <c r="F217" s="309"/>
      <c r="G217" s="309"/>
      <c r="H217" s="309"/>
      <c r="I217" s="309"/>
      <c r="J217" s="309"/>
      <c r="K217" s="309"/>
      <c r="L217" s="309"/>
      <c r="M217" s="309"/>
      <c r="N217" s="310"/>
      <c r="AB217" s="94"/>
      <c r="AC217" s="95"/>
      <c r="AF217" s="121"/>
      <c r="AI217" s="95"/>
      <c r="AK217" s="59" t="s">
        <v>565</v>
      </c>
      <c r="AL217" s="95"/>
    </row>
    <row r="218" spans="1:38" s="51" customFormat="1" ht="15" x14ac:dyDescent="0.25">
      <c r="A218" s="105"/>
      <c r="B218" s="106" t="s">
        <v>114</v>
      </c>
      <c r="C218" s="305" t="s">
        <v>119</v>
      </c>
      <c r="D218" s="305"/>
      <c r="E218" s="305"/>
      <c r="F218" s="107"/>
      <c r="G218" s="108"/>
      <c r="H218" s="108"/>
      <c r="I218" s="108"/>
      <c r="J218" s="109">
        <v>454.46</v>
      </c>
      <c r="K218" s="111">
        <v>1.1499999999999999</v>
      </c>
      <c r="L218" s="109">
        <v>21.43</v>
      </c>
      <c r="M218" s="111">
        <v>33.51</v>
      </c>
      <c r="N218" s="132">
        <v>718</v>
      </c>
      <c r="AB218" s="94"/>
      <c r="AC218" s="95"/>
      <c r="AE218" s="59" t="s">
        <v>119</v>
      </c>
      <c r="AF218" s="121"/>
      <c r="AI218" s="95"/>
      <c r="AL218" s="95"/>
    </row>
    <row r="219" spans="1:38" s="51" customFormat="1" ht="15" x14ac:dyDescent="0.25">
      <c r="A219" s="105"/>
      <c r="B219" s="106" t="s">
        <v>120</v>
      </c>
      <c r="C219" s="305" t="s">
        <v>121</v>
      </c>
      <c r="D219" s="305"/>
      <c r="E219" s="305"/>
      <c r="F219" s="107"/>
      <c r="G219" s="108"/>
      <c r="H219" s="108"/>
      <c r="I219" s="108"/>
      <c r="J219" s="109">
        <v>51.99</v>
      </c>
      <c r="K219" s="111">
        <v>1.25</v>
      </c>
      <c r="L219" s="109">
        <v>2.66</v>
      </c>
      <c r="M219" s="108"/>
      <c r="N219" s="113"/>
      <c r="AB219" s="94"/>
      <c r="AC219" s="95"/>
      <c r="AE219" s="59" t="s">
        <v>121</v>
      </c>
      <c r="AF219" s="121"/>
      <c r="AI219" s="95"/>
      <c r="AL219" s="95"/>
    </row>
    <row r="220" spans="1:38" s="51" customFormat="1" ht="15" x14ac:dyDescent="0.25">
      <c r="A220" s="105"/>
      <c r="B220" s="106" t="s">
        <v>122</v>
      </c>
      <c r="C220" s="305" t="s">
        <v>123</v>
      </c>
      <c r="D220" s="305"/>
      <c r="E220" s="305"/>
      <c r="F220" s="107"/>
      <c r="G220" s="108"/>
      <c r="H220" s="108"/>
      <c r="I220" s="108"/>
      <c r="J220" s="109">
        <v>7.8</v>
      </c>
      <c r="K220" s="111">
        <v>1.25</v>
      </c>
      <c r="L220" s="109">
        <v>0.4</v>
      </c>
      <c r="M220" s="111">
        <v>33.51</v>
      </c>
      <c r="N220" s="132">
        <v>13</v>
      </c>
      <c r="AB220" s="94"/>
      <c r="AC220" s="95"/>
      <c r="AE220" s="59" t="s">
        <v>123</v>
      </c>
      <c r="AF220" s="121"/>
      <c r="AI220" s="95"/>
      <c r="AL220" s="95"/>
    </row>
    <row r="221" spans="1:38" s="51" customFormat="1" ht="15" x14ac:dyDescent="0.25">
      <c r="A221" s="105"/>
      <c r="B221" s="106" t="s">
        <v>149</v>
      </c>
      <c r="C221" s="305" t="s">
        <v>163</v>
      </c>
      <c r="D221" s="305"/>
      <c r="E221" s="305"/>
      <c r="F221" s="107"/>
      <c r="G221" s="108"/>
      <c r="H221" s="108"/>
      <c r="I221" s="108"/>
      <c r="J221" s="110">
        <v>4156.3</v>
      </c>
      <c r="K221" s="108"/>
      <c r="L221" s="109">
        <v>170.41</v>
      </c>
      <c r="M221" s="108"/>
      <c r="N221" s="113"/>
      <c r="AB221" s="94"/>
      <c r="AC221" s="95"/>
      <c r="AE221" s="59" t="s">
        <v>163</v>
      </c>
      <c r="AF221" s="121"/>
      <c r="AI221" s="95"/>
      <c r="AL221" s="95"/>
    </row>
    <row r="222" spans="1:38" s="51" customFormat="1" ht="15" x14ac:dyDescent="0.25">
      <c r="A222" s="114"/>
      <c r="B222" s="106"/>
      <c r="C222" s="305" t="s">
        <v>128</v>
      </c>
      <c r="D222" s="305"/>
      <c r="E222" s="305"/>
      <c r="F222" s="107" t="s">
        <v>129</v>
      </c>
      <c r="G222" s="138">
        <v>52.6</v>
      </c>
      <c r="H222" s="111">
        <v>1.1499999999999999</v>
      </c>
      <c r="I222" s="122">
        <v>2.4800900000000001</v>
      </c>
      <c r="J222" s="120"/>
      <c r="K222" s="108"/>
      <c r="L222" s="120"/>
      <c r="M222" s="108"/>
      <c r="N222" s="113"/>
      <c r="AB222" s="94"/>
      <c r="AC222" s="95"/>
      <c r="AF222" s="121"/>
      <c r="AG222" s="59" t="s">
        <v>128</v>
      </c>
      <c r="AI222" s="95"/>
      <c r="AL222" s="95"/>
    </row>
    <row r="223" spans="1:38" s="51" customFormat="1" ht="15" x14ac:dyDescent="0.25">
      <c r="A223" s="114"/>
      <c r="B223" s="106"/>
      <c r="C223" s="305" t="s">
        <v>130</v>
      </c>
      <c r="D223" s="305"/>
      <c r="E223" s="305"/>
      <c r="F223" s="107" t="s">
        <v>129</v>
      </c>
      <c r="G223" s="111">
        <v>0.64</v>
      </c>
      <c r="H223" s="111">
        <v>1.25</v>
      </c>
      <c r="I223" s="141">
        <v>3.2800000000000003E-2</v>
      </c>
      <c r="J223" s="120"/>
      <c r="K223" s="108"/>
      <c r="L223" s="120"/>
      <c r="M223" s="108"/>
      <c r="N223" s="113"/>
      <c r="AB223" s="94"/>
      <c r="AC223" s="95"/>
      <c r="AF223" s="121"/>
      <c r="AG223" s="59" t="s">
        <v>130</v>
      </c>
      <c r="AI223" s="95"/>
      <c r="AL223" s="95"/>
    </row>
    <row r="224" spans="1:38" s="51" customFormat="1" ht="15" x14ac:dyDescent="0.25">
      <c r="A224" s="105"/>
      <c r="B224" s="106"/>
      <c r="C224" s="314" t="s">
        <v>131</v>
      </c>
      <c r="D224" s="314"/>
      <c r="E224" s="314"/>
      <c r="F224" s="123"/>
      <c r="G224" s="124"/>
      <c r="H224" s="124"/>
      <c r="I224" s="124"/>
      <c r="J224" s="126">
        <v>4662.75</v>
      </c>
      <c r="K224" s="124"/>
      <c r="L224" s="125">
        <v>194.5</v>
      </c>
      <c r="M224" s="124"/>
      <c r="N224" s="127"/>
      <c r="AB224" s="94"/>
      <c r="AC224" s="95"/>
      <c r="AF224" s="121"/>
      <c r="AH224" s="59" t="s">
        <v>131</v>
      </c>
      <c r="AI224" s="95"/>
      <c r="AL224" s="95"/>
    </row>
    <row r="225" spans="1:38" s="51" customFormat="1" ht="15" x14ac:dyDescent="0.25">
      <c r="A225" s="114"/>
      <c r="B225" s="106"/>
      <c r="C225" s="305" t="s">
        <v>132</v>
      </c>
      <c r="D225" s="305"/>
      <c r="E225" s="305"/>
      <c r="F225" s="107"/>
      <c r="G225" s="108"/>
      <c r="H225" s="108"/>
      <c r="I225" s="108"/>
      <c r="J225" s="120"/>
      <c r="K225" s="108"/>
      <c r="L225" s="109">
        <v>21.83</v>
      </c>
      <c r="M225" s="108"/>
      <c r="N225" s="132">
        <v>731</v>
      </c>
      <c r="AB225" s="94"/>
      <c r="AC225" s="95"/>
      <c r="AF225" s="121"/>
      <c r="AG225" s="59" t="s">
        <v>132</v>
      </c>
      <c r="AI225" s="95"/>
      <c r="AL225" s="95"/>
    </row>
    <row r="226" spans="1:38" s="51" customFormat="1" ht="45" x14ac:dyDescent="0.25">
      <c r="A226" s="114"/>
      <c r="B226" s="106" t="s">
        <v>192</v>
      </c>
      <c r="C226" s="305" t="s">
        <v>193</v>
      </c>
      <c r="D226" s="305"/>
      <c r="E226" s="305"/>
      <c r="F226" s="107" t="s">
        <v>135</v>
      </c>
      <c r="G226" s="128">
        <v>108</v>
      </c>
      <c r="H226" s="138">
        <v>0.9</v>
      </c>
      <c r="I226" s="138">
        <v>97.2</v>
      </c>
      <c r="J226" s="120"/>
      <c r="K226" s="108"/>
      <c r="L226" s="109">
        <v>21.22</v>
      </c>
      <c r="M226" s="108"/>
      <c r="N226" s="132">
        <v>711</v>
      </c>
      <c r="AB226" s="94"/>
      <c r="AC226" s="95"/>
      <c r="AF226" s="121"/>
      <c r="AG226" s="59" t="s">
        <v>193</v>
      </c>
      <c r="AI226" s="95"/>
      <c r="AL226" s="95"/>
    </row>
    <row r="227" spans="1:38" s="51" customFormat="1" ht="45" x14ac:dyDescent="0.25">
      <c r="A227" s="114"/>
      <c r="B227" s="106" t="s">
        <v>194</v>
      </c>
      <c r="C227" s="305" t="s">
        <v>195</v>
      </c>
      <c r="D227" s="305"/>
      <c r="E227" s="305"/>
      <c r="F227" s="107" t="s">
        <v>135</v>
      </c>
      <c r="G227" s="128">
        <v>55</v>
      </c>
      <c r="H227" s="111">
        <v>0.85</v>
      </c>
      <c r="I227" s="111">
        <v>46.75</v>
      </c>
      <c r="J227" s="120"/>
      <c r="K227" s="108"/>
      <c r="L227" s="109">
        <v>10.210000000000001</v>
      </c>
      <c r="M227" s="108"/>
      <c r="N227" s="132">
        <v>342</v>
      </c>
      <c r="AB227" s="94"/>
      <c r="AC227" s="95"/>
      <c r="AF227" s="121"/>
      <c r="AG227" s="59" t="s">
        <v>195</v>
      </c>
      <c r="AI227" s="95"/>
      <c r="AL227" s="95"/>
    </row>
    <row r="228" spans="1:38" s="51" customFormat="1" ht="15" x14ac:dyDescent="0.25">
      <c r="A228" s="129"/>
      <c r="B228" s="130"/>
      <c r="C228" s="308" t="s">
        <v>138</v>
      </c>
      <c r="D228" s="308"/>
      <c r="E228" s="308"/>
      <c r="F228" s="98"/>
      <c r="G228" s="99"/>
      <c r="H228" s="99"/>
      <c r="I228" s="99"/>
      <c r="J228" s="101"/>
      <c r="K228" s="99"/>
      <c r="L228" s="135">
        <v>225.93</v>
      </c>
      <c r="M228" s="124"/>
      <c r="N228" s="102"/>
      <c r="AB228" s="94"/>
      <c r="AC228" s="95"/>
      <c r="AF228" s="121"/>
      <c r="AI228" s="95" t="s">
        <v>138</v>
      </c>
      <c r="AL228" s="95"/>
    </row>
    <row r="229" spans="1:38" s="51" customFormat="1" ht="15" x14ac:dyDescent="0.25">
      <c r="A229" s="96" t="s">
        <v>297</v>
      </c>
      <c r="B229" s="97" t="s">
        <v>636</v>
      </c>
      <c r="C229" s="308" t="s">
        <v>637</v>
      </c>
      <c r="D229" s="308"/>
      <c r="E229" s="308"/>
      <c r="F229" s="98" t="s">
        <v>183</v>
      </c>
      <c r="G229" s="99"/>
      <c r="H229" s="99"/>
      <c r="I229" s="165">
        <v>0.54910000000000003</v>
      </c>
      <c r="J229" s="101"/>
      <c r="K229" s="99"/>
      <c r="L229" s="101"/>
      <c r="M229" s="99"/>
      <c r="N229" s="102"/>
      <c r="AB229" s="94"/>
      <c r="AC229" s="95" t="s">
        <v>637</v>
      </c>
      <c r="AF229" s="121"/>
      <c r="AI229" s="95"/>
      <c r="AL229" s="95"/>
    </row>
    <row r="230" spans="1:38" s="51" customFormat="1" ht="15" x14ac:dyDescent="0.25">
      <c r="A230" s="103"/>
      <c r="B230" s="104"/>
      <c r="C230" s="305" t="s">
        <v>638</v>
      </c>
      <c r="D230" s="305"/>
      <c r="E230" s="305"/>
      <c r="F230" s="305"/>
      <c r="G230" s="305"/>
      <c r="H230" s="305"/>
      <c r="I230" s="305"/>
      <c r="J230" s="305"/>
      <c r="K230" s="305"/>
      <c r="L230" s="305"/>
      <c r="M230" s="305"/>
      <c r="N230" s="315"/>
      <c r="AB230" s="94"/>
      <c r="AC230" s="95"/>
      <c r="AD230" s="59" t="s">
        <v>638</v>
      </c>
      <c r="AF230" s="121"/>
      <c r="AI230" s="95"/>
      <c r="AL230" s="95"/>
    </row>
    <row r="231" spans="1:38" s="51" customFormat="1" ht="23.25" x14ac:dyDescent="0.25">
      <c r="A231" s="140"/>
      <c r="B231" s="106" t="s">
        <v>564</v>
      </c>
      <c r="C231" s="309" t="s">
        <v>565</v>
      </c>
      <c r="D231" s="309"/>
      <c r="E231" s="309"/>
      <c r="F231" s="309"/>
      <c r="G231" s="309"/>
      <c r="H231" s="309"/>
      <c r="I231" s="309"/>
      <c r="J231" s="309"/>
      <c r="K231" s="309"/>
      <c r="L231" s="309"/>
      <c r="M231" s="309"/>
      <c r="N231" s="310"/>
      <c r="AB231" s="94"/>
      <c r="AC231" s="95"/>
      <c r="AF231" s="121"/>
      <c r="AI231" s="95"/>
      <c r="AK231" s="59" t="s">
        <v>565</v>
      </c>
      <c r="AL231" s="95"/>
    </row>
    <row r="232" spans="1:38" s="51" customFormat="1" ht="15" x14ac:dyDescent="0.25">
      <c r="A232" s="105"/>
      <c r="B232" s="106" t="s">
        <v>114</v>
      </c>
      <c r="C232" s="305" t="s">
        <v>119</v>
      </c>
      <c r="D232" s="305"/>
      <c r="E232" s="305"/>
      <c r="F232" s="107"/>
      <c r="G232" s="108"/>
      <c r="H232" s="108"/>
      <c r="I232" s="108"/>
      <c r="J232" s="109">
        <v>29.25</v>
      </c>
      <c r="K232" s="111">
        <v>1.1499999999999999</v>
      </c>
      <c r="L232" s="109">
        <v>18.47</v>
      </c>
      <c r="M232" s="111">
        <v>33.51</v>
      </c>
      <c r="N232" s="132">
        <v>619</v>
      </c>
      <c r="AB232" s="94"/>
      <c r="AC232" s="95"/>
      <c r="AE232" s="59" t="s">
        <v>119</v>
      </c>
      <c r="AF232" s="121"/>
      <c r="AI232" s="95"/>
      <c r="AL232" s="95"/>
    </row>
    <row r="233" spans="1:38" s="51" customFormat="1" ht="15" x14ac:dyDescent="0.25">
      <c r="A233" s="105"/>
      <c r="B233" s="106" t="s">
        <v>120</v>
      </c>
      <c r="C233" s="305" t="s">
        <v>121</v>
      </c>
      <c r="D233" s="305"/>
      <c r="E233" s="305"/>
      <c r="F233" s="107"/>
      <c r="G233" s="108"/>
      <c r="H233" s="108"/>
      <c r="I233" s="108"/>
      <c r="J233" s="109">
        <v>11.86</v>
      </c>
      <c r="K233" s="111">
        <v>1.25</v>
      </c>
      <c r="L233" s="109">
        <v>8.14</v>
      </c>
      <c r="M233" s="108"/>
      <c r="N233" s="113"/>
      <c r="AB233" s="94"/>
      <c r="AC233" s="95"/>
      <c r="AE233" s="59" t="s">
        <v>121</v>
      </c>
      <c r="AF233" s="121"/>
      <c r="AI233" s="95"/>
      <c r="AL233" s="95"/>
    </row>
    <row r="234" spans="1:38" s="51" customFormat="1" ht="15" x14ac:dyDescent="0.25">
      <c r="A234" s="105"/>
      <c r="B234" s="106" t="s">
        <v>122</v>
      </c>
      <c r="C234" s="305" t="s">
        <v>123</v>
      </c>
      <c r="D234" s="305"/>
      <c r="E234" s="305"/>
      <c r="F234" s="107"/>
      <c r="G234" s="108"/>
      <c r="H234" s="108"/>
      <c r="I234" s="108"/>
      <c r="J234" s="109">
        <v>1.54</v>
      </c>
      <c r="K234" s="111">
        <v>1.25</v>
      </c>
      <c r="L234" s="109">
        <v>1.06</v>
      </c>
      <c r="M234" s="111">
        <v>33.51</v>
      </c>
      <c r="N234" s="132">
        <v>36</v>
      </c>
      <c r="AB234" s="94"/>
      <c r="AC234" s="95"/>
      <c r="AE234" s="59" t="s">
        <v>123</v>
      </c>
      <c r="AF234" s="121"/>
      <c r="AI234" s="95"/>
      <c r="AL234" s="95"/>
    </row>
    <row r="235" spans="1:38" s="51" customFormat="1" ht="15" x14ac:dyDescent="0.25">
      <c r="A235" s="105"/>
      <c r="B235" s="106" t="s">
        <v>149</v>
      </c>
      <c r="C235" s="305" t="s">
        <v>163</v>
      </c>
      <c r="D235" s="305"/>
      <c r="E235" s="305"/>
      <c r="F235" s="107"/>
      <c r="G235" s="108"/>
      <c r="H235" s="108"/>
      <c r="I235" s="108"/>
      <c r="J235" s="110">
        <v>1007.15</v>
      </c>
      <c r="K235" s="108"/>
      <c r="L235" s="109">
        <v>553.03</v>
      </c>
      <c r="M235" s="108"/>
      <c r="N235" s="113"/>
      <c r="AB235" s="94"/>
      <c r="AC235" s="95"/>
      <c r="AE235" s="59" t="s">
        <v>163</v>
      </c>
      <c r="AF235" s="121"/>
      <c r="AI235" s="95"/>
      <c r="AL235" s="95"/>
    </row>
    <row r="236" spans="1:38" s="51" customFormat="1" ht="15" x14ac:dyDescent="0.25">
      <c r="A236" s="114"/>
      <c r="B236" s="106"/>
      <c r="C236" s="305" t="s">
        <v>128</v>
      </c>
      <c r="D236" s="305"/>
      <c r="E236" s="305"/>
      <c r="F236" s="107" t="s">
        <v>129</v>
      </c>
      <c r="G236" s="111">
        <v>3.49</v>
      </c>
      <c r="H236" s="111">
        <v>1.1499999999999999</v>
      </c>
      <c r="I236" s="166">
        <v>2.2038129</v>
      </c>
      <c r="J236" s="120"/>
      <c r="K236" s="108"/>
      <c r="L236" s="120"/>
      <c r="M236" s="108"/>
      <c r="N236" s="113"/>
      <c r="AB236" s="94"/>
      <c r="AC236" s="95"/>
      <c r="AF236" s="121"/>
      <c r="AG236" s="59" t="s">
        <v>128</v>
      </c>
      <c r="AI236" s="95"/>
      <c r="AL236" s="95"/>
    </row>
    <row r="237" spans="1:38" s="51" customFormat="1" ht="15" x14ac:dyDescent="0.25">
      <c r="A237" s="114"/>
      <c r="B237" s="106"/>
      <c r="C237" s="305" t="s">
        <v>130</v>
      </c>
      <c r="D237" s="305"/>
      <c r="E237" s="305"/>
      <c r="F237" s="107" t="s">
        <v>129</v>
      </c>
      <c r="G237" s="111">
        <v>0.12</v>
      </c>
      <c r="H237" s="111">
        <v>1.25</v>
      </c>
      <c r="I237" s="168">
        <v>8.2364999999999994E-2</v>
      </c>
      <c r="J237" s="120"/>
      <c r="K237" s="108"/>
      <c r="L237" s="120"/>
      <c r="M237" s="108"/>
      <c r="N237" s="113"/>
      <c r="AB237" s="94"/>
      <c r="AC237" s="95"/>
      <c r="AF237" s="121"/>
      <c r="AG237" s="59" t="s">
        <v>130</v>
      </c>
      <c r="AI237" s="95"/>
      <c r="AL237" s="95"/>
    </row>
    <row r="238" spans="1:38" s="51" customFormat="1" ht="15" x14ac:dyDescent="0.25">
      <c r="A238" s="105"/>
      <c r="B238" s="106"/>
      <c r="C238" s="314" t="s">
        <v>131</v>
      </c>
      <c r="D238" s="314"/>
      <c r="E238" s="314"/>
      <c r="F238" s="123"/>
      <c r="G238" s="124"/>
      <c r="H238" s="124"/>
      <c r="I238" s="124"/>
      <c r="J238" s="126">
        <v>1048.26</v>
      </c>
      <c r="K238" s="124"/>
      <c r="L238" s="125">
        <v>579.64</v>
      </c>
      <c r="M238" s="124"/>
      <c r="N238" s="127"/>
      <c r="AB238" s="94"/>
      <c r="AC238" s="95"/>
      <c r="AF238" s="121"/>
      <c r="AH238" s="59" t="s">
        <v>131</v>
      </c>
      <c r="AI238" s="95"/>
      <c r="AL238" s="95"/>
    </row>
    <row r="239" spans="1:38" s="51" customFormat="1" ht="15" x14ac:dyDescent="0.25">
      <c r="A239" s="114"/>
      <c r="B239" s="106"/>
      <c r="C239" s="305" t="s">
        <v>132</v>
      </c>
      <c r="D239" s="305"/>
      <c r="E239" s="305"/>
      <c r="F239" s="107"/>
      <c r="G239" s="108"/>
      <c r="H239" s="108"/>
      <c r="I239" s="108"/>
      <c r="J239" s="120"/>
      <c r="K239" s="108"/>
      <c r="L239" s="109">
        <v>19.53</v>
      </c>
      <c r="M239" s="108"/>
      <c r="N239" s="132">
        <v>655</v>
      </c>
      <c r="AB239" s="94"/>
      <c r="AC239" s="95"/>
      <c r="AF239" s="121"/>
      <c r="AG239" s="59" t="s">
        <v>132</v>
      </c>
      <c r="AI239" s="95"/>
      <c r="AL239" s="95"/>
    </row>
    <row r="240" spans="1:38" s="51" customFormat="1" ht="45" x14ac:dyDescent="0.25">
      <c r="A240" s="114"/>
      <c r="B240" s="106" t="s">
        <v>192</v>
      </c>
      <c r="C240" s="305" t="s">
        <v>193</v>
      </c>
      <c r="D240" s="305"/>
      <c r="E240" s="305"/>
      <c r="F240" s="107" t="s">
        <v>135</v>
      </c>
      <c r="G240" s="128">
        <v>108</v>
      </c>
      <c r="H240" s="138">
        <v>0.9</v>
      </c>
      <c r="I240" s="138">
        <v>97.2</v>
      </c>
      <c r="J240" s="120"/>
      <c r="K240" s="108"/>
      <c r="L240" s="109">
        <v>18.98</v>
      </c>
      <c r="M240" s="108"/>
      <c r="N240" s="132">
        <v>637</v>
      </c>
      <c r="AB240" s="94"/>
      <c r="AC240" s="95"/>
      <c r="AF240" s="121"/>
      <c r="AG240" s="59" t="s">
        <v>193</v>
      </c>
      <c r="AI240" s="95"/>
      <c r="AL240" s="95"/>
    </row>
    <row r="241" spans="1:38" s="51" customFormat="1" ht="45" x14ac:dyDescent="0.25">
      <c r="A241" s="114"/>
      <c r="B241" s="106" t="s">
        <v>194</v>
      </c>
      <c r="C241" s="305" t="s">
        <v>195</v>
      </c>
      <c r="D241" s="305"/>
      <c r="E241" s="305"/>
      <c r="F241" s="107" t="s">
        <v>135</v>
      </c>
      <c r="G241" s="128">
        <v>55</v>
      </c>
      <c r="H241" s="111">
        <v>0.85</v>
      </c>
      <c r="I241" s="111">
        <v>46.75</v>
      </c>
      <c r="J241" s="120"/>
      <c r="K241" s="108"/>
      <c r="L241" s="109">
        <v>9.1300000000000008</v>
      </c>
      <c r="M241" s="108"/>
      <c r="N241" s="132">
        <v>306</v>
      </c>
      <c r="AB241" s="94"/>
      <c r="AC241" s="95"/>
      <c r="AF241" s="121"/>
      <c r="AG241" s="59" t="s">
        <v>195</v>
      </c>
      <c r="AI241" s="95"/>
      <c r="AL241" s="95"/>
    </row>
    <row r="242" spans="1:38" s="51" customFormat="1" ht="15" x14ac:dyDescent="0.25">
      <c r="A242" s="129"/>
      <c r="B242" s="130"/>
      <c r="C242" s="308" t="s">
        <v>138</v>
      </c>
      <c r="D242" s="308"/>
      <c r="E242" s="308"/>
      <c r="F242" s="98"/>
      <c r="G242" s="99"/>
      <c r="H242" s="99"/>
      <c r="I242" s="99"/>
      <c r="J242" s="101"/>
      <c r="K242" s="99"/>
      <c r="L242" s="135">
        <v>607.75</v>
      </c>
      <c r="M242" s="124"/>
      <c r="N242" s="102"/>
      <c r="AB242" s="94"/>
      <c r="AC242" s="95"/>
      <c r="AF242" s="121"/>
      <c r="AI242" s="95" t="s">
        <v>138</v>
      </c>
      <c r="AL242" s="95"/>
    </row>
    <row r="243" spans="1:38" s="51" customFormat="1" ht="23.25" x14ac:dyDescent="0.25">
      <c r="A243" s="96" t="s">
        <v>305</v>
      </c>
      <c r="B243" s="97" t="s">
        <v>639</v>
      </c>
      <c r="C243" s="308" t="s">
        <v>640</v>
      </c>
      <c r="D243" s="308"/>
      <c r="E243" s="308"/>
      <c r="F243" s="98" t="s">
        <v>247</v>
      </c>
      <c r="G243" s="99"/>
      <c r="H243" s="99"/>
      <c r="I243" s="169">
        <v>-0.65891999999999995</v>
      </c>
      <c r="J243" s="135">
        <v>832.7</v>
      </c>
      <c r="K243" s="99"/>
      <c r="L243" s="135">
        <v>-548.67999999999995</v>
      </c>
      <c r="M243" s="99"/>
      <c r="N243" s="102"/>
      <c r="AB243" s="94"/>
      <c r="AC243" s="95" t="s">
        <v>640</v>
      </c>
      <c r="AF243" s="121"/>
      <c r="AI243" s="95"/>
      <c r="AL243" s="95"/>
    </row>
    <row r="244" spans="1:38" s="51" customFormat="1" ht="15" x14ac:dyDescent="0.25">
      <c r="A244" s="129"/>
      <c r="B244" s="130"/>
      <c r="C244" s="305" t="s">
        <v>581</v>
      </c>
      <c r="D244" s="305"/>
      <c r="E244" s="305"/>
      <c r="F244" s="305"/>
      <c r="G244" s="305"/>
      <c r="H244" s="305"/>
      <c r="I244" s="305"/>
      <c r="J244" s="305"/>
      <c r="K244" s="305"/>
      <c r="L244" s="305"/>
      <c r="M244" s="305"/>
      <c r="N244" s="315"/>
      <c r="AB244" s="94"/>
      <c r="AC244" s="95"/>
      <c r="AF244" s="121"/>
      <c r="AI244" s="95"/>
      <c r="AJ244" s="59" t="s">
        <v>581</v>
      </c>
      <c r="AL244" s="95"/>
    </row>
    <row r="245" spans="1:38" s="51" customFormat="1" ht="15" x14ac:dyDescent="0.25">
      <c r="A245" s="129"/>
      <c r="B245" s="130"/>
      <c r="C245" s="308" t="s">
        <v>138</v>
      </c>
      <c r="D245" s="308"/>
      <c r="E245" s="308"/>
      <c r="F245" s="98"/>
      <c r="G245" s="99"/>
      <c r="H245" s="99"/>
      <c r="I245" s="99"/>
      <c r="J245" s="101"/>
      <c r="K245" s="99"/>
      <c r="L245" s="135">
        <v>-548.67999999999995</v>
      </c>
      <c r="M245" s="124"/>
      <c r="N245" s="102"/>
      <c r="AB245" s="94"/>
      <c r="AC245" s="95"/>
      <c r="AF245" s="121"/>
      <c r="AI245" s="95" t="s">
        <v>138</v>
      </c>
      <c r="AL245" s="95"/>
    </row>
    <row r="246" spans="1:38" s="51" customFormat="1" ht="23.25" x14ac:dyDescent="0.25">
      <c r="A246" s="96" t="s">
        <v>308</v>
      </c>
      <c r="B246" s="97" t="s">
        <v>641</v>
      </c>
      <c r="C246" s="308" t="s">
        <v>640</v>
      </c>
      <c r="D246" s="308"/>
      <c r="E246" s="308"/>
      <c r="F246" s="98" t="s">
        <v>247</v>
      </c>
      <c r="G246" s="99"/>
      <c r="H246" s="99"/>
      <c r="I246" s="143">
        <v>1.1000000000000001</v>
      </c>
      <c r="J246" s="135">
        <v>832.7</v>
      </c>
      <c r="K246" s="99"/>
      <c r="L246" s="135">
        <v>915.97</v>
      </c>
      <c r="M246" s="99"/>
      <c r="N246" s="102"/>
      <c r="AB246" s="94"/>
      <c r="AC246" s="95" t="s">
        <v>640</v>
      </c>
      <c r="AF246" s="121"/>
      <c r="AI246" s="95"/>
      <c r="AL246" s="95"/>
    </row>
    <row r="247" spans="1:38" s="51" customFormat="1" ht="15" x14ac:dyDescent="0.25">
      <c r="A247" s="129"/>
      <c r="B247" s="130"/>
      <c r="C247" s="305" t="s">
        <v>581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15"/>
      <c r="AB247" s="94"/>
      <c r="AC247" s="95"/>
      <c r="AF247" s="121"/>
      <c r="AI247" s="95"/>
      <c r="AJ247" s="59" t="s">
        <v>581</v>
      </c>
      <c r="AL247" s="95"/>
    </row>
    <row r="248" spans="1:38" s="51" customFormat="1" ht="15" x14ac:dyDescent="0.25">
      <c r="A248" s="129"/>
      <c r="B248" s="130"/>
      <c r="C248" s="308" t="s">
        <v>138</v>
      </c>
      <c r="D248" s="308"/>
      <c r="E248" s="308"/>
      <c r="F248" s="98"/>
      <c r="G248" s="99"/>
      <c r="H248" s="99"/>
      <c r="I248" s="99"/>
      <c r="J248" s="101"/>
      <c r="K248" s="99"/>
      <c r="L248" s="135">
        <v>915.97</v>
      </c>
      <c r="M248" s="124"/>
      <c r="N248" s="102"/>
      <c r="AB248" s="94"/>
      <c r="AC248" s="95"/>
      <c r="AF248" s="121"/>
      <c r="AI248" s="95" t="s">
        <v>138</v>
      </c>
      <c r="AL248" s="95"/>
    </row>
    <row r="249" spans="1:38" s="51" customFormat="1" ht="15" x14ac:dyDescent="0.25">
      <c r="A249" s="96" t="s">
        <v>311</v>
      </c>
      <c r="B249" s="97" t="s">
        <v>642</v>
      </c>
      <c r="C249" s="308" t="s">
        <v>643</v>
      </c>
      <c r="D249" s="308"/>
      <c r="E249" s="308"/>
      <c r="F249" s="98" t="s">
        <v>247</v>
      </c>
      <c r="G249" s="99"/>
      <c r="H249" s="99"/>
      <c r="I249" s="142">
        <v>13.44</v>
      </c>
      <c r="J249" s="101"/>
      <c r="K249" s="99"/>
      <c r="L249" s="101"/>
      <c r="M249" s="99"/>
      <c r="N249" s="102"/>
      <c r="AB249" s="94"/>
      <c r="AC249" s="95" t="s">
        <v>643</v>
      </c>
      <c r="AF249" s="121"/>
      <c r="AI249" s="95"/>
      <c r="AL249" s="95"/>
    </row>
    <row r="250" spans="1:38" s="51" customFormat="1" ht="15" x14ac:dyDescent="0.25">
      <c r="A250" s="103"/>
      <c r="B250" s="104"/>
      <c r="C250" s="305" t="s">
        <v>644</v>
      </c>
      <c r="D250" s="305"/>
      <c r="E250" s="305"/>
      <c r="F250" s="305"/>
      <c r="G250" s="305"/>
      <c r="H250" s="305"/>
      <c r="I250" s="305"/>
      <c r="J250" s="305"/>
      <c r="K250" s="305"/>
      <c r="L250" s="305"/>
      <c r="M250" s="305"/>
      <c r="N250" s="315"/>
      <c r="AB250" s="94"/>
      <c r="AC250" s="95"/>
      <c r="AD250" s="59" t="s">
        <v>644</v>
      </c>
      <c r="AF250" s="121"/>
      <c r="AI250" s="95"/>
      <c r="AL250" s="95"/>
    </row>
    <row r="251" spans="1:38" s="51" customFormat="1" ht="23.25" x14ac:dyDescent="0.25">
      <c r="A251" s="140"/>
      <c r="B251" s="106" t="s">
        <v>564</v>
      </c>
      <c r="C251" s="309" t="s">
        <v>565</v>
      </c>
      <c r="D251" s="309"/>
      <c r="E251" s="309"/>
      <c r="F251" s="309"/>
      <c r="G251" s="309"/>
      <c r="H251" s="309"/>
      <c r="I251" s="309"/>
      <c r="J251" s="309"/>
      <c r="K251" s="309"/>
      <c r="L251" s="309"/>
      <c r="M251" s="309"/>
      <c r="N251" s="310"/>
      <c r="AB251" s="94"/>
      <c r="AC251" s="95"/>
      <c r="AF251" s="121"/>
      <c r="AI251" s="95"/>
      <c r="AK251" s="59" t="s">
        <v>565</v>
      </c>
      <c r="AL251" s="95"/>
    </row>
    <row r="252" spans="1:38" s="51" customFormat="1" ht="15" x14ac:dyDescent="0.25">
      <c r="A252" s="105"/>
      <c r="B252" s="106" t="s">
        <v>114</v>
      </c>
      <c r="C252" s="305" t="s">
        <v>119</v>
      </c>
      <c r="D252" s="305"/>
      <c r="E252" s="305"/>
      <c r="F252" s="107"/>
      <c r="G252" s="108"/>
      <c r="H252" s="108"/>
      <c r="I252" s="108"/>
      <c r="J252" s="109">
        <v>197.78</v>
      </c>
      <c r="K252" s="111">
        <v>1.1499999999999999</v>
      </c>
      <c r="L252" s="110">
        <v>3056.89</v>
      </c>
      <c r="M252" s="111">
        <v>33.51</v>
      </c>
      <c r="N252" s="112">
        <v>102436</v>
      </c>
      <c r="AB252" s="94"/>
      <c r="AC252" s="95"/>
      <c r="AE252" s="59" t="s">
        <v>119</v>
      </c>
      <c r="AF252" s="121"/>
      <c r="AI252" s="95"/>
      <c r="AL252" s="95"/>
    </row>
    <row r="253" spans="1:38" s="51" customFormat="1" ht="15" x14ac:dyDescent="0.25">
      <c r="A253" s="105"/>
      <c r="B253" s="106" t="s">
        <v>120</v>
      </c>
      <c r="C253" s="305" t="s">
        <v>121</v>
      </c>
      <c r="D253" s="305"/>
      <c r="E253" s="305"/>
      <c r="F253" s="107"/>
      <c r="G253" s="108"/>
      <c r="H253" s="108"/>
      <c r="I253" s="108"/>
      <c r="J253" s="109">
        <v>31.77</v>
      </c>
      <c r="K253" s="111">
        <v>1.25</v>
      </c>
      <c r="L253" s="109">
        <v>533.74</v>
      </c>
      <c r="M253" s="108"/>
      <c r="N253" s="113"/>
      <c r="AB253" s="94"/>
      <c r="AC253" s="95"/>
      <c r="AE253" s="59" t="s">
        <v>121</v>
      </c>
      <c r="AF253" s="121"/>
      <c r="AI253" s="95"/>
      <c r="AL253" s="95"/>
    </row>
    <row r="254" spans="1:38" s="51" customFormat="1" ht="15" x14ac:dyDescent="0.25">
      <c r="A254" s="105"/>
      <c r="B254" s="106" t="s">
        <v>122</v>
      </c>
      <c r="C254" s="305" t="s">
        <v>123</v>
      </c>
      <c r="D254" s="305"/>
      <c r="E254" s="305"/>
      <c r="F254" s="107"/>
      <c r="G254" s="108"/>
      <c r="H254" s="108"/>
      <c r="I254" s="108"/>
      <c r="J254" s="109">
        <v>4.58</v>
      </c>
      <c r="K254" s="111">
        <v>1.25</v>
      </c>
      <c r="L254" s="109">
        <v>76.94</v>
      </c>
      <c r="M254" s="111">
        <v>33.51</v>
      </c>
      <c r="N254" s="112">
        <v>2578</v>
      </c>
      <c r="AB254" s="94"/>
      <c r="AC254" s="95"/>
      <c r="AE254" s="59" t="s">
        <v>123</v>
      </c>
      <c r="AF254" s="121"/>
      <c r="AI254" s="95"/>
      <c r="AL254" s="95"/>
    </row>
    <row r="255" spans="1:38" s="51" customFormat="1" ht="15" x14ac:dyDescent="0.25">
      <c r="A255" s="105"/>
      <c r="B255" s="106" t="s">
        <v>149</v>
      </c>
      <c r="C255" s="305" t="s">
        <v>163</v>
      </c>
      <c r="D255" s="305"/>
      <c r="E255" s="305"/>
      <c r="F255" s="107"/>
      <c r="G255" s="108"/>
      <c r="H255" s="108"/>
      <c r="I255" s="108"/>
      <c r="J255" s="110">
        <v>2068.16</v>
      </c>
      <c r="K255" s="108"/>
      <c r="L255" s="110">
        <v>27796.07</v>
      </c>
      <c r="M255" s="108"/>
      <c r="N255" s="113"/>
      <c r="AB255" s="94"/>
      <c r="AC255" s="95"/>
      <c r="AE255" s="59" t="s">
        <v>163</v>
      </c>
      <c r="AF255" s="121"/>
      <c r="AI255" s="95"/>
      <c r="AL255" s="95"/>
    </row>
    <row r="256" spans="1:38" s="51" customFormat="1" ht="15" x14ac:dyDescent="0.25">
      <c r="A256" s="114"/>
      <c r="B256" s="106"/>
      <c r="C256" s="305" t="s">
        <v>128</v>
      </c>
      <c r="D256" s="305"/>
      <c r="E256" s="305"/>
      <c r="F256" s="107" t="s">
        <v>129</v>
      </c>
      <c r="G256" s="138">
        <v>23.8</v>
      </c>
      <c r="H256" s="111">
        <v>1.1499999999999999</v>
      </c>
      <c r="I256" s="141">
        <v>367.8528</v>
      </c>
      <c r="J256" s="120"/>
      <c r="K256" s="108"/>
      <c r="L256" s="120"/>
      <c r="M256" s="108"/>
      <c r="N256" s="113"/>
      <c r="AB256" s="94"/>
      <c r="AC256" s="95"/>
      <c r="AF256" s="121"/>
      <c r="AG256" s="59" t="s">
        <v>128</v>
      </c>
      <c r="AI256" s="95"/>
      <c r="AL256" s="95"/>
    </row>
    <row r="257" spans="1:38" s="51" customFormat="1" ht="15" x14ac:dyDescent="0.25">
      <c r="A257" s="114"/>
      <c r="B257" s="106"/>
      <c r="C257" s="305" t="s">
        <v>130</v>
      </c>
      <c r="D257" s="305"/>
      <c r="E257" s="305"/>
      <c r="F257" s="107" t="s">
        <v>129</v>
      </c>
      <c r="G257" s="111">
        <v>0.37</v>
      </c>
      <c r="H257" s="111">
        <v>1.25</v>
      </c>
      <c r="I257" s="139">
        <v>6.2160000000000002</v>
      </c>
      <c r="J257" s="120"/>
      <c r="K257" s="108"/>
      <c r="L257" s="120"/>
      <c r="M257" s="108"/>
      <c r="N257" s="113"/>
      <c r="AB257" s="94"/>
      <c r="AC257" s="95"/>
      <c r="AF257" s="121"/>
      <c r="AG257" s="59" t="s">
        <v>130</v>
      </c>
      <c r="AI257" s="95"/>
      <c r="AL257" s="95"/>
    </row>
    <row r="258" spans="1:38" s="51" customFormat="1" ht="15" x14ac:dyDescent="0.25">
      <c r="A258" s="105"/>
      <c r="B258" s="106"/>
      <c r="C258" s="314" t="s">
        <v>131</v>
      </c>
      <c r="D258" s="314"/>
      <c r="E258" s="314"/>
      <c r="F258" s="123"/>
      <c r="G258" s="124"/>
      <c r="H258" s="124"/>
      <c r="I258" s="124"/>
      <c r="J258" s="126">
        <v>2297.71</v>
      </c>
      <c r="K258" s="124"/>
      <c r="L258" s="126">
        <v>31386.7</v>
      </c>
      <c r="M258" s="124"/>
      <c r="N258" s="127"/>
      <c r="AB258" s="94"/>
      <c r="AC258" s="95"/>
      <c r="AF258" s="121"/>
      <c r="AH258" s="59" t="s">
        <v>131</v>
      </c>
      <c r="AI258" s="95"/>
      <c r="AL258" s="95"/>
    </row>
    <row r="259" spans="1:38" s="51" customFormat="1" ht="15" x14ac:dyDescent="0.25">
      <c r="A259" s="114"/>
      <c r="B259" s="106"/>
      <c r="C259" s="305" t="s">
        <v>132</v>
      </c>
      <c r="D259" s="305"/>
      <c r="E259" s="305"/>
      <c r="F259" s="107"/>
      <c r="G259" s="108"/>
      <c r="H259" s="108"/>
      <c r="I259" s="108"/>
      <c r="J259" s="120"/>
      <c r="K259" s="108"/>
      <c r="L259" s="110">
        <v>3133.83</v>
      </c>
      <c r="M259" s="108"/>
      <c r="N259" s="112">
        <v>105014</v>
      </c>
      <c r="AB259" s="94"/>
      <c r="AC259" s="95"/>
      <c r="AF259" s="121"/>
      <c r="AG259" s="59" t="s">
        <v>132</v>
      </c>
      <c r="AI259" s="95"/>
      <c r="AL259" s="95"/>
    </row>
    <row r="260" spans="1:38" s="51" customFormat="1" ht="45" x14ac:dyDescent="0.25">
      <c r="A260" s="114"/>
      <c r="B260" s="106" t="s">
        <v>192</v>
      </c>
      <c r="C260" s="305" t="s">
        <v>193</v>
      </c>
      <c r="D260" s="305"/>
      <c r="E260" s="305"/>
      <c r="F260" s="107" t="s">
        <v>135</v>
      </c>
      <c r="G260" s="128">
        <v>108</v>
      </c>
      <c r="H260" s="138">
        <v>0.9</v>
      </c>
      <c r="I260" s="138">
        <v>97.2</v>
      </c>
      <c r="J260" s="120"/>
      <c r="K260" s="108"/>
      <c r="L260" s="110">
        <v>3046.08</v>
      </c>
      <c r="M260" s="108"/>
      <c r="N260" s="112">
        <v>102074</v>
      </c>
      <c r="AB260" s="94"/>
      <c r="AC260" s="95"/>
      <c r="AF260" s="121"/>
      <c r="AG260" s="59" t="s">
        <v>193</v>
      </c>
      <c r="AI260" s="95"/>
      <c r="AL260" s="95"/>
    </row>
    <row r="261" spans="1:38" s="51" customFormat="1" ht="45" x14ac:dyDescent="0.25">
      <c r="A261" s="114"/>
      <c r="B261" s="106" t="s">
        <v>194</v>
      </c>
      <c r="C261" s="305" t="s">
        <v>195</v>
      </c>
      <c r="D261" s="305"/>
      <c r="E261" s="305"/>
      <c r="F261" s="107" t="s">
        <v>135</v>
      </c>
      <c r="G261" s="128">
        <v>55</v>
      </c>
      <c r="H261" s="111">
        <v>0.85</v>
      </c>
      <c r="I261" s="111">
        <v>46.75</v>
      </c>
      <c r="J261" s="120"/>
      <c r="K261" s="108"/>
      <c r="L261" s="110">
        <v>1465.07</v>
      </c>
      <c r="M261" s="108"/>
      <c r="N261" s="112">
        <v>49094</v>
      </c>
      <c r="AB261" s="94"/>
      <c r="AC261" s="95"/>
      <c r="AF261" s="121"/>
      <c r="AG261" s="59" t="s">
        <v>195</v>
      </c>
      <c r="AI261" s="95"/>
      <c r="AL261" s="95"/>
    </row>
    <row r="262" spans="1:38" s="51" customFormat="1" ht="15" x14ac:dyDescent="0.25">
      <c r="A262" s="129"/>
      <c r="B262" s="130"/>
      <c r="C262" s="308" t="s">
        <v>138</v>
      </c>
      <c r="D262" s="308"/>
      <c r="E262" s="308"/>
      <c r="F262" s="98"/>
      <c r="G262" s="99"/>
      <c r="H262" s="99"/>
      <c r="I262" s="99"/>
      <c r="J262" s="101"/>
      <c r="K262" s="99"/>
      <c r="L262" s="131">
        <v>35897.85</v>
      </c>
      <c r="M262" s="124"/>
      <c r="N262" s="102"/>
      <c r="AB262" s="94"/>
      <c r="AC262" s="95"/>
      <c r="AF262" s="121"/>
      <c r="AI262" s="95" t="s">
        <v>138</v>
      </c>
      <c r="AL262" s="95"/>
    </row>
    <row r="263" spans="1:38" s="51" customFormat="1" ht="15" x14ac:dyDescent="0.25">
      <c r="A263" s="96" t="s">
        <v>320</v>
      </c>
      <c r="B263" s="97" t="s">
        <v>645</v>
      </c>
      <c r="C263" s="308" t="s">
        <v>646</v>
      </c>
      <c r="D263" s="308"/>
      <c r="E263" s="308"/>
      <c r="F263" s="98" t="s">
        <v>117</v>
      </c>
      <c r="G263" s="99"/>
      <c r="H263" s="99"/>
      <c r="I263" s="142">
        <v>6.84</v>
      </c>
      <c r="J263" s="101"/>
      <c r="K263" s="99"/>
      <c r="L263" s="101"/>
      <c r="M263" s="99"/>
      <c r="N263" s="102"/>
      <c r="AB263" s="94"/>
      <c r="AC263" s="95" t="s">
        <v>646</v>
      </c>
      <c r="AF263" s="121"/>
      <c r="AI263" s="95"/>
      <c r="AL263" s="95"/>
    </row>
    <row r="264" spans="1:38" s="51" customFormat="1" ht="15" x14ac:dyDescent="0.25">
      <c r="A264" s="103"/>
      <c r="B264" s="104"/>
      <c r="C264" s="305" t="s">
        <v>289</v>
      </c>
      <c r="D264" s="305"/>
      <c r="E264" s="305"/>
      <c r="F264" s="305"/>
      <c r="G264" s="305"/>
      <c r="H264" s="305"/>
      <c r="I264" s="305"/>
      <c r="J264" s="305"/>
      <c r="K264" s="305"/>
      <c r="L264" s="305"/>
      <c r="M264" s="305"/>
      <c r="N264" s="315"/>
      <c r="AB264" s="94"/>
      <c r="AC264" s="95"/>
      <c r="AD264" s="59" t="s">
        <v>289</v>
      </c>
      <c r="AF264" s="121"/>
      <c r="AI264" s="95"/>
      <c r="AL264" s="95"/>
    </row>
    <row r="265" spans="1:38" s="51" customFormat="1" ht="23.25" x14ac:dyDescent="0.25">
      <c r="A265" s="140"/>
      <c r="B265" s="106" t="s">
        <v>564</v>
      </c>
      <c r="C265" s="309" t="s">
        <v>565</v>
      </c>
      <c r="D265" s="309"/>
      <c r="E265" s="309"/>
      <c r="F265" s="309"/>
      <c r="G265" s="309"/>
      <c r="H265" s="309"/>
      <c r="I265" s="309"/>
      <c r="J265" s="309"/>
      <c r="K265" s="309"/>
      <c r="L265" s="309"/>
      <c r="M265" s="309"/>
      <c r="N265" s="310"/>
      <c r="AB265" s="94"/>
      <c r="AC265" s="95"/>
      <c r="AF265" s="121"/>
      <c r="AI265" s="95"/>
      <c r="AK265" s="59" t="s">
        <v>565</v>
      </c>
      <c r="AL265" s="95"/>
    </row>
    <row r="266" spans="1:38" s="51" customFormat="1" ht="15" x14ac:dyDescent="0.25">
      <c r="A266" s="105"/>
      <c r="B266" s="106" t="s">
        <v>114</v>
      </c>
      <c r="C266" s="305" t="s">
        <v>119</v>
      </c>
      <c r="D266" s="305"/>
      <c r="E266" s="305"/>
      <c r="F266" s="107"/>
      <c r="G266" s="108"/>
      <c r="H266" s="108"/>
      <c r="I266" s="108"/>
      <c r="J266" s="109">
        <v>156.37</v>
      </c>
      <c r="K266" s="111">
        <v>1.1499999999999999</v>
      </c>
      <c r="L266" s="110">
        <v>1230.01</v>
      </c>
      <c r="M266" s="111">
        <v>33.51</v>
      </c>
      <c r="N266" s="112">
        <v>41218</v>
      </c>
      <c r="AB266" s="94"/>
      <c r="AC266" s="95"/>
      <c r="AE266" s="59" t="s">
        <v>119</v>
      </c>
      <c r="AF266" s="121"/>
      <c r="AI266" s="95"/>
      <c r="AL266" s="95"/>
    </row>
    <row r="267" spans="1:38" s="51" customFormat="1" ht="15" x14ac:dyDescent="0.25">
      <c r="A267" s="105"/>
      <c r="B267" s="106" t="s">
        <v>120</v>
      </c>
      <c r="C267" s="305" t="s">
        <v>121</v>
      </c>
      <c r="D267" s="305"/>
      <c r="E267" s="305"/>
      <c r="F267" s="107"/>
      <c r="G267" s="108"/>
      <c r="H267" s="108"/>
      <c r="I267" s="108"/>
      <c r="J267" s="109">
        <v>30.77</v>
      </c>
      <c r="K267" s="111">
        <v>1.25</v>
      </c>
      <c r="L267" s="109">
        <v>263.08</v>
      </c>
      <c r="M267" s="108"/>
      <c r="N267" s="113"/>
      <c r="AB267" s="94"/>
      <c r="AC267" s="95"/>
      <c r="AE267" s="59" t="s">
        <v>121</v>
      </c>
      <c r="AF267" s="121"/>
      <c r="AI267" s="95"/>
      <c r="AL267" s="95"/>
    </row>
    <row r="268" spans="1:38" s="51" customFormat="1" ht="15" x14ac:dyDescent="0.25">
      <c r="A268" s="105"/>
      <c r="B268" s="106" t="s">
        <v>122</v>
      </c>
      <c r="C268" s="305" t="s">
        <v>123</v>
      </c>
      <c r="D268" s="305"/>
      <c r="E268" s="305"/>
      <c r="F268" s="107"/>
      <c r="G268" s="108"/>
      <c r="H268" s="108"/>
      <c r="I268" s="108"/>
      <c r="J268" s="109">
        <v>4.8099999999999996</v>
      </c>
      <c r="K268" s="111">
        <v>1.25</v>
      </c>
      <c r="L268" s="109">
        <v>41.13</v>
      </c>
      <c r="M268" s="111">
        <v>33.51</v>
      </c>
      <c r="N268" s="112">
        <v>1378</v>
      </c>
      <c r="AB268" s="94"/>
      <c r="AC268" s="95"/>
      <c r="AE268" s="59" t="s">
        <v>123</v>
      </c>
      <c r="AF268" s="121"/>
      <c r="AI268" s="95"/>
      <c r="AL268" s="95"/>
    </row>
    <row r="269" spans="1:38" s="51" customFormat="1" ht="15" x14ac:dyDescent="0.25">
      <c r="A269" s="105"/>
      <c r="B269" s="106" t="s">
        <v>149</v>
      </c>
      <c r="C269" s="305" t="s">
        <v>163</v>
      </c>
      <c r="D269" s="305"/>
      <c r="E269" s="305"/>
      <c r="F269" s="107"/>
      <c r="G269" s="108"/>
      <c r="H269" s="108"/>
      <c r="I269" s="108"/>
      <c r="J269" s="110">
        <v>2936</v>
      </c>
      <c r="K269" s="108"/>
      <c r="L269" s="110">
        <v>20082.240000000002</v>
      </c>
      <c r="M269" s="108"/>
      <c r="N269" s="113"/>
      <c r="AB269" s="94"/>
      <c r="AC269" s="95"/>
      <c r="AE269" s="59" t="s">
        <v>163</v>
      </c>
      <c r="AF269" s="121"/>
      <c r="AI269" s="95"/>
      <c r="AL269" s="95"/>
    </row>
    <row r="270" spans="1:38" s="51" customFormat="1" ht="15" x14ac:dyDescent="0.25">
      <c r="A270" s="114"/>
      <c r="B270" s="106"/>
      <c r="C270" s="305" t="s">
        <v>128</v>
      </c>
      <c r="D270" s="305"/>
      <c r="E270" s="305"/>
      <c r="F270" s="107" t="s">
        <v>129</v>
      </c>
      <c r="G270" s="111">
        <v>19.14</v>
      </c>
      <c r="H270" s="111">
        <v>1.1499999999999999</v>
      </c>
      <c r="I270" s="122">
        <v>150.55524</v>
      </c>
      <c r="J270" s="120"/>
      <c r="K270" s="108"/>
      <c r="L270" s="120"/>
      <c r="M270" s="108"/>
      <c r="N270" s="113"/>
      <c r="AB270" s="94"/>
      <c r="AC270" s="95"/>
      <c r="AF270" s="121"/>
      <c r="AG270" s="59" t="s">
        <v>128</v>
      </c>
      <c r="AI270" s="95"/>
      <c r="AL270" s="95"/>
    </row>
    <row r="271" spans="1:38" s="51" customFormat="1" ht="15" x14ac:dyDescent="0.25">
      <c r="A271" s="114"/>
      <c r="B271" s="106"/>
      <c r="C271" s="305" t="s">
        <v>130</v>
      </c>
      <c r="D271" s="305"/>
      <c r="E271" s="305"/>
      <c r="F271" s="107" t="s">
        <v>129</v>
      </c>
      <c r="G271" s="111">
        <v>0.36</v>
      </c>
      <c r="H271" s="111">
        <v>1.25</v>
      </c>
      <c r="I271" s="139">
        <v>3.0779999999999998</v>
      </c>
      <c r="J271" s="120"/>
      <c r="K271" s="108"/>
      <c r="L271" s="120"/>
      <c r="M271" s="108"/>
      <c r="N271" s="113"/>
      <c r="AB271" s="94"/>
      <c r="AC271" s="95"/>
      <c r="AF271" s="121"/>
      <c r="AG271" s="59" t="s">
        <v>130</v>
      </c>
      <c r="AI271" s="95"/>
      <c r="AL271" s="95"/>
    </row>
    <row r="272" spans="1:38" s="51" customFormat="1" ht="15" x14ac:dyDescent="0.25">
      <c r="A272" s="105"/>
      <c r="B272" s="106"/>
      <c r="C272" s="314" t="s">
        <v>131</v>
      </c>
      <c r="D272" s="314"/>
      <c r="E272" s="314"/>
      <c r="F272" s="123"/>
      <c r="G272" s="124"/>
      <c r="H272" s="124"/>
      <c r="I272" s="124"/>
      <c r="J272" s="126">
        <v>3123.14</v>
      </c>
      <c r="K272" s="124"/>
      <c r="L272" s="126">
        <v>21575.33</v>
      </c>
      <c r="M272" s="124"/>
      <c r="N272" s="127"/>
      <c r="AB272" s="94"/>
      <c r="AC272" s="95"/>
      <c r="AF272" s="121"/>
      <c r="AH272" s="59" t="s">
        <v>131</v>
      </c>
      <c r="AI272" s="95"/>
      <c r="AL272" s="95"/>
    </row>
    <row r="273" spans="1:38" s="51" customFormat="1" ht="15" x14ac:dyDescent="0.25">
      <c r="A273" s="114"/>
      <c r="B273" s="106"/>
      <c r="C273" s="305" t="s">
        <v>132</v>
      </c>
      <c r="D273" s="305"/>
      <c r="E273" s="305"/>
      <c r="F273" s="107"/>
      <c r="G273" s="108"/>
      <c r="H273" s="108"/>
      <c r="I273" s="108"/>
      <c r="J273" s="120"/>
      <c r="K273" s="108"/>
      <c r="L273" s="110">
        <v>1271.1400000000001</v>
      </c>
      <c r="M273" s="108"/>
      <c r="N273" s="112">
        <v>42596</v>
      </c>
      <c r="AB273" s="94"/>
      <c r="AC273" s="95"/>
      <c r="AF273" s="121"/>
      <c r="AG273" s="59" t="s">
        <v>132</v>
      </c>
      <c r="AI273" s="95"/>
      <c r="AL273" s="95"/>
    </row>
    <row r="274" spans="1:38" s="51" customFormat="1" ht="45" x14ac:dyDescent="0.25">
      <c r="A274" s="114"/>
      <c r="B274" s="106" t="s">
        <v>603</v>
      </c>
      <c r="C274" s="305" t="s">
        <v>604</v>
      </c>
      <c r="D274" s="305"/>
      <c r="E274" s="305"/>
      <c r="F274" s="107" t="s">
        <v>135</v>
      </c>
      <c r="G274" s="128">
        <v>109</v>
      </c>
      <c r="H274" s="138">
        <v>0.9</v>
      </c>
      <c r="I274" s="138">
        <v>98.1</v>
      </c>
      <c r="J274" s="120"/>
      <c r="K274" s="108"/>
      <c r="L274" s="110">
        <v>1246.99</v>
      </c>
      <c r="M274" s="108"/>
      <c r="N274" s="112">
        <v>41787</v>
      </c>
      <c r="AB274" s="94"/>
      <c r="AC274" s="95"/>
      <c r="AF274" s="121"/>
      <c r="AG274" s="59" t="s">
        <v>604</v>
      </c>
      <c r="AI274" s="95"/>
      <c r="AL274" s="95"/>
    </row>
    <row r="275" spans="1:38" s="51" customFormat="1" ht="45" x14ac:dyDescent="0.25">
      <c r="A275" s="114"/>
      <c r="B275" s="106" t="s">
        <v>605</v>
      </c>
      <c r="C275" s="305" t="s">
        <v>606</v>
      </c>
      <c r="D275" s="305"/>
      <c r="E275" s="305"/>
      <c r="F275" s="107" t="s">
        <v>135</v>
      </c>
      <c r="G275" s="128">
        <v>57</v>
      </c>
      <c r="H275" s="111">
        <v>0.85</v>
      </c>
      <c r="I275" s="111">
        <v>48.45</v>
      </c>
      <c r="J275" s="120"/>
      <c r="K275" s="108"/>
      <c r="L275" s="109">
        <v>615.87</v>
      </c>
      <c r="M275" s="108"/>
      <c r="N275" s="112">
        <v>20638</v>
      </c>
      <c r="AB275" s="94"/>
      <c r="AC275" s="95"/>
      <c r="AF275" s="121"/>
      <c r="AG275" s="59" t="s">
        <v>606</v>
      </c>
      <c r="AI275" s="95"/>
      <c r="AL275" s="95"/>
    </row>
    <row r="276" spans="1:38" s="51" customFormat="1" ht="15" x14ac:dyDescent="0.25">
      <c r="A276" s="129"/>
      <c r="B276" s="130"/>
      <c r="C276" s="308" t="s">
        <v>138</v>
      </c>
      <c r="D276" s="308"/>
      <c r="E276" s="308"/>
      <c r="F276" s="98"/>
      <c r="G276" s="99"/>
      <c r="H276" s="99"/>
      <c r="I276" s="99"/>
      <c r="J276" s="101"/>
      <c r="K276" s="99"/>
      <c r="L276" s="131">
        <v>23438.19</v>
      </c>
      <c r="M276" s="124"/>
      <c r="N276" s="102"/>
      <c r="AB276" s="94"/>
      <c r="AC276" s="95"/>
      <c r="AF276" s="121"/>
      <c r="AI276" s="95" t="s">
        <v>138</v>
      </c>
      <c r="AL276" s="95"/>
    </row>
    <row r="277" spans="1:38" s="51" customFormat="1" ht="15" x14ac:dyDescent="0.25">
      <c r="A277" s="316" t="s">
        <v>647</v>
      </c>
      <c r="B277" s="317"/>
      <c r="C277" s="317"/>
      <c r="D277" s="317"/>
      <c r="E277" s="317"/>
      <c r="F277" s="317"/>
      <c r="G277" s="317"/>
      <c r="H277" s="317"/>
      <c r="I277" s="317"/>
      <c r="J277" s="317"/>
      <c r="K277" s="317"/>
      <c r="L277" s="317"/>
      <c r="M277" s="317"/>
      <c r="N277" s="318"/>
      <c r="AB277" s="94"/>
      <c r="AC277" s="95"/>
      <c r="AF277" s="121"/>
      <c r="AI277" s="95"/>
      <c r="AL277" s="95" t="s">
        <v>647</v>
      </c>
    </row>
    <row r="278" spans="1:38" s="51" customFormat="1" ht="34.5" x14ac:dyDescent="0.25">
      <c r="A278" s="96" t="s">
        <v>332</v>
      </c>
      <c r="B278" s="97" t="s">
        <v>648</v>
      </c>
      <c r="C278" s="308" t="s">
        <v>649</v>
      </c>
      <c r="D278" s="308"/>
      <c r="E278" s="308"/>
      <c r="F278" s="98" t="s">
        <v>117</v>
      </c>
      <c r="G278" s="99"/>
      <c r="H278" s="99"/>
      <c r="I278" s="142">
        <v>6.84</v>
      </c>
      <c r="J278" s="101"/>
      <c r="K278" s="99"/>
      <c r="L278" s="101"/>
      <c r="M278" s="99"/>
      <c r="N278" s="102"/>
      <c r="AB278" s="94"/>
      <c r="AC278" s="95" t="s">
        <v>649</v>
      </c>
      <c r="AF278" s="121"/>
      <c r="AI278" s="95"/>
      <c r="AL278" s="95"/>
    </row>
    <row r="279" spans="1:38" s="51" customFormat="1" ht="15" x14ac:dyDescent="0.25">
      <c r="A279" s="103"/>
      <c r="B279" s="104"/>
      <c r="C279" s="305" t="s">
        <v>289</v>
      </c>
      <c r="D279" s="305"/>
      <c r="E279" s="305"/>
      <c r="F279" s="305"/>
      <c r="G279" s="305"/>
      <c r="H279" s="305"/>
      <c r="I279" s="305"/>
      <c r="J279" s="305"/>
      <c r="K279" s="305"/>
      <c r="L279" s="305"/>
      <c r="M279" s="305"/>
      <c r="N279" s="315"/>
      <c r="AB279" s="94"/>
      <c r="AC279" s="95"/>
      <c r="AD279" s="59" t="s">
        <v>289</v>
      </c>
      <c r="AF279" s="121"/>
      <c r="AI279" s="95"/>
      <c r="AL279" s="95"/>
    </row>
    <row r="280" spans="1:38" s="51" customFormat="1" ht="23.25" x14ac:dyDescent="0.25">
      <c r="A280" s="140"/>
      <c r="B280" s="106" t="s">
        <v>564</v>
      </c>
      <c r="C280" s="309" t="s">
        <v>565</v>
      </c>
      <c r="D280" s="309"/>
      <c r="E280" s="309"/>
      <c r="F280" s="309"/>
      <c r="G280" s="309"/>
      <c r="H280" s="309"/>
      <c r="I280" s="309"/>
      <c r="J280" s="309"/>
      <c r="K280" s="309"/>
      <c r="L280" s="309"/>
      <c r="M280" s="309"/>
      <c r="N280" s="310"/>
      <c r="AB280" s="94"/>
      <c r="AC280" s="95"/>
      <c r="AF280" s="121"/>
      <c r="AI280" s="95"/>
      <c r="AK280" s="59" t="s">
        <v>565</v>
      </c>
      <c r="AL280" s="95"/>
    </row>
    <row r="281" spans="1:38" s="51" customFormat="1" ht="15" x14ac:dyDescent="0.25">
      <c r="A281" s="105"/>
      <c r="B281" s="106" t="s">
        <v>114</v>
      </c>
      <c r="C281" s="305" t="s">
        <v>119</v>
      </c>
      <c r="D281" s="305"/>
      <c r="E281" s="305"/>
      <c r="F281" s="107"/>
      <c r="G281" s="108"/>
      <c r="H281" s="108"/>
      <c r="I281" s="108"/>
      <c r="J281" s="109">
        <v>277.06</v>
      </c>
      <c r="K281" s="111">
        <v>1.1499999999999999</v>
      </c>
      <c r="L281" s="110">
        <v>2179.35</v>
      </c>
      <c r="M281" s="111">
        <v>33.51</v>
      </c>
      <c r="N281" s="112">
        <v>73030</v>
      </c>
      <c r="AB281" s="94"/>
      <c r="AC281" s="95"/>
      <c r="AE281" s="59" t="s">
        <v>119</v>
      </c>
      <c r="AF281" s="121"/>
      <c r="AI281" s="95"/>
      <c r="AL281" s="95"/>
    </row>
    <row r="282" spans="1:38" s="51" customFormat="1" ht="15" x14ac:dyDescent="0.25">
      <c r="A282" s="105"/>
      <c r="B282" s="106" t="s">
        <v>120</v>
      </c>
      <c r="C282" s="305" t="s">
        <v>121</v>
      </c>
      <c r="D282" s="305"/>
      <c r="E282" s="305"/>
      <c r="F282" s="107"/>
      <c r="G282" s="108"/>
      <c r="H282" s="108"/>
      <c r="I282" s="108"/>
      <c r="J282" s="109">
        <v>469.17</v>
      </c>
      <c r="K282" s="111">
        <v>1.25</v>
      </c>
      <c r="L282" s="110">
        <v>4011.4</v>
      </c>
      <c r="M282" s="108"/>
      <c r="N282" s="113"/>
      <c r="AB282" s="94"/>
      <c r="AC282" s="95"/>
      <c r="AE282" s="59" t="s">
        <v>121</v>
      </c>
      <c r="AF282" s="121"/>
      <c r="AI282" s="95"/>
      <c r="AL282" s="95"/>
    </row>
    <row r="283" spans="1:38" s="51" customFormat="1" ht="15" x14ac:dyDescent="0.25">
      <c r="A283" s="105"/>
      <c r="B283" s="106" t="s">
        <v>122</v>
      </c>
      <c r="C283" s="305" t="s">
        <v>123</v>
      </c>
      <c r="D283" s="305"/>
      <c r="E283" s="305"/>
      <c r="F283" s="107"/>
      <c r="G283" s="108"/>
      <c r="H283" s="108"/>
      <c r="I283" s="108"/>
      <c r="J283" s="109">
        <v>41.15</v>
      </c>
      <c r="K283" s="111">
        <v>1.25</v>
      </c>
      <c r="L283" s="109">
        <v>351.83</v>
      </c>
      <c r="M283" s="111">
        <v>33.51</v>
      </c>
      <c r="N283" s="112">
        <v>11790</v>
      </c>
      <c r="AB283" s="94"/>
      <c r="AC283" s="95"/>
      <c r="AE283" s="59" t="s">
        <v>123</v>
      </c>
      <c r="AF283" s="121"/>
      <c r="AI283" s="95"/>
      <c r="AL283" s="95"/>
    </row>
    <row r="284" spans="1:38" s="51" customFormat="1" ht="15" x14ac:dyDescent="0.25">
      <c r="A284" s="105"/>
      <c r="B284" s="106" t="s">
        <v>149</v>
      </c>
      <c r="C284" s="305" t="s">
        <v>163</v>
      </c>
      <c r="D284" s="305"/>
      <c r="E284" s="305"/>
      <c r="F284" s="107"/>
      <c r="G284" s="108"/>
      <c r="H284" s="108"/>
      <c r="I284" s="108"/>
      <c r="J284" s="109">
        <v>153.96</v>
      </c>
      <c r="K284" s="108"/>
      <c r="L284" s="110">
        <v>1053.0899999999999</v>
      </c>
      <c r="M284" s="108"/>
      <c r="N284" s="113"/>
      <c r="AB284" s="94"/>
      <c r="AC284" s="95"/>
      <c r="AE284" s="59" t="s">
        <v>163</v>
      </c>
      <c r="AF284" s="121"/>
      <c r="AI284" s="95"/>
      <c r="AL284" s="95"/>
    </row>
    <row r="285" spans="1:38" s="51" customFormat="1" ht="34.5" x14ac:dyDescent="0.25">
      <c r="A285" s="114" t="s">
        <v>412</v>
      </c>
      <c r="B285" s="115" t="s">
        <v>650</v>
      </c>
      <c r="C285" s="319" t="s">
        <v>651</v>
      </c>
      <c r="D285" s="319"/>
      <c r="E285" s="319"/>
      <c r="F285" s="116" t="s">
        <v>127</v>
      </c>
      <c r="G285" s="136">
        <v>0</v>
      </c>
      <c r="H285" s="118"/>
      <c r="I285" s="136">
        <v>0</v>
      </c>
      <c r="J285" s="120"/>
      <c r="K285" s="108"/>
      <c r="L285" s="120"/>
      <c r="M285" s="108"/>
      <c r="N285" s="113"/>
      <c r="AB285" s="94"/>
      <c r="AC285" s="95"/>
      <c r="AF285" s="121" t="s">
        <v>651</v>
      </c>
      <c r="AI285" s="95"/>
      <c r="AL285" s="95"/>
    </row>
    <row r="286" spans="1:38" s="51" customFormat="1" ht="23.25" x14ac:dyDescent="0.25">
      <c r="A286" s="114" t="s">
        <v>412</v>
      </c>
      <c r="B286" s="115" t="s">
        <v>652</v>
      </c>
      <c r="C286" s="319" t="s">
        <v>653</v>
      </c>
      <c r="D286" s="319"/>
      <c r="E286" s="319"/>
      <c r="F286" s="116" t="s">
        <v>127</v>
      </c>
      <c r="G286" s="136">
        <v>0</v>
      </c>
      <c r="H286" s="118"/>
      <c r="I286" s="136">
        <v>0</v>
      </c>
      <c r="J286" s="120"/>
      <c r="K286" s="108"/>
      <c r="L286" s="120"/>
      <c r="M286" s="108"/>
      <c r="N286" s="113"/>
      <c r="AB286" s="94"/>
      <c r="AC286" s="95"/>
      <c r="AF286" s="121" t="s">
        <v>653</v>
      </c>
      <c r="AI286" s="95"/>
      <c r="AL286" s="95"/>
    </row>
    <row r="287" spans="1:38" s="51" customFormat="1" ht="15" x14ac:dyDescent="0.25">
      <c r="A287" s="114"/>
      <c r="B287" s="106"/>
      <c r="C287" s="305" t="s">
        <v>128</v>
      </c>
      <c r="D287" s="305"/>
      <c r="E287" s="305"/>
      <c r="F287" s="107" t="s">
        <v>129</v>
      </c>
      <c r="G287" s="138">
        <v>31.7</v>
      </c>
      <c r="H287" s="111">
        <v>1.1499999999999999</v>
      </c>
      <c r="I287" s="141">
        <v>249.35220000000001</v>
      </c>
      <c r="J287" s="120"/>
      <c r="K287" s="108"/>
      <c r="L287" s="120"/>
      <c r="M287" s="108"/>
      <c r="N287" s="113"/>
      <c r="AB287" s="94"/>
      <c r="AC287" s="95"/>
      <c r="AF287" s="121"/>
      <c r="AG287" s="59" t="s">
        <v>128</v>
      </c>
      <c r="AI287" s="95"/>
      <c r="AL287" s="95"/>
    </row>
    <row r="288" spans="1:38" s="51" customFormat="1" ht="15" x14ac:dyDescent="0.25">
      <c r="A288" s="114"/>
      <c r="B288" s="106"/>
      <c r="C288" s="305" t="s">
        <v>130</v>
      </c>
      <c r="D288" s="305"/>
      <c r="E288" s="305"/>
      <c r="F288" s="107" t="s">
        <v>129</v>
      </c>
      <c r="G288" s="111">
        <v>2.93</v>
      </c>
      <c r="H288" s="111">
        <v>1.25</v>
      </c>
      <c r="I288" s="141">
        <v>25.051500000000001</v>
      </c>
      <c r="J288" s="120"/>
      <c r="K288" s="108"/>
      <c r="L288" s="120"/>
      <c r="M288" s="108"/>
      <c r="N288" s="113"/>
      <c r="AB288" s="94"/>
      <c r="AC288" s="95"/>
      <c r="AF288" s="121"/>
      <c r="AG288" s="59" t="s">
        <v>130</v>
      </c>
      <c r="AI288" s="95"/>
      <c r="AL288" s="95"/>
    </row>
    <row r="289" spans="1:38" s="51" customFormat="1" ht="15" x14ac:dyDescent="0.25">
      <c r="A289" s="105"/>
      <c r="B289" s="106"/>
      <c r="C289" s="314" t="s">
        <v>131</v>
      </c>
      <c r="D289" s="314"/>
      <c r="E289" s="314"/>
      <c r="F289" s="123"/>
      <c r="G289" s="124"/>
      <c r="H289" s="124"/>
      <c r="I289" s="124"/>
      <c r="J289" s="125">
        <v>900.19</v>
      </c>
      <c r="K289" s="124"/>
      <c r="L289" s="126">
        <v>7243.84</v>
      </c>
      <c r="M289" s="124"/>
      <c r="N289" s="127"/>
      <c r="AB289" s="94"/>
      <c r="AC289" s="95"/>
      <c r="AF289" s="121"/>
      <c r="AH289" s="59" t="s">
        <v>131</v>
      </c>
      <c r="AI289" s="95"/>
      <c r="AL289" s="95"/>
    </row>
    <row r="290" spans="1:38" s="51" customFormat="1" ht="15" x14ac:dyDescent="0.25">
      <c r="A290" s="114"/>
      <c r="B290" s="106"/>
      <c r="C290" s="305" t="s">
        <v>132</v>
      </c>
      <c r="D290" s="305"/>
      <c r="E290" s="305"/>
      <c r="F290" s="107"/>
      <c r="G290" s="108"/>
      <c r="H290" s="108"/>
      <c r="I290" s="108"/>
      <c r="J290" s="120"/>
      <c r="K290" s="108"/>
      <c r="L290" s="110">
        <v>2531.1799999999998</v>
      </c>
      <c r="M290" s="108"/>
      <c r="N290" s="112">
        <v>84820</v>
      </c>
      <c r="AB290" s="94"/>
      <c r="AC290" s="95"/>
      <c r="AF290" s="121"/>
      <c r="AG290" s="59" t="s">
        <v>132</v>
      </c>
      <c r="AI290" s="95"/>
      <c r="AL290" s="95"/>
    </row>
    <row r="291" spans="1:38" s="51" customFormat="1" ht="45" x14ac:dyDescent="0.25">
      <c r="A291" s="114"/>
      <c r="B291" s="106" t="s">
        <v>328</v>
      </c>
      <c r="C291" s="305" t="s">
        <v>329</v>
      </c>
      <c r="D291" s="305"/>
      <c r="E291" s="305"/>
      <c r="F291" s="107" t="s">
        <v>135</v>
      </c>
      <c r="G291" s="128">
        <v>93</v>
      </c>
      <c r="H291" s="138">
        <v>0.9</v>
      </c>
      <c r="I291" s="138">
        <v>83.7</v>
      </c>
      <c r="J291" s="120"/>
      <c r="K291" s="108"/>
      <c r="L291" s="110">
        <v>2118.6</v>
      </c>
      <c r="M291" s="108"/>
      <c r="N291" s="112">
        <v>70994</v>
      </c>
      <c r="AB291" s="94"/>
      <c r="AC291" s="95"/>
      <c r="AF291" s="121"/>
      <c r="AG291" s="59" t="s">
        <v>329</v>
      </c>
      <c r="AI291" s="95"/>
      <c r="AL291" s="95"/>
    </row>
    <row r="292" spans="1:38" s="51" customFormat="1" ht="45" x14ac:dyDescent="0.25">
      <c r="A292" s="114"/>
      <c r="B292" s="106" t="s">
        <v>330</v>
      </c>
      <c r="C292" s="305" t="s">
        <v>331</v>
      </c>
      <c r="D292" s="305"/>
      <c r="E292" s="305"/>
      <c r="F292" s="107" t="s">
        <v>135</v>
      </c>
      <c r="G292" s="128">
        <v>62</v>
      </c>
      <c r="H292" s="111">
        <v>0.85</v>
      </c>
      <c r="I292" s="138">
        <v>52.7</v>
      </c>
      <c r="J292" s="120"/>
      <c r="K292" s="108"/>
      <c r="L292" s="110">
        <v>1333.93</v>
      </c>
      <c r="M292" s="108"/>
      <c r="N292" s="112">
        <v>44700</v>
      </c>
      <c r="AB292" s="94"/>
      <c r="AC292" s="95"/>
      <c r="AF292" s="121"/>
      <c r="AG292" s="59" t="s">
        <v>331</v>
      </c>
      <c r="AI292" s="95"/>
      <c r="AL292" s="95"/>
    </row>
    <row r="293" spans="1:38" s="51" customFormat="1" ht="15" x14ac:dyDescent="0.25">
      <c r="A293" s="129"/>
      <c r="B293" s="130"/>
      <c r="C293" s="308" t="s">
        <v>138</v>
      </c>
      <c r="D293" s="308"/>
      <c r="E293" s="308"/>
      <c r="F293" s="98"/>
      <c r="G293" s="99"/>
      <c r="H293" s="99"/>
      <c r="I293" s="99"/>
      <c r="J293" s="101"/>
      <c r="K293" s="99"/>
      <c r="L293" s="131">
        <v>10696.37</v>
      </c>
      <c r="M293" s="124"/>
      <c r="N293" s="102"/>
      <c r="AB293" s="94"/>
      <c r="AC293" s="95"/>
      <c r="AF293" s="121"/>
      <c r="AI293" s="95" t="s">
        <v>138</v>
      </c>
      <c r="AL293" s="95"/>
    </row>
    <row r="294" spans="1:38" s="51" customFormat="1" ht="15" x14ac:dyDescent="0.25">
      <c r="A294" s="96" t="s">
        <v>335</v>
      </c>
      <c r="B294" s="97" t="s">
        <v>654</v>
      </c>
      <c r="C294" s="308" t="s">
        <v>655</v>
      </c>
      <c r="D294" s="308"/>
      <c r="E294" s="308"/>
      <c r="F294" s="98" t="s">
        <v>175</v>
      </c>
      <c r="G294" s="99"/>
      <c r="H294" s="99"/>
      <c r="I294" s="164">
        <v>684</v>
      </c>
      <c r="J294" s="135">
        <v>52.48</v>
      </c>
      <c r="K294" s="99"/>
      <c r="L294" s="131">
        <v>35896.32</v>
      </c>
      <c r="M294" s="99"/>
      <c r="N294" s="102"/>
      <c r="AB294" s="94"/>
      <c r="AC294" s="95" t="s">
        <v>655</v>
      </c>
      <c r="AF294" s="121"/>
      <c r="AI294" s="95"/>
      <c r="AL294" s="95"/>
    </row>
    <row r="295" spans="1:38" s="51" customFormat="1" ht="15" x14ac:dyDescent="0.25">
      <c r="A295" s="129"/>
      <c r="B295" s="130"/>
      <c r="C295" s="305" t="s">
        <v>569</v>
      </c>
      <c r="D295" s="305"/>
      <c r="E295" s="305"/>
      <c r="F295" s="305"/>
      <c r="G295" s="305"/>
      <c r="H295" s="305"/>
      <c r="I295" s="305"/>
      <c r="J295" s="305"/>
      <c r="K295" s="305"/>
      <c r="L295" s="305"/>
      <c r="M295" s="305"/>
      <c r="N295" s="315"/>
      <c r="AB295" s="94"/>
      <c r="AC295" s="95"/>
      <c r="AF295" s="121"/>
      <c r="AI295" s="95"/>
      <c r="AJ295" s="59" t="s">
        <v>569</v>
      </c>
      <c r="AL295" s="95"/>
    </row>
    <row r="296" spans="1:38" s="51" customFormat="1" ht="15" x14ac:dyDescent="0.25">
      <c r="A296" s="129"/>
      <c r="B296" s="130"/>
      <c r="C296" s="308" t="s">
        <v>138</v>
      </c>
      <c r="D296" s="308"/>
      <c r="E296" s="308"/>
      <c r="F296" s="98"/>
      <c r="G296" s="99"/>
      <c r="H296" s="99"/>
      <c r="I296" s="99"/>
      <c r="J296" s="101"/>
      <c r="K296" s="99"/>
      <c r="L296" s="131">
        <v>35896.32</v>
      </c>
      <c r="M296" s="124"/>
      <c r="N296" s="102"/>
      <c r="AB296" s="94"/>
      <c r="AC296" s="95"/>
      <c r="AF296" s="121"/>
      <c r="AI296" s="95" t="s">
        <v>138</v>
      </c>
      <c r="AL296" s="95"/>
    </row>
    <row r="297" spans="1:38" s="51" customFormat="1" ht="23.25" x14ac:dyDescent="0.25">
      <c r="A297" s="96" t="s">
        <v>337</v>
      </c>
      <c r="B297" s="97" t="s">
        <v>656</v>
      </c>
      <c r="C297" s="308" t="s">
        <v>657</v>
      </c>
      <c r="D297" s="308"/>
      <c r="E297" s="308"/>
      <c r="F297" s="98" t="s">
        <v>183</v>
      </c>
      <c r="G297" s="99"/>
      <c r="H297" s="99"/>
      <c r="I297" s="142">
        <v>1.62</v>
      </c>
      <c r="J297" s="101"/>
      <c r="K297" s="99"/>
      <c r="L297" s="101"/>
      <c r="M297" s="99"/>
      <c r="N297" s="102"/>
      <c r="AB297" s="94"/>
      <c r="AC297" s="95" t="s">
        <v>657</v>
      </c>
      <c r="AF297" s="121"/>
      <c r="AI297" s="95"/>
      <c r="AL297" s="95"/>
    </row>
    <row r="298" spans="1:38" s="51" customFormat="1" ht="15" x14ac:dyDescent="0.25">
      <c r="A298" s="103"/>
      <c r="B298" s="104"/>
      <c r="C298" s="305" t="s">
        <v>658</v>
      </c>
      <c r="D298" s="305"/>
      <c r="E298" s="305"/>
      <c r="F298" s="305"/>
      <c r="G298" s="305"/>
      <c r="H298" s="305"/>
      <c r="I298" s="305"/>
      <c r="J298" s="305"/>
      <c r="K298" s="305"/>
      <c r="L298" s="305"/>
      <c r="M298" s="305"/>
      <c r="N298" s="315"/>
      <c r="AB298" s="94"/>
      <c r="AC298" s="95"/>
      <c r="AD298" s="59" t="s">
        <v>658</v>
      </c>
      <c r="AF298" s="121"/>
      <c r="AI298" s="95"/>
      <c r="AL298" s="95"/>
    </row>
    <row r="299" spans="1:38" s="51" customFormat="1" ht="23.25" x14ac:dyDescent="0.25">
      <c r="A299" s="140"/>
      <c r="B299" s="106" t="s">
        <v>564</v>
      </c>
      <c r="C299" s="309" t="s">
        <v>565</v>
      </c>
      <c r="D299" s="309"/>
      <c r="E299" s="309"/>
      <c r="F299" s="309"/>
      <c r="G299" s="309"/>
      <c r="H299" s="309"/>
      <c r="I299" s="309"/>
      <c r="J299" s="309"/>
      <c r="K299" s="309"/>
      <c r="L299" s="309"/>
      <c r="M299" s="309"/>
      <c r="N299" s="310"/>
      <c r="AB299" s="94"/>
      <c r="AC299" s="95"/>
      <c r="AF299" s="121"/>
      <c r="AI299" s="95"/>
      <c r="AK299" s="59" t="s">
        <v>565</v>
      </c>
      <c r="AL299" s="95"/>
    </row>
    <row r="300" spans="1:38" s="51" customFormat="1" ht="15" x14ac:dyDescent="0.25">
      <c r="A300" s="105"/>
      <c r="B300" s="106" t="s">
        <v>114</v>
      </c>
      <c r="C300" s="305" t="s">
        <v>119</v>
      </c>
      <c r="D300" s="305"/>
      <c r="E300" s="305"/>
      <c r="F300" s="107"/>
      <c r="G300" s="108"/>
      <c r="H300" s="108"/>
      <c r="I300" s="108"/>
      <c r="J300" s="109">
        <v>49.82</v>
      </c>
      <c r="K300" s="111">
        <v>1.1499999999999999</v>
      </c>
      <c r="L300" s="109">
        <v>92.81</v>
      </c>
      <c r="M300" s="111">
        <v>33.51</v>
      </c>
      <c r="N300" s="112">
        <v>3110</v>
      </c>
      <c r="AB300" s="94"/>
      <c r="AC300" s="95"/>
      <c r="AE300" s="59" t="s">
        <v>119</v>
      </c>
      <c r="AF300" s="121"/>
      <c r="AI300" s="95"/>
      <c r="AL300" s="95"/>
    </row>
    <row r="301" spans="1:38" s="51" customFormat="1" ht="15" x14ac:dyDescent="0.25">
      <c r="A301" s="105"/>
      <c r="B301" s="106" t="s">
        <v>120</v>
      </c>
      <c r="C301" s="305" t="s">
        <v>121</v>
      </c>
      <c r="D301" s="305"/>
      <c r="E301" s="305"/>
      <c r="F301" s="107"/>
      <c r="G301" s="108"/>
      <c r="H301" s="108"/>
      <c r="I301" s="108"/>
      <c r="J301" s="109">
        <v>6.09</v>
      </c>
      <c r="K301" s="111">
        <v>1.25</v>
      </c>
      <c r="L301" s="109">
        <v>12.33</v>
      </c>
      <c r="M301" s="108"/>
      <c r="N301" s="113"/>
      <c r="AB301" s="94"/>
      <c r="AC301" s="95"/>
      <c r="AE301" s="59" t="s">
        <v>121</v>
      </c>
      <c r="AF301" s="121"/>
      <c r="AI301" s="95"/>
      <c r="AL301" s="95"/>
    </row>
    <row r="302" spans="1:38" s="51" customFormat="1" ht="15" x14ac:dyDescent="0.25">
      <c r="A302" s="105"/>
      <c r="B302" s="106" t="s">
        <v>122</v>
      </c>
      <c r="C302" s="305" t="s">
        <v>123</v>
      </c>
      <c r="D302" s="305"/>
      <c r="E302" s="305"/>
      <c r="F302" s="107"/>
      <c r="G302" s="108"/>
      <c r="H302" s="108"/>
      <c r="I302" s="108"/>
      <c r="J302" s="109">
        <v>1.28</v>
      </c>
      <c r="K302" s="111">
        <v>1.25</v>
      </c>
      <c r="L302" s="109">
        <v>2.59</v>
      </c>
      <c r="M302" s="111">
        <v>33.51</v>
      </c>
      <c r="N302" s="132">
        <v>87</v>
      </c>
      <c r="AB302" s="94"/>
      <c r="AC302" s="95"/>
      <c r="AE302" s="59" t="s">
        <v>123</v>
      </c>
      <c r="AF302" s="121"/>
      <c r="AI302" s="95"/>
      <c r="AL302" s="95"/>
    </row>
    <row r="303" spans="1:38" s="51" customFormat="1" ht="15" x14ac:dyDescent="0.25">
      <c r="A303" s="114" t="s">
        <v>412</v>
      </c>
      <c r="B303" s="115" t="s">
        <v>326</v>
      </c>
      <c r="C303" s="319" t="s">
        <v>327</v>
      </c>
      <c r="D303" s="319"/>
      <c r="E303" s="319"/>
      <c r="F303" s="116" t="s">
        <v>127</v>
      </c>
      <c r="G303" s="136">
        <v>0</v>
      </c>
      <c r="H303" s="118"/>
      <c r="I303" s="136">
        <v>0</v>
      </c>
      <c r="J303" s="120"/>
      <c r="K303" s="108"/>
      <c r="L303" s="120"/>
      <c r="M303" s="108"/>
      <c r="N303" s="113"/>
      <c r="AB303" s="94"/>
      <c r="AC303" s="95"/>
      <c r="AF303" s="121" t="s">
        <v>327</v>
      </c>
      <c r="AI303" s="95"/>
      <c r="AL303" s="95"/>
    </row>
    <row r="304" spans="1:38" s="51" customFormat="1" ht="15" x14ac:dyDescent="0.25">
      <c r="A304" s="114"/>
      <c r="B304" s="106"/>
      <c r="C304" s="305" t="s">
        <v>128</v>
      </c>
      <c r="D304" s="305"/>
      <c r="E304" s="305"/>
      <c r="F304" s="107" t="s">
        <v>129</v>
      </c>
      <c r="G304" s="138">
        <v>5.3</v>
      </c>
      <c r="H304" s="111">
        <v>1.1499999999999999</v>
      </c>
      <c r="I304" s="141">
        <v>9.8739000000000008</v>
      </c>
      <c r="J304" s="120"/>
      <c r="K304" s="108"/>
      <c r="L304" s="120"/>
      <c r="M304" s="108"/>
      <c r="N304" s="113"/>
      <c r="AB304" s="94"/>
      <c r="AC304" s="95"/>
      <c r="AF304" s="121"/>
      <c r="AG304" s="59" t="s">
        <v>128</v>
      </c>
      <c r="AI304" s="95"/>
      <c r="AL304" s="95"/>
    </row>
    <row r="305" spans="1:39" s="51" customFormat="1" ht="15" x14ac:dyDescent="0.25">
      <c r="A305" s="114"/>
      <c r="B305" s="106"/>
      <c r="C305" s="305" t="s">
        <v>130</v>
      </c>
      <c r="D305" s="305"/>
      <c r="E305" s="305"/>
      <c r="F305" s="107" t="s">
        <v>129</v>
      </c>
      <c r="G305" s="111">
        <v>0.11</v>
      </c>
      <c r="H305" s="111">
        <v>1.25</v>
      </c>
      <c r="I305" s="122">
        <v>0.22275</v>
      </c>
      <c r="J305" s="120"/>
      <c r="K305" s="108"/>
      <c r="L305" s="120"/>
      <c r="M305" s="108"/>
      <c r="N305" s="113"/>
      <c r="AB305" s="94"/>
      <c r="AC305" s="95"/>
      <c r="AF305" s="121"/>
      <c r="AG305" s="59" t="s">
        <v>130</v>
      </c>
      <c r="AI305" s="95"/>
      <c r="AL305" s="95"/>
    </row>
    <row r="306" spans="1:39" s="51" customFormat="1" ht="15" x14ac:dyDescent="0.25">
      <c r="A306" s="105"/>
      <c r="B306" s="106"/>
      <c r="C306" s="314" t="s">
        <v>131</v>
      </c>
      <c r="D306" s="314"/>
      <c r="E306" s="314"/>
      <c r="F306" s="123"/>
      <c r="G306" s="124"/>
      <c r="H306" s="124"/>
      <c r="I306" s="124"/>
      <c r="J306" s="125">
        <v>55.91</v>
      </c>
      <c r="K306" s="124"/>
      <c r="L306" s="125">
        <v>105.14</v>
      </c>
      <c r="M306" s="124"/>
      <c r="N306" s="127"/>
      <c r="AB306" s="94"/>
      <c r="AC306" s="95"/>
      <c r="AF306" s="121"/>
      <c r="AH306" s="59" t="s">
        <v>131</v>
      </c>
      <c r="AI306" s="95"/>
      <c r="AL306" s="95"/>
    </row>
    <row r="307" spans="1:39" s="51" customFormat="1" ht="15" x14ac:dyDescent="0.25">
      <c r="A307" s="114"/>
      <c r="B307" s="106"/>
      <c r="C307" s="305" t="s">
        <v>132</v>
      </c>
      <c r="D307" s="305"/>
      <c r="E307" s="305"/>
      <c r="F307" s="107"/>
      <c r="G307" s="108"/>
      <c r="H307" s="108"/>
      <c r="I307" s="108"/>
      <c r="J307" s="120"/>
      <c r="K307" s="108"/>
      <c r="L307" s="109">
        <v>95.4</v>
      </c>
      <c r="M307" s="108"/>
      <c r="N307" s="112">
        <v>3197</v>
      </c>
      <c r="AB307" s="94"/>
      <c r="AC307" s="95"/>
      <c r="AF307" s="121"/>
      <c r="AG307" s="59" t="s">
        <v>132</v>
      </c>
      <c r="AI307" s="95"/>
      <c r="AL307" s="95"/>
    </row>
    <row r="308" spans="1:39" s="51" customFormat="1" ht="45" x14ac:dyDescent="0.25">
      <c r="A308" s="114"/>
      <c r="B308" s="106" t="s">
        <v>603</v>
      </c>
      <c r="C308" s="305" t="s">
        <v>604</v>
      </c>
      <c r="D308" s="305"/>
      <c r="E308" s="305"/>
      <c r="F308" s="107" t="s">
        <v>135</v>
      </c>
      <c r="G308" s="128">
        <v>109</v>
      </c>
      <c r="H308" s="138">
        <v>0.9</v>
      </c>
      <c r="I308" s="138">
        <v>98.1</v>
      </c>
      <c r="J308" s="120"/>
      <c r="K308" s="108"/>
      <c r="L308" s="109">
        <v>93.59</v>
      </c>
      <c r="M308" s="108"/>
      <c r="N308" s="112">
        <v>3136</v>
      </c>
      <c r="AB308" s="94"/>
      <c r="AC308" s="95"/>
      <c r="AF308" s="121"/>
      <c r="AG308" s="59" t="s">
        <v>604</v>
      </c>
      <c r="AI308" s="95"/>
      <c r="AL308" s="95"/>
    </row>
    <row r="309" spans="1:39" s="51" customFormat="1" ht="45" x14ac:dyDescent="0.25">
      <c r="A309" s="114"/>
      <c r="B309" s="106" t="s">
        <v>605</v>
      </c>
      <c r="C309" s="305" t="s">
        <v>606</v>
      </c>
      <c r="D309" s="305"/>
      <c r="E309" s="305"/>
      <c r="F309" s="107" t="s">
        <v>135</v>
      </c>
      <c r="G309" s="128">
        <v>57</v>
      </c>
      <c r="H309" s="111">
        <v>0.85</v>
      </c>
      <c r="I309" s="111">
        <v>48.45</v>
      </c>
      <c r="J309" s="120"/>
      <c r="K309" s="108"/>
      <c r="L309" s="109">
        <v>46.22</v>
      </c>
      <c r="M309" s="108"/>
      <c r="N309" s="112">
        <v>1549</v>
      </c>
      <c r="AB309" s="94"/>
      <c r="AC309" s="95"/>
      <c r="AF309" s="121"/>
      <c r="AG309" s="59" t="s">
        <v>606</v>
      </c>
      <c r="AI309" s="95"/>
      <c r="AL309" s="95"/>
    </row>
    <row r="310" spans="1:39" s="51" customFormat="1" ht="15" x14ac:dyDescent="0.25">
      <c r="A310" s="129"/>
      <c r="B310" s="130"/>
      <c r="C310" s="308" t="s">
        <v>138</v>
      </c>
      <c r="D310" s="308"/>
      <c r="E310" s="308"/>
      <c r="F310" s="98"/>
      <c r="G310" s="99"/>
      <c r="H310" s="99"/>
      <c r="I310" s="99"/>
      <c r="J310" s="101"/>
      <c r="K310" s="99"/>
      <c r="L310" s="135">
        <v>244.95</v>
      </c>
      <c r="M310" s="124"/>
      <c r="N310" s="102"/>
      <c r="AB310" s="94"/>
      <c r="AC310" s="95"/>
      <c r="AF310" s="121"/>
      <c r="AI310" s="95" t="s">
        <v>138</v>
      </c>
      <c r="AL310" s="95"/>
    </row>
    <row r="311" spans="1:39" s="51" customFormat="1" ht="23.25" x14ac:dyDescent="0.25">
      <c r="A311" s="96" t="s">
        <v>339</v>
      </c>
      <c r="B311" s="97" t="s">
        <v>659</v>
      </c>
      <c r="C311" s="308" t="s">
        <v>660</v>
      </c>
      <c r="D311" s="308"/>
      <c r="E311" s="308"/>
      <c r="F311" s="98" t="s">
        <v>379</v>
      </c>
      <c r="G311" s="99"/>
      <c r="H311" s="99"/>
      <c r="I311" s="164">
        <v>54</v>
      </c>
      <c r="J311" s="131">
        <v>6829.25</v>
      </c>
      <c r="K311" s="99"/>
      <c r="L311" s="131">
        <v>47707.63</v>
      </c>
      <c r="M311" s="142">
        <v>7.73</v>
      </c>
      <c r="N311" s="187">
        <v>368780</v>
      </c>
      <c r="AB311" s="94"/>
      <c r="AC311" s="95" t="s">
        <v>660</v>
      </c>
      <c r="AF311" s="121"/>
      <c r="AI311" s="95"/>
      <c r="AL311" s="95"/>
    </row>
    <row r="312" spans="1:39" s="51" customFormat="1" ht="15" x14ac:dyDescent="0.25">
      <c r="A312" s="129"/>
      <c r="B312" s="130"/>
      <c r="C312" s="305" t="s">
        <v>661</v>
      </c>
      <c r="D312" s="305"/>
      <c r="E312" s="305"/>
      <c r="F312" s="305"/>
      <c r="G312" s="305"/>
      <c r="H312" s="305"/>
      <c r="I312" s="305"/>
      <c r="J312" s="305"/>
      <c r="K312" s="305"/>
      <c r="L312" s="305"/>
      <c r="M312" s="305"/>
      <c r="N312" s="315"/>
      <c r="AB312" s="94"/>
      <c r="AC312" s="95"/>
      <c r="AF312" s="121"/>
      <c r="AI312" s="95"/>
      <c r="AJ312" s="59" t="s">
        <v>661</v>
      </c>
      <c r="AL312" s="95"/>
    </row>
    <row r="313" spans="1:39" s="51" customFormat="1" ht="15" x14ac:dyDescent="0.25">
      <c r="A313" s="103"/>
      <c r="B313" s="104"/>
      <c r="C313" s="305" t="s">
        <v>662</v>
      </c>
      <c r="D313" s="305"/>
      <c r="E313" s="305"/>
      <c r="F313" s="305"/>
      <c r="G313" s="305"/>
      <c r="H313" s="305"/>
      <c r="I313" s="305"/>
      <c r="J313" s="305"/>
      <c r="K313" s="305"/>
      <c r="L313" s="305"/>
      <c r="M313" s="305"/>
      <c r="N313" s="315"/>
      <c r="AB313" s="94"/>
      <c r="AC313" s="95"/>
      <c r="AF313" s="121"/>
      <c r="AI313" s="95"/>
      <c r="AL313" s="95"/>
      <c r="AM313" s="59" t="s">
        <v>662</v>
      </c>
    </row>
    <row r="314" spans="1:39" s="51" customFormat="1" ht="15" x14ac:dyDescent="0.25">
      <c r="A314" s="129"/>
      <c r="B314" s="130"/>
      <c r="C314" s="308" t="s">
        <v>138</v>
      </c>
      <c r="D314" s="308"/>
      <c r="E314" s="308"/>
      <c r="F314" s="98"/>
      <c r="G314" s="99"/>
      <c r="H314" s="99"/>
      <c r="I314" s="99"/>
      <c r="J314" s="101"/>
      <c r="K314" s="99"/>
      <c r="L314" s="131">
        <v>47707.63</v>
      </c>
      <c r="M314" s="124"/>
      <c r="N314" s="187">
        <v>368780</v>
      </c>
      <c r="AB314" s="94"/>
      <c r="AC314" s="95"/>
      <c r="AF314" s="121"/>
      <c r="AI314" s="95" t="s">
        <v>138</v>
      </c>
      <c r="AL314" s="95"/>
    </row>
    <row r="315" spans="1:39" s="51" customFormat="1" ht="15" x14ac:dyDescent="0.25">
      <c r="A315" s="96" t="s">
        <v>341</v>
      </c>
      <c r="B315" s="97" t="s">
        <v>663</v>
      </c>
      <c r="C315" s="308" t="s">
        <v>664</v>
      </c>
      <c r="D315" s="308"/>
      <c r="E315" s="308"/>
      <c r="F315" s="98" t="s">
        <v>183</v>
      </c>
      <c r="G315" s="99"/>
      <c r="H315" s="99"/>
      <c r="I315" s="143">
        <v>1.5</v>
      </c>
      <c r="J315" s="101"/>
      <c r="K315" s="99"/>
      <c r="L315" s="101"/>
      <c r="M315" s="99"/>
      <c r="N315" s="102"/>
      <c r="AB315" s="94"/>
      <c r="AC315" s="95" t="s">
        <v>664</v>
      </c>
      <c r="AF315" s="121"/>
      <c r="AI315" s="95"/>
      <c r="AL315" s="95"/>
    </row>
    <row r="316" spans="1:39" s="51" customFormat="1" ht="15" x14ac:dyDescent="0.25">
      <c r="A316" s="103"/>
      <c r="B316" s="104"/>
      <c r="C316" s="305" t="s">
        <v>665</v>
      </c>
      <c r="D316" s="305"/>
      <c r="E316" s="305"/>
      <c r="F316" s="305"/>
      <c r="G316" s="305"/>
      <c r="H316" s="305"/>
      <c r="I316" s="305"/>
      <c r="J316" s="305"/>
      <c r="K316" s="305"/>
      <c r="L316" s="305"/>
      <c r="M316" s="305"/>
      <c r="N316" s="315"/>
      <c r="AB316" s="94"/>
      <c r="AC316" s="95"/>
      <c r="AD316" s="59" t="s">
        <v>665</v>
      </c>
      <c r="AF316" s="121"/>
      <c r="AI316" s="95"/>
      <c r="AL316" s="95"/>
    </row>
    <row r="317" spans="1:39" s="51" customFormat="1" ht="23.25" x14ac:dyDescent="0.25">
      <c r="A317" s="140"/>
      <c r="B317" s="106" t="s">
        <v>564</v>
      </c>
      <c r="C317" s="309" t="s">
        <v>565</v>
      </c>
      <c r="D317" s="309"/>
      <c r="E317" s="309"/>
      <c r="F317" s="309"/>
      <c r="G317" s="309"/>
      <c r="H317" s="309"/>
      <c r="I317" s="309"/>
      <c r="J317" s="309"/>
      <c r="K317" s="309"/>
      <c r="L317" s="309"/>
      <c r="M317" s="309"/>
      <c r="N317" s="310"/>
      <c r="AB317" s="94"/>
      <c r="AC317" s="95"/>
      <c r="AF317" s="121"/>
      <c r="AI317" s="95"/>
      <c r="AK317" s="59" t="s">
        <v>565</v>
      </c>
      <c r="AL317" s="95"/>
    </row>
    <row r="318" spans="1:39" s="51" customFormat="1" ht="15" x14ac:dyDescent="0.25">
      <c r="A318" s="105"/>
      <c r="B318" s="106" t="s">
        <v>114</v>
      </c>
      <c r="C318" s="305" t="s">
        <v>119</v>
      </c>
      <c r="D318" s="305"/>
      <c r="E318" s="305"/>
      <c r="F318" s="107"/>
      <c r="G318" s="108"/>
      <c r="H318" s="108"/>
      <c r="I318" s="108"/>
      <c r="J318" s="109">
        <v>52.27</v>
      </c>
      <c r="K318" s="111">
        <v>1.1499999999999999</v>
      </c>
      <c r="L318" s="109">
        <v>90.17</v>
      </c>
      <c r="M318" s="111">
        <v>33.51</v>
      </c>
      <c r="N318" s="112">
        <v>3022</v>
      </c>
      <c r="AB318" s="94"/>
      <c r="AC318" s="95"/>
      <c r="AE318" s="59" t="s">
        <v>119</v>
      </c>
      <c r="AF318" s="121"/>
      <c r="AI318" s="95"/>
      <c r="AL318" s="95"/>
    </row>
    <row r="319" spans="1:39" s="51" customFormat="1" ht="15" x14ac:dyDescent="0.25">
      <c r="A319" s="105"/>
      <c r="B319" s="106" t="s">
        <v>120</v>
      </c>
      <c r="C319" s="305" t="s">
        <v>121</v>
      </c>
      <c r="D319" s="305"/>
      <c r="E319" s="305"/>
      <c r="F319" s="107"/>
      <c r="G319" s="108"/>
      <c r="H319" s="108"/>
      <c r="I319" s="108"/>
      <c r="J319" s="109">
        <v>48.51</v>
      </c>
      <c r="K319" s="111">
        <v>1.25</v>
      </c>
      <c r="L319" s="109">
        <v>90.96</v>
      </c>
      <c r="M319" s="108"/>
      <c r="N319" s="113"/>
      <c r="AB319" s="94"/>
      <c r="AC319" s="95"/>
      <c r="AE319" s="59" t="s">
        <v>121</v>
      </c>
      <c r="AF319" s="121"/>
      <c r="AI319" s="95"/>
      <c r="AL319" s="95"/>
    </row>
    <row r="320" spans="1:39" s="51" customFormat="1" ht="15" x14ac:dyDescent="0.25">
      <c r="A320" s="105"/>
      <c r="B320" s="106" t="s">
        <v>122</v>
      </c>
      <c r="C320" s="305" t="s">
        <v>123</v>
      </c>
      <c r="D320" s="305"/>
      <c r="E320" s="305"/>
      <c r="F320" s="107"/>
      <c r="G320" s="108"/>
      <c r="H320" s="108"/>
      <c r="I320" s="108"/>
      <c r="J320" s="109">
        <v>5.29</v>
      </c>
      <c r="K320" s="111">
        <v>1.25</v>
      </c>
      <c r="L320" s="109">
        <v>9.92</v>
      </c>
      <c r="M320" s="111">
        <v>33.51</v>
      </c>
      <c r="N320" s="132">
        <v>332</v>
      </c>
      <c r="AB320" s="94"/>
      <c r="AC320" s="95"/>
      <c r="AE320" s="59" t="s">
        <v>123</v>
      </c>
      <c r="AF320" s="121"/>
      <c r="AI320" s="95"/>
      <c r="AL320" s="95"/>
    </row>
    <row r="321" spans="1:39" s="51" customFormat="1" ht="15" x14ac:dyDescent="0.25">
      <c r="A321" s="105"/>
      <c r="B321" s="106" t="s">
        <v>149</v>
      </c>
      <c r="C321" s="305" t="s">
        <v>163</v>
      </c>
      <c r="D321" s="305"/>
      <c r="E321" s="305"/>
      <c r="F321" s="107"/>
      <c r="G321" s="108"/>
      <c r="H321" s="108"/>
      <c r="I321" s="108"/>
      <c r="J321" s="109">
        <v>19.41</v>
      </c>
      <c r="K321" s="108"/>
      <c r="L321" s="109">
        <v>29.12</v>
      </c>
      <c r="M321" s="108"/>
      <c r="N321" s="113"/>
      <c r="AB321" s="94"/>
      <c r="AC321" s="95"/>
      <c r="AE321" s="59" t="s">
        <v>163</v>
      </c>
      <c r="AF321" s="121"/>
      <c r="AI321" s="95"/>
      <c r="AL321" s="95"/>
    </row>
    <row r="322" spans="1:39" s="51" customFormat="1" ht="15" x14ac:dyDescent="0.25">
      <c r="A322" s="114" t="s">
        <v>124</v>
      </c>
      <c r="B322" s="115" t="s">
        <v>326</v>
      </c>
      <c r="C322" s="319" t="s">
        <v>666</v>
      </c>
      <c r="D322" s="319"/>
      <c r="E322" s="319"/>
      <c r="F322" s="116" t="s">
        <v>127</v>
      </c>
      <c r="G322" s="117">
        <v>0.3</v>
      </c>
      <c r="H322" s="118"/>
      <c r="I322" s="133">
        <v>0.45</v>
      </c>
      <c r="J322" s="120"/>
      <c r="K322" s="108"/>
      <c r="L322" s="120"/>
      <c r="M322" s="108"/>
      <c r="N322" s="113"/>
      <c r="AB322" s="94"/>
      <c r="AC322" s="95"/>
      <c r="AF322" s="121" t="s">
        <v>666</v>
      </c>
      <c r="AI322" s="95"/>
      <c r="AL322" s="95"/>
    </row>
    <row r="323" spans="1:39" s="51" customFormat="1" ht="15" x14ac:dyDescent="0.25">
      <c r="A323" s="114"/>
      <c r="B323" s="106"/>
      <c r="C323" s="305" t="s">
        <v>128</v>
      </c>
      <c r="D323" s="305"/>
      <c r="E323" s="305"/>
      <c r="F323" s="107" t="s">
        <v>129</v>
      </c>
      <c r="G323" s="138">
        <v>5.9</v>
      </c>
      <c r="H323" s="111">
        <v>1.1499999999999999</v>
      </c>
      <c r="I323" s="141">
        <v>10.1775</v>
      </c>
      <c r="J323" s="120"/>
      <c r="K323" s="108"/>
      <c r="L323" s="120"/>
      <c r="M323" s="108"/>
      <c r="N323" s="113"/>
      <c r="AB323" s="94"/>
      <c r="AC323" s="95"/>
      <c r="AF323" s="121"/>
      <c r="AG323" s="59" t="s">
        <v>128</v>
      </c>
      <c r="AI323" s="95"/>
      <c r="AL323" s="95"/>
    </row>
    <row r="324" spans="1:39" s="51" customFormat="1" ht="15" x14ac:dyDescent="0.25">
      <c r="A324" s="114"/>
      <c r="B324" s="106"/>
      <c r="C324" s="305" t="s">
        <v>130</v>
      </c>
      <c r="D324" s="305"/>
      <c r="E324" s="305"/>
      <c r="F324" s="107" t="s">
        <v>129</v>
      </c>
      <c r="G324" s="111">
        <v>0.41</v>
      </c>
      <c r="H324" s="111">
        <v>1.25</v>
      </c>
      <c r="I324" s="122">
        <v>0.76875000000000004</v>
      </c>
      <c r="J324" s="120"/>
      <c r="K324" s="108"/>
      <c r="L324" s="120"/>
      <c r="M324" s="108"/>
      <c r="N324" s="113"/>
      <c r="AB324" s="94"/>
      <c r="AC324" s="95"/>
      <c r="AF324" s="121"/>
      <c r="AG324" s="59" t="s">
        <v>130</v>
      </c>
      <c r="AI324" s="95"/>
      <c r="AL324" s="95"/>
    </row>
    <row r="325" spans="1:39" s="51" customFormat="1" ht="15" x14ac:dyDescent="0.25">
      <c r="A325" s="105"/>
      <c r="B325" s="106"/>
      <c r="C325" s="314" t="s">
        <v>131</v>
      </c>
      <c r="D325" s="314"/>
      <c r="E325" s="314"/>
      <c r="F325" s="123"/>
      <c r="G325" s="124"/>
      <c r="H325" s="124"/>
      <c r="I325" s="124"/>
      <c r="J325" s="125">
        <v>120.19</v>
      </c>
      <c r="K325" s="124"/>
      <c r="L325" s="125">
        <v>210.25</v>
      </c>
      <c r="M325" s="124"/>
      <c r="N325" s="127"/>
      <c r="AB325" s="94"/>
      <c r="AC325" s="95"/>
      <c r="AF325" s="121"/>
      <c r="AH325" s="59" t="s">
        <v>131</v>
      </c>
      <c r="AI325" s="95"/>
      <c r="AL325" s="95"/>
    </row>
    <row r="326" spans="1:39" s="51" customFormat="1" ht="15" x14ac:dyDescent="0.25">
      <c r="A326" s="114"/>
      <c r="B326" s="106"/>
      <c r="C326" s="305" t="s">
        <v>132</v>
      </c>
      <c r="D326" s="305"/>
      <c r="E326" s="305"/>
      <c r="F326" s="107"/>
      <c r="G326" s="108"/>
      <c r="H326" s="108"/>
      <c r="I326" s="108"/>
      <c r="J326" s="120"/>
      <c r="K326" s="108"/>
      <c r="L326" s="109">
        <v>100.09</v>
      </c>
      <c r="M326" s="108"/>
      <c r="N326" s="112">
        <v>3354</v>
      </c>
      <c r="AB326" s="94"/>
      <c r="AC326" s="95"/>
      <c r="AF326" s="121"/>
      <c r="AG326" s="59" t="s">
        <v>132</v>
      </c>
      <c r="AI326" s="95"/>
      <c r="AL326" s="95"/>
    </row>
    <row r="327" spans="1:39" s="51" customFormat="1" ht="45" x14ac:dyDescent="0.25">
      <c r="A327" s="114"/>
      <c r="B327" s="106" t="s">
        <v>603</v>
      </c>
      <c r="C327" s="305" t="s">
        <v>604</v>
      </c>
      <c r="D327" s="305"/>
      <c r="E327" s="305"/>
      <c r="F327" s="107" t="s">
        <v>135</v>
      </c>
      <c r="G327" s="128">
        <v>109</v>
      </c>
      <c r="H327" s="138">
        <v>0.9</v>
      </c>
      <c r="I327" s="138">
        <v>98.1</v>
      </c>
      <c r="J327" s="120"/>
      <c r="K327" s="108"/>
      <c r="L327" s="109">
        <v>98.19</v>
      </c>
      <c r="M327" s="108"/>
      <c r="N327" s="112">
        <v>3290</v>
      </c>
      <c r="AB327" s="94"/>
      <c r="AC327" s="95"/>
      <c r="AF327" s="121"/>
      <c r="AG327" s="59" t="s">
        <v>604</v>
      </c>
      <c r="AI327" s="95"/>
      <c r="AL327" s="95"/>
    </row>
    <row r="328" spans="1:39" s="51" customFormat="1" ht="45" x14ac:dyDescent="0.25">
      <c r="A328" s="114"/>
      <c r="B328" s="106" t="s">
        <v>605</v>
      </c>
      <c r="C328" s="305" t="s">
        <v>606</v>
      </c>
      <c r="D328" s="305"/>
      <c r="E328" s="305"/>
      <c r="F328" s="107" t="s">
        <v>135</v>
      </c>
      <c r="G328" s="128">
        <v>57</v>
      </c>
      <c r="H328" s="111">
        <v>0.85</v>
      </c>
      <c r="I328" s="111">
        <v>48.45</v>
      </c>
      <c r="J328" s="120"/>
      <c r="K328" s="108"/>
      <c r="L328" s="109">
        <v>48.49</v>
      </c>
      <c r="M328" s="108"/>
      <c r="N328" s="112">
        <v>1625</v>
      </c>
      <c r="AB328" s="94"/>
      <c r="AC328" s="95"/>
      <c r="AF328" s="121"/>
      <c r="AG328" s="59" t="s">
        <v>606</v>
      </c>
      <c r="AI328" s="95"/>
      <c r="AL328" s="95"/>
    </row>
    <row r="329" spans="1:39" s="51" customFormat="1" ht="15" x14ac:dyDescent="0.25">
      <c r="A329" s="129"/>
      <c r="B329" s="130"/>
      <c r="C329" s="308" t="s">
        <v>138</v>
      </c>
      <c r="D329" s="308"/>
      <c r="E329" s="308"/>
      <c r="F329" s="98"/>
      <c r="G329" s="99"/>
      <c r="H329" s="99"/>
      <c r="I329" s="99"/>
      <c r="J329" s="101"/>
      <c r="K329" s="99"/>
      <c r="L329" s="135">
        <v>356.93</v>
      </c>
      <c r="M329" s="124"/>
      <c r="N329" s="102"/>
      <c r="AB329" s="94"/>
      <c r="AC329" s="95"/>
      <c r="AF329" s="121"/>
      <c r="AI329" s="95" t="s">
        <v>138</v>
      </c>
      <c r="AL329" s="95"/>
    </row>
    <row r="330" spans="1:39" s="51" customFormat="1" ht="23.25" x14ac:dyDescent="0.25">
      <c r="A330" s="96" t="s">
        <v>343</v>
      </c>
      <c r="B330" s="97" t="s">
        <v>667</v>
      </c>
      <c r="C330" s="308" t="s">
        <v>668</v>
      </c>
      <c r="D330" s="308"/>
      <c r="E330" s="308"/>
      <c r="F330" s="98" t="s">
        <v>379</v>
      </c>
      <c r="G330" s="99"/>
      <c r="H330" s="99"/>
      <c r="I330" s="164">
        <v>50</v>
      </c>
      <c r="J330" s="131">
        <v>18074.13</v>
      </c>
      <c r="K330" s="99"/>
      <c r="L330" s="131">
        <v>116909.06</v>
      </c>
      <c r="M330" s="142">
        <v>7.73</v>
      </c>
      <c r="N330" s="187">
        <v>903707</v>
      </c>
      <c r="AB330" s="94"/>
      <c r="AC330" s="95" t="s">
        <v>668</v>
      </c>
      <c r="AF330" s="121"/>
      <c r="AI330" s="95"/>
      <c r="AL330" s="95"/>
    </row>
    <row r="331" spans="1:39" s="51" customFormat="1" ht="15" x14ac:dyDescent="0.25">
      <c r="A331" s="129"/>
      <c r="B331" s="130"/>
      <c r="C331" s="305" t="s">
        <v>661</v>
      </c>
      <c r="D331" s="305"/>
      <c r="E331" s="305"/>
      <c r="F331" s="305"/>
      <c r="G331" s="305"/>
      <c r="H331" s="305"/>
      <c r="I331" s="305"/>
      <c r="J331" s="305"/>
      <c r="K331" s="305"/>
      <c r="L331" s="305"/>
      <c r="M331" s="305"/>
      <c r="N331" s="315"/>
      <c r="AB331" s="94"/>
      <c r="AC331" s="95"/>
      <c r="AF331" s="121"/>
      <c r="AI331" s="95"/>
      <c r="AJ331" s="59" t="s">
        <v>661</v>
      </c>
      <c r="AL331" s="95"/>
    </row>
    <row r="332" spans="1:39" s="51" customFormat="1" ht="15" x14ac:dyDescent="0.25">
      <c r="A332" s="103"/>
      <c r="B332" s="104"/>
      <c r="C332" s="305" t="s">
        <v>669</v>
      </c>
      <c r="D332" s="305"/>
      <c r="E332" s="305"/>
      <c r="F332" s="305"/>
      <c r="G332" s="305"/>
      <c r="H332" s="305"/>
      <c r="I332" s="305"/>
      <c r="J332" s="305"/>
      <c r="K332" s="305"/>
      <c r="L332" s="305"/>
      <c r="M332" s="305"/>
      <c r="N332" s="315"/>
      <c r="AB332" s="94"/>
      <c r="AC332" s="95"/>
      <c r="AF332" s="121"/>
      <c r="AI332" s="95"/>
      <c r="AL332" s="95"/>
      <c r="AM332" s="59" t="s">
        <v>669</v>
      </c>
    </row>
    <row r="333" spans="1:39" s="51" customFormat="1" ht="15" x14ac:dyDescent="0.25">
      <c r="A333" s="129"/>
      <c r="B333" s="130"/>
      <c r="C333" s="308" t="s">
        <v>138</v>
      </c>
      <c r="D333" s="308"/>
      <c r="E333" s="308"/>
      <c r="F333" s="98"/>
      <c r="G333" s="99"/>
      <c r="H333" s="99"/>
      <c r="I333" s="99"/>
      <c r="J333" s="101"/>
      <c r="K333" s="99"/>
      <c r="L333" s="131">
        <v>116909.06</v>
      </c>
      <c r="M333" s="124"/>
      <c r="N333" s="187">
        <v>903707</v>
      </c>
      <c r="AB333" s="94"/>
      <c r="AC333" s="95"/>
      <c r="AF333" s="121"/>
      <c r="AI333" s="95" t="s">
        <v>138</v>
      </c>
      <c r="AL333" s="95"/>
    </row>
    <row r="334" spans="1:39" s="51" customFormat="1" ht="23.25" x14ac:dyDescent="0.25">
      <c r="A334" s="96" t="s">
        <v>349</v>
      </c>
      <c r="B334" s="97" t="s">
        <v>321</v>
      </c>
      <c r="C334" s="308" t="s">
        <v>670</v>
      </c>
      <c r="D334" s="308"/>
      <c r="E334" s="308"/>
      <c r="F334" s="98" t="s">
        <v>127</v>
      </c>
      <c r="G334" s="99"/>
      <c r="H334" s="99"/>
      <c r="I334" s="100">
        <v>0.11600000000000001</v>
      </c>
      <c r="J334" s="101"/>
      <c r="K334" s="99"/>
      <c r="L334" s="101"/>
      <c r="M334" s="99"/>
      <c r="N334" s="102"/>
      <c r="AB334" s="94"/>
      <c r="AC334" s="95" t="s">
        <v>670</v>
      </c>
      <c r="AF334" s="121"/>
      <c r="AI334" s="95"/>
      <c r="AL334" s="95"/>
    </row>
    <row r="335" spans="1:39" s="51" customFormat="1" ht="15" x14ac:dyDescent="0.25">
      <c r="A335" s="103"/>
      <c r="B335" s="104"/>
      <c r="C335" s="305" t="s">
        <v>671</v>
      </c>
      <c r="D335" s="305"/>
      <c r="E335" s="305"/>
      <c r="F335" s="305"/>
      <c r="G335" s="305"/>
      <c r="H335" s="305"/>
      <c r="I335" s="305"/>
      <c r="J335" s="305"/>
      <c r="K335" s="305"/>
      <c r="L335" s="305"/>
      <c r="M335" s="305"/>
      <c r="N335" s="315"/>
      <c r="AB335" s="94"/>
      <c r="AC335" s="95"/>
      <c r="AD335" s="59" t="s">
        <v>671</v>
      </c>
      <c r="AF335" s="121"/>
      <c r="AI335" s="95"/>
      <c r="AL335" s="95"/>
    </row>
    <row r="336" spans="1:39" s="51" customFormat="1" ht="23.25" x14ac:dyDescent="0.25">
      <c r="A336" s="140"/>
      <c r="B336" s="106" t="s">
        <v>564</v>
      </c>
      <c r="C336" s="309" t="s">
        <v>565</v>
      </c>
      <c r="D336" s="309"/>
      <c r="E336" s="309"/>
      <c r="F336" s="309"/>
      <c r="G336" s="309"/>
      <c r="H336" s="309"/>
      <c r="I336" s="309"/>
      <c r="J336" s="309"/>
      <c r="K336" s="309"/>
      <c r="L336" s="309"/>
      <c r="M336" s="309"/>
      <c r="N336" s="310"/>
      <c r="AB336" s="94"/>
      <c r="AC336" s="95"/>
      <c r="AF336" s="121"/>
      <c r="AI336" s="95"/>
      <c r="AK336" s="59" t="s">
        <v>565</v>
      </c>
      <c r="AL336" s="95"/>
    </row>
    <row r="337" spans="1:39" s="51" customFormat="1" ht="15" x14ac:dyDescent="0.25">
      <c r="A337" s="105"/>
      <c r="B337" s="106" t="s">
        <v>114</v>
      </c>
      <c r="C337" s="305" t="s">
        <v>119</v>
      </c>
      <c r="D337" s="305"/>
      <c r="E337" s="305"/>
      <c r="F337" s="107"/>
      <c r="G337" s="108"/>
      <c r="H337" s="108"/>
      <c r="I337" s="108"/>
      <c r="J337" s="109">
        <v>397.5</v>
      </c>
      <c r="K337" s="111">
        <v>1.1499999999999999</v>
      </c>
      <c r="L337" s="109">
        <v>53.03</v>
      </c>
      <c r="M337" s="111">
        <v>33.51</v>
      </c>
      <c r="N337" s="112">
        <v>1777</v>
      </c>
      <c r="AB337" s="94"/>
      <c r="AC337" s="95"/>
      <c r="AE337" s="59" t="s">
        <v>119</v>
      </c>
      <c r="AF337" s="121"/>
      <c r="AI337" s="95"/>
      <c r="AL337" s="95"/>
    </row>
    <row r="338" spans="1:39" s="51" customFormat="1" ht="15" x14ac:dyDescent="0.25">
      <c r="A338" s="105"/>
      <c r="B338" s="106" t="s">
        <v>120</v>
      </c>
      <c r="C338" s="305" t="s">
        <v>121</v>
      </c>
      <c r="D338" s="305"/>
      <c r="E338" s="305"/>
      <c r="F338" s="107"/>
      <c r="G338" s="108"/>
      <c r="H338" s="108"/>
      <c r="I338" s="108"/>
      <c r="J338" s="109">
        <v>112.75</v>
      </c>
      <c r="K338" s="111">
        <v>1.25</v>
      </c>
      <c r="L338" s="109">
        <v>16.350000000000001</v>
      </c>
      <c r="M338" s="108"/>
      <c r="N338" s="113"/>
      <c r="AB338" s="94"/>
      <c r="AC338" s="95"/>
      <c r="AE338" s="59" t="s">
        <v>121</v>
      </c>
      <c r="AF338" s="121"/>
      <c r="AI338" s="95"/>
      <c r="AL338" s="95"/>
    </row>
    <row r="339" spans="1:39" s="51" customFormat="1" ht="15" x14ac:dyDescent="0.25">
      <c r="A339" s="105"/>
      <c r="B339" s="106" t="s">
        <v>122</v>
      </c>
      <c r="C339" s="305" t="s">
        <v>123</v>
      </c>
      <c r="D339" s="305"/>
      <c r="E339" s="305"/>
      <c r="F339" s="107"/>
      <c r="G339" s="108"/>
      <c r="H339" s="108"/>
      <c r="I339" s="108"/>
      <c r="J339" s="109">
        <v>3.82</v>
      </c>
      <c r="K339" s="111">
        <v>1.25</v>
      </c>
      <c r="L339" s="109">
        <v>0.55000000000000004</v>
      </c>
      <c r="M339" s="111">
        <v>33.51</v>
      </c>
      <c r="N339" s="132">
        <v>18</v>
      </c>
      <c r="AB339" s="94"/>
      <c r="AC339" s="95"/>
      <c r="AE339" s="59" t="s">
        <v>123</v>
      </c>
      <c r="AF339" s="121"/>
      <c r="AI339" s="95"/>
      <c r="AL339" s="95"/>
    </row>
    <row r="340" spans="1:39" s="51" customFormat="1" ht="15" x14ac:dyDescent="0.25">
      <c r="A340" s="105"/>
      <c r="B340" s="106" t="s">
        <v>149</v>
      </c>
      <c r="C340" s="305" t="s">
        <v>163</v>
      </c>
      <c r="D340" s="305"/>
      <c r="E340" s="305"/>
      <c r="F340" s="107"/>
      <c r="G340" s="108"/>
      <c r="H340" s="108"/>
      <c r="I340" s="108"/>
      <c r="J340" s="109">
        <v>81.96</v>
      </c>
      <c r="K340" s="108"/>
      <c r="L340" s="109">
        <v>9.51</v>
      </c>
      <c r="M340" s="108"/>
      <c r="N340" s="113"/>
      <c r="AB340" s="94"/>
      <c r="AC340" s="95"/>
      <c r="AE340" s="59" t="s">
        <v>163</v>
      </c>
      <c r="AF340" s="121"/>
      <c r="AI340" s="95"/>
      <c r="AL340" s="95"/>
    </row>
    <row r="341" spans="1:39" s="51" customFormat="1" ht="15" x14ac:dyDescent="0.25">
      <c r="A341" s="114" t="s">
        <v>124</v>
      </c>
      <c r="B341" s="115" t="s">
        <v>326</v>
      </c>
      <c r="C341" s="319" t="s">
        <v>327</v>
      </c>
      <c r="D341" s="319"/>
      <c r="E341" s="319"/>
      <c r="F341" s="116" t="s">
        <v>127</v>
      </c>
      <c r="G341" s="136">
        <v>1</v>
      </c>
      <c r="H341" s="118"/>
      <c r="I341" s="137">
        <v>0.11600000000000001</v>
      </c>
      <c r="J341" s="120"/>
      <c r="K341" s="108"/>
      <c r="L341" s="120"/>
      <c r="M341" s="108"/>
      <c r="N341" s="113"/>
      <c r="AB341" s="94"/>
      <c r="AC341" s="95"/>
      <c r="AF341" s="121" t="s">
        <v>327</v>
      </c>
      <c r="AI341" s="95"/>
      <c r="AL341" s="95"/>
    </row>
    <row r="342" spans="1:39" s="51" customFormat="1" ht="15" x14ac:dyDescent="0.25">
      <c r="A342" s="114"/>
      <c r="B342" s="106"/>
      <c r="C342" s="305" t="s">
        <v>128</v>
      </c>
      <c r="D342" s="305"/>
      <c r="E342" s="305"/>
      <c r="F342" s="107" t="s">
        <v>129</v>
      </c>
      <c r="G342" s="138">
        <v>46.6</v>
      </c>
      <c r="H342" s="111">
        <v>1.1499999999999999</v>
      </c>
      <c r="I342" s="122">
        <v>6.2164400000000004</v>
      </c>
      <c r="J342" s="120"/>
      <c r="K342" s="108"/>
      <c r="L342" s="120"/>
      <c r="M342" s="108"/>
      <c r="N342" s="113"/>
      <c r="AB342" s="94"/>
      <c r="AC342" s="95"/>
      <c r="AF342" s="121"/>
      <c r="AG342" s="59" t="s">
        <v>128</v>
      </c>
      <c r="AI342" s="95"/>
      <c r="AL342" s="95"/>
    </row>
    <row r="343" spans="1:39" s="51" customFormat="1" ht="15" x14ac:dyDescent="0.25">
      <c r="A343" s="114"/>
      <c r="B343" s="106"/>
      <c r="C343" s="305" t="s">
        <v>130</v>
      </c>
      <c r="D343" s="305"/>
      <c r="E343" s="305"/>
      <c r="F343" s="107" t="s">
        <v>129</v>
      </c>
      <c r="G343" s="111">
        <v>0.31</v>
      </c>
      <c r="H343" s="111">
        <v>1.25</v>
      </c>
      <c r="I343" s="122">
        <v>4.4949999999999997E-2</v>
      </c>
      <c r="J343" s="120"/>
      <c r="K343" s="108"/>
      <c r="L343" s="120"/>
      <c r="M343" s="108"/>
      <c r="N343" s="113"/>
      <c r="AB343" s="94"/>
      <c r="AC343" s="95"/>
      <c r="AF343" s="121"/>
      <c r="AG343" s="59" t="s">
        <v>130</v>
      </c>
      <c r="AI343" s="95"/>
      <c r="AL343" s="95"/>
    </row>
    <row r="344" spans="1:39" s="51" customFormat="1" ht="15" x14ac:dyDescent="0.25">
      <c r="A344" s="105"/>
      <c r="B344" s="106"/>
      <c r="C344" s="314" t="s">
        <v>131</v>
      </c>
      <c r="D344" s="314"/>
      <c r="E344" s="314"/>
      <c r="F344" s="123"/>
      <c r="G344" s="124"/>
      <c r="H344" s="124"/>
      <c r="I344" s="124"/>
      <c r="J344" s="125">
        <v>592.21</v>
      </c>
      <c r="K344" s="124"/>
      <c r="L344" s="125">
        <v>78.89</v>
      </c>
      <c r="M344" s="124"/>
      <c r="N344" s="127"/>
      <c r="AB344" s="94"/>
      <c r="AC344" s="95"/>
      <c r="AF344" s="121"/>
      <c r="AH344" s="59" t="s">
        <v>131</v>
      </c>
      <c r="AI344" s="95"/>
      <c r="AL344" s="95"/>
    </row>
    <row r="345" spans="1:39" s="51" customFormat="1" ht="15" x14ac:dyDescent="0.25">
      <c r="A345" s="114"/>
      <c r="B345" s="106"/>
      <c r="C345" s="305" t="s">
        <v>132</v>
      </c>
      <c r="D345" s="305"/>
      <c r="E345" s="305"/>
      <c r="F345" s="107"/>
      <c r="G345" s="108"/>
      <c r="H345" s="108"/>
      <c r="I345" s="108"/>
      <c r="J345" s="120"/>
      <c r="K345" s="108"/>
      <c r="L345" s="109">
        <v>53.58</v>
      </c>
      <c r="M345" s="108"/>
      <c r="N345" s="112">
        <v>1795</v>
      </c>
      <c r="AB345" s="94"/>
      <c r="AC345" s="95"/>
      <c r="AF345" s="121"/>
      <c r="AG345" s="59" t="s">
        <v>132</v>
      </c>
      <c r="AI345" s="95"/>
      <c r="AL345" s="95"/>
    </row>
    <row r="346" spans="1:39" s="51" customFormat="1" ht="45" x14ac:dyDescent="0.25">
      <c r="A346" s="114"/>
      <c r="B346" s="106" t="s">
        <v>328</v>
      </c>
      <c r="C346" s="305" t="s">
        <v>329</v>
      </c>
      <c r="D346" s="305"/>
      <c r="E346" s="305"/>
      <c r="F346" s="107" t="s">
        <v>135</v>
      </c>
      <c r="G346" s="128">
        <v>93</v>
      </c>
      <c r="H346" s="138">
        <v>0.9</v>
      </c>
      <c r="I346" s="138">
        <v>83.7</v>
      </c>
      <c r="J346" s="120"/>
      <c r="K346" s="108"/>
      <c r="L346" s="109">
        <v>44.85</v>
      </c>
      <c r="M346" s="108"/>
      <c r="N346" s="112">
        <v>1502</v>
      </c>
      <c r="AB346" s="94"/>
      <c r="AC346" s="95"/>
      <c r="AF346" s="121"/>
      <c r="AG346" s="59" t="s">
        <v>329</v>
      </c>
      <c r="AI346" s="95"/>
      <c r="AL346" s="95"/>
    </row>
    <row r="347" spans="1:39" s="51" customFormat="1" ht="45" x14ac:dyDescent="0.25">
      <c r="A347" s="114"/>
      <c r="B347" s="106" t="s">
        <v>330</v>
      </c>
      <c r="C347" s="305" t="s">
        <v>331</v>
      </c>
      <c r="D347" s="305"/>
      <c r="E347" s="305"/>
      <c r="F347" s="107" t="s">
        <v>135</v>
      </c>
      <c r="G347" s="128">
        <v>62</v>
      </c>
      <c r="H347" s="111">
        <v>0.85</v>
      </c>
      <c r="I347" s="138">
        <v>52.7</v>
      </c>
      <c r="J347" s="120"/>
      <c r="K347" s="108"/>
      <c r="L347" s="109">
        <v>28.24</v>
      </c>
      <c r="M347" s="108"/>
      <c r="N347" s="132">
        <v>946</v>
      </c>
      <c r="AB347" s="94"/>
      <c r="AC347" s="95"/>
      <c r="AF347" s="121"/>
      <c r="AG347" s="59" t="s">
        <v>331</v>
      </c>
      <c r="AI347" s="95"/>
      <c r="AL347" s="95"/>
    </row>
    <row r="348" spans="1:39" s="51" customFormat="1" ht="15" x14ac:dyDescent="0.25">
      <c r="A348" s="129"/>
      <c r="B348" s="130"/>
      <c r="C348" s="308" t="s">
        <v>138</v>
      </c>
      <c r="D348" s="308"/>
      <c r="E348" s="308"/>
      <c r="F348" s="98"/>
      <c r="G348" s="99"/>
      <c r="H348" s="99"/>
      <c r="I348" s="99"/>
      <c r="J348" s="101"/>
      <c r="K348" s="99"/>
      <c r="L348" s="135">
        <v>151.97999999999999</v>
      </c>
      <c r="M348" s="124"/>
      <c r="N348" s="102"/>
      <c r="AB348" s="94"/>
      <c r="AC348" s="95"/>
      <c r="AF348" s="121"/>
      <c r="AI348" s="95" t="s">
        <v>138</v>
      </c>
      <c r="AL348" s="95"/>
    </row>
    <row r="349" spans="1:39" s="51" customFormat="1" ht="22.5" x14ac:dyDescent="0.25">
      <c r="A349" s="96" t="s">
        <v>357</v>
      </c>
      <c r="B349" s="97" t="s">
        <v>659</v>
      </c>
      <c r="C349" s="308" t="s">
        <v>672</v>
      </c>
      <c r="D349" s="308"/>
      <c r="E349" s="308"/>
      <c r="F349" s="98" t="s">
        <v>379</v>
      </c>
      <c r="G349" s="99"/>
      <c r="H349" s="99"/>
      <c r="I349" s="164">
        <v>4</v>
      </c>
      <c r="J349" s="131">
        <v>7299.38</v>
      </c>
      <c r="K349" s="99"/>
      <c r="L349" s="131">
        <v>3777.23</v>
      </c>
      <c r="M349" s="142">
        <v>7.73</v>
      </c>
      <c r="N349" s="187">
        <v>29198</v>
      </c>
      <c r="AB349" s="94"/>
      <c r="AC349" s="95" t="s">
        <v>672</v>
      </c>
      <c r="AF349" s="121"/>
      <c r="AI349" s="95"/>
      <c r="AL349" s="95"/>
    </row>
    <row r="350" spans="1:39" s="51" customFormat="1" ht="15" x14ac:dyDescent="0.25">
      <c r="A350" s="129"/>
      <c r="B350" s="130"/>
      <c r="C350" s="305" t="s">
        <v>661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15"/>
      <c r="AB350" s="94"/>
      <c r="AC350" s="95"/>
      <c r="AF350" s="121"/>
      <c r="AI350" s="95"/>
      <c r="AJ350" s="59" t="s">
        <v>661</v>
      </c>
      <c r="AL350" s="95"/>
    </row>
    <row r="351" spans="1:39" s="51" customFormat="1" ht="15" x14ac:dyDescent="0.25">
      <c r="A351" s="103"/>
      <c r="B351" s="104"/>
      <c r="C351" s="305" t="s">
        <v>673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15"/>
      <c r="AB351" s="94"/>
      <c r="AC351" s="95"/>
      <c r="AF351" s="121"/>
      <c r="AI351" s="95"/>
      <c r="AL351" s="95"/>
      <c r="AM351" s="59" t="s">
        <v>673</v>
      </c>
    </row>
    <row r="352" spans="1:39" s="51" customFormat="1" ht="15" x14ac:dyDescent="0.25">
      <c r="A352" s="129"/>
      <c r="B352" s="130"/>
      <c r="C352" s="308" t="s">
        <v>138</v>
      </c>
      <c r="D352" s="308"/>
      <c r="E352" s="308"/>
      <c r="F352" s="98"/>
      <c r="G352" s="99"/>
      <c r="H352" s="99"/>
      <c r="I352" s="99"/>
      <c r="J352" s="101"/>
      <c r="K352" s="99"/>
      <c r="L352" s="131">
        <v>3777.23</v>
      </c>
      <c r="M352" s="124"/>
      <c r="N352" s="187">
        <v>29198</v>
      </c>
      <c r="AB352" s="94"/>
      <c r="AC352" s="95"/>
      <c r="AF352" s="121"/>
      <c r="AI352" s="95" t="s">
        <v>138</v>
      </c>
      <c r="AL352" s="95"/>
    </row>
    <row r="353" spans="1:39" s="51" customFormat="1" ht="22.5" x14ac:dyDescent="0.25">
      <c r="A353" s="96" t="s">
        <v>361</v>
      </c>
      <c r="B353" s="97" t="s">
        <v>659</v>
      </c>
      <c r="C353" s="308" t="s">
        <v>674</v>
      </c>
      <c r="D353" s="308"/>
      <c r="E353" s="308"/>
      <c r="F353" s="98" t="s">
        <v>379</v>
      </c>
      <c r="G353" s="99"/>
      <c r="H353" s="99"/>
      <c r="I353" s="164">
        <v>4</v>
      </c>
      <c r="J353" s="131">
        <v>9767.5</v>
      </c>
      <c r="K353" s="99"/>
      <c r="L353" s="131">
        <v>5054.33</v>
      </c>
      <c r="M353" s="142">
        <v>7.73</v>
      </c>
      <c r="N353" s="187">
        <v>39070</v>
      </c>
      <c r="AB353" s="94"/>
      <c r="AC353" s="95" t="s">
        <v>674</v>
      </c>
      <c r="AF353" s="121"/>
      <c r="AI353" s="95"/>
      <c r="AL353" s="95"/>
    </row>
    <row r="354" spans="1:39" s="51" customFormat="1" ht="15" x14ac:dyDescent="0.25">
      <c r="A354" s="129"/>
      <c r="B354" s="130"/>
      <c r="C354" s="305" t="s">
        <v>661</v>
      </c>
      <c r="D354" s="305"/>
      <c r="E354" s="305"/>
      <c r="F354" s="305"/>
      <c r="G354" s="305"/>
      <c r="H354" s="305"/>
      <c r="I354" s="305"/>
      <c r="J354" s="305"/>
      <c r="K354" s="305"/>
      <c r="L354" s="305"/>
      <c r="M354" s="305"/>
      <c r="N354" s="315"/>
      <c r="AB354" s="94"/>
      <c r="AC354" s="95"/>
      <c r="AF354" s="121"/>
      <c r="AI354" s="95"/>
      <c r="AJ354" s="59" t="s">
        <v>661</v>
      </c>
      <c r="AL354" s="95"/>
    </row>
    <row r="355" spans="1:39" s="51" customFormat="1" ht="15" x14ac:dyDescent="0.25">
      <c r="A355" s="103"/>
      <c r="B355" s="104"/>
      <c r="C355" s="305" t="s">
        <v>675</v>
      </c>
      <c r="D355" s="305"/>
      <c r="E355" s="305"/>
      <c r="F355" s="305"/>
      <c r="G355" s="305"/>
      <c r="H355" s="305"/>
      <c r="I355" s="305"/>
      <c r="J355" s="305"/>
      <c r="K355" s="305"/>
      <c r="L355" s="305"/>
      <c r="M355" s="305"/>
      <c r="N355" s="315"/>
      <c r="AB355" s="94"/>
      <c r="AC355" s="95"/>
      <c r="AF355" s="121"/>
      <c r="AI355" s="95"/>
      <c r="AL355" s="95"/>
      <c r="AM355" s="59" t="s">
        <v>675</v>
      </c>
    </row>
    <row r="356" spans="1:39" s="51" customFormat="1" ht="15" x14ac:dyDescent="0.25">
      <c r="A356" s="129"/>
      <c r="B356" s="130"/>
      <c r="C356" s="308" t="s">
        <v>138</v>
      </c>
      <c r="D356" s="308"/>
      <c r="E356" s="308"/>
      <c r="F356" s="98"/>
      <c r="G356" s="99"/>
      <c r="H356" s="99"/>
      <c r="I356" s="99"/>
      <c r="J356" s="101"/>
      <c r="K356" s="99"/>
      <c r="L356" s="131">
        <v>5054.33</v>
      </c>
      <c r="M356" s="124"/>
      <c r="N356" s="187">
        <v>39070</v>
      </c>
      <c r="AB356" s="94"/>
      <c r="AC356" s="95"/>
      <c r="AF356" s="121"/>
      <c r="AI356" s="95" t="s">
        <v>138</v>
      </c>
      <c r="AL356" s="95"/>
    </row>
    <row r="357" spans="1:39" s="51" customFormat="1" ht="23.25" x14ac:dyDescent="0.25">
      <c r="A357" s="96" t="s">
        <v>365</v>
      </c>
      <c r="B357" s="97" t="s">
        <v>659</v>
      </c>
      <c r="C357" s="308" t="s">
        <v>676</v>
      </c>
      <c r="D357" s="308"/>
      <c r="E357" s="308"/>
      <c r="F357" s="98" t="s">
        <v>379</v>
      </c>
      <c r="G357" s="99"/>
      <c r="H357" s="99"/>
      <c r="I357" s="164">
        <v>4</v>
      </c>
      <c r="J357" s="131">
        <v>10628.54</v>
      </c>
      <c r="K357" s="99"/>
      <c r="L357" s="131">
        <v>5499.87</v>
      </c>
      <c r="M357" s="142">
        <v>7.73</v>
      </c>
      <c r="N357" s="187">
        <v>42514</v>
      </c>
      <c r="AB357" s="94"/>
      <c r="AC357" s="95" t="s">
        <v>676</v>
      </c>
      <c r="AF357" s="121"/>
      <c r="AI357" s="95"/>
      <c r="AL357" s="95"/>
    </row>
    <row r="358" spans="1:39" s="51" customFormat="1" ht="15" x14ac:dyDescent="0.25">
      <c r="A358" s="129"/>
      <c r="B358" s="130"/>
      <c r="C358" s="305" t="s">
        <v>661</v>
      </c>
      <c r="D358" s="305"/>
      <c r="E358" s="305"/>
      <c r="F358" s="305"/>
      <c r="G358" s="305"/>
      <c r="H358" s="305"/>
      <c r="I358" s="305"/>
      <c r="J358" s="305"/>
      <c r="K358" s="305"/>
      <c r="L358" s="305"/>
      <c r="M358" s="305"/>
      <c r="N358" s="315"/>
      <c r="AB358" s="94"/>
      <c r="AC358" s="95"/>
      <c r="AF358" s="121"/>
      <c r="AI358" s="95"/>
      <c r="AJ358" s="59" t="s">
        <v>661</v>
      </c>
      <c r="AL358" s="95"/>
    </row>
    <row r="359" spans="1:39" s="51" customFormat="1" ht="15" x14ac:dyDescent="0.25">
      <c r="A359" s="103"/>
      <c r="B359" s="104"/>
      <c r="C359" s="305" t="s">
        <v>677</v>
      </c>
      <c r="D359" s="305"/>
      <c r="E359" s="305"/>
      <c r="F359" s="305"/>
      <c r="G359" s="305"/>
      <c r="H359" s="305"/>
      <c r="I359" s="305"/>
      <c r="J359" s="305"/>
      <c r="K359" s="305"/>
      <c r="L359" s="305"/>
      <c r="M359" s="305"/>
      <c r="N359" s="315"/>
      <c r="AB359" s="94"/>
      <c r="AC359" s="95"/>
      <c r="AF359" s="121"/>
      <c r="AI359" s="95"/>
      <c r="AL359" s="95"/>
      <c r="AM359" s="59" t="s">
        <v>677</v>
      </c>
    </row>
    <row r="360" spans="1:39" s="51" customFormat="1" ht="15" x14ac:dyDescent="0.25">
      <c r="A360" s="129"/>
      <c r="B360" s="130"/>
      <c r="C360" s="308" t="s">
        <v>138</v>
      </c>
      <c r="D360" s="308"/>
      <c r="E360" s="308"/>
      <c r="F360" s="98"/>
      <c r="G360" s="99"/>
      <c r="H360" s="99"/>
      <c r="I360" s="99"/>
      <c r="J360" s="101"/>
      <c r="K360" s="99"/>
      <c r="L360" s="131">
        <v>5499.87</v>
      </c>
      <c r="M360" s="124"/>
      <c r="N360" s="187">
        <v>42514</v>
      </c>
      <c r="AB360" s="94"/>
      <c r="AC360" s="95"/>
      <c r="AF360" s="121"/>
      <c r="AI360" s="95" t="s">
        <v>138</v>
      </c>
      <c r="AL360" s="95"/>
    </row>
    <row r="361" spans="1:39" s="51" customFormat="1" ht="23.25" x14ac:dyDescent="0.25">
      <c r="A361" s="96" t="s">
        <v>369</v>
      </c>
      <c r="B361" s="97" t="s">
        <v>678</v>
      </c>
      <c r="C361" s="308" t="s">
        <v>679</v>
      </c>
      <c r="D361" s="308"/>
      <c r="E361" s="308"/>
      <c r="F361" s="98" t="s">
        <v>379</v>
      </c>
      <c r="G361" s="99"/>
      <c r="H361" s="99"/>
      <c r="I361" s="164">
        <v>14</v>
      </c>
      <c r="J361" s="101"/>
      <c r="K361" s="99"/>
      <c r="L361" s="101"/>
      <c r="M361" s="99"/>
      <c r="N361" s="102"/>
      <c r="AB361" s="94"/>
      <c r="AC361" s="95" t="s">
        <v>679</v>
      </c>
      <c r="AF361" s="121"/>
      <c r="AI361" s="95"/>
      <c r="AL361" s="95"/>
    </row>
    <row r="362" spans="1:39" s="51" customFormat="1" ht="23.25" x14ac:dyDescent="0.25">
      <c r="A362" s="140"/>
      <c r="B362" s="106" t="s">
        <v>564</v>
      </c>
      <c r="C362" s="309" t="s">
        <v>565</v>
      </c>
      <c r="D362" s="309"/>
      <c r="E362" s="309"/>
      <c r="F362" s="309"/>
      <c r="G362" s="309"/>
      <c r="H362" s="309"/>
      <c r="I362" s="309"/>
      <c r="J362" s="309"/>
      <c r="K362" s="309"/>
      <c r="L362" s="309"/>
      <c r="M362" s="309"/>
      <c r="N362" s="310"/>
      <c r="AB362" s="94"/>
      <c r="AC362" s="95"/>
      <c r="AF362" s="121"/>
      <c r="AI362" s="95"/>
      <c r="AK362" s="59" t="s">
        <v>565</v>
      </c>
      <c r="AL362" s="95"/>
    </row>
    <row r="363" spans="1:39" s="51" customFormat="1" ht="15" x14ac:dyDescent="0.25">
      <c r="A363" s="105"/>
      <c r="B363" s="106" t="s">
        <v>114</v>
      </c>
      <c r="C363" s="305" t="s">
        <v>119</v>
      </c>
      <c r="D363" s="305"/>
      <c r="E363" s="305"/>
      <c r="F363" s="107"/>
      <c r="G363" s="108"/>
      <c r="H363" s="108"/>
      <c r="I363" s="108"/>
      <c r="J363" s="109">
        <v>1.73</v>
      </c>
      <c r="K363" s="111">
        <v>1.1499999999999999</v>
      </c>
      <c r="L363" s="109">
        <v>27.85</v>
      </c>
      <c r="M363" s="111">
        <v>33.51</v>
      </c>
      <c r="N363" s="132">
        <v>933</v>
      </c>
      <c r="AB363" s="94"/>
      <c r="AC363" s="95"/>
      <c r="AE363" s="59" t="s">
        <v>119</v>
      </c>
      <c r="AF363" s="121"/>
      <c r="AI363" s="95"/>
      <c r="AL363" s="95"/>
    </row>
    <row r="364" spans="1:39" s="51" customFormat="1" ht="15" x14ac:dyDescent="0.25">
      <c r="A364" s="114" t="s">
        <v>124</v>
      </c>
      <c r="B364" s="115" t="s">
        <v>680</v>
      </c>
      <c r="C364" s="319" t="s">
        <v>681</v>
      </c>
      <c r="D364" s="319"/>
      <c r="E364" s="319"/>
      <c r="F364" s="116" t="s">
        <v>379</v>
      </c>
      <c r="G364" s="136">
        <v>1</v>
      </c>
      <c r="H364" s="118"/>
      <c r="I364" s="136">
        <v>14</v>
      </c>
      <c r="J364" s="120"/>
      <c r="K364" s="108"/>
      <c r="L364" s="120"/>
      <c r="M364" s="108"/>
      <c r="N364" s="113"/>
      <c r="AB364" s="94"/>
      <c r="AC364" s="95"/>
      <c r="AF364" s="121" t="s">
        <v>681</v>
      </c>
      <c r="AI364" s="95"/>
      <c r="AL364" s="95"/>
    </row>
    <row r="365" spans="1:39" s="51" customFormat="1" ht="15" x14ac:dyDescent="0.25">
      <c r="A365" s="114"/>
      <c r="B365" s="106"/>
      <c r="C365" s="305" t="s">
        <v>128</v>
      </c>
      <c r="D365" s="305"/>
      <c r="E365" s="305"/>
      <c r="F365" s="107" t="s">
        <v>129</v>
      </c>
      <c r="G365" s="111">
        <v>0.18</v>
      </c>
      <c r="H365" s="111">
        <v>1.1499999999999999</v>
      </c>
      <c r="I365" s="139">
        <v>2.8980000000000001</v>
      </c>
      <c r="J365" s="120"/>
      <c r="K365" s="108"/>
      <c r="L365" s="120"/>
      <c r="M365" s="108"/>
      <c r="N365" s="113"/>
      <c r="AB365" s="94"/>
      <c r="AC365" s="95"/>
      <c r="AF365" s="121"/>
      <c r="AG365" s="59" t="s">
        <v>128</v>
      </c>
      <c r="AI365" s="95"/>
      <c r="AL365" s="95"/>
    </row>
    <row r="366" spans="1:39" s="51" customFormat="1" ht="15" x14ac:dyDescent="0.25">
      <c r="A366" s="105"/>
      <c r="B366" s="106"/>
      <c r="C366" s="314" t="s">
        <v>131</v>
      </c>
      <c r="D366" s="314"/>
      <c r="E366" s="314"/>
      <c r="F366" s="123"/>
      <c r="G366" s="124"/>
      <c r="H366" s="124"/>
      <c r="I366" s="124"/>
      <c r="J366" s="125">
        <v>1.73</v>
      </c>
      <c r="K366" s="124"/>
      <c r="L366" s="125">
        <v>27.85</v>
      </c>
      <c r="M366" s="124"/>
      <c r="N366" s="127"/>
      <c r="AB366" s="94"/>
      <c r="AC366" s="95"/>
      <c r="AF366" s="121"/>
      <c r="AH366" s="59" t="s">
        <v>131</v>
      </c>
      <c r="AI366" s="95"/>
      <c r="AL366" s="95"/>
    </row>
    <row r="367" spans="1:39" s="51" customFormat="1" ht="15" x14ac:dyDescent="0.25">
      <c r="A367" s="114"/>
      <c r="B367" s="106"/>
      <c r="C367" s="305" t="s">
        <v>132</v>
      </c>
      <c r="D367" s="305"/>
      <c r="E367" s="305"/>
      <c r="F367" s="107"/>
      <c r="G367" s="108"/>
      <c r="H367" s="108"/>
      <c r="I367" s="108"/>
      <c r="J367" s="120"/>
      <c r="K367" s="108"/>
      <c r="L367" s="109">
        <v>27.85</v>
      </c>
      <c r="M367" s="108"/>
      <c r="N367" s="132">
        <v>933</v>
      </c>
      <c r="AB367" s="94"/>
      <c r="AC367" s="95"/>
      <c r="AF367" s="121"/>
      <c r="AG367" s="59" t="s">
        <v>132</v>
      </c>
      <c r="AI367" s="95"/>
      <c r="AL367" s="95"/>
    </row>
    <row r="368" spans="1:39" s="51" customFormat="1" ht="45" x14ac:dyDescent="0.25">
      <c r="A368" s="114"/>
      <c r="B368" s="106" t="s">
        <v>603</v>
      </c>
      <c r="C368" s="305" t="s">
        <v>604</v>
      </c>
      <c r="D368" s="305"/>
      <c r="E368" s="305"/>
      <c r="F368" s="107" t="s">
        <v>135</v>
      </c>
      <c r="G368" s="128">
        <v>109</v>
      </c>
      <c r="H368" s="138">
        <v>0.9</v>
      </c>
      <c r="I368" s="138">
        <v>98.1</v>
      </c>
      <c r="J368" s="120"/>
      <c r="K368" s="108"/>
      <c r="L368" s="109">
        <v>27.32</v>
      </c>
      <c r="M368" s="108"/>
      <c r="N368" s="132">
        <v>915</v>
      </c>
      <c r="AB368" s="94"/>
      <c r="AC368" s="95"/>
      <c r="AF368" s="121"/>
      <c r="AG368" s="59" t="s">
        <v>604</v>
      </c>
      <c r="AI368" s="95"/>
      <c r="AL368" s="95"/>
    </row>
    <row r="369" spans="1:38" s="51" customFormat="1" ht="45" x14ac:dyDescent="0.25">
      <c r="A369" s="114"/>
      <c r="B369" s="106" t="s">
        <v>605</v>
      </c>
      <c r="C369" s="305" t="s">
        <v>606</v>
      </c>
      <c r="D369" s="305"/>
      <c r="E369" s="305"/>
      <c r="F369" s="107" t="s">
        <v>135</v>
      </c>
      <c r="G369" s="128">
        <v>57</v>
      </c>
      <c r="H369" s="111">
        <v>0.85</v>
      </c>
      <c r="I369" s="111">
        <v>48.45</v>
      </c>
      <c r="J369" s="120"/>
      <c r="K369" s="108"/>
      <c r="L369" s="109">
        <v>13.49</v>
      </c>
      <c r="M369" s="108"/>
      <c r="N369" s="132">
        <v>452</v>
      </c>
      <c r="AB369" s="94"/>
      <c r="AC369" s="95"/>
      <c r="AF369" s="121"/>
      <c r="AG369" s="59" t="s">
        <v>606</v>
      </c>
      <c r="AI369" s="95"/>
      <c r="AL369" s="95"/>
    </row>
    <row r="370" spans="1:38" s="51" customFormat="1" ht="15" x14ac:dyDescent="0.25">
      <c r="A370" s="129"/>
      <c r="B370" s="130"/>
      <c r="C370" s="308" t="s">
        <v>138</v>
      </c>
      <c r="D370" s="308"/>
      <c r="E370" s="308"/>
      <c r="F370" s="98"/>
      <c r="G370" s="99"/>
      <c r="H370" s="99"/>
      <c r="I370" s="99"/>
      <c r="J370" s="101"/>
      <c r="K370" s="99"/>
      <c r="L370" s="135">
        <v>68.66</v>
      </c>
      <c r="M370" s="124"/>
      <c r="N370" s="102"/>
      <c r="AB370" s="94"/>
      <c r="AC370" s="95"/>
      <c r="AF370" s="121"/>
      <c r="AI370" s="95" t="s">
        <v>138</v>
      </c>
      <c r="AL370" s="95"/>
    </row>
    <row r="371" spans="1:38" s="51" customFormat="1" ht="23.25" x14ac:dyDescent="0.25">
      <c r="A371" s="96" t="s">
        <v>376</v>
      </c>
      <c r="B371" s="97" t="s">
        <v>682</v>
      </c>
      <c r="C371" s="308" t="s">
        <v>683</v>
      </c>
      <c r="D371" s="308"/>
      <c r="E371" s="308"/>
      <c r="F371" s="98" t="s">
        <v>379</v>
      </c>
      <c r="G371" s="99"/>
      <c r="H371" s="99"/>
      <c r="I371" s="164">
        <v>14</v>
      </c>
      <c r="J371" s="135">
        <v>344</v>
      </c>
      <c r="K371" s="99"/>
      <c r="L371" s="131">
        <v>4816</v>
      </c>
      <c r="M371" s="99"/>
      <c r="N371" s="102"/>
      <c r="AB371" s="94"/>
      <c r="AC371" s="95" t="s">
        <v>683</v>
      </c>
      <c r="AF371" s="121"/>
      <c r="AI371" s="95"/>
      <c r="AL371" s="95"/>
    </row>
    <row r="372" spans="1:38" s="51" customFormat="1" ht="15" x14ac:dyDescent="0.25">
      <c r="A372" s="129"/>
      <c r="B372" s="130"/>
      <c r="C372" s="305" t="s">
        <v>569</v>
      </c>
      <c r="D372" s="305"/>
      <c r="E372" s="305"/>
      <c r="F372" s="305"/>
      <c r="G372" s="305"/>
      <c r="H372" s="305"/>
      <c r="I372" s="305"/>
      <c r="J372" s="305"/>
      <c r="K372" s="305"/>
      <c r="L372" s="305"/>
      <c r="M372" s="305"/>
      <c r="N372" s="315"/>
      <c r="AB372" s="94"/>
      <c r="AC372" s="95"/>
      <c r="AF372" s="121"/>
      <c r="AI372" s="95"/>
      <c r="AJ372" s="59" t="s">
        <v>569</v>
      </c>
      <c r="AL372" s="95"/>
    </row>
    <row r="373" spans="1:38" s="51" customFormat="1" ht="15" x14ac:dyDescent="0.25">
      <c r="A373" s="129"/>
      <c r="B373" s="130"/>
      <c r="C373" s="308" t="s">
        <v>138</v>
      </c>
      <c r="D373" s="308"/>
      <c r="E373" s="308"/>
      <c r="F373" s="98"/>
      <c r="G373" s="99"/>
      <c r="H373" s="99"/>
      <c r="I373" s="99"/>
      <c r="J373" s="101"/>
      <c r="K373" s="99"/>
      <c r="L373" s="131">
        <v>4816</v>
      </c>
      <c r="M373" s="124"/>
      <c r="N373" s="102"/>
      <c r="AB373" s="94"/>
      <c r="AC373" s="95"/>
      <c r="AF373" s="121"/>
      <c r="AI373" s="95" t="s">
        <v>138</v>
      </c>
      <c r="AL373" s="95"/>
    </row>
    <row r="374" spans="1:38" s="51" customFormat="1" ht="15" x14ac:dyDescent="0.25">
      <c r="A374" s="96" t="s">
        <v>386</v>
      </c>
      <c r="B374" s="97" t="s">
        <v>684</v>
      </c>
      <c r="C374" s="308" t="s">
        <v>685</v>
      </c>
      <c r="D374" s="308"/>
      <c r="E374" s="308"/>
      <c r="F374" s="98" t="s">
        <v>183</v>
      </c>
      <c r="G374" s="99"/>
      <c r="H374" s="99"/>
      <c r="I374" s="142">
        <v>1.64</v>
      </c>
      <c r="J374" s="101"/>
      <c r="K374" s="99"/>
      <c r="L374" s="101"/>
      <c r="M374" s="99"/>
      <c r="N374" s="102"/>
      <c r="AB374" s="94"/>
      <c r="AC374" s="95" t="s">
        <v>685</v>
      </c>
      <c r="AF374" s="121"/>
      <c r="AI374" s="95"/>
      <c r="AL374" s="95"/>
    </row>
    <row r="375" spans="1:38" s="51" customFormat="1" ht="15" x14ac:dyDescent="0.25">
      <c r="A375" s="103"/>
      <c r="B375" s="104"/>
      <c r="C375" s="305" t="s">
        <v>686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15"/>
      <c r="AB375" s="94"/>
      <c r="AC375" s="95"/>
      <c r="AD375" s="59" t="s">
        <v>686</v>
      </c>
      <c r="AF375" s="121"/>
      <c r="AI375" s="95"/>
      <c r="AL375" s="95"/>
    </row>
    <row r="376" spans="1:38" s="51" customFormat="1" ht="23.25" x14ac:dyDescent="0.25">
      <c r="A376" s="140"/>
      <c r="B376" s="106" t="s">
        <v>564</v>
      </c>
      <c r="C376" s="309" t="s">
        <v>565</v>
      </c>
      <c r="D376" s="309"/>
      <c r="E376" s="309"/>
      <c r="F376" s="309"/>
      <c r="G376" s="309"/>
      <c r="H376" s="309"/>
      <c r="I376" s="309"/>
      <c r="J376" s="309"/>
      <c r="K376" s="309"/>
      <c r="L376" s="309"/>
      <c r="M376" s="309"/>
      <c r="N376" s="310"/>
      <c r="AB376" s="94"/>
      <c r="AC376" s="95"/>
      <c r="AF376" s="121"/>
      <c r="AI376" s="95"/>
      <c r="AK376" s="59" t="s">
        <v>565</v>
      </c>
      <c r="AL376" s="95"/>
    </row>
    <row r="377" spans="1:38" s="51" customFormat="1" ht="15" x14ac:dyDescent="0.25">
      <c r="A377" s="105"/>
      <c r="B377" s="106" t="s">
        <v>114</v>
      </c>
      <c r="C377" s="305" t="s">
        <v>119</v>
      </c>
      <c r="D377" s="305"/>
      <c r="E377" s="305"/>
      <c r="F377" s="107"/>
      <c r="G377" s="108"/>
      <c r="H377" s="108"/>
      <c r="I377" s="108"/>
      <c r="J377" s="109">
        <v>237.13</v>
      </c>
      <c r="K377" s="111">
        <v>1.1499999999999999</v>
      </c>
      <c r="L377" s="109">
        <v>447.23</v>
      </c>
      <c r="M377" s="111">
        <v>33.51</v>
      </c>
      <c r="N377" s="112">
        <v>14987</v>
      </c>
      <c r="AB377" s="94"/>
      <c r="AC377" s="95"/>
      <c r="AE377" s="59" t="s">
        <v>119</v>
      </c>
      <c r="AF377" s="121"/>
      <c r="AI377" s="95"/>
      <c r="AL377" s="95"/>
    </row>
    <row r="378" spans="1:38" s="51" customFormat="1" ht="15" x14ac:dyDescent="0.25">
      <c r="A378" s="105"/>
      <c r="B378" s="106" t="s">
        <v>120</v>
      </c>
      <c r="C378" s="305" t="s">
        <v>121</v>
      </c>
      <c r="D378" s="305"/>
      <c r="E378" s="305"/>
      <c r="F378" s="107"/>
      <c r="G378" s="108"/>
      <c r="H378" s="108"/>
      <c r="I378" s="108"/>
      <c r="J378" s="109">
        <v>21.18</v>
      </c>
      <c r="K378" s="111">
        <v>1.25</v>
      </c>
      <c r="L378" s="109">
        <v>43.42</v>
      </c>
      <c r="M378" s="108"/>
      <c r="N378" s="113"/>
      <c r="AB378" s="94"/>
      <c r="AC378" s="95"/>
      <c r="AE378" s="59" t="s">
        <v>121</v>
      </c>
      <c r="AF378" s="121"/>
      <c r="AI378" s="95"/>
      <c r="AL378" s="95"/>
    </row>
    <row r="379" spans="1:38" s="51" customFormat="1" ht="15" x14ac:dyDescent="0.25">
      <c r="A379" s="105"/>
      <c r="B379" s="106" t="s">
        <v>122</v>
      </c>
      <c r="C379" s="305" t="s">
        <v>123</v>
      </c>
      <c r="D379" s="305"/>
      <c r="E379" s="305"/>
      <c r="F379" s="107"/>
      <c r="G379" s="108"/>
      <c r="H379" s="108"/>
      <c r="I379" s="108"/>
      <c r="J379" s="109">
        <v>3.21</v>
      </c>
      <c r="K379" s="111">
        <v>1.25</v>
      </c>
      <c r="L379" s="109">
        <v>6.58</v>
      </c>
      <c r="M379" s="111">
        <v>33.51</v>
      </c>
      <c r="N379" s="132">
        <v>220</v>
      </c>
      <c r="AB379" s="94"/>
      <c r="AC379" s="95"/>
      <c r="AE379" s="59" t="s">
        <v>123</v>
      </c>
      <c r="AF379" s="121"/>
      <c r="AI379" s="95"/>
      <c r="AL379" s="95"/>
    </row>
    <row r="380" spans="1:38" s="51" customFormat="1" ht="15" x14ac:dyDescent="0.25">
      <c r="A380" s="105"/>
      <c r="B380" s="106" t="s">
        <v>149</v>
      </c>
      <c r="C380" s="305" t="s">
        <v>163</v>
      </c>
      <c r="D380" s="305"/>
      <c r="E380" s="305"/>
      <c r="F380" s="107"/>
      <c r="G380" s="108"/>
      <c r="H380" s="108"/>
      <c r="I380" s="108"/>
      <c r="J380" s="110">
        <v>5089.63</v>
      </c>
      <c r="K380" s="108"/>
      <c r="L380" s="110">
        <v>8346.99</v>
      </c>
      <c r="M380" s="108"/>
      <c r="N380" s="113"/>
      <c r="AB380" s="94"/>
      <c r="AC380" s="95"/>
      <c r="AE380" s="59" t="s">
        <v>163</v>
      </c>
      <c r="AF380" s="121"/>
      <c r="AI380" s="95"/>
      <c r="AL380" s="95"/>
    </row>
    <row r="381" spans="1:38" s="51" customFormat="1" ht="15" x14ac:dyDescent="0.25">
      <c r="A381" s="114"/>
      <c r="B381" s="106"/>
      <c r="C381" s="305" t="s">
        <v>128</v>
      </c>
      <c r="D381" s="305"/>
      <c r="E381" s="305"/>
      <c r="F381" s="107" t="s">
        <v>129</v>
      </c>
      <c r="G381" s="138">
        <v>27.8</v>
      </c>
      <c r="H381" s="111">
        <v>1.1499999999999999</v>
      </c>
      <c r="I381" s="141">
        <v>52.430799999999998</v>
      </c>
      <c r="J381" s="120"/>
      <c r="K381" s="108"/>
      <c r="L381" s="120"/>
      <c r="M381" s="108"/>
      <c r="N381" s="113"/>
      <c r="AB381" s="94"/>
      <c r="AC381" s="95"/>
      <c r="AF381" s="121"/>
      <c r="AG381" s="59" t="s">
        <v>128</v>
      </c>
      <c r="AI381" s="95"/>
      <c r="AL381" s="95"/>
    </row>
    <row r="382" spans="1:38" s="51" customFormat="1" ht="15" x14ac:dyDescent="0.25">
      <c r="A382" s="114"/>
      <c r="B382" s="106"/>
      <c r="C382" s="305" t="s">
        <v>130</v>
      </c>
      <c r="D382" s="305"/>
      <c r="E382" s="305"/>
      <c r="F382" s="107" t="s">
        <v>129</v>
      </c>
      <c r="G382" s="111">
        <v>0.25</v>
      </c>
      <c r="H382" s="111">
        <v>1.25</v>
      </c>
      <c r="I382" s="141">
        <v>0.51249999999999996</v>
      </c>
      <c r="J382" s="120"/>
      <c r="K382" s="108"/>
      <c r="L382" s="120"/>
      <c r="M382" s="108"/>
      <c r="N382" s="113"/>
      <c r="AB382" s="94"/>
      <c r="AC382" s="95"/>
      <c r="AF382" s="121"/>
      <c r="AG382" s="59" t="s">
        <v>130</v>
      </c>
      <c r="AI382" s="95"/>
      <c r="AL382" s="95"/>
    </row>
    <row r="383" spans="1:38" s="51" customFormat="1" ht="15" x14ac:dyDescent="0.25">
      <c r="A383" s="105"/>
      <c r="B383" s="106"/>
      <c r="C383" s="314" t="s">
        <v>131</v>
      </c>
      <c r="D383" s="314"/>
      <c r="E383" s="314"/>
      <c r="F383" s="123"/>
      <c r="G383" s="124"/>
      <c r="H383" s="124"/>
      <c r="I383" s="124"/>
      <c r="J383" s="126">
        <v>5347.94</v>
      </c>
      <c r="K383" s="124"/>
      <c r="L383" s="126">
        <v>8837.64</v>
      </c>
      <c r="M383" s="124"/>
      <c r="N383" s="127"/>
      <c r="AB383" s="94"/>
      <c r="AC383" s="95"/>
      <c r="AF383" s="121"/>
      <c r="AH383" s="59" t="s">
        <v>131</v>
      </c>
      <c r="AI383" s="95"/>
      <c r="AL383" s="95"/>
    </row>
    <row r="384" spans="1:38" s="51" customFormat="1" ht="15" x14ac:dyDescent="0.25">
      <c r="A384" s="114"/>
      <c r="B384" s="106"/>
      <c r="C384" s="305" t="s">
        <v>132</v>
      </c>
      <c r="D384" s="305"/>
      <c r="E384" s="305"/>
      <c r="F384" s="107"/>
      <c r="G384" s="108"/>
      <c r="H384" s="108"/>
      <c r="I384" s="108"/>
      <c r="J384" s="120"/>
      <c r="K384" s="108"/>
      <c r="L384" s="109">
        <v>453.81</v>
      </c>
      <c r="M384" s="108"/>
      <c r="N384" s="112">
        <v>15207</v>
      </c>
      <c r="AB384" s="94"/>
      <c r="AC384" s="95"/>
      <c r="AF384" s="121"/>
      <c r="AG384" s="59" t="s">
        <v>132</v>
      </c>
      <c r="AI384" s="95"/>
      <c r="AL384" s="95"/>
    </row>
    <row r="385" spans="1:38" s="51" customFormat="1" ht="45" x14ac:dyDescent="0.25">
      <c r="A385" s="114"/>
      <c r="B385" s="106" t="s">
        <v>603</v>
      </c>
      <c r="C385" s="305" t="s">
        <v>604</v>
      </c>
      <c r="D385" s="305"/>
      <c r="E385" s="305"/>
      <c r="F385" s="107" t="s">
        <v>135</v>
      </c>
      <c r="G385" s="128">
        <v>109</v>
      </c>
      <c r="H385" s="138">
        <v>0.9</v>
      </c>
      <c r="I385" s="138">
        <v>98.1</v>
      </c>
      <c r="J385" s="120"/>
      <c r="K385" s="108"/>
      <c r="L385" s="109">
        <v>445.19</v>
      </c>
      <c r="M385" s="108"/>
      <c r="N385" s="112">
        <v>14918</v>
      </c>
      <c r="AB385" s="94"/>
      <c r="AC385" s="95"/>
      <c r="AF385" s="121"/>
      <c r="AG385" s="59" t="s">
        <v>604</v>
      </c>
      <c r="AI385" s="95"/>
      <c r="AL385" s="95"/>
    </row>
    <row r="386" spans="1:38" s="51" customFormat="1" ht="45" x14ac:dyDescent="0.25">
      <c r="A386" s="114"/>
      <c r="B386" s="106" t="s">
        <v>605</v>
      </c>
      <c r="C386" s="305" t="s">
        <v>606</v>
      </c>
      <c r="D386" s="305"/>
      <c r="E386" s="305"/>
      <c r="F386" s="107" t="s">
        <v>135</v>
      </c>
      <c r="G386" s="128">
        <v>57</v>
      </c>
      <c r="H386" s="111">
        <v>0.85</v>
      </c>
      <c r="I386" s="111">
        <v>48.45</v>
      </c>
      <c r="J386" s="120"/>
      <c r="K386" s="108"/>
      <c r="L386" s="109">
        <v>219.87</v>
      </c>
      <c r="M386" s="108"/>
      <c r="N386" s="112">
        <v>7368</v>
      </c>
      <c r="AB386" s="94"/>
      <c r="AC386" s="95"/>
      <c r="AF386" s="121"/>
      <c r="AG386" s="59" t="s">
        <v>606</v>
      </c>
      <c r="AI386" s="95"/>
      <c r="AL386" s="95"/>
    </row>
    <row r="387" spans="1:38" s="51" customFormat="1" ht="15" x14ac:dyDescent="0.25">
      <c r="A387" s="129"/>
      <c r="B387" s="130"/>
      <c r="C387" s="308" t="s">
        <v>138</v>
      </c>
      <c r="D387" s="308"/>
      <c r="E387" s="308"/>
      <c r="F387" s="98"/>
      <c r="G387" s="99"/>
      <c r="H387" s="99"/>
      <c r="I387" s="99"/>
      <c r="J387" s="101"/>
      <c r="K387" s="99"/>
      <c r="L387" s="131">
        <v>9502.7000000000007</v>
      </c>
      <c r="M387" s="124"/>
      <c r="N387" s="102"/>
      <c r="AB387" s="94"/>
      <c r="AC387" s="95"/>
      <c r="AF387" s="121"/>
      <c r="AI387" s="95" t="s">
        <v>138</v>
      </c>
      <c r="AL387" s="95"/>
    </row>
    <row r="388" spans="1:38" s="51" customFormat="1" ht="23.25" x14ac:dyDescent="0.25">
      <c r="A388" s="96" t="s">
        <v>390</v>
      </c>
      <c r="B388" s="97" t="s">
        <v>687</v>
      </c>
      <c r="C388" s="308" t="s">
        <v>688</v>
      </c>
      <c r="D388" s="308"/>
      <c r="E388" s="308"/>
      <c r="F388" s="98" t="s">
        <v>689</v>
      </c>
      <c r="G388" s="99"/>
      <c r="H388" s="99"/>
      <c r="I388" s="164">
        <v>85</v>
      </c>
      <c r="J388" s="101"/>
      <c r="K388" s="99"/>
      <c r="L388" s="101"/>
      <c r="M388" s="99"/>
      <c r="N388" s="102"/>
      <c r="AB388" s="94"/>
      <c r="AC388" s="95" t="s">
        <v>688</v>
      </c>
      <c r="AF388" s="121"/>
      <c r="AI388" s="95"/>
      <c r="AL388" s="95"/>
    </row>
    <row r="389" spans="1:38" s="51" customFormat="1" ht="23.25" x14ac:dyDescent="0.25">
      <c r="A389" s="140"/>
      <c r="B389" s="106" t="s">
        <v>564</v>
      </c>
      <c r="C389" s="309" t="s">
        <v>565</v>
      </c>
      <c r="D389" s="309"/>
      <c r="E389" s="309"/>
      <c r="F389" s="309"/>
      <c r="G389" s="309"/>
      <c r="H389" s="309"/>
      <c r="I389" s="309"/>
      <c r="J389" s="309"/>
      <c r="K389" s="309"/>
      <c r="L389" s="309"/>
      <c r="M389" s="309"/>
      <c r="N389" s="310"/>
      <c r="AB389" s="94"/>
      <c r="AC389" s="95"/>
      <c r="AF389" s="121"/>
      <c r="AI389" s="95"/>
      <c r="AK389" s="59" t="s">
        <v>565</v>
      </c>
      <c r="AL389" s="95"/>
    </row>
    <row r="390" spans="1:38" s="51" customFormat="1" ht="15" x14ac:dyDescent="0.25">
      <c r="A390" s="105"/>
      <c r="B390" s="106" t="s">
        <v>114</v>
      </c>
      <c r="C390" s="305" t="s">
        <v>119</v>
      </c>
      <c r="D390" s="305"/>
      <c r="E390" s="305"/>
      <c r="F390" s="107"/>
      <c r="G390" s="108"/>
      <c r="H390" s="108"/>
      <c r="I390" s="108"/>
      <c r="J390" s="109">
        <v>1.1499999999999999</v>
      </c>
      <c r="K390" s="111">
        <v>1.1499999999999999</v>
      </c>
      <c r="L390" s="109">
        <v>112.41</v>
      </c>
      <c r="M390" s="111">
        <v>33.51</v>
      </c>
      <c r="N390" s="112">
        <v>3767</v>
      </c>
      <c r="AB390" s="94"/>
      <c r="AC390" s="95"/>
      <c r="AE390" s="59" t="s">
        <v>119</v>
      </c>
      <c r="AF390" s="121"/>
      <c r="AI390" s="95"/>
      <c r="AL390" s="95"/>
    </row>
    <row r="391" spans="1:38" s="51" customFormat="1" ht="15" x14ac:dyDescent="0.25">
      <c r="A391" s="105"/>
      <c r="B391" s="106" t="s">
        <v>149</v>
      </c>
      <c r="C391" s="305" t="s">
        <v>163</v>
      </c>
      <c r="D391" s="305"/>
      <c r="E391" s="305"/>
      <c r="F391" s="107"/>
      <c r="G391" s="108"/>
      <c r="H391" s="108"/>
      <c r="I391" s="108"/>
      <c r="J391" s="109">
        <v>7.8</v>
      </c>
      <c r="K391" s="108"/>
      <c r="L391" s="109">
        <v>663</v>
      </c>
      <c r="M391" s="108"/>
      <c r="N391" s="113"/>
      <c r="AB391" s="94"/>
      <c r="AC391" s="95"/>
      <c r="AE391" s="59" t="s">
        <v>163</v>
      </c>
      <c r="AF391" s="121"/>
      <c r="AI391" s="95"/>
      <c r="AL391" s="95"/>
    </row>
    <row r="392" spans="1:38" s="51" customFormat="1" ht="15" x14ac:dyDescent="0.25">
      <c r="A392" s="114" t="s">
        <v>124</v>
      </c>
      <c r="B392" s="115" t="s">
        <v>690</v>
      </c>
      <c r="C392" s="319" t="s">
        <v>691</v>
      </c>
      <c r="D392" s="319"/>
      <c r="E392" s="319"/>
      <c r="F392" s="116" t="s">
        <v>689</v>
      </c>
      <c r="G392" s="136">
        <v>1</v>
      </c>
      <c r="H392" s="118"/>
      <c r="I392" s="136">
        <v>85</v>
      </c>
      <c r="J392" s="120"/>
      <c r="K392" s="108"/>
      <c r="L392" s="120"/>
      <c r="M392" s="108"/>
      <c r="N392" s="113"/>
      <c r="AB392" s="94"/>
      <c r="AC392" s="95"/>
      <c r="AF392" s="121" t="s">
        <v>691</v>
      </c>
      <c r="AI392" s="95"/>
      <c r="AL392" s="95"/>
    </row>
    <row r="393" spans="1:38" s="51" customFormat="1" ht="15" x14ac:dyDescent="0.25">
      <c r="A393" s="114" t="s">
        <v>124</v>
      </c>
      <c r="B393" s="115" t="s">
        <v>680</v>
      </c>
      <c r="C393" s="319" t="s">
        <v>681</v>
      </c>
      <c r="D393" s="319"/>
      <c r="E393" s="319"/>
      <c r="F393" s="116" t="s">
        <v>379</v>
      </c>
      <c r="G393" s="136">
        <v>2</v>
      </c>
      <c r="H393" s="118"/>
      <c r="I393" s="136">
        <v>170</v>
      </c>
      <c r="J393" s="120"/>
      <c r="K393" s="108"/>
      <c r="L393" s="120"/>
      <c r="M393" s="108"/>
      <c r="N393" s="113"/>
      <c r="AB393" s="94"/>
      <c r="AC393" s="95"/>
      <c r="AF393" s="121" t="s">
        <v>681</v>
      </c>
      <c r="AI393" s="95"/>
      <c r="AL393" s="95"/>
    </row>
    <row r="394" spans="1:38" s="51" customFormat="1" ht="15" x14ac:dyDescent="0.25">
      <c r="A394" s="114"/>
      <c r="B394" s="106"/>
      <c r="C394" s="305" t="s">
        <v>128</v>
      </c>
      <c r="D394" s="305"/>
      <c r="E394" s="305"/>
      <c r="F394" s="107" t="s">
        <v>129</v>
      </c>
      <c r="G394" s="111">
        <v>0.12</v>
      </c>
      <c r="H394" s="111">
        <v>1.1499999999999999</v>
      </c>
      <c r="I394" s="111">
        <v>11.73</v>
      </c>
      <c r="J394" s="120"/>
      <c r="K394" s="108"/>
      <c r="L394" s="120"/>
      <c r="M394" s="108"/>
      <c r="N394" s="113"/>
      <c r="AB394" s="94"/>
      <c r="AC394" s="95"/>
      <c r="AF394" s="121"/>
      <c r="AG394" s="59" t="s">
        <v>128</v>
      </c>
      <c r="AI394" s="95"/>
      <c r="AL394" s="95"/>
    </row>
    <row r="395" spans="1:38" s="51" customFormat="1" ht="15" x14ac:dyDescent="0.25">
      <c r="A395" s="105"/>
      <c r="B395" s="106"/>
      <c r="C395" s="314" t="s">
        <v>131</v>
      </c>
      <c r="D395" s="314"/>
      <c r="E395" s="314"/>
      <c r="F395" s="123"/>
      <c r="G395" s="124"/>
      <c r="H395" s="124"/>
      <c r="I395" s="124"/>
      <c r="J395" s="125">
        <v>8.9499999999999993</v>
      </c>
      <c r="K395" s="124"/>
      <c r="L395" s="125">
        <v>775.41</v>
      </c>
      <c r="M395" s="124"/>
      <c r="N395" s="127"/>
      <c r="AB395" s="94"/>
      <c r="AC395" s="95"/>
      <c r="AF395" s="121"/>
      <c r="AH395" s="59" t="s">
        <v>131</v>
      </c>
      <c r="AI395" s="95"/>
      <c r="AL395" s="95"/>
    </row>
    <row r="396" spans="1:38" s="51" customFormat="1" ht="15" x14ac:dyDescent="0.25">
      <c r="A396" s="114"/>
      <c r="B396" s="106"/>
      <c r="C396" s="305" t="s">
        <v>132</v>
      </c>
      <c r="D396" s="305"/>
      <c r="E396" s="305"/>
      <c r="F396" s="107"/>
      <c r="G396" s="108"/>
      <c r="H396" s="108"/>
      <c r="I396" s="108"/>
      <c r="J396" s="120"/>
      <c r="K396" s="108"/>
      <c r="L396" s="109">
        <v>112.41</v>
      </c>
      <c r="M396" s="108"/>
      <c r="N396" s="112">
        <v>3767</v>
      </c>
      <c r="AB396" s="94"/>
      <c r="AC396" s="95"/>
      <c r="AF396" s="121"/>
      <c r="AG396" s="59" t="s">
        <v>132</v>
      </c>
      <c r="AI396" s="95"/>
      <c r="AL396" s="95"/>
    </row>
    <row r="397" spans="1:38" s="51" customFormat="1" ht="45" x14ac:dyDescent="0.25">
      <c r="A397" s="114"/>
      <c r="B397" s="106" t="s">
        <v>603</v>
      </c>
      <c r="C397" s="305" t="s">
        <v>604</v>
      </c>
      <c r="D397" s="305"/>
      <c r="E397" s="305"/>
      <c r="F397" s="107" t="s">
        <v>135</v>
      </c>
      <c r="G397" s="128">
        <v>109</v>
      </c>
      <c r="H397" s="138">
        <v>0.9</v>
      </c>
      <c r="I397" s="138">
        <v>98.1</v>
      </c>
      <c r="J397" s="120"/>
      <c r="K397" s="108"/>
      <c r="L397" s="109">
        <v>110.27</v>
      </c>
      <c r="M397" s="108"/>
      <c r="N397" s="112">
        <v>3695</v>
      </c>
      <c r="AB397" s="94"/>
      <c r="AC397" s="95"/>
      <c r="AF397" s="121"/>
      <c r="AG397" s="59" t="s">
        <v>604</v>
      </c>
      <c r="AI397" s="95"/>
      <c r="AL397" s="95"/>
    </row>
    <row r="398" spans="1:38" s="51" customFormat="1" ht="45" x14ac:dyDescent="0.25">
      <c r="A398" s="114"/>
      <c r="B398" s="106" t="s">
        <v>605</v>
      </c>
      <c r="C398" s="305" t="s">
        <v>606</v>
      </c>
      <c r="D398" s="305"/>
      <c r="E398" s="305"/>
      <c r="F398" s="107" t="s">
        <v>135</v>
      </c>
      <c r="G398" s="128">
        <v>57</v>
      </c>
      <c r="H398" s="111">
        <v>0.85</v>
      </c>
      <c r="I398" s="111">
        <v>48.45</v>
      </c>
      <c r="J398" s="120"/>
      <c r="K398" s="108"/>
      <c r="L398" s="109">
        <v>54.46</v>
      </c>
      <c r="M398" s="108"/>
      <c r="N398" s="112">
        <v>1825</v>
      </c>
      <c r="AB398" s="94"/>
      <c r="AC398" s="95"/>
      <c r="AF398" s="121"/>
      <c r="AG398" s="59" t="s">
        <v>606</v>
      </c>
      <c r="AI398" s="95"/>
      <c r="AL398" s="95"/>
    </row>
    <row r="399" spans="1:38" s="51" customFormat="1" ht="15" x14ac:dyDescent="0.25">
      <c r="A399" s="129"/>
      <c r="B399" s="130"/>
      <c r="C399" s="308" t="s">
        <v>138</v>
      </c>
      <c r="D399" s="308"/>
      <c r="E399" s="308"/>
      <c r="F399" s="98"/>
      <c r="G399" s="99"/>
      <c r="H399" s="99"/>
      <c r="I399" s="99"/>
      <c r="J399" s="101"/>
      <c r="K399" s="99"/>
      <c r="L399" s="135">
        <v>940.14</v>
      </c>
      <c r="M399" s="124"/>
      <c r="N399" s="102"/>
      <c r="AB399" s="94"/>
      <c r="AC399" s="95"/>
      <c r="AF399" s="121"/>
      <c r="AI399" s="95" t="s">
        <v>138</v>
      </c>
      <c r="AL399" s="95"/>
    </row>
    <row r="400" spans="1:38" s="51" customFormat="1" ht="34.5" x14ac:dyDescent="0.25">
      <c r="A400" s="96" t="s">
        <v>394</v>
      </c>
      <c r="B400" s="97" t="s">
        <v>692</v>
      </c>
      <c r="C400" s="308" t="s">
        <v>693</v>
      </c>
      <c r="D400" s="308"/>
      <c r="E400" s="308"/>
      <c r="F400" s="98" t="s">
        <v>379</v>
      </c>
      <c r="G400" s="99"/>
      <c r="H400" s="99"/>
      <c r="I400" s="164">
        <v>85</v>
      </c>
      <c r="J400" s="135">
        <v>104.82</v>
      </c>
      <c r="K400" s="99"/>
      <c r="L400" s="131">
        <v>8909.7000000000007</v>
      </c>
      <c r="M400" s="99"/>
      <c r="N400" s="102"/>
      <c r="AB400" s="94"/>
      <c r="AC400" s="95" t="s">
        <v>693</v>
      </c>
      <c r="AF400" s="121"/>
      <c r="AI400" s="95"/>
      <c r="AL400" s="95"/>
    </row>
    <row r="401" spans="1:38" s="51" customFormat="1" ht="15" x14ac:dyDescent="0.25">
      <c r="A401" s="129"/>
      <c r="B401" s="130"/>
      <c r="C401" s="305" t="s">
        <v>661</v>
      </c>
      <c r="D401" s="305"/>
      <c r="E401" s="305"/>
      <c r="F401" s="305"/>
      <c r="G401" s="305"/>
      <c r="H401" s="305"/>
      <c r="I401" s="305"/>
      <c r="J401" s="305"/>
      <c r="K401" s="305"/>
      <c r="L401" s="305"/>
      <c r="M401" s="305"/>
      <c r="N401" s="315"/>
      <c r="AB401" s="94"/>
      <c r="AC401" s="95"/>
      <c r="AF401" s="121"/>
      <c r="AI401" s="95"/>
      <c r="AJ401" s="59" t="s">
        <v>661</v>
      </c>
      <c r="AL401" s="95"/>
    </row>
    <row r="402" spans="1:38" s="51" customFormat="1" ht="15" x14ac:dyDescent="0.25">
      <c r="A402" s="129"/>
      <c r="B402" s="130"/>
      <c r="C402" s="308" t="s">
        <v>138</v>
      </c>
      <c r="D402" s="308"/>
      <c r="E402" s="308"/>
      <c r="F402" s="98"/>
      <c r="G402" s="99"/>
      <c r="H402" s="99"/>
      <c r="I402" s="99"/>
      <c r="J402" s="101"/>
      <c r="K402" s="99"/>
      <c r="L402" s="131">
        <v>8909.7000000000007</v>
      </c>
      <c r="M402" s="124"/>
      <c r="N402" s="102"/>
      <c r="AB402" s="94"/>
      <c r="AC402" s="95"/>
      <c r="AF402" s="121"/>
      <c r="AI402" s="95" t="s">
        <v>138</v>
      </c>
      <c r="AL402" s="95"/>
    </row>
    <row r="403" spans="1:38" s="51" customFormat="1" ht="23.25" x14ac:dyDescent="0.25">
      <c r="A403" s="96" t="s">
        <v>398</v>
      </c>
      <c r="B403" s="97" t="s">
        <v>694</v>
      </c>
      <c r="C403" s="308" t="s">
        <v>695</v>
      </c>
      <c r="D403" s="308"/>
      <c r="E403" s="308"/>
      <c r="F403" s="98" t="s">
        <v>379</v>
      </c>
      <c r="G403" s="99"/>
      <c r="H403" s="99"/>
      <c r="I403" s="164">
        <v>14</v>
      </c>
      <c r="J403" s="101"/>
      <c r="K403" s="99"/>
      <c r="L403" s="101"/>
      <c r="M403" s="99"/>
      <c r="N403" s="102"/>
      <c r="AB403" s="94"/>
      <c r="AC403" s="95" t="s">
        <v>695</v>
      </c>
      <c r="AF403" s="121"/>
      <c r="AI403" s="95"/>
      <c r="AL403" s="95"/>
    </row>
    <row r="404" spans="1:38" s="51" customFormat="1" ht="23.25" x14ac:dyDescent="0.25">
      <c r="A404" s="140"/>
      <c r="B404" s="106" t="s">
        <v>564</v>
      </c>
      <c r="C404" s="309" t="s">
        <v>565</v>
      </c>
      <c r="D404" s="309"/>
      <c r="E404" s="309"/>
      <c r="F404" s="309"/>
      <c r="G404" s="309"/>
      <c r="H404" s="309"/>
      <c r="I404" s="309"/>
      <c r="J404" s="309"/>
      <c r="K404" s="309"/>
      <c r="L404" s="309"/>
      <c r="M404" s="309"/>
      <c r="N404" s="310"/>
      <c r="AB404" s="94"/>
      <c r="AC404" s="95"/>
      <c r="AF404" s="121"/>
      <c r="AI404" s="95"/>
      <c r="AK404" s="59" t="s">
        <v>565</v>
      </c>
      <c r="AL404" s="95"/>
    </row>
    <row r="405" spans="1:38" s="51" customFormat="1" ht="15" x14ac:dyDescent="0.25">
      <c r="A405" s="105"/>
      <c r="B405" s="106" t="s">
        <v>114</v>
      </c>
      <c r="C405" s="305" t="s">
        <v>119</v>
      </c>
      <c r="D405" s="305"/>
      <c r="E405" s="305"/>
      <c r="F405" s="107"/>
      <c r="G405" s="108"/>
      <c r="H405" s="108"/>
      <c r="I405" s="108"/>
      <c r="J405" s="109">
        <v>1.1499999999999999</v>
      </c>
      <c r="K405" s="111">
        <v>1.1499999999999999</v>
      </c>
      <c r="L405" s="109">
        <v>18.52</v>
      </c>
      <c r="M405" s="111">
        <v>33.51</v>
      </c>
      <c r="N405" s="132">
        <v>621</v>
      </c>
      <c r="AB405" s="94"/>
      <c r="AC405" s="95"/>
      <c r="AE405" s="59" t="s">
        <v>119</v>
      </c>
      <c r="AF405" s="121"/>
      <c r="AI405" s="95"/>
      <c r="AL405" s="95"/>
    </row>
    <row r="406" spans="1:38" s="51" customFormat="1" ht="15" x14ac:dyDescent="0.25">
      <c r="A406" s="114" t="s">
        <v>124</v>
      </c>
      <c r="B406" s="115" t="s">
        <v>680</v>
      </c>
      <c r="C406" s="319" t="s">
        <v>681</v>
      </c>
      <c r="D406" s="319"/>
      <c r="E406" s="319"/>
      <c r="F406" s="116" t="s">
        <v>379</v>
      </c>
      <c r="G406" s="136">
        <v>1</v>
      </c>
      <c r="H406" s="118"/>
      <c r="I406" s="136">
        <v>14</v>
      </c>
      <c r="J406" s="120"/>
      <c r="K406" s="108"/>
      <c r="L406" s="120"/>
      <c r="M406" s="108"/>
      <c r="N406" s="113"/>
      <c r="AB406" s="94"/>
      <c r="AC406" s="95"/>
      <c r="AF406" s="121" t="s">
        <v>681</v>
      </c>
      <c r="AI406" s="95"/>
      <c r="AL406" s="95"/>
    </row>
    <row r="407" spans="1:38" s="51" customFormat="1" ht="15" x14ac:dyDescent="0.25">
      <c r="A407" s="114"/>
      <c r="B407" s="106"/>
      <c r="C407" s="305" t="s">
        <v>128</v>
      </c>
      <c r="D407" s="305"/>
      <c r="E407" s="305"/>
      <c r="F407" s="107" t="s">
        <v>129</v>
      </c>
      <c r="G407" s="111">
        <v>0.12</v>
      </c>
      <c r="H407" s="111">
        <v>1.1499999999999999</v>
      </c>
      <c r="I407" s="139">
        <v>1.9319999999999999</v>
      </c>
      <c r="J407" s="120"/>
      <c r="K407" s="108"/>
      <c r="L407" s="120"/>
      <c r="M407" s="108"/>
      <c r="N407" s="113"/>
      <c r="AB407" s="94"/>
      <c r="AC407" s="95"/>
      <c r="AF407" s="121"/>
      <c r="AG407" s="59" t="s">
        <v>128</v>
      </c>
      <c r="AI407" s="95"/>
      <c r="AL407" s="95"/>
    </row>
    <row r="408" spans="1:38" s="51" customFormat="1" ht="15" x14ac:dyDescent="0.25">
      <c r="A408" s="105"/>
      <c r="B408" s="106"/>
      <c r="C408" s="314" t="s">
        <v>131</v>
      </c>
      <c r="D408" s="314"/>
      <c r="E408" s="314"/>
      <c r="F408" s="123"/>
      <c r="G408" s="124"/>
      <c r="H408" s="124"/>
      <c r="I408" s="124"/>
      <c r="J408" s="125">
        <v>1.1499999999999999</v>
      </c>
      <c r="K408" s="124"/>
      <c r="L408" s="125">
        <v>18.52</v>
      </c>
      <c r="M408" s="124"/>
      <c r="N408" s="127"/>
      <c r="AB408" s="94"/>
      <c r="AC408" s="95"/>
      <c r="AF408" s="121"/>
      <c r="AH408" s="59" t="s">
        <v>131</v>
      </c>
      <c r="AI408" s="95"/>
      <c r="AL408" s="95"/>
    </row>
    <row r="409" spans="1:38" s="51" customFormat="1" ht="15" x14ac:dyDescent="0.25">
      <c r="A409" s="114"/>
      <c r="B409" s="106"/>
      <c r="C409" s="305" t="s">
        <v>132</v>
      </c>
      <c r="D409" s="305"/>
      <c r="E409" s="305"/>
      <c r="F409" s="107"/>
      <c r="G409" s="108"/>
      <c r="H409" s="108"/>
      <c r="I409" s="108"/>
      <c r="J409" s="120"/>
      <c r="K409" s="108"/>
      <c r="L409" s="109">
        <v>18.52</v>
      </c>
      <c r="M409" s="108"/>
      <c r="N409" s="132">
        <v>621</v>
      </c>
      <c r="AB409" s="94"/>
      <c r="AC409" s="95"/>
      <c r="AF409" s="121"/>
      <c r="AG409" s="59" t="s">
        <v>132</v>
      </c>
      <c r="AI409" s="95"/>
      <c r="AL409" s="95"/>
    </row>
    <row r="410" spans="1:38" s="51" customFormat="1" ht="45" x14ac:dyDescent="0.25">
      <c r="A410" s="114"/>
      <c r="B410" s="106" t="s">
        <v>603</v>
      </c>
      <c r="C410" s="305" t="s">
        <v>604</v>
      </c>
      <c r="D410" s="305"/>
      <c r="E410" s="305"/>
      <c r="F410" s="107" t="s">
        <v>135</v>
      </c>
      <c r="G410" s="128">
        <v>109</v>
      </c>
      <c r="H410" s="138">
        <v>0.9</v>
      </c>
      <c r="I410" s="138">
        <v>98.1</v>
      </c>
      <c r="J410" s="120"/>
      <c r="K410" s="108"/>
      <c r="L410" s="109">
        <v>18.170000000000002</v>
      </c>
      <c r="M410" s="108"/>
      <c r="N410" s="132">
        <v>609</v>
      </c>
      <c r="AB410" s="94"/>
      <c r="AC410" s="95"/>
      <c r="AF410" s="121"/>
      <c r="AG410" s="59" t="s">
        <v>604</v>
      </c>
      <c r="AI410" s="95"/>
      <c r="AL410" s="95"/>
    </row>
    <row r="411" spans="1:38" s="51" customFormat="1" ht="45" x14ac:dyDescent="0.25">
      <c r="A411" s="114"/>
      <c r="B411" s="106" t="s">
        <v>605</v>
      </c>
      <c r="C411" s="305" t="s">
        <v>606</v>
      </c>
      <c r="D411" s="305"/>
      <c r="E411" s="305"/>
      <c r="F411" s="107" t="s">
        <v>135</v>
      </c>
      <c r="G411" s="128">
        <v>57</v>
      </c>
      <c r="H411" s="111">
        <v>0.85</v>
      </c>
      <c r="I411" s="111">
        <v>48.45</v>
      </c>
      <c r="J411" s="120"/>
      <c r="K411" s="108"/>
      <c r="L411" s="109">
        <v>8.9700000000000006</v>
      </c>
      <c r="M411" s="108"/>
      <c r="N411" s="132">
        <v>301</v>
      </c>
      <c r="AB411" s="94"/>
      <c r="AC411" s="95"/>
      <c r="AF411" s="121"/>
      <c r="AG411" s="59" t="s">
        <v>606</v>
      </c>
      <c r="AI411" s="95"/>
      <c r="AL411" s="95"/>
    </row>
    <row r="412" spans="1:38" s="51" customFormat="1" ht="15" x14ac:dyDescent="0.25">
      <c r="A412" s="129"/>
      <c r="B412" s="130"/>
      <c r="C412" s="308" t="s">
        <v>138</v>
      </c>
      <c r="D412" s="308"/>
      <c r="E412" s="308"/>
      <c r="F412" s="98"/>
      <c r="G412" s="99"/>
      <c r="H412" s="99"/>
      <c r="I412" s="99"/>
      <c r="J412" s="101"/>
      <c r="K412" s="99"/>
      <c r="L412" s="135">
        <v>45.66</v>
      </c>
      <c r="M412" s="124"/>
      <c r="N412" s="102"/>
      <c r="AB412" s="94"/>
      <c r="AC412" s="95"/>
      <c r="AF412" s="121"/>
      <c r="AI412" s="95" t="s">
        <v>138</v>
      </c>
      <c r="AL412" s="95"/>
    </row>
    <row r="413" spans="1:38" s="51" customFormat="1" ht="34.5" x14ac:dyDescent="0.25">
      <c r="A413" s="96" t="s">
        <v>407</v>
      </c>
      <c r="B413" s="97" t="s">
        <v>696</v>
      </c>
      <c r="C413" s="308" t="s">
        <v>697</v>
      </c>
      <c r="D413" s="308"/>
      <c r="E413" s="308"/>
      <c r="F413" s="98" t="s">
        <v>379</v>
      </c>
      <c r="G413" s="99"/>
      <c r="H413" s="99"/>
      <c r="I413" s="164">
        <v>14</v>
      </c>
      <c r="J413" s="135">
        <v>34.799999999999997</v>
      </c>
      <c r="K413" s="99"/>
      <c r="L413" s="135">
        <v>487.2</v>
      </c>
      <c r="M413" s="99"/>
      <c r="N413" s="102"/>
      <c r="AB413" s="94"/>
      <c r="AC413" s="95" t="s">
        <v>697</v>
      </c>
      <c r="AF413" s="121"/>
      <c r="AI413" s="95"/>
      <c r="AL413" s="95"/>
    </row>
    <row r="414" spans="1:38" s="51" customFormat="1" ht="15" x14ac:dyDescent="0.25">
      <c r="A414" s="129"/>
      <c r="B414" s="130"/>
      <c r="C414" s="305" t="s">
        <v>569</v>
      </c>
      <c r="D414" s="305"/>
      <c r="E414" s="305"/>
      <c r="F414" s="305"/>
      <c r="G414" s="305"/>
      <c r="H414" s="305"/>
      <c r="I414" s="305"/>
      <c r="J414" s="305"/>
      <c r="K414" s="305"/>
      <c r="L414" s="305"/>
      <c r="M414" s="305"/>
      <c r="N414" s="315"/>
      <c r="AB414" s="94"/>
      <c r="AC414" s="95"/>
      <c r="AF414" s="121"/>
      <c r="AI414" s="95"/>
      <c r="AJ414" s="59" t="s">
        <v>569</v>
      </c>
      <c r="AL414" s="95"/>
    </row>
    <row r="415" spans="1:38" s="51" customFormat="1" ht="15" x14ac:dyDescent="0.25">
      <c r="A415" s="129"/>
      <c r="B415" s="130"/>
      <c r="C415" s="308" t="s">
        <v>138</v>
      </c>
      <c r="D415" s="308"/>
      <c r="E415" s="308"/>
      <c r="F415" s="98"/>
      <c r="G415" s="99"/>
      <c r="H415" s="99"/>
      <c r="I415" s="99"/>
      <c r="J415" s="101"/>
      <c r="K415" s="99"/>
      <c r="L415" s="135">
        <v>487.2</v>
      </c>
      <c r="M415" s="124"/>
      <c r="N415" s="102"/>
      <c r="AB415" s="94"/>
      <c r="AC415" s="95"/>
      <c r="AF415" s="121"/>
      <c r="AI415" s="95" t="s">
        <v>138</v>
      </c>
      <c r="AL415" s="95"/>
    </row>
    <row r="416" spans="1:38" s="51" customFormat="1" ht="15" x14ac:dyDescent="0.25">
      <c r="A416" s="316" t="s">
        <v>698</v>
      </c>
      <c r="B416" s="317"/>
      <c r="C416" s="317"/>
      <c r="D416" s="317"/>
      <c r="E416" s="317"/>
      <c r="F416" s="317"/>
      <c r="G416" s="317"/>
      <c r="H416" s="317"/>
      <c r="I416" s="317"/>
      <c r="J416" s="317"/>
      <c r="K416" s="317"/>
      <c r="L416" s="317"/>
      <c r="M416" s="317"/>
      <c r="N416" s="318"/>
      <c r="AB416" s="94"/>
      <c r="AC416" s="95"/>
      <c r="AF416" s="121"/>
      <c r="AI416" s="95"/>
      <c r="AL416" s="95" t="s">
        <v>698</v>
      </c>
    </row>
    <row r="417" spans="1:40" s="51" customFormat="1" ht="34.5" x14ac:dyDescent="0.25">
      <c r="A417" s="96" t="s">
        <v>409</v>
      </c>
      <c r="B417" s="97" t="s">
        <v>699</v>
      </c>
      <c r="C417" s="308" t="s">
        <v>700</v>
      </c>
      <c r="D417" s="308"/>
      <c r="E417" s="308"/>
      <c r="F417" s="98" t="s">
        <v>117</v>
      </c>
      <c r="G417" s="99"/>
      <c r="H417" s="99"/>
      <c r="I417" s="169">
        <v>4.51492</v>
      </c>
      <c r="J417" s="101"/>
      <c r="K417" s="99"/>
      <c r="L417" s="101"/>
      <c r="M417" s="99"/>
      <c r="N417" s="102"/>
      <c r="AB417" s="94"/>
      <c r="AC417" s="95" t="s">
        <v>700</v>
      </c>
      <c r="AF417" s="121"/>
      <c r="AI417" s="95"/>
      <c r="AL417" s="95"/>
    </row>
    <row r="418" spans="1:40" s="51" customFormat="1" ht="15" x14ac:dyDescent="0.25">
      <c r="A418" s="103"/>
      <c r="B418" s="104"/>
      <c r="C418" s="305" t="s">
        <v>701</v>
      </c>
      <c r="D418" s="305"/>
      <c r="E418" s="305"/>
      <c r="F418" s="305"/>
      <c r="G418" s="305"/>
      <c r="H418" s="305"/>
      <c r="I418" s="305"/>
      <c r="J418" s="305"/>
      <c r="K418" s="305"/>
      <c r="L418" s="305"/>
      <c r="M418" s="305"/>
      <c r="N418" s="315"/>
      <c r="AB418" s="94"/>
      <c r="AC418" s="95"/>
      <c r="AD418" s="59" t="s">
        <v>701</v>
      </c>
      <c r="AF418" s="121"/>
      <c r="AI418" s="95"/>
      <c r="AL418" s="95"/>
    </row>
    <row r="419" spans="1:40" s="51" customFormat="1" ht="23.25" x14ac:dyDescent="0.25">
      <c r="A419" s="140"/>
      <c r="B419" s="106" t="s">
        <v>564</v>
      </c>
      <c r="C419" s="309" t="s">
        <v>565</v>
      </c>
      <c r="D419" s="309"/>
      <c r="E419" s="309"/>
      <c r="F419" s="309"/>
      <c r="G419" s="309"/>
      <c r="H419" s="309"/>
      <c r="I419" s="309"/>
      <c r="J419" s="309"/>
      <c r="K419" s="309"/>
      <c r="L419" s="309"/>
      <c r="M419" s="309"/>
      <c r="N419" s="310"/>
      <c r="AB419" s="94"/>
      <c r="AC419" s="95"/>
      <c r="AF419" s="121"/>
      <c r="AI419" s="95"/>
      <c r="AK419" s="59" t="s">
        <v>565</v>
      </c>
      <c r="AL419" s="95"/>
    </row>
    <row r="420" spans="1:40" s="51" customFormat="1" ht="15" x14ac:dyDescent="0.25">
      <c r="A420" s="105"/>
      <c r="B420" s="106" t="s">
        <v>114</v>
      </c>
      <c r="C420" s="305" t="s">
        <v>119</v>
      </c>
      <c r="D420" s="305"/>
      <c r="E420" s="305"/>
      <c r="F420" s="107"/>
      <c r="G420" s="108"/>
      <c r="H420" s="108"/>
      <c r="I420" s="108"/>
      <c r="J420" s="109">
        <v>829.12</v>
      </c>
      <c r="K420" s="111">
        <v>1.1499999999999999</v>
      </c>
      <c r="L420" s="110">
        <v>4304.92</v>
      </c>
      <c r="M420" s="111">
        <v>33.51</v>
      </c>
      <c r="N420" s="112">
        <v>144258</v>
      </c>
      <c r="AB420" s="94"/>
      <c r="AC420" s="95"/>
      <c r="AE420" s="59" t="s">
        <v>119</v>
      </c>
      <c r="AF420" s="121"/>
      <c r="AI420" s="95"/>
      <c r="AL420" s="95"/>
    </row>
    <row r="421" spans="1:40" s="51" customFormat="1" ht="15" x14ac:dyDescent="0.25">
      <c r="A421" s="105"/>
      <c r="B421" s="106" t="s">
        <v>120</v>
      </c>
      <c r="C421" s="305" t="s">
        <v>121</v>
      </c>
      <c r="D421" s="305"/>
      <c r="E421" s="305"/>
      <c r="F421" s="107"/>
      <c r="G421" s="108"/>
      <c r="H421" s="108"/>
      <c r="I421" s="108"/>
      <c r="J421" s="109">
        <v>21.88</v>
      </c>
      <c r="K421" s="111">
        <v>1.25</v>
      </c>
      <c r="L421" s="109">
        <v>123.48</v>
      </c>
      <c r="M421" s="108"/>
      <c r="N421" s="113"/>
      <c r="AB421" s="94"/>
      <c r="AC421" s="95"/>
      <c r="AE421" s="59" t="s">
        <v>121</v>
      </c>
      <c r="AF421" s="121"/>
      <c r="AI421" s="95"/>
      <c r="AL421" s="95"/>
    </row>
    <row r="422" spans="1:40" s="51" customFormat="1" ht="15" x14ac:dyDescent="0.25">
      <c r="A422" s="105"/>
      <c r="B422" s="106" t="s">
        <v>122</v>
      </c>
      <c r="C422" s="305" t="s">
        <v>123</v>
      </c>
      <c r="D422" s="305"/>
      <c r="E422" s="305"/>
      <c r="F422" s="107"/>
      <c r="G422" s="108"/>
      <c r="H422" s="108"/>
      <c r="I422" s="108"/>
      <c r="J422" s="109">
        <v>3.51</v>
      </c>
      <c r="K422" s="111">
        <v>1.25</v>
      </c>
      <c r="L422" s="109">
        <v>19.809999999999999</v>
      </c>
      <c r="M422" s="111">
        <v>33.51</v>
      </c>
      <c r="N422" s="132">
        <v>664</v>
      </c>
      <c r="AB422" s="94"/>
      <c r="AC422" s="95"/>
      <c r="AE422" s="59" t="s">
        <v>123</v>
      </c>
      <c r="AF422" s="121"/>
      <c r="AI422" s="95"/>
      <c r="AL422" s="95"/>
    </row>
    <row r="423" spans="1:40" s="51" customFormat="1" ht="15" x14ac:dyDescent="0.25">
      <c r="A423" s="105"/>
      <c r="B423" s="106" t="s">
        <v>149</v>
      </c>
      <c r="C423" s="305" t="s">
        <v>163</v>
      </c>
      <c r="D423" s="305"/>
      <c r="E423" s="305"/>
      <c r="F423" s="107"/>
      <c r="G423" s="108"/>
      <c r="H423" s="108"/>
      <c r="I423" s="108"/>
      <c r="J423" s="110">
        <v>6516.18</v>
      </c>
      <c r="K423" s="108"/>
      <c r="L423" s="110">
        <v>29420.03</v>
      </c>
      <c r="M423" s="108"/>
      <c r="N423" s="113"/>
      <c r="AB423" s="94"/>
      <c r="AC423" s="95"/>
      <c r="AE423" s="59" t="s">
        <v>163</v>
      </c>
      <c r="AF423" s="121"/>
      <c r="AI423" s="95"/>
      <c r="AL423" s="95"/>
    </row>
    <row r="424" spans="1:40" s="51" customFormat="1" ht="15" x14ac:dyDescent="0.25">
      <c r="A424" s="114"/>
      <c r="B424" s="106"/>
      <c r="C424" s="305" t="s">
        <v>128</v>
      </c>
      <c r="D424" s="305"/>
      <c r="E424" s="305"/>
      <c r="F424" s="107" t="s">
        <v>129</v>
      </c>
      <c r="G424" s="138">
        <v>97.2</v>
      </c>
      <c r="H424" s="111">
        <v>1.1499999999999999</v>
      </c>
      <c r="I424" s="166">
        <v>504.67775760000001</v>
      </c>
      <c r="J424" s="120"/>
      <c r="K424" s="108"/>
      <c r="L424" s="120"/>
      <c r="M424" s="108"/>
      <c r="N424" s="113"/>
      <c r="AB424" s="94"/>
      <c r="AC424" s="95"/>
      <c r="AF424" s="121"/>
      <c r="AG424" s="59" t="s">
        <v>128</v>
      </c>
      <c r="AI424" s="95"/>
      <c r="AL424" s="95"/>
    </row>
    <row r="425" spans="1:40" s="51" customFormat="1" ht="15" x14ac:dyDescent="0.25">
      <c r="A425" s="114"/>
      <c r="B425" s="106"/>
      <c r="C425" s="305" t="s">
        <v>130</v>
      </c>
      <c r="D425" s="305"/>
      <c r="E425" s="305"/>
      <c r="F425" s="107" t="s">
        <v>129</v>
      </c>
      <c r="G425" s="111">
        <v>0.27</v>
      </c>
      <c r="H425" s="111">
        <v>1.25</v>
      </c>
      <c r="I425" s="166">
        <v>1.5237855</v>
      </c>
      <c r="J425" s="120"/>
      <c r="K425" s="108"/>
      <c r="L425" s="120"/>
      <c r="M425" s="108"/>
      <c r="N425" s="113"/>
      <c r="AB425" s="94"/>
      <c r="AC425" s="95"/>
      <c r="AF425" s="121"/>
      <c r="AG425" s="59" t="s">
        <v>130</v>
      </c>
      <c r="AI425" s="95"/>
      <c r="AL425" s="95"/>
    </row>
    <row r="426" spans="1:40" s="51" customFormat="1" ht="15" x14ac:dyDescent="0.25">
      <c r="A426" s="105"/>
      <c r="B426" s="106"/>
      <c r="C426" s="314" t="s">
        <v>131</v>
      </c>
      <c r="D426" s="314"/>
      <c r="E426" s="314"/>
      <c r="F426" s="123"/>
      <c r="G426" s="124"/>
      <c r="H426" s="124"/>
      <c r="I426" s="124"/>
      <c r="J426" s="126">
        <v>7367.18</v>
      </c>
      <c r="K426" s="124"/>
      <c r="L426" s="126">
        <v>33848.43</v>
      </c>
      <c r="M426" s="124"/>
      <c r="N426" s="127"/>
      <c r="AB426" s="94"/>
      <c r="AC426" s="95"/>
      <c r="AF426" s="121"/>
      <c r="AH426" s="59" t="s">
        <v>131</v>
      </c>
      <c r="AI426" s="95"/>
      <c r="AL426" s="95"/>
    </row>
    <row r="427" spans="1:40" s="51" customFormat="1" ht="15" x14ac:dyDescent="0.25">
      <c r="A427" s="114"/>
      <c r="B427" s="106"/>
      <c r="C427" s="305" t="s">
        <v>132</v>
      </c>
      <c r="D427" s="305"/>
      <c r="E427" s="305"/>
      <c r="F427" s="107"/>
      <c r="G427" s="108"/>
      <c r="H427" s="108"/>
      <c r="I427" s="108"/>
      <c r="J427" s="120"/>
      <c r="K427" s="108"/>
      <c r="L427" s="110">
        <v>4324.7299999999996</v>
      </c>
      <c r="M427" s="108"/>
      <c r="N427" s="112">
        <v>144922</v>
      </c>
      <c r="AB427" s="94"/>
      <c r="AC427" s="95"/>
      <c r="AF427" s="121"/>
      <c r="AG427" s="59" t="s">
        <v>132</v>
      </c>
      <c r="AI427" s="95"/>
      <c r="AL427" s="95"/>
    </row>
    <row r="428" spans="1:40" s="51" customFormat="1" ht="45" x14ac:dyDescent="0.25">
      <c r="A428" s="114"/>
      <c r="B428" s="106" t="s">
        <v>603</v>
      </c>
      <c r="C428" s="305" t="s">
        <v>604</v>
      </c>
      <c r="D428" s="305"/>
      <c r="E428" s="305"/>
      <c r="F428" s="107" t="s">
        <v>135</v>
      </c>
      <c r="G428" s="128">
        <v>109</v>
      </c>
      <c r="H428" s="138">
        <v>0.9</v>
      </c>
      <c r="I428" s="138">
        <v>98.1</v>
      </c>
      <c r="J428" s="120"/>
      <c r="K428" s="108"/>
      <c r="L428" s="110">
        <v>4242.5600000000004</v>
      </c>
      <c r="M428" s="108"/>
      <c r="N428" s="112">
        <v>142168</v>
      </c>
      <c r="AB428" s="94"/>
      <c r="AC428" s="95"/>
      <c r="AF428" s="121"/>
      <c r="AG428" s="59" t="s">
        <v>604</v>
      </c>
      <c r="AI428" s="95"/>
      <c r="AL428" s="95"/>
    </row>
    <row r="429" spans="1:40" s="51" customFormat="1" ht="45" x14ac:dyDescent="0.25">
      <c r="A429" s="114"/>
      <c r="B429" s="106" t="s">
        <v>605</v>
      </c>
      <c r="C429" s="305" t="s">
        <v>606</v>
      </c>
      <c r="D429" s="305"/>
      <c r="E429" s="305"/>
      <c r="F429" s="107" t="s">
        <v>135</v>
      </c>
      <c r="G429" s="128">
        <v>57</v>
      </c>
      <c r="H429" s="111">
        <v>0.85</v>
      </c>
      <c r="I429" s="111">
        <v>48.45</v>
      </c>
      <c r="J429" s="120"/>
      <c r="K429" s="108"/>
      <c r="L429" s="110">
        <v>2095.33</v>
      </c>
      <c r="M429" s="108"/>
      <c r="N429" s="112">
        <v>70215</v>
      </c>
      <c r="AB429" s="94"/>
      <c r="AC429" s="95"/>
      <c r="AF429" s="121"/>
      <c r="AG429" s="59" t="s">
        <v>606</v>
      </c>
      <c r="AI429" s="95"/>
      <c r="AL429" s="95"/>
    </row>
    <row r="430" spans="1:40" s="51" customFormat="1" ht="15" x14ac:dyDescent="0.25">
      <c r="A430" s="129"/>
      <c r="B430" s="130"/>
      <c r="C430" s="308" t="s">
        <v>138</v>
      </c>
      <c r="D430" s="308"/>
      <c r="E430" s="308"/>
      <c r="F430" s="98"/>
      <c r="G430" s="99"/>
      <c r="H430" s="99"/>
      <c r="I430" s="99"/>
      <c r="J430" s="101"/>
      <c r="K430" s="99"/>
      <c r="L430" s="131">
        <v>40186.32</v>
      </c>
      <c r="M430" s="124"/>
      <c r="N430" s="102"/>
      <c r="AB430" s="94"/>
      <c r="AC430" s="95"/>
      <c r="AF430" s="121"/>
      <c r="AI430" s="95" t="s">
        <v>138</v>
      </c>
      <c r="AL430" s="95"/>
    </row>
    <row r="431" spans="1:40" s="51" customFormat="1" ht="15" x14ac:dyDescent="0.25">
      <c r="A431" s="145"/>
      <c r="B431" s="146"/>
      <c r="C431" s="146"/>
      <c r="D431" s="146"/>
      <c r="E431" s="146"/>
      <c r="F431" s="147"/>
      <c r="G431" s="147"/>
      <c r="H431" s="147"/>
      <c r="I431" s="147"/>
      <c r="J431" s="148"/>
      <c r="K431" s="147"/>
      <c r="L431" s="148"/>
      <c r="M431" s="108"/>
      <c r="N431" s="148"/>
      <c r="AB431" s="94"/>
      <c r="AC431" s="95"/>
      <c r="AF431" s="121"/>
      <c r="AI431" s="95"/>
      <c r="AL431" s="95"/>
    </row>
    <row r="432" spans="1:40" s="51" customFormat="1" ht="15" x14ac:dyDescent="0.25">
      <c r="A432" s="149"/>
      <c r="B432" s="150"/>
      <c r="C432" s="308" t="s">
        <v>702</v>
      </c>
      <c r="D432" s="308"/>
      <c r="E432" s="308"/>
      <c r="F432" s="308"/>
      <c r="G432" s="308"/>
      <c r="H432" s="308"/>
      <c r="I432" s="308"/>
      <c r="J432" s="308"/>
      <c r="K432" s="308"/>
      <c r="L432" s="151"/>
      <c r="M432" s="152"/>
      <c r="N432" s="153"/>
      <c r="AB432" s="94"/>
      <c r="AC432" s="95"/>
      <c r="AF432" s="121"/>
      <c r="AI432" s="95"/>
      <c r="AL432" s="95"/>
      <c r="AN432" s="95" t="s">
        <v>702</v>
      </c>
    </row>
    <row r="433" spans="1:41" s="51" customFormat="1" ht="15" x14ac:dyDescent="0.25">
      <c r="A433" s="154"/>
      <c r="B433" s="106"/>
      <c r="C433" s="305" t="s">
        <v>226</v>
      </c>
      <c r="D433" s="305"/>
      <c r="E433" s="305"/>
      <c r="F433" s="305"/>
      <c r="G433" s="305"/>
      <c r="H433" s="305"/>
      <c r="I433" s="305"/>
      <c r="J433" s="305"/>
      <c r="K433" s="305"/>
      <c r="L433" s="155">
        <v>609080.94999999995</v>
      </c>
      <c r="M433" s="156"/>
      <c r="N433" s="157"/>
      <c r="AB433" s="94"/>
      <c r="AC433" s="95"/>
      <c r="AF433" s="121"/>
      <c r="AI433" s="95"/>
      <c r="AL433" s="95"/>
      <c r="AN433" s="95"/>
      <c r="AO433" s="59" t="s">
        <v>226</v>
      </c>
    </row>
    <row r="434" spans="1:41" s="51" customFormat="1" ht="15" x14ac:dyDescent="0.25">
      <c r="A434" s="154"/>
      <c r="B434" s="106"/>
      <c r="C434" s="305" t="s">
        <v>227</v>
      </c>
      <c r="D434" s="305"/>
      <c r="E434" s="305"/>
      <c r="F434" s="305"/>
      <c r="G434" s="305"/>
      <c r="H434" s="305"/>
      <c r="I434" s="305"/>
      <c r="J434" s="305"/>
      <c r="K434" s="305"/>
      <c r="L434" s="158"/>
      <c r="M434" s="156"/>
      <c r="N434" s="157"/>
      <c r="AB434" s="94"/>
      <c r="AC434" s="95"/>
      <c r="AF434" s="121"/>
      <c r="AI434" s="95"/>
      <c r="AL434" s="95"/>
      <c r="AN434" s="95"/>
      <c r="AO434" s="59" t="s">
        <v>227</v>
      </c>
    </row>
    <row r="435" spans="1:41" s="51" customFormat="1" ht="15" x14ac:dyDescent="0.25">
      <c r="A435" s="154"/>
      <c r="B435" s="106"/>
      <c r="C435" s="305" t="s">
        <v>228</v>
      </c>
      <c r="D435" s="305"/>
      <c r="E435" s="305"/>
      <c r="F435" s="305"/>
      <c r="G435" s="305"/>
      <c r="H435" s="305"/>
      <c r="I435" s="305"/>
      <c r="J435" s="305"/>
      <c r="K435" s="305"/>
      <c r="L435" s="155">
        <v>63854.15</v>
      </c>
      <c r="M435" s="156"/>
      <c r="N435" s="157"/>
      <c r="AB435" s="94"/>
      <c r="AC435" s="95"/>
      <c r="AF435" s="121"/>
      <c r="AI435" s="95"/>
      <c r="AL435" s="95"/>
      <c r="AN435" s="95"/>
      <c r="AO435" s="59" t="s">
        <v>228</v>
      </c>
    </row>
    <row r="436" spans="1:41" s="51" customFormat="1" ht="15" x14ac:dyDescent="0.25">
      <c r="A436" s="154"/>
      <c r="B436" s="106"/>
      <c r="C436" s="305" t="s">
        <v>229</v>
      </c>
      <c r="D436" s="305"/>
      <c r="E436" s="305"/>
      <c r="F436" s="305"/>
      <c r="G436" s="305"/>
      <c r="H436" s="305"/>
      <c r="I436" s="305"/>
      <c r="J436" s="305"/>
      <c r="K436" s="305"/>
      <c r="L436" s="155">
        <v>37634.629999999997</v>
      </c>
      <c r="M436" s="156"/>
      <c r="N436" s="157"/>
      <c r="AB436" s="94"/>
      <c r="AC436" s="95"/>
      <c r="AF436" s="121"/>
      <c r="AI436" s="95"/>
      <c r="AL436" s="95"/>
      <c r="AN436" s="95"/>
      <c r="AO436" s="59" t="s">
        <v>229</v>
      </c>
    </row>
    <row r="437" spans="1:41" s="51" customFormat="1" ht="15" x14ac:dyDescent="0.25">
      <c r="A437" s="154"/>
      <c r="B437" s="106"/>
      <c r="C437" s="305" t="s">
        <v>230</v>
      </c>
      <c r="D437" s="305"/>
      <c r="E437" s="305"/>
      <c r="F437" s="305"/>
      <c r="G437" s="305"/>
      <c r="H437" s="305"/>
      <c r="I437" s="305"/>
      <c r="J437" s="305"/>
      <c r="K437" s="305"/>
      <c r="L437" s="155">
        <v>5281.58</v>
      </c>
      <c r="M437" s="156"/>
      <c r="N437" s="157"/>
      <c r="AB437" s="94"/>
      <c r="AC437" s="95"/>
      <c r="AF437" s="121"/>
      <c r="AI437" s="95"/>
      <c r="AL437" s="95"/>
      <c r="AN437" s="95"/>
      <c r="AO437" s="59" t="s">
        <v>230</v>
      </c>
    </row>
    <row r="438" spans="1:41" s="51" customFormat="1" ht="15" x14ac:dyDescent="0.25">
      <c r="A438" s="154"/>
      <c r="B438" s="106"/>
      <c r="C438" s="305" t="s">
        <v>231</v>
      </c>
      <c r="D438" s="305"/>
      <c r="E438" s="305"/>
      <c r="F438" s="305"/>
      <c r="G438" s="305"/>
      <c r="H438" s="305"/>
      <c r="I438" s="305"/>
      <c r="J438" s="305"/>
      <c r="K438" s="305"/>
      <c r="L438" s="155">
        <v>507592.17</v>
      </c>
      <c r="M438" s="156"/>
      <c r="N438" s="157"/>
      <c r="AB438" s="94"/>
      <c r="AC438" s="95"/>
      <c r="AF438" s="121"/>
      <c r="AI438" s="95"/>
      <c r="AL438" s="95"/>
      <c r="AN438" s="95"/>
      <c r="AO438" s="59" t="s">
        <v>231</v>
      </c>
    </row>
    <row r="439" spans="1:41" s="51" customFormat="1" ht="15" x14ac:dyDescent="0.25">
      <c r="A439" s="154"/>
      <c r="B439" s="106"/>
      <c r="C439" s="305" t="s">
        <v>232</v>
      </c>
      <c r="D439" s="305"/>
      <c r="E439" s="305"/>
      <c r="F439" s="305"/>
      <c r="G439" s="305"/>
      <c r="H439" s="305"/>
      <c r="I439" s="305"/>
      <c r="J439" s="305"/>
      <c r="K439" s="305"/>
      <c r="L439" s="155">
        <v>705778.35</v>
      </c>
      <c r="M439" s="156"/>
      <c r="N439" s="157"/>
      <c r="AB439" s="94"/>
      <c r="AC439" s="95"/>
      <c r="AF439" s="121"/>
      <c r="AI439" s="95"/>
      <c r="AL439" s="95"/>
      <c r="AN439" s="95"/>
      <c r="AO439" s="59" t="s">
        <v>232</v>
      </c>
    </row>
    <row r="440" spans="1:41" s="51" customFormat="1" ht="15" x14ac:dyDescent="0.25">
      <c r="A440" s="154"/>
      <c r="B440" s="106"/>
      <c r="C440" s="305" t="s">
        <v>227</v>
      </c>
      <c r="D440" s="305"/>
      <c r="E440" s="305"/>
      <c r="F440" s="305"/>
      <c r="G440" s="305"/>
      <c r="H440" s="305"/>
      <c r="I440" s="305"/>
      <c r="J440" s="305"/>
      <c r="K440" s="305"/>
      <c r="L440" s="158"/>
      <c r="M440" s="156"/>
      <c r="N440" s="157"/>
      <c r="AB440" s="94"/>
      <c r="AC440" s="95"/>
      <c r="AF440" s="121"/>
      <c r="AI440" s="95"/>
      <c r="AL440" s="95"/>
      <c r="AN440" s="95"/>
      <c r="AO440" s="59" t="s">
        <v>227</v>
      </c>
    </row>
    <row r="441" spans="1:41" s="51" customFormat="1" ht="15" x14ac:dyDescent="0.25">
      <c r="A441" s="154"/>
      <c r="B441" s="106"/>
      <c r="C441" s="305" t="s">
        <v>233</v>
      </c>
      <c r="D441" s="305"/>
      <c r="E441" s="305"/>
      <c r="F441" s="305"/>
      <c r="G441" s="305"/>
      <c r="H441" s="305"/>
      <c r="I441" s="305"/>
      <c r="J441" s="305"/>
      <c r="K441" s="305"/>
      <c r="L441" s="155">
        <v>63854.15</v>
      </c>
      <c r="M441" s="156"/>
      <c r="N441" s="157"/>
      <c r="AB441" s="94"/>
      <c r="AC441" s="95"/>
      <c r="AF441" s="121"/>
      <c r="AI441" s="95"/>
      <c r="AL441" s="95"/>
      <c r="AN441" s="95"/>
      <c r="AO441" s="59" t="s">
        <v>233</v>
      </c>
    </row>
    <row r="442" spans="1:41" s="51" customFormat="1" ht="15" x14ac:dyDescent="0.25">
      <c r="A442" s="154"/>
      <c r="B442" s="106"/>
      <c r="C442" s="305" t="s">
        <v>234</v>
      </c>
      <c r="D442" s="305"/>
      <c r="E442" s="305"/>
      <c r="F442" s="305"/>
      <c r="G442" s="305"/>
      <c r="H442" s="305"/>
      <c r="I442" s="305"/>
      <c r="J442" s="305"/>
      <c r="K442" s="305"/>
      <c r="L442" s="155">
        <v>37634.629999999997</v>
      </c>
      <c r="M442" s="156"/>
      <c r="N442" s="157"/>
      <c r="AB442" s="94"/>
      <c r="AC442" s="95"/>
      <c r="AF442" s="121"/>
      <c r="AI442" s="95"/>
      <c r="AL442" s="95"/>
      <c r="AN442" s="95"/>
      <c r="AO442" s="59" t="s">
        <v>234</v>
      </c>
    </row>
    <row r="443" spans="1:41" s="51" customFormat="1" ht="15" x14ac:dyDescent="0.25">
      <c r="A443" s="154"/>
      <c r="B443" s="106"/>
      <c r="C443" s="305" t="s">
        <v>235</v>
      </c>
      <c r="D443" s="305"/>
      <c r="E443" s="305"/>
      <c r="F443" s="305"/>
      <c r="G443" s="305"/>
      <c r="H443" s="305"/>
      <c r="I443" s="305"/>
      <c r="J443" s="305"/>
      <c r="K443" s="305"/>
      <c r="L443" s="155">
        <v>5281.58</v>
      </c>
      <c r="M443" s="156"/>
      <c r="N443" s="157"/>
      <c r="AB443" s="94"/>
      <c r="AC443" s="95"/>
      <c r="AF443" s="121"/>
      <c r="AI443" s="95"/>
      <c r="AL443" s="95"/>
      <c r="AN443" s="95"/>
      <c r="AO443" s="59" t="s">
        <v>235</v>
      </c>
    </row>
    <row r="444" spans="1:41" s="51" customFormat="1" ht="15" x14ac:dyDescent="0.25">
      <c r="A444" s="154"/>
      <c r="B444" s="106"/>
      <c r="C444" s="305" t="s">
        <v>236</v>
      </c>
      <c r="D444" s="305"/>
      <c r="E444" s="305"/>
      <c r="F444" s="305"/>
      <c r="G444" s="305"/>
      <c r="H444" s="305"/>
      <c r="I444" s="305"/>
      <c r="J444" s="305"/>
      <c r="K444" s="305"/>
      <c r="L444" s="155">
        <v>507592.17</v>
      </c>
      <c r="M444" s="156"/>
      <c r="N444" s="157"/>
      <c r="AB444" s="94"/>
      <c r="AC444" s="95"/>
      <c r="AF444" s="121"/>
      <c r="AI444" s="95"/>
      <c r="AL444" s="95"/>
      <c r="AN444" s="95"/>
      <c r="AO444" s="59" t="s">
        <v>236</v>
      </c>
    </row>
    <row r="445" spans="1:41" s="51" customFormat="1" ht="15" x14ac:dyDescent="0.25">
      <c r="A445" s="154"/>
      <c r="B445" s="106"/>
      <c r="C445" s="305" t="s">
        <v>237</v>
      </c>
      <c r="D445" s="305"/>
      <c r="E445" s="305"/>
      <c r="F445" s="305"/>
      <c r="G445" s="305"/>
      <c r="H445" s="305"/>
      <c r="I445" s="305"/>
      <c r="J445" s="305"/>
      <c r="K445" s="305"/>
      <c r="L445" s="155">
        <v>63892.43</v>
      </c>
      <c r="M445" s="156"/>
      <c r="N445" s="157"/>
      <c r="AB445" s="94"/>
      <c r="AC445" s="95"/>
      <c r="AF445" s="121"/>
      <c r="AI445" s="95"/>
      <c r="AL445" s="95"/>
      <c r="AN445" s="95"/>
      <c r="AO445" s="59" t="s">
        <v>237</v>
      </c>
    </row>
    <row r="446" spans="1:41" s="51" customFormat="1" ht="15" x14ac:dyDescent="0.25">
      <c r="A446" s="154"/>
      <c r="B446" s="106"/>
      <c r="C446" s="305" t="s">
        <v>238</v>
      </c>
      <c r="D446" s="305"/>
      <c r="E446" s="305"/>
      <c r="F446" s="305"/>
      <c r="G446" s="305"/>
      <c r="H446" s="305"/>
      <c r="I446" s="305"/>
      <c r="J446" s="305"/>
      <c r="K446" s="305"/>
      <c r="L446" s="155">
        <v>32804.97</v>
      </c>
      <c r="M446" s="156"/>
      <c r="N446" s="157"/>
      <c r="AB446" s="94"/>
      <c r="AC446" s="95"/>
      <c r="AF446" s="121"/>
      <c r="AI446" s="95"/>
      <c r="AL446" s="95"/>
      <c r="AN446" s="95"/>
      <c r="AO446" s="59" t="s">
        <v>238</v>
      </c>
    </row>
    <row r="447" spans="1:41" s="51" customFormat="1" ht="15" x14ac:dyDescent="0.25">
      <c r="A447" s="154"/>
      <c r="B447" s="106"/>
      <c r="C447" s="305" t="s">
        <v>239</v>
      </c>
      <c r="D447" s="305"/>
      <c r="E447" s="305"/>
      <c r="F447" s="305"/>
      <c r="G447" s="305"/>
      <c r="H447" s="305"/>
      <c r="I447" s="305"/>
      <c r="J447" s="305"/>
      <c r="K447" s="305"/>
      <c r="L447" s="155">
        <v>69135.73</v>
      </c>
      <c r="M447" s="156"/>
      <c r="N447" s="157"/>
      <c r="AB447" s="94"/>
      <c r="AC447" s="95"/>
      <c r="AF447" s="121"/>
      <c r="AI447" s="95"/>
      <c r="AL447" s="95"/>
      <c r="AN447" s="95"/>
      <c r="AO447" s="59" t="s">
        <v>239</v>
      </c>
    </row>
    <row r="448" spans="1:41" s="51" customFormat="1" ht="15" x14ac:dyDescent="0.25">
      <c r="A448" s="154"/>
      <c r="B448" s="106"/>
      <c r="C448" s="305" t="s">
        <v>240</v>
      </c>
      <c r="D448" s="305"/>
      <c r="E448" s="305"/>
      <c r="F448" s="305"/>
      <c r="G448" s="305"/>
      <c r="H448" s="305"/>
      <c r="I448" s="305"/>
      <c r="J448" s="305"/>
      <c r="K448" s="305"/>
      <c r="L448" s="155">
        <v>63892.43</v>
      </c>
      <c r="M448" s="156"/>
      <c r="N448" s="157"/>
      <c r="AB448" s="94"/>
      <c r="AC448" s="95"/>
      <c r="AF448" s="121"/>
      <c r="AI448" s="95"/>
      <c r="AL448" s="95"/>
      <c r="AN448" s="95"/>
      <c r="AO448" s="59" t="s">
        <v>240</v>
      </c>
    </row>
    <row r="449" spans="1:42" s="51" customFormat="1" ht="15" x14ac:dyDescent="0.25">
      <c r="A449" s="154"/>
      <c r="B449" s="106"/>
      <c r="C449" s="305" t="s">
        <v>241</v>
      </c>
      <c r="D449" s="305"/>
      <c r="E449" s="305"/>
      <c r="F449" s="305"/>
      <c r="G449" s="305"/>
      <c r="H449" s="305"/>
      <c r="I449" s="305"/>
      <c r="J449" s="305"/>
      <c r="K449" s="305"/>
      <c r="L449" s="155">
        <v>32804.97</v>
      </c>
      <c r="M449" s="156"/>
      <c r="N449" s="157"/>
      <c r="AB449" s="94"/>
      <c r="AC449" s="95"/>
      <c r="AF449" s="121"/>
      <c r="AI449" s="95"/>
      <c r="AL449" s="95"/>
      <c r="AN449" s="95"/>
      <c r="AO449" s="59" t="s">
        <v>241</v>
      </c>
    </row>
    <row r="450" spans="1:42" s="51" customFormat="1" ht="15" x14ac:dyDescent="0.25">
      <c r="A450" s="154"/>
      <c r="B450" s="160"/>
      <c r="C450" s="306" t="s">
        <v>703</v>
      </c>
      <c r="D450" s="306"/>
      <c r="E450" s="306"/>
      <c r="F450" s="306"/>
      <c r="G450" s="306"/>
      <c r="H450" s="306"/>
      <c r="I450" s="306"/>
      <c r="J450" s="306"/>
      <c r="K450" s="306"/>
      <c r="L450" s="161">
        <v>705778.35</v>
      </c>
      <c r="M450" s="162"/>
      <c r="N450" s="163"/>
      <c r="AB450" s="94"/>
      <c r="AC450" s="95"/>
      <c r="AF450" s="121"/>
      <c r="AI450" s="95"/>
      <c r="AL450" s="95"/>
      <c r="AN450" s="95"/>
      <c r="AP450" s="95" t="s">
        <v>703</v>
      </c>
    </row>
    <row r="451" spans="1:42" s="51" customFormat="1" ht="15" x14ac:dyDescent="0.25">
      <c r="A451" s="154"/>
      <c r="B451" s="106"/>
      <c r="C451" s="305" t="s">
        <v>227</v>
      </c>
      <c r="D451" s="305"/>
      <c r="E451" s="305"/>
      <c r="F451" s="305"/>
      <c r="G451" s="305"/>
      <c r="H451" s="305"/>
      <c r="I451" s="305"/>
      <c r="J451" s="305"/>
      <c r="K451" s="305"/>
      <c r="L451" s="158"/>
      <c r="M451" s="156"/>
      <c r="N451" s="157"/>
      <c r="AB451" s="94"/>
      <c r="AC451" s="95"/>
      <c r="AF451" s="121"/>
      <c r="AI451" s="95"/>
      <c r="AL451" s="95"/>
      <c r="AN451" s="95"/>
      <c r="AO451" s="59" t="s">
        <v>227</v>
      </c>
      <c r="AP451" s="95"/>
    </row>
    <row r="452" spans="1:42" s="51" customFormat="1" ht="15" x14ac:dyDescent="0.25">
      <c r="A452" s="154"/>
      <c r="B452" s="106"/>
      <c r="C452" s="305" t="s">
        <v>704</v>
      </c>
      <c r="D452" s="305"/>
      <c r="E452" s="305"/>
      <c r="F452" s="305"/>
      <c r="G452" s="305"/>
      <c r="H452" s="305"/>
      <c r="I452" s="305"/>
      <c r="J452" s="305"/>
      <c r="K452" s="305"/>
      <c r="L452" s="155">
        <v>178948.12</v>
      </c>
      <c r="M452" s="156"/>
      <c r="N452" s="157"/>
      <c r="AB452" s="94"/>
      <c r="AC452" s="95"/>
      <c r="AF452" s="121"/>
      <c r="AI452" s="95"/>
      <c r="AL452" s="95"/>
      <c r="AN452" s="95"/>
      <c r="AO452" s="59" t="s">
        <v>704</v>
      </c>
      <c r="AP452" s="95"/>
    </row>
    <row r="453" spans="1:42" s="51" customFormat="1" ht="15" x14ac:dyDescent="0.25">
      <c r="A453" s="311" t="s">
        <v>705</v>
      </c>
      <c r="B453" s="312"/>
      <c r="C453" s="312"/>
      <c r="D453" s="312"/>
      <c r="E453" s="312"/>
      <c r="F453" s="312"/>
      <c r="G453" s="312"/>
      <c r="H453" s="312"/>
      <c r="I453" s="312"/>
      <c r="J453" s="312"/>
      <c r="K453" s="312"/>
      <c r="L453" s="312"/>
      <c r="M453" s="312"/>
      <c r="N453" s="313"/>
      <c r="AB453" s="94" t="s">
        <v>705</v>
      </c>
      <c r="AC453" s="95"/>
      <c r="AF453" s="121"/>
      <c r="AI453" s="95"/>
      <c r="AL453" s="95"/>
      <c r="AN453" s="95"/>
      <c r="AP453" s="95"/>
    </row>
    <row r="454" spans="1:42" s="51" customFormat="1" ht="15" x14ac:dyDescent="0.25">
      <c r="A454" s="316" t="s">
        <v>706</v>
      </c>
      <c r="B454" s="317"/>
      <c r="C454" s="317"/>
      <c r="D454" s="317"/>
      <c r="E454" s="317"/>
      <c r="F454" s="317"/>
      <c r="G454" s="317"/>
      <c r="H454" s="317"/>
      <c r="I454" s="317"/>
      <c r="J454" s="317"/>
      <c r="K454" s="317"/>
      <c r="L454" s="317"/>
      <c r="M454" s="317"/>
      <c r="N454" s="318"/>
      <c r="AB454" s="94"/>
      <c r="AC454" s="95"/>
      <c r="AF454" s="121"/>
      <c r="AI454" s="95"/>
      <c r="AL454" s="95" t="s">
        <v>706</v>
      </c>
      <c r="AN454" s="95"/>
      <c r="AP454" s="95"/>
    </row>
    <row r="455" spans="1:42" s="51" customFormat="1" ht="15" x14ac:dyDescent="0.25">
      <c r="A455" s="96" t="s">
        <v>418</v>
      </c>
      <c r="B455" s="97" t="s">
        <v>707</v>
      </c>
      <c r="C455" s="308" t="s">
        <v>708</v>
      </c>
      <c r="D455" s="308"/>
      <c r="E455" s="308"/>
      <c r="F455" s="98" t="s">
        <v>314</v>
      </c>
      <c r="G455" s="99"/>
      <c r="H455" s="99"/>
      <c r="I455" s="100">
        <v>0.11700000000000001</v>
      </c>
      <c r="J455" s="101"/>
      <c r="K455" s="99"/>
      <c r="L455" s="101"/>
      <c r="M455" s="99"/>
      <c r="N455" s="102"/>
      <c r="AB455" s="94"/>
      <c r="AC455" s="95" t="s">
        <v>708</v>
      </c>
      <c r="AF455" s="121"/>
      <c r="AI455" s="95"/>
      <c r="AL455" s="95"/>
      <c r="AN455" s="95"/>
      <c r="AP455" s="95"/>
    </row>
    <row r="456" spans="1:42" s="51" customFormat="1" ht="15" x14ac:dyDescent="0.25">
      <c r="A456" s="103"/>
      <c r="B456" s="104"/>
      <c r="C456" s="305" t="s">
        <v>709</v>
      </c>
      <c r="D456" s="305"/>
      <c r="E456" s="305"/>
      <c r="F456" s="305"/>
      <c r="G456" s="305"/>
      <c r="H456" s="305"/>
      <c r="I456" s="305"/>
      <c r="J456" s="305"/>
      <c r="K456" s="305"/>
      <c r="L456" s="305"/>
      <c r="M456" s="305"/>
      <c r="N456" s="315"/>
      <c r="AB456" s="94"/>
      <c r="AC456" s="95"/>
      <c r="AD456" s="59" t="s">
        <v>709</v>
      </c>
      <c r="AF456" s="121"/>
      <c r="AI456" s="95"/>
      <c r="AL456" s="95"/>
      <c r="AN456" s="95"/>
      <c r="AP456" s="95"/>
    </row>
    <row r="457" spans="1:42" s="51" customFormat="1" ht="23.25" x14ac:dyDescent="0.25">
      <c r="A457" s="140"/>
      <c r="B457" s="106" t="s">
        <v>564</v>
      </c>
      <c r="C457" s="309" t="s">
        <v>565</v>
      </c>
      <c r="D457" s="309"/>
      <c r="E457" s="309"/>
      <c r="F457" s="309"/>
      <c r="G457" s="309"/>
      <c r="H457" s="309"/>
      <c r="I457" s="309"/>
      <c r="J457" s="309"/>
      <c r="K457" s="309"/>
      <c r="L457" s="309"/>
      <c r="M457" s="309"/>
      <c r="N457" s="310"/>
      <c r="AB457" s="94"/>
      <c r="AC457" s="95"/>
      <c r="AF457" s="121"/>
      <c r="AI457" s="95"/>
      <c r="AK457" s="59" t="s">
        <v>565</v>
      </c>
      <c r="AL457" s="95"/>
      <c r="AN457" s="95"/>
      <c r="AP457" s="95"/>
    </row>
    <row r="458" spans="1:42" s="51" customFormat="1" ht="15" x14ac:dyDescent="0.25">
      <c r="A458" s="105"/>
      <c r="B458" s="106" t="s">
        <v>114</v>
      </c>
      <c r="C458" s="305" t="s">
        <v>119</v>
      </c>
      <c r="D458" s="305"/>
      <c r="E458" s="305"/>
      <c r="F458" s="107"/>
      <c r="G458" s="108"/>
      <c r="H458" s="108"/>
      <c r="I458" s="108"/>
      <c r="J458" s="110">
        <v>1053</v>
      </c>
      <c r="K458" s="111">
        <v>1.1499999999999999</v>
      </c>
      <c r="L458" s="109">
        <v>141.68</v>
      </c>
      <c r="M458" s="111">
        <v>33.51</v>
      </c>
      <c r="N458" s="112">
        <v>4748</v>
      </c>
      <c r="AB458" s="94"/>
      <c r="AC458" s="95"/>
      <c r="AE458" s="59" t="s">
        <v>119</v>
      </c>
      <c r="AF458" s="121"/>
      <c r="AI458" s="95"/>
      <c r="AL458" s="95"/>
      <c r="AN458" s="95"/>
      <c r="AP458" s="95"/>
    </row>
    <row r="459" spans="1:42" s="51" customFormat="1" ht="15" x14ac:dyDescent="0.25">
      <c r="A459" s="105"/>
      <c r="B459" s="106" t="s">
        <v>120</v>
      </c>
      <c r="C459" s="305" t="s">
        <v>121</v>
      </c>
      <c r="D459" s="305"/>
      <c r="E459" s="305"/>
      <c r="F459" s="107"/>
      <c r="G459" s="108"/>
      <c r="H459" s="108"/>
      <c r="I459" s="108"/>
      <c r="J459" s="110">
        <v>1566.06</v>
      </c>
      <c r="K459" s="111">
        <v>1.25</v>
      </c>
      <c r="L459" s="109">
        <v>229.04</v>
      </c>
      <c r="M459" s="108"/>
      <c r="N459" s="113"/>
      <c r="AB459" s="94"/>
      <c r="AC459" s="95"/>
      <c r="AE459" s="59" t="s">
        <v>121</v>
      </c>
      <c r="AF459" s="121"/>
      <c r="AI459" s="95"/>
      <c r="AL459" s="95"/>
      <c r="AN459" s="95"/>
      <c r="AP459" s="95"/>
    </row>
    <row r="460" spans="1:42" s="51" customFormat="1" ht="15" x14ac:dyDescent="0.25">
      <c r="A460" s="105"/>
      <c r="B460" s="106" t="s">
        <v>122</v>
      </c>
      <c r="C460" s="305" t="s">
        <v>123</v>
      </c>
      <c r="D460" s="305"/>
      <c r="E460" s="305"/>
      <c r="F460" s="107"/>
      <c r="G460" s="108"/>
      <c r="H460" s="108"/>
      <c r="I460" s="108"/>
      <c r="J460" s="109">
        <v>244.39</v>
      </c>
      <c r="K460" s="111">
        <v>1.25</v>
      </c>
      <c r="L460" s="109">
        <v>35.74</v>
      </c>
      <c r="M460" s="111">
        <v>33.51</v>
      </c>
      <c r="N460" s="112">
        <v>1198</v>
      </c>
      <c r="AB460" s="94"/>
      <c r="AC460" s="95"/>
      <c r="AE460" s="59" t="s">
        <v>123</v>
      </c>
      <c r="AF460" s="121"/>
      <c r="AI460" s="95"/>
      <c r="AL460" s="95"/>
      <c r="AN460" s="95"/>
      <c r="AP460" s="95"/>
    </row>
    <row r="461" spans="1:42" s="51" customFormat="1" ht="15" x14ac:dyDescent="0.25">
      <c r="A461" s="105"/>
      <c r="B461" s="106" t="s">
        <v>149</v>
      </c>
      <c r="C461" s="305" t="s">
        <v>163</v>
      </c>
      <c r="D461" s="305"/>
      <c r="E461" s="305"/>
      <c r="F461" s="107"/>
      <c r="G461" s="108"/>
      <c r="H461" s="108"/>
      <c r="I461" s="108"/>
      <c r="J461" s="109">
        <v>909.27</v>
      </c>
      <c r="K461" s="108"/>
      <c r="L461" s="109">
        <v>106.38</v>
      </c>
      <c r="M461" s="108"/>
      <c r="N461" s="113"/>
      <c r="AB461" s="94"/>
      <c r="AC461" s="95"/>
      <c r="AE461" s="59" t="s">
        <v>163</v>
      </c>
      <c r="AF461" s="121"/>
      <c r="AI461" s="95"/>
      <c r="AL461" s="95"/>
      <c r="AN461" s="95"/>
      <c r="AP461" s="95"/>
    </row>
    <row r="462" spans="1:42" s="51" customFormat="1" ht="15" x14ac:dyDescent="0.25">
      <c r="A462" s="114" t="s">
        <v>124</v>
      </c>
      <c r="B462" s="115" t="s">
        <v>545</v>
      </c>
      <c r="C462" s="319" t="s">
        <v>546</v>
      </c>
      <c r="D462" s="319"/>
      <c r="E462" s="319"/>
      <c r="F462" s="116" t="s">
        <v>247</v>
      </c>
      <c r="G462" s="136">
        <v>102</v>
      </c>
      <c r="H462" s="118"/>
      <c r="I462" s="137">
        <v>11.933999999999999</v>
      </c>
      <c r="J462" s="120"/>
      <c r="K462" s="108"/>
      <c r="L462" s="120"/>
      <c r="M462" s="108"/>
      <c r="N462" s="113"/>
      <c r="AB462" s="94"/>
      <c r="AC462" s="95"/>
      <c r="AF462" s="121" t="s">
        <v>546</v>
      </c>
      <c r="AI462" s="95"/>
      <c r="AL462" s="95"/>
      <c r="AN462" s="95"/>
      <c r="AP462" s="95"/>
    </row>
    <row r="463" spans="1:42" s="51" customFormat="1" ht="15" x14ac:dyDescent="0.25">
      <c r="A463" s="114"/>
      <c r="B463" s="106"/>
      <c r="C463" s="305" t="s">
        <v>128</v>
      </c>
      <c r="D463" s="305"/>
      <c r="E463" s="305"/>
      <c r="F463" s="107" t="s">
        <v>129</v>
      </c>
      <c r="G463" s="128">
        <v>135</v>
      </c>
      <c r="H463" s="111">
        <v>1.1499999999999999</v>
      </c>
      <c r="I463" s="122">
        <v>18.164249999999999</v>
      </c>
      <c r="J463" s="120"/>
      <c r="K463" s="108"/>
      <c r="L463" s="120"/>
      <c r="M463" s="108"/>
      <c r="N463" s="113"/>
      <c r="AB463" s="94"/>
      <c r="AC463" s="95"/>
      <c r="AF463" s="121"/>
      <c r="AG463" s="59" t="s">
        <v>128</v>
      </c>
      <c r="AI463" s="95"/>
      <c r="AL463" s="95"/>
      <c r="AN463" s="95"/>
      <c r="AP463" s="95"/>
    </row>
    <row r="464" spans="1:42" s="51" customFormat="1" ht="15" x14ac:dyDescent="0.25">
      <c r="A464" s="114"/>
      <c r="B464" s="106"/>
      <c r="C464" s="305" t="s">
        <v>130</v>
      </c>
      <c r="D464" s="305"/>
      <c r="E464" s="305"/>
      <c r="F464" s="107" t="s">
        <v>129</v>
      </c>
      <c r="G464" s="111">
        <v>18.12</v>
      </c>
      <c r="H464" s="111">
        <v>1.25</v>
      </c>
      <c r="I464" s="122">
        <v>2.6500499999999998</v>
      </c>
      <c r="J464" s="120"/>
      <c r="K464" s="108"/>
      <c r="L464" s="120"/>
      <c r="M464" s="108"/>
      <c r="N464" s="113"/>
      <c r="AB464" s="94"/>
      <c r="AC464" s="95"/>
      <c r="AF464" s="121"/>
      <c r="AG464" s="59" t="s">
        <v>130</v>
      </c>
      <c r="AI464" s="95"/>
      <c r="AL464" s="95"/>
      <c r="AN464" s="95"/>
      <c r="AP464" s="95"/>
    </row>
    <row r="465" spans="1:42" s="51" customFormat="1" ht="15" x14ac:dyDescent="0.25">
      <c r="A465" s="105"/>
      <c r="B465" s="106"/>
      <c r="C465" s="314" t="s">
        <v>131</v>
      </c>
      <c r="D465" s="314"/>
      <c r="E465" s="314"/>
      <c r="F465" s="123"/>
      <c r="G465" s="124"/>
      <c r="H465" s="124"/>
      <c r="I465" s="124"/>
      <c r="J465" s="126">
        <v>3528.33</v>
      </c>
      <c r="K465" s="124"/>
      <c r="L465" s="125">
        <v>477.1</v>
      </c>
      <c r="M465" s="124"/>
      <c r="N465" s="127"/>
      <c r="AB465" s="94"/>
      <c r="AC465" s="95"/>
      <c r="AF465" s="121"/>
      <c r="AH465" s="59" t="s">
        <v>131</v>
      </c>
      <c r="AI465" s="95"/>
      <c r="AL465" s="95"/>
      <c r="AN465" s="95"/>
      <c r="AP465" s="95"/>
    </row>
    <row r="466" spans="1:42" s="51" customFormat="1" ht="15" x14ac:dyDescent="0.25">
      <c r="A466" s="114"/>
      <c r="B466" s="106"/>
      <c r="C466" s="305" t="s">
        <v>132</v>
      </c>
      <c r="D466" s="305"/>
      <c r="E466" s="305"/>
      <c r="F466" s="107"/>
      <c r="G466" s="108"/>
      <c r="H466" s="108"/>
      <c r="I466" s="108"/>
      <c r="J466" s="120"/>
      <c r="K466" s="108"/>
      <c r="L466" s="109">
        <v>177.42</v>
      </c>
      <c r="M466" s="108"/>
      <c r="N466" s="112">
        <v>5946</v>
      </c>
      <c r="AB466" s="94"/>
      <c r="AC466" s="95"/>
      <c r="AF466" s="121"/>
      <c r="AG466" s="59" t="s">
        <v>132</v>
      </c>
      <c r="AI466" s="95"/>
      <c r="AL466" s="95"/>
      <c r="AN466" s="95"/>
      <c r="AP466" s="95"/>
    </row>
    <row r="467" spans="1:42" s="51" customFormat="1" ht="45" x14ac:dyDescent="0.25">
      <c r="A467" s="114"/>
      <c r="B467" s="106" t="s">
        <v>710</v>
      </c>
      <c r="C467" s="305" t="s">
        <v>711</v>
      </c>
      <c r="D467" s="305"/>
      <c r="E467" s="305"/>
      <c r="F467" s="107" t="s">
        <v>135</v>
      </c>
      <c r="G467" s="128">
        <v>102</v>
      </c>
      <c r="H467" s="138">
        <v>0.9</v>
      </c>
      <c r="I467" s="138">
        <v>91.8</v>
      </c>
      <c r="J467" s="120"/>
      <c r="K467" s="108"/>
      <c r="L467" s="109">
        <v>162.87</v>
      </c>
      <c r="M467" s="108"/>
      <c r="N467" s="112">
        <v>5458</v>
      </c>
      <c r="AB467" s="94"/>
      <c r="AC467" s="95"/>
      <c r="AF467" s="121"/>
      <c r="AG467" s="59" t="s">
        <v>711</v>
      </c>
      <c r="AI467" s="95"/>
      <c r="AL467" s="95"/>
      <c r="AN467" s="95"/>
      <c r="AP467" s="95"/>
    </row>
    <row r="468" spans="1:42" s="51" customFormat="1" ht="45" x14ac:dyDescent="0.25">
      <c r="A468" s="114"/>
      <c r="B468" s="106" t="s">
        <v>712</v>
      </c>
      <c r="C468" s="305" t="s">
        <v>713</v>
      </c>
      <c r="D468" s="305"/>
      <c r="E468" s="305"/>
      <c r="F468" s="107" t="s">
        <v>135</v>
      </c>
      <c r="G468" s="128">
        <v>58</v>
      </c>
      <c r="H468" s="111">
        <v>0.85</v>
      </c>
      <c r="I468" s="138">
        <v>49.3</v>
      </c>
      <c r="J468" s="120"/>
      <c r="K468" s="108"/>
      <c r="L468" s="109">
        <v>87.47</v>
      </c>
      <c r="M468" s="108"/>
      <c r="N468" s="112">
        <v>2931</v>
      </c>
      <c r="AB468" s="94"/>
      <c r="AC468" s="95"/>
      <c r="AF468" s="121"/>
      <c r="AG468" s="59" t="s">
        <v>713</v>
      </c>
      <c r="AI468" s="95"/>
      <c r="AL468" s="95"/>
      <c r="AN468" s="95"/>
      <c r="AP468" s="95"/>
    </row>
    <row r="469" spans="1:42" s="51" customFormat="1" ht="15" x14ac:dyDescent="0.25">
      <c r="A469" s="129"/>
      <c r="B469" s="130"/>
      <c r="C469" s="308" t="s">
        <v>138</v>
      </c>
      <c r="D469" s="308"/>
      <c r="E469" s="308"/>
      <c r="F469" s="98"/>
      <c r="G469" s="99"/>
      <c r="H469" s="99"/>
      <c r="I469" s="99"/>
      <c r="J469" s="101"/>
      <c r="K469" s="99"/>
      <c r="L469" s="135">
        <v>727.44</v>
      </c>
      <c r="M469" s="124"/>
      <c r="N469" s="102"/>
      <c r="AB469" s="94"/>
      <c r="AC469" s="95"/>
      <c r="AF469" s="121"/>
      <c r="AI469" s="95" t="s">
        <v>138</v>
      </c>
      <c r="AL469" s="95"/>
      <c r="AN469" s="95"/>
      <c r="AP469" s="95"/>
    </row>
    <row r="470" spans="1:42" s="51" customFormat="1" ht="34.5" x14ac:dyDescent="0.25">
      <c r="A470" s="96" t="s">
        <v>424</v>
      </c>
      <c r="B470" s="97" t="s">
        <v>714</v>
      </c>
      <c r="C470" s="308" t="s">
        <v>715</v>
      </c>
      <c r="D470" s="308"/>
      <c r="E470" s="308"/>
      <c r="F470" s="98" t="s">
        <v>247</v>
      </c>
      <c r="G470" s="99"/>
      <c r="H470" s="99"/>
      <c r="I470" s="100">
        <v>11.933999999999999</v>
      </c>
      <c r="J470" s="135">
        <v>705.57</v>
      </c>
      <c r="K470" s="99"/>
      <c r="L470" s="131">
        <v>8420.27</v>
      </c>
      <c r="M470" s="99"/>
      <c r="N470" s="102"/>
      <c r="AB470" s="94"/>
      <c r="AC470" s="95" t="s">
        <v>715</v>
      </c>
      <c r="AF470" s="121"/>
      <c r="AI470" s="95"/>
      <c r="AL470" s="95"/>
      <c r="AN470" s="95"/>
      <c r="AP470" s="95"/>
    </row>
    <row r="471" spans="1:42" s="51" customFormat="1" ht="15" x14ac:dyDescent="0.25">
      <c r="A471" s="129"/>
      <c r="B471" s="130"/>
      <c r="C471" s="305" t="s">
        <v>716</v>
      </c>
      <c r="D471" s="305"/>
      <c r="E471" s="305"/>
      <c r="F471" s="305"/>
      <c r="G471" s="305"/>
      <c r="H471" s="305"/>
      <c r="I471" s="305"/>
      <c r="J471" s="305"/>
      <c r="K471" s="305"/>
      <c r="L471" s="305"/>
      <c r="M471" s="305"/>
      <c r="N471" s="315"/>
      <c r="AB471" s="94"/>
      <c r="AC471" s="95"/>
      <c r="AF471" s="121"/>
      <c r="AI471" s="95"/>
      <c r="AJ471" s="59" t="s">
        <v>716</v>
      </c>
      <c r="AL471" s="95"/>
      <c r="AN471" s="95"/>
      <c r="AP471" s="95"/>
    </row>
    <row r="472" spans="1:42" s="51" customFormat="1" ht="15" x14ac:dyDescent="0.25">
      <c r="A472" s="103"/>
      <c r="B472" s="104"/>
      <c r="C472" s="305" t="s">
        <v>717</v>
      </c>
      <c r="D472" s="305"/>
      <c r="E472" s="305"/>
      <c r="F472" s="305"/>
      <c r="G472" s="305"/>
      <c r="H472" s="305"/>
      <c r="I472" s="305"/>
      <c r="J472" s="305"/>
      <c r="K472" s="305"/>
      <c r="L472" s="305"/>
      <c r="M472" s="305"/>
      <c r="N472" s="315"/>
      <c r="AB472" s="94"/>
      <c r="AC472" s="95"/>
      <c r="AD472" s="59" t="s">
        <v>717</v>
      </c>
      <c r="AF472" s="121"/>
      <c r="AI472" s="95"/>
      <c r="AL472" s="95"/>
      <c r="AN472" s="95"/>
      <c r="AP472" s="95"/>
    </row>
    <row r="473" spans="1:42" s="51" customFormat="1" ht="15" x14ac:dyDescent="0.25">
      <c r="A473" s="129"/>
      <c r="B473" s="130"/>
      <c r="C473" s="308" t="s">
        <v>138</v>
      </c>
      <c r="D473" s="308"/>
      <c r="E473" s="308"/>
      <c r="F473" s="98"/>
      <c r="G473" s="99"/>
      <c r="H473" s="99"/>
      <c r="I473" s="99"/>
      <c r="J473" s="101"/>
      <c r="K473" s="99"/>
      <c r="L473" s="131">
        <v>8420.27</v>
      </c>
      <c r="M473" s="124"/>
      <c r="N473" s="102"/>
      <c r="AB473" s="94"/>
      <c r="AC473" s="95"/>
      <c r="AF473" s="121"/>
      <c r="AI473" s="95" t="s">
        <v>138</v>
      </c>
      <c r="AL473" s="95"/>
      <c r="AN473" s="95"/>
      <c r="AP473" s="95"/>
    </row>
    <row r="474" spans="1:42" s="51" customFormat="1" ht="23.25" x14ac:dyDescent="0.25">
      <c r="A474" s="96" t="s">
        <v>428</v>
      </c>
      <c r="B474" s="97" t="s">
        <v>718</v>
      </c>
      <c r="C474" s="308" t="s">
        <v>719</v>
      </c>
      <c r="D474" s="308"/>
      <c r="E474" s="308"/>
      <c r="F474" s="98" t="s">
        <v>127</v>
      </c>
      <c r="G474" s="99"/>
      <c r="H474" s="99"/>
      <c r="I474" s="100">
        <v>0.32200000000000001</v>
      </c>
      <c r="J474" s="101"/>
      <c r="K474" s="99"/>
      <c r="L474" s="101"/>
      <c r="M474" s="99"/>
      <c r="N474" s="102"/>
      <c r="AB474" s="94"/>
      <c r="AC474" s="95" t="s">
        <v>719</v>
      </c>
      <c r="AF474" s="121"/>
      <c r="AI474" s="95"/>
      <c r="AL474" s="95"/>
      <c r="AN474" s="95"/>
      <c r="AP474" s="95"/>
    </row>
    <row r="475" spans="1:42" s="51" customFormat="1" ht="15" x14ac:dyDescent="0.25">
      <c r="A475" s="103"/>
      <c r="B475" s="104"/>
      <c r="C475" s="305" t="s">
        <v>720</v>
      </c>
      <c r="D475" s="305"/>
      <c r="E475" s="305"/>
      <c r="F475" s="305"/>
      <c r="G475" s="305"/>
      <c r="H475" s="305"/>
      <c r="I475" s="305"/>
      <c r="J475" s="305"/>
      <c r="K475" s="305"/>
      <c r="L475" s="305"/>
      <c r="M475" s="305"/>
      <c r="N475" s="315"/>
      <c r="AB475" s="94"/>
      <c r="AC475" s="95"/>
      <c r="AD475" s="59" t="s">
        <v>720</v>
      </c>
      <c r="AF475" s="121"/>
      <c r="AI475" s="95"/>
      <c r="AL475" s="95"/>
      <c r="AN475" s="95"/>
      <c r="AP475" s="95"/>
    </row>
    <row r="476" spans="1:42" s="51" customFormat="1" ht="23.25" x14ac:dyDescent="0.25">
      <c r="A476" s="140"/>
      <c r="B476" s="106" t="s">
        <v>564</v>
      </c>
      <c r="C476" s="309" t="s">
        <v>565</v>
      </c>
      <c r="D476" s="309"/>
      <c r="E476" s="309"/>
      <c r="F476" s="309"/>
      <c r="G476" s="309"/>
      <c r="H476" s="309"/>
      <c r="I476" s="309"/>
      <c r="J476" s="309"/>
      <c r="K476" s="309"/>
      <c r="L476" s="309"/>
      <c r="M476" s="309"/>
      <c r="N476" s="310"/>
      <c r="AB476" s="94"/>
      <c r="AC476" s="95"/>
      <c r="AF476" s="121"/>
      <c r="AI476" s="95"/>
      <c r="AK476" s="59" t="s">
        <v>565</v>
      </c>
      <c r="AL476" s="95"/>
      <c r="AN476" s="95"/>
      <c r="AP476" s="95"/>
    </row>
    <row r="477" spans="1:42" s="51" customFormat="1" ht="15" x14ac:dyDescent="0.25">
      <c r="A477" s="105"/>
      <c r="B477" s="106" t="s">
        <v>114</v>
      </c>
      <c r="C477" s="305" t="s">
        <v>119</v>
      </c>
      <c r="D477" s="305"/>
      <c r="E477" s="305"/>
      <c r="F477" s="107"/>
      <c r="G477" s="108"/>
      <c r="H477" s="108"/>
      <c r="I477" s="108"/>
      <c r="J477" s="109">
        <v>102.78</v>
      </c>
      <c r="K477" s="111">
        <v>1.1499999999999999</v>
      </c>
      <c r="L477" s="109">
        <v>38.06</v>
      </c>
      <c r="M477" s="111">
        <v>33.51</v>
      </c>
      <c r="N477" s="112">
        <v>1275</v>
      </c>
      <c r="AB477" s="94"/>
      <c r="AC477" s="95"/>
      <c r="AE477" s="59" t="s">
        <v>119</v>
      </c>
      <c r="AF477" s="121"/>
      <c r="AI477" s="95"/>
      <c r="AL477" s="95"/>
      <c r="AN477" s="95"/>
      <c r="AP477" s="95"/>
    </row>
    <row r="478" spans="1:42" s="51" customFormat="1" ht="15" x14ac:dyDescent="0.25">
      <c r="A478" s="105"/>
      <c r="B478" s="106" t="s">
        <v>120</v>
      </c>
      <c r="C478" s="305" t="s">
        <v>121</v>
      </c>
      <c r="D478" s="305"/>
      <c r="E478" s="305"/>
      <c r="F478" s="107"/>
      <c r="G478" s="108"/>
      <c r="H478" s="108"/>
      <c r="I478" s="108"/>
      <c r="J478" s="109">
        <v>30.45</v>
      </c>
      <c r="K478" s="111">
        <v>1.25</v>
      </c>
      <c r="L478" s="109">
        <v>12.26</v>
      </c>
      <c r="M478" s="108"/>
      <c r="N478" s="113"/>
      <c r="AB478" s="94"/>
      <c r="AC478" s="95"/>
      <c r="AE478" s="59" t="s">
        <v>121</v>
      </c>
      <c r="AF478" s="121"/>
      <c r="AI478" s="95"/>
      <c r="AL478" s="95"/>
      <c r="AN478" s="95"/>
      <c r="AP478" s="95"/>
    </row>
    <row r="479" spans="1:42" s="51" customFormat="1" ht="15" x14ac:dyDescent="0.25">
      <c r="A479" s="105"/>
      <c r="B479" s="106" t="s">
        <v>122</v>
      </c>
      <c r="C479" s="305" t="s">
        <v>123</v>
      </c>
      <c r="D479" s="305"/>
      <c r="E479" s="305"/>
      <c r="F479" s="107"/>
      <c r="G479" s="108"/>
      <c r="H479" s="108"/>
      <c r="I479" s="108"/>
      <c r="J479" s="109">
        <v>4.3499999999999996</v>
      </c>
      <c r="K479" s="111">
        <v>1.25</v>
      </c>
      <c r="L479" s="109">
        <v>1.75</v>
      </c>
      <c r="M479" s="111">
        <v>33.51</v>
      </c>
      <c r="N479" s="132">
        <v>59</v>
      </c>
      <c r="AB479" s="94"/>
      <c r="AC479" s="95"/>
      <c r="AE479" s="59" t="s">
        <v>123</v>
      </c>
      <c r="AF479" s="121"/>
      <c r="AI479" s="95"/>
      <c r="AL479" s="95"/>
      <c r="AN479" s="95"/>
      <c r="AP479" s="95"/>
    </row>
    <row r="480" spans="1:42" s="51" customFormat="1" ht="15" x14ac:dyDescent="0.25">
      <c r="A480" s="105"/>
      <c r="B480" s="106" t="s">
        <v>149</v>
      </c>
      <c r="C480" s="305" t="s">
        <v>163</v>
      </c>
      <c r="D480" s="305"/>
      <c r="E480" s="305"/>
      <c r="F480" s="107"/>
      <c r="G480" s="108"/>
      <c r="H480" s="108"/>
      <c r="I480" s="108"/>
      <c r="J480" s="109">
        <v>285.60000000000002</v>
      </c>
      <c r="K480" s="108"/>
      <c r="L480" s="109">
        <v>91.96</v>
      </c>
      <c r="M480" s="108"/>
      <c r="N480" s="113"/>
      <c r="AB480" s="94"/>
      <c r="AC480" s="95"/>
      <c r="AE480" s="59" t="s">
        <v>163</v>
      </c>
      <c r="AF480" s="121"/>
      <c r="AI480" s="95"/>
      <c r="AL480" s="95"/>
      <c r="AN480" s="95"/>
      <c r="AP480" s="95"/>
    </row>
    <row r="481" spans="1:42" s="51" customFormat="1" ht="15" x14ac:dyDescent="0.25">
      <c r="A481" s="114" t="s">
        <v>124</v>
      </c>
      <c r="B481" s="115" t="s">
        <v>721</v>
      </c>
      <c r="C481" s="319" t="s">
        <v>722</v>
      </c>
      <c r="D481" s="319"/>
      <c r="E481" s="319"/>
      <c r="F481" s="116" t="s">
        <v>127</v>
      </c>
      <c r="G481" s="136">
        <v>1</v>
      </c>
      <c r="H481" s="118"/>
      <c r="I481" s="137">
        <v>0.32200000000000001</v>
      </c>
      <c r="J481" s="120"/>
      <c r="K481" s="108"/>
      <c r="L481" s="120"/>
      <c r="M481" s="108"/>
      <c r="N481" s="113"/>
      <c r="AB481" s="94"/>
      <c r="AC481" s="95"/>
      <c r="AF481" s="121" t="s">
        <v>722</v>
      </c>
      <c r="AI481" s="95"/>
      <c r="AL481" s="95"/>
      <c r="AN481" s="95"/>
      <c r="AP481" s="95"/>
    </row>
    <row r="482" spans="1:42" s="51" customFormat="1" ht="15" x14ac:dyDescent="0.25">
      <c r="A482" s="114"/>
      <c r="B482" s="106"/>
      <c r="C482" s="305" t="s">
        <v>128</v>
      </c>
      <c r="D482" s="305"/>
      <c r="E482" s="305"/>
      <c r="F482" s="107" t="s">
        <v>129</v>
      </c>
      <c r="G482" s="138">
        <v>11.6</v>
      </c>
      <c r="H482" s="111">
        <v>1.1499999999999999</v>
      </c>
      <c r="I482" s="122">
        <v>4.2954800000000004</v>
      </c>
      <c r="J482" s="120"/>
      <c r="K482" s="108"/>
      <c r="L482" s="120"/>
      <c r="M482" s="108"/>
      <c r="N482" s="113"/>
      <c r="AB482" s="94"/>
      <c r="AC482" s="95"/>
      <c r="AF482" s="121"/>
      <c r="AG482" s="59" t="s">
        <v>128</v>
      </c>
      <c r="AI482" s="95"/>
      <c r="AL482" s="95"/>
      <c r="AN482" s="95"/>
      <c r="AP482" s="95"/>
    </row>
    <row r="483" spans="1:42" s="51" customFormat="1" ht="15" x14ac:dyDescent="0.25">
      <c r="A483" s="114"/>
      <c r="B483" s="106"/>
      <c r="C483" s="305" t="s">
        <v>130</v>
      </c>
      <c r="D483" s="305"/>
      <c r="E483" s="305"/>
      <c r="F483" s="107" t="s">
        <v>129</v>
      </c>
      <c r="G483" s="111">
        <v>0.35</v>
      </c>
      <c r="H483" s="111">
        <v>1.25</v>
      </c>
      <c r="I483" s="168">
        <v>0.140875</v>
      </c>
      <c r="J483" s="120"/>
      <c r="K483" s="108"/>
      <c r="L483" s="120"/>
      <c r="M483" s="108"/>
      <c r="N483" s="113"/>
      <c r="AB483" s="94"/>
      <c r="AC483" s="95"/>
      <c r="AF483" s="121"/>
      <c r="AG483" s="59" t="s">
        <v>130</v>
      </c>
      <c r="AI483" s="95"/>
      <c r="AL483" s="95"/>
      <c r="AN483" s="95"/>
      <c r="AP483" s="95"/>
    </row>
    <row r="484" spans="1:42" s="51" customFormat="1" ht="15" x14ac:dyDescent="0.25">
      <c r="A484" s="105"/>
      <c r="B484" s="106"/>
      <c r="C484" s="314" t="s">
        <v>131</v>
      </c>
      <c r="D484" s="314"/>
      <c r="E484" s="314"/>
      <c r="F484" s="123"/>
      <c r="G484" s="124"/>
      <c r="H484" s="124"/>
      <c r="I484" s="124"/>
      <c r="J484" s="125">
        <v>418.83</v>
      </c>
      <c r="K484" s="124"/>
      <c r="L484" s="125">
        <v>142.28</v>
      </c>
      <c r="M484" s="124"/>
      <c r="N484" s="127"/>
      <c r="AB484" s="94"/>
      <c r="AC484" s="95"/>
      <c r="AF484" s="121"/>
      <c r="AH484" s="59" t="s">
        <v>131</v>
      </c>
      <c r="AI484" s="95"/>
      <c r="AL484" s="95"/>
      <c r="AN484" s="95"/>
      <c r="AP484" s="95"/>
    </row>
    <row r="485" spans="1:42" s="51" customFormat="1" ht="15" x14ac:dyDescent="0.25">
      <c r="A485" s="114"/>
      <c r="B485" s="106"/>
      <c r="C485" s="305" t="s">
        <v>132</v>
      </c>
      <c r="D485" s="305"/>
      <c r="E485" s="305"/>
      <c r="F485" s="107"/>
      <c r="G485" s="108"/>
      <c r="H485" s="108"/>
      <c r="I485" s="108"/>
      <c r="J485" s="120"/>
      <c r="K485" s="108"/>
      <c r="L485" s="109">
        <v>39.81</v>
      </c>
      <c r="M485" s="108"/>
      <c r="N485" s="112">
        <v>1334</v>
      </c>
      <c r="AB485" s="94"/>
      <c r="AC485" s="95"/>
      <c r="AF485" s="121"/>
      <c r="AG485" s="59" t="s">
        <v>132</v>
      </c>
      <c r="AI485" s="95"/>
      <c r="AL485" s="95"/>
      <c r="AN485" s="95"/>
      <c r="AP485" s="95"/>
    </row>
    <row r="486" spans="1:42" s="51" customFormat="1" ht="45" x14ac:dyDescent="0.25">
      <c r="A486" s="114"/>
      <c r="B486" s="106" t="s">
        <v>710</v>
      </c>
      <c r="C486" s="305" t="s">
        <v>711</v>
      </c>
      <c r="D486" s="305"/>
      <c r="E486" s="305"/>
      <c r="F486" s="107" t="s">
        <v>135</v>
      </c>
      <c r="G486" s="128">
        <v>102</v>
      </c>
      <c r="H486" s="138">
        <v>0.9</v>
      </c>
      <c r="I486" s="138">
        <v>91.8</v>
      </c>
      <c r="J486" s="120"/>
      <c r="K486" s="108"/>
      <c r="L486" s="109">
        <v>36.549999999999997</v>
      </c>
      <c r="M486" s="108"/>
      <c r="N486" s="112">
        <v>1225</v>
      </c>
      <c r="AB486" s="94"/>
      <c r="AC486" s="95"/>
      <c r="AF486" s="121"/>
      <c r="AG486" s="59" t="s">
        <v>711</v>
      </c>
      <c r="AI486" s="95"/>
      <c r="AL486" s="95"/>
      <c r="AN486" s="95"/>
      <c r="AP486" s="95"/>
    </row>
    <row r="487" spans="1:42" s="51" customFormat="1" ht="45" x14ac:dyDescent="0.25">
      <c r="A487" s="114"/>
      <c r="B487" s="106" t="s">
        <v>712</v>
      </c>
      <c r="C487" s="305" t="s">
        <v>713</v>
      </c>
      <c r="D487" s="305"/>
      <c r="E487" s="305"/>
      <c r="F487" s="107" t="s">
        <v>135</v>
      </c>
      <c r="G487" s="128">
        <v>58</v>
      </c>
      <c r="H487" s="111">
        <v>0.85</v>
      </c>
      <c r="I487" s="138">
        <v>49.3</v>
      </c>
      <c r="J487" s="120"/>
      <c r="K487" s="108"/>
      <c r="L487" s="109">
        <v>19.63</v>
      </c>
      <c r="M487" s="108"/>
      <c r="N487" s="132">
        <v>658</v>
      </c>
      <c r="AB487" s="94"/>
      <c r="AC487" s="95"/>
      <c r="AF487" s="121"/>
      <c r="AG487" s="59" t="s">
        <v>713</v>
      </c>
      <c r="AI487" s="95"/>
      <c r="AL487" s="95"/>
      <c r="AN487" s="95"/>
      <c r="AP487" s="95"/>
    </row>
    <row r="488" spans="1:42" s="51" customFormat="1" ht="15" x14ac:dyDescent="0.25">
      <c r="A488" s="129"/>
      <c r="B488" s="130"/>
      <c r="C488" s="308" t="s">
        <v>138</v>
      </c>
      <c r="D488" s="308"/>
      <c r="E488" s="308"/>
      <c r="F488" s="98"/>
      <c r="G488" s="99"/>
      <c r="H488" s="99"/>
      <c r="I488" s="99"/>
      <c r="J488" s="101"/>
      <c r="K488" s="99"/>
      <c r="L488" s="135">
        <v>198.46</v>
      </c>
      <c r="M488" s="124"/>
      <c r="N488" s="102"/>
      <c r="AB488" s="94"/>
      <c r="AC488" s="95"/>
      <c r="AF488" s="121"/>
      <c r="AI488" s="95" t="s">
        <v>138</v>
      </c>
      <c r="AL488" s="95"/>
      <c r="AN488" s="95"/>
      <c r="AP488" s="95"/>
    </row>
    <row r="489" spans="1:42" s="51" customFormat="1" ht="34.5" x14ac:dyDescent="0.25">
      <c r="A489" s="96" t="s">
        <v>432</v>
      </c>
      <c r="B489" s="97" t="s">
        <v>723</v>
      </c>
      <c r="C489" s="308" t="s">
        <v>724</v>
      </c>
      <c r="D489" s="308"/>
      <c r="E489" s="308"/>
      <c r="F489" s="98" t="s">
        <v>175</v>
      </c>
      <c r="G489" s="99"/>
      <c r="H489" s="99"/>
      <c r="I489" s="164">
        <v>117</v>
      </c>
      <c r="J489" s="135">
        <v>23.76</v>
      </c>
      <c r="K489" s="99"/>
      <c r="L489" s="131">
        <v>2779.92</v>
      </c>
      <c r="M489" s="99"/>
      <c r="N489" s="102"/>
      <c r="AB489" s="94"/>
      <c r="AC489" s="95" t="s">
        <v>724</v>
      </c>
      <c r="AF489" s="121"/>
      <c r="AI489" s="95"/>
      <c r="AL489" s="95"/>
      <c r="AN489" s="95"/>
      <c r="AP489" s="95"/>
    </row>
    <row r="490" spans="1:42" s="51" customFormat="1" ht="15" x14ac:dyDescent="0.25">
      <c r="A490" s="129"/>
      <c r="B490" s="130"/>
      <c r="C490" s="305" t="s">
        <v>716</v>
      </c>
      <c r="D490" s="305"/>
      <c r="E490" s="305"/>
      <c r="F490" s="305"/>
      <c r="G490" s="305"/>
      <c r="H490" s="305"/>
      <c r="I490" s="305"/>
      <c r="J490" s="305"/>
      <c r="K490" s="305"/>
      <c r="L490" s="305"/>
      <c r="M490" s="305"/>
      <c r="N490" s="315"/>
      <c r="AB490" s="94"/>
      <c r="AC490" s="95"/>
      <c r="AF490" s="121"/>
      <c r="AI490" s="95"/>
      <c r="AJ490" s="59" t="s">
        <v>716</v>
      </c>
      <c r="AL490" s="95"/>
      <c r="AN490" s="95"/>
      <c r="AP490" s="95"/>
    </row>
    <row r="491" spans="1:42" s="51" customFormat="1" ht="15" x14ac:dyDescent="0.25">
      <c r="A491" s="129"/>
      <c r="B491" s="130"/>
      <c r="C491" s="308" t="s">
        <v>138</v>
      </c>
      <c r="D491" s="308"/>
      <c r="E491" s="308"/>
      <c r="F491" s="98"/>
      <c r="G491" s="99"/>
      <c r="H491" s="99"/>
      <c r="I491" s="99"/>
      <c r="J491" s="101"/>
      <c r="K491" s="99"/>
      <c r="L491" s="131">
        <v>2779.92</v>
      </c>
      <c r="M491" s="124"/>
      <c r="N491" s="102"/>
      <c r="AB491" s="94"/>
      <c r="AC491" s="95"/>
      <c r="AF491" s="121"/>
      <c r="AI491" s="95" t="s">
        <v>138</v>
      </c>
      <c r="AL491" s="95"/>
      <c r="AN491" s="95"/>
      <c r="AP491" s="95"/>
    </row>
    <row r="492" spans="1:42" s="51" customFormat="1" ht="23.25" x14ac:dyDescent="0.25">
      <c r="A492" s="96" t="s">
        <v>434</v>
      </c>
      <c r="B492" s="97" t="s">
        <v>725</v>
      </c>
      <c r="C492" s="308" t="s">
        <v>726</v>
      </c>
      <c r="D492" s="308"/>
      <c r="E492" s="308"/>
      <c r="F492" s="98" t="s">
        <v>247</v>
      </c>
      <c r="G492" s="99"/>
      <c r="H492" s="99"/>
      <c r="I492" s="143">
        <v>9.4</v>
      </c>
      <c r="J492" s="101"/>
      <c r="K492" s="99"/>
      <c r="L492" s="101"/>
      <c r="M492" s="99"/>
      <c r="N492" s="102"/>
      <c r="AB492" s="94"/>
      <c r="AC492" s="95" t="s">
        <v>726</v>
      </c>
      <c r="AF492" s="121"/>
      <c r="AI492" s="95"/>
      <c r="AL492" s="95"/>
      <c r="AN492" s="95"/>
      <c r="AP492" s="95"/>
    </row>
    <row r="493" spans="1:42" s="51" customFormat="1" ht="23.25" x14ac:dyDescent="0.25">
      <c r="A493" s="140"/>
      <c r="B493" s="106" t="s">
        <v>564</v>
      </c>
      <c r="C493" s="309" t="s">
        <v>565</v>
      </c>
      <c r="D493" s="309"/>
      <c r="E493" s="309"/>
      <c r="F493" s="309"/>
      <c r="G493" s="309"/>
      <c r="H493" s="309"/>
      <c r="I493" s="309"/>
      <c r="J493" s="309"/>
      <c r="K493" s="309"/>
      <c r="L493" s="309"/>
      <c r="M493" s="309"/>
      <c r="N493" s="310"/>
      <c r="AB493" s="94"/>
      <c r="AC493" s="95"/>
      <c r="AF493" s="121"/>
      <c r="AI493" s="95"/>
      <c r="AK493" s="59" t="s">
        <v>565</v>
      </c>
      <c r="AL493" s="95"/>
      <c r="AN493" s="95"/>
      <c r="AP493" s="95"/>
    </row>
    <row r="494" spans="1:42" s="51" customFormat="1" ht="15" x14ac:dyDescent="0.25">
      <c r="A494" s="105"/>
      <c r="B494" s="106" t="s">
        <v>114</v>
      </c>
      <c r="C494" s="305" t="s">
        <v>119</v>
      </c>
      <c r="D494" s="305"/>
      <c r="E494" s="305"/>
      <c r="F494" s="107"/>
      <c r="G494" s="108"/>
      <c r="H494" s="108"/>
      <c r="I494" s="108"/>
      <c r="J494" s="109">
        <v>6.19</v>
      </c>
      <c r="K494" s="111">
        <v>1.1499999999999999</v>
      </c>
      <c r="L494" s="109">
        <v>66.91</v>
      </c>
      <c r="M494" s="111">
        <v>33.51</v>
      </c>
      <c r="N494" s="112">
        <v>2242</v>
      </c>
      <c r="AB494" s="94"/>
      <c r="AC494" s="95"/>
      <c r="AE494" s="59" t="s">
        <v>119</v>
      </c>
      <c r="AF494" s="121"/>
      <c r="AI494" s="95"/>
      <c r="AL494" s="95"/>
      <c r="AN494" s="95"/>
      <c r="AP494" s="95"/>
    </row>
    <row r="495" spans="1:42" s="51" customFormat="1" ht="15" x14ac:dyDescent="0.25">
      <c r="A495" s="105"/>
      <c r="B495" s="106" t="s">
        <v>120</v>
      </c>
      <c r="C495" s="305" t="s">
        <v>121</v>
      </c>
      <c r="D495" s="305"/>
      <c r="E495" s="305"/>
      <c r="F495" s="107"/>
      <c r="G495" s="108"/>
      <c r="H495" s="108"/>
      <c r="I495" s="108"/>
      <c r="J495" s="109">
        <v>8.1</v>
      </c>
      <c r="K495" s="111">
        <v>1.25</v>
      </c>
      <c r="L495" s="109">
        <v>95.18</v>
      </c>
      <c r="M495" s="108"/>
      <c r="N495" s="113"/>
      <c r="AB495" s="94"/>
      <c r="AC495" s="95"/>
      <c r="AE495" s="59" t="s">
        <v>121</v>
      </c>
      <c r="AF495" s="121"/>
      <c r="AI495" s="95"/>
      <c r="AL495" s="95"/>
      <c r="AN495" s="95"/>
      <c r="AP495" s="95"/>
    </row>
    <row r="496" spans="1:42" s="51" customFormat="1" ht="15" x14ac:dyDescent="0.25">
      <c r="A496" s="105"/>
      <c r="B496" s="106" t="s">
        <v>122</v>
      </c>
      <c r="C496" s="305" t="s">
        <v>123</v>
      </c>
      <c r="D496" s="305"/>
      <c r="E496" s="305"/>
      <c r="F496" s="107"/>
      <c r="G496" s="108"/>
      <c r="H496" s="108"/>
      <c r="I496" s="108"/>
      <c r="J496" s="109">
        <v>0.81</v>
      </c>
      <c r="K496" s="111">
        <v>1.25</v>
      </c>
      <c r="L496" s="109">
        <v>9.52</v>
      </c>
      <c r="M496" s="111">
        <v>33.51</v>
      </c>
      <c r="N496" s="132">
        <v>319</v>
      </c>
      <c r="AB496" s="94"/>
      <c r="AC496" s="95"/>
      <c r="AE496" s="59" t="s">
        <v>123</v>
      </c>
      <c r="AF496" s="121"/>
      <c r="AI496" s="95"/>
      <c r="AL496" s="95"/>
      <c r="AN496" s="95"/>
      <c r="AP496" s="95"/>
    </row>
    <row r="497" spans="1:42" s="51" customFormat="1" ht="15" x14ac:dyDescent="0.25">
      <c r="A497" s="105"/>
      <c r="B497" s="106" t="s">
        <v>149</v>
      </c>
      <c r="C497" s="305" t="s">
        <v>163</v>
      </c>
      <c r="D497" s="305"/>
      <c r="E497" s="305"/>
      <c r="F497" s="107"/>
      <c r="G497" s="108"/>
      <c r="H497" s="108"/>
      <c r="I497" s="108"/>
      <c r="J497" s="109">
        <v>0.37</v>
      </c>
      <c r="K497" s="108"/>
      <c r="L497" s="109">
        <v>3.48</v>
      </c>
      <c r="M497" s="108"/>
      <c r="N497" s="113"/>
      <c r="AB497" s="94"/>
      <c r="AC497" s="95"/>
      <c r="AE497" s="59" t="s">
        <v>163</v>
      </c>
      <c r="AF497" s="121"/>
      <c r="AI497" s="95"/>
      <c r="AL497" s="95"/>
      <c r="AN497" s="95"/>
      <c r="AP497" s="95"/>
    </row>
    <row r="498" spans="1:42" s="51" customFormat="1" ht="15" x14ac:dyDescent="0.25">
      <c r="A498" s="114" t="s">
        <v>124</v>
      </c>
      <c r="B498" s="115" t="s">
        <v>727</v>
      </c>
      <c r="C498" s="319" t="s">
        <v>728</v>
      </c>
      <c r="D498" s="319"/>
      <c r="E498" s="319"/>
      <c r="F498" s="116" t="s">
        <v>247</v>
      </c>
      <c r="G498" s="117">
        <v>1.1000000000000001</v>
      </c>
      <c r="H498" s="118"/>
      <c r="I498" s="133">
        <v>10.34</v>
      </c>
      <c r="J498" s="120"/>
      <c r="K498" s="108"/>
      <c r="L498" s="120"/>
      <c r="M498" s="108"/>
      <c r="N498" s="113"/>
      <c r="AB498" s="94"/>
      <c r="AC498" s="95"/>
      <c r="AF498" s="121" t="s">
        <v>728</v>
      </c>
      <c r="AI498" s="95"/>
      <c r="AL498" s="95"/>
      <c r="AN498" s="95"/>
      <c r="AP498" s="95"/>
    </row>
    <row r="499" spans="1:42" s="51" customFormat="1" ht="15" x14ac:dyDescent="0.25">
      <c r="A499" s="114"/>
      <c r="B499" s="106"/>
      <c r="C499" s="305" t="s">
        <v>128</v>
      </c>
      <c r="D499" s="305"/>
      <c r="E499" s="305"/>
      <c r="F499" s="107" t="s">
        <v>129</v>
      </c>
      <c r="G499" s="111">
        <v>0.78</v>
      </c>
      <c r="H499" s="111">
        <v>1.1499999999999999</v>
      </c>
      <c r="I499" s="141">
        <v>8.4318000000000008</v>
      </c>
      <c r="J499" s="120"/>
      <c r="K499" s="108"/>
      <c r="L499" s="120"/>
      <c r="M499" s="108"/>
      <c r="N499" s="113"/>
      <c r="AB499" s="94"/>
      <c r="AC499" s="95"/>
      <c r="AF499" s="121"/>
      <c r="AG499" s="59" t="s">
        <v>128</v>
      </c>
      <c r="AI499" s="95"/>
      <c r="AL499" s="95"/>
      <c r="AN499" s="95"/>
      <c r="AP499" s="95"/>
    </row>
    <row r="500" spans="1:42" s="51" customFormat="1" ht="15" x14ac:dyDescent="0.25">
      <c r="A500" s="114"/>
      <c r="B500" s="106"/>
      <c r="C500" s="305" t="s">
        <v>130</v>
      </c>
      <c r="D500" s="305"/>
      <c r="E500" s="305"/>
      <c r="F500" s="107" t="s">
        <v>129</v>
      </c>
      <c r="G500" s="111">
        <v>7.0000000000000007E-2</v>
      </c>
      <c r="H500" s="111">
        <v>1.25</v>
      </c>
      <c r="I500" s="141">
        <v>0.82250000000000001</v>
      </c>
      <c r="J500" s="120"/>
      <c r="K500" s="108"/>
      <c r="L500" s="120"/>
      <c r="M500" s="108"/>
      <c r="N500" s="113"/>
      <c r="AB500" s="94"/>
      <c r="AC500" s="95"/>
      <c r="AF500" s="121"/>
      <c r="AG500" s="59" t="s">
        <v>130</v>
      </c>
      <c r="AI500" s="95"/>
      <c r="AL500" s="95"/>
      <c r="AN500" s="95"/>
      <c r="AP500" s="95"/>
    </row>
    <row r="501" spans="1:42" s="51" customFormat="1" ht="15" x14ac:dyDescent="0.25">
      <c r="A501" s="105"/>
      <c r="B501" s="106"/>
      <c r="C501" s="314" t="s">
        <v>131</v>
      </c>
      <c r="D501" s="314"/>
      <c r="E501" s="314"/>
      <c r="F501" s="123"/>
      <c r="G501" s="124"/>
      <c r="H501" s="124"/>
      <c r="I501" s="124"/>
      <c r="J501" s="125">
        <v>14.66</v>
      </c>
      <c r="K501" s="124"/>
      <c r="L501" s="125">
        <v>165.57</v>
      </c>
      <c r="M501" s="124"/>
      <c r="N501" s="127"/>
      <c r="AB501" s="94"/>
      <c r="AC501" s="95"/>
      <c r="AF501" s="121"/>
      <c r="AH501" s="59" t="s">
        <v>131</v>
      </c>
      <c r="AI501" s="95"/>
      <c r="AL501" s="95"/>
      <c r="AN501" s="95"/>
      <c r="AP501" s="95"/>
    </row>
    <row r="502" spans="1:42" s="51" customFormat="1" ht="15" x14ac:dyDescent="0.25">
      <c r="A502" s="114"/>
      <c r="B502" s="106"/>
      <c r="C502" s="305" t="s">
        <v>132</v>
      </c>
      <c r="D502" s="305"/>
      <c r="E502" s="305"/>
      <c r="F502" s="107"/>
      <c r="G502" s="108"/>
      <c r="H502" s="108"/>
      <c r="I502" s="108"/>
      <c r="J502" s="120"/>
      <c r="K502" s="108"/>
      <c r="L502" s="109">
        <v>76.430000000000007</v>
      </c>
      <c r="M502" s="108"/>
      <c r="N502" s="112">
        <v>2561</v>
      </c>
      <c r="AB502" s="94"/>
      <c r="AC502" s="95"/>
      <c r="AF502" s="121"/>
      <c r="AG502" s="59" t="s">
        <v>132</v>
      </c>
      <c r="AI502" s="95"/>
      <c r="AL502" s="95"/>
      <c r="AN502" s="95"/>
      <c r="AP502" s="95"/>
    </row>
    <row r="503" spans="1:42" s="51" customFormat="1" ht="45" x14ac:dyDescent="0.25">
      <c r="A503" s="114"/>
      <c r="B503" s="106" t="s">
        <v>729</v>
      </c>
      <c r="C503" s="305" t="s">
        <v>730</v>
      </c>
      <c r="D503" s="305"/>
      <c r="E503" s="305"/>
      <c r="F503" s="107" t="s">
        <v>135</v>
      </c>
      <c r="G503" s="128">
        <v>110</v>
      </c>
      <c r="H503" s="138">
        <v>0.9</v>
      </c>
      <c r="I503" s="128">
        <v>99</v>
      </c>
      <c r="J503" s="120"/>
      <c r="K503" s="108"/>
      <c r="L503" s="109">
        <v>75.67</v>
      </c>
      <c r="M503" s="108"/>
      <c r="N503" s="112">
        <v>2535</v>
      </c>
      <c r="AB503" s="94"/>
      <c r="AC503" s="95"/>
      <c r="AF503" s="121"/>
      <c r="AG503" s="59" t="s">
        <v>730</v>
      </c>
      <c r="AI503" s="95"/>
      <c r="AL503" s="95"/>
      <c r="AN503" s="95"/>
      <c r="AP503" s="95"/>
    </row>
    <row r="504" spans="1:42" s="51" customFormat="1" ht="45" x14ac:dyDescent="0.25">
      <c r="A504" s="114"/>
      <c r="B504" s="106" t="s">
        <v>731</v>
      </c>
      <c r="C504" s="305" t="s">
        <v>732</v>
      </c>
      <c r="D504" s="305"/>
      <c r="E504" s="305"/>
      <c r="F504" s="107" t="s">
        <v>135</v>
      </c>
      <c r="G504" s="128">
        <v>69</v>
      </c>
      <c r="H504" s="111">
        <v>0.85</v>
      </c>
      <c r="I504" s="111">
        <v>58.65</v>
      </c>
      <c r="J504" s="120"/>
      <c r="K504" s="108"/>
      <c r="L504" s="109">
        <v>44.83</v>
      </c>
      <c r="M504" s="108"/>
      <c r="N504" s="112">
        <v>1502</v>
      </c>
      <c r="AB504" s="94"/>
      <c r="AC504" s="95"/>
      <c r="AF504" s="121"/>
      <c r="AG504" s="59" t="s">
        <v>732</v>
      </c>
      <c r="AI504" s="95"/>
      <c r="AL504" s="95"/>
      <c r="AN504" s="95"/>
      <c r="AP504" s="95"/>
    </row>
    <row r="505" spans="1:42" s="51" customFormat="1" ht="15" x14ac:dyDescent="0.25">
      <c r="A505" s="129"/>
      <c r="B505" s="130"/>
      <c r="C505" s="308" t="s">
        <v>138</v>
      </c>
      <c r="D505" s="308"/>
      <c r="E505" s="308"/>
      <c r="F505" s="98"/>
      <c r="G505" s="99"/>
      <c r="H505" s="99"/>
      <c r="I505" s="99"/>
      <c r="J505" s="101"/>
      <c r="K505" s="99"/>
      <c r="L505" s="135">
        <v>286.07</v>
      </c>
      <c r="M505" s="124"/>
      <c r="N505" s="102"/>
      <c r="AB505" s="94"/>
      <c r="AC505" s="95"/>
      <c r="AF505" s="121"/>
      <c r="AI505" s="95" t="s">
        <v>138</v>
      </c>
      <c r="AL505" s="95"/>
      <c r="AN505" s="95"/>
      <c r="AP505" s="95"/>
    </row>
    <row r="506" spans="1:42" s="51" customFormat="1" ht="23.25" x14ac:dyDescent="0.25">
      <c r="A506" s="96" t="s">
        <v>439</v>
      </c>
      <c r="B506" s="97" t="s">
        <v>733</v>
      </c>
      <c r="C506" s="308" t="s">
        <v>734</v>
      </c>
      <c r="D506" s="308"/>
      <c r="E506" s="308"/>
      <c r="F506" s="98" t="s">
        <v>247</v>
      </c>
      <c r="G506" s="99"/>
      <c r="H506" s="99"/>
      <c r="I506" s="143">
        <v>103.4</v>
      </c>
      <c r="J506" s="135">
        <v>55.24</v>
      </c>
      <c r="K506" s="99"/>
      <c r="L506" s="131">
        <v>5711.82</v>
      </c>
      <c r="M506" s="99"/>
      <c r="N506" s="102"/>
      <c r="AB506" s="94"/>
      <c r="AC506" s="95" t="s">
        <v>734</v>
      </c>
      <c r="AF506" s="121"/>
      <c r="AI506" s="95"/>
      <c r="AL506" s="95"/>
      <c r="AN506" s="95"/>
      <c r="AP506" s="95"/>
    </row>
    <row r="507" spans="1:42" s="51" customFormat="1" ht="15" x14ac:dyDescent="0.25">
      <c r="A507" s="129"/>
      <c r="B507" s="130"/>
      <c r="C507" s="305" t="s">
        <v>735</v>
      </c>
      <c r="D507" s="305"/>
      <c r="E507" s="305"/>
      <c r="F507" s="305"/>
      <c r="G507" s="305"/>
      <c r="H507" s="305"/>
      <c r="I507" s="305"/>
      <c r="J507" s="305"/>
      <c r="K507" s="305"/>
      <c r="L507" s="305"/>
      <c r="M507" s="305"/>
      <c r="N507" s="315"/>
      <c r="AB507" s="94"/>
      <c r="AC507" s="95"/>
      <c r="AF507" s="121"/>
      <c r="AI507" s="95"/>
      <c r="AJ507" s="59" t="s">
        <v>735</v>
      </c>
      <c r="AL507" s="95"/>
      <c r="AN507" s="95"/>
      <c r="AP507" s="95"/>
    </row>
    <row r="508" spans="1:42" s="51" customFormat="1" ht="15" x14ac:dyDescent="0.25">
      <c r="A508" s="103"/>
      <c r="B508" s="104"/>
      <c r="C508" s="305" t="s">
        <v>736</v>
      </c>
      <c r="D508" s="305"/>
      <c r="E508" s="305"/>
      <c r="F508" s="305"/>
      <c r="G508" s="305"/>
      <c r="H508" s="305"/>
      <c r="I508" s="305"/>
      <c r="J508" s="305"/>
      <c r="K508" s="305"/>
      <c r="L508" s="305"/>
      <c r="M508" s="305"/>
      <c r="N508" s="315"/>
      <c r="AB508" s="94"/>
      <c r="AC508" s="95"/>
      <c r="AD508" s="59" t="s">
        <v>736</v>
      </c>
      <c r="AF508" s="121"/>
      <c r="AI508" s="95"/>
      <c r="AL508" s="95"/>
      <c r="AN508" s="95"/>
      <c r="AP508" s="95"/>
    </row>
    <row r="509" spans="1:42" s="51" customFormat="1" ht="15" x14ac:dyDescent="0.25">
      <c r="A509" s="129"/>
      <c r="B509" s="130"/>
      <c r="C509" s="308" t="s">
        <v>138</v>
      </c>
      <c r="D509" s="308"/>
      <c r="E509" s="308"/>
      <c r="F509" s="98"/>
      <c r="G509" s="99"/>
      <c r="H509" s="99"/>
      <c r="I509" s="99"/>
      <c r="J509" s="101"/>
      <c r="K509" s="99"/>
      <c r="L509" s="131">
        <v>5711.82</v>
      </c>
      <c r="M509" s="124"/>
      <c r="N509" s="102"/>
      <c r="AB509" s="94"/>
      <c r="AC509" s="95"/>
      <c r="AF509" s="121"/>
      <c r="AI509" s="95" t="s">
        <v>138</v>
      </c>
      <c r="AL509" s="95"/>
      <c r="AN509" s="95"/>
      <c r="AP509" s="95"/>
    </row>
    <row r="510" spans="1:42" s="51" customFormat="1" ht="23.25" x14ac:dyDescent="0.25">
      <c r="A510" s="96" t="s">
        <v>446</v>
      </c>
      <c r="B510" s="97" t="s">
        <v>737</v>
      </c>
      <c r="C510" s="308" t="s">
        <v>738</v>
      </c>
      <c r="D510" s="308"/>
      <c r="E510" s="308"/>
      <c r="F510" s="98" t="s">
        <v>247</v>
      </c>
      <c r="G510" s="99"/>
      <c r="H510" s="99"/>
      <c r="I510" s="143">
        <v>11.7</v>
      </c>
      <c r="J510" s="101"/>
      <c r="K510" s="99"/>
      <c r="L510" s="101"/>
      <c r="M510" s="99"/>
      <c r="N510" s="102"/>
      <c r="AB510" s="94"/>
      <c r="AC510" s="95" t="s">
        <v>738</v>
      </c>
      <c r="AF510" s="121"/>
      <c r="AI510" s="95"/>
      <c r="AL510" s="95"/>
      <c r="AN510" s="95"/>
      <c r="AP510" s="95"/>
    </row>
    <row r="511" spans="1:42" s="51" customFormat="1" ht="23.25" x14ac:dyDescent="0.25">
      <c r="A511" s="140"/>
      <c r="B511" s="106" t="s">
        <v>564</v>
      </c>
      <c r="C511" s="309" t="s">
        <v>565</v>
      </c>
      <c r="D511" s="309"/>
      <c r="E511" s="309"/>
      <c r="F511" s="309"/>
      <c r="G511" s="309"/>
      <c r="H511" s="309"/>
      <c r="I511" s="309"/>
      <c r="J511" s="309"/>
      <c r="K511" s="309"/>
      <c r="L511" s="309"/>
      <c r="M511" s="309"/>
      <c r="N511" s="310"/>
      <c r="AB511" s="94"/>
      <c r="AC511" s="95"/>
      <c r="AF511" s="121"/>
      <c r="AI511" s="95"/>
      <c r="AK511" s="59" t="s">
        <v>565</v>
      </c>
      <c r="AL511" s="95"/>
      <c r="AN511" s="95"/>
      <c r="AP511" s="95"/>
    </row>
    <row r="512" spans="1:42" s="51" customFormat="1" ht="15" x14ac:dyDescent="0.25">
      <c r="A512" s="105"/>
      <c r="B512" s="106" t="s">
        <v>114</v>
      </c>
      <c r="C512" s="305" t="s">
        <v>119</v>
      </c>
      <c r="D512" s="305"/>
      <c r="E512" s="305"/>
      <c r="F512" s="107"/>
      <c r="G512" s="108"/>
      <c r="H512" s="108"/>
      <c r="I512" s="108"/>
      <c r="J512" s="109">
        <v>6.75</v>
      </c>
      <c r="K512" s="111">
        <v>1.1499999999999999</v>
      </c>
      <c r="L512" s="109">
        <v>90.82</v>
      </c>
      <c r="M512" s="111">
        <v>33.51</v>
      </c>
      <c r="N512" s="112">
        <v>3043</v>
      </c>
      <c r="AB512" s="94"/>
      <c r="AC512" s="95"/>
      <c r="AE512" s="59" t="s">
        <v>119</v>
      </c>
      <c r="AF512" s="121"/>
      <c r="AI512" s="95"/>
      <c r="AL512" s="95"/>
      <c r="AN512" s="95"/>
      <c r="AP512" s="95"/>
    </row>
    <row r="513" spans="1:42" s="51" customFormat="1" ht="15" x14ac:dyDescent="0.25">
      <c r="A513" s="105"/>
      <c r="B513" s="106" t="s">
        <v>120</v>
      </c>
      <c r="C513" s="305" t="s">
        <v>121</v>
      </c>
      <c r="D513" s="305"/>
      <c r="E513" s="305"/>
      <c r="F513" s="107"/>
      <c r="G513" s="108"/>
      <c r="H513" s="108"/>
      <c r="I513" s="108"/>
      <c r="J513" s="109">
        <v>8.2899999999999991</v>
      </c>
      <c r="K513" s="111">
        <v>1.25</v>
      </c>
      <c r="L513" s="109">
        <v>121.24</v>
      </c>
      <c r="M513" s="108"/>
      <c r="N513" s="113"/>
      <c r="AB513" s="94"/>
      <c r="AC513" s="95"/>
      <c r="AE513" s="59" t="s">
        <v>121</v>
      </c>
      <c r="AF513" s="121"/>
      <c r="AI513" s="95"/>
      <c r="AL513" s="95"/>
      <c r="AN513" s="95"/>
      <c r="AP513" s="95"/>
    </row>
    <row r="514" spans="1:42" s="51" customFormat="1" ht="15" x14ac:dyDescent="0.25">
      <c r="A514" s="105"/>
      <c r="B514" s="106" t="s">
        <v>122</v>
      </c>
      <c r="C514" s="305" t="s">
        <v>123</v>
      </c>
      <c r="D514" s="305"/>
      <c r="E514" s="305"/>
      <c r="F514" s="107"/>
      <c r="G514" s="108"/>
      <c r="H514" s="108"/>
      <c r="I514" s="108"/>
      <c r="J514" s="109">
        <v>0.81</v>
      </c>
      <c r="K514" s="111">
        <v>1.25</v>
      </c>
      <c r="L514" s="109">
        <v>11.85</v>
      </c>
      <c r="M514" s="111">
        <v>33.51</v>
      </c>
      <c r="N514" s="132">
        <v>397</v>
      </c>
      <c r="AB514" s="94"/>
      <c r="AC514" s="95"/>
      <c r="AE514" s="59" t="s">
        <v>123</v>
      </c>
      <c r="AF514" s="121"/>
      <c r="AI514" s="95"/>
      <c r="AL514" s="95"/>
      <c r="AN514" s="95"/>
      <c r="AP514" s="95"/>
    </row>
    <row r="515" spans="1:42" s="51" customFormat="1" ht="15" x14ac:dyDescent="0.25">
      <c r="A515" s="105"/>
      <c r="B515" s="106" t="s">
        <v>149</v>
      </c>
      <c r="C515" s="305" t="s">
        <v>163</v>
      </c>
      <c r="D515" s="305"/>
      <c r="E515" s="305"/>
      <c r="F515" s="107"/>
      <c r="G515" s="108"/>
      <c r="H515" s="108"/>
      <c r="I515" s="108"/>
      <c r="J515" s="109">
        <v>0.37</v>
      </c>
      <c r="K515" s="108"/>
      <c r="L515" s="109">
        <v>4.33</v>
      </c>
      <c r="M515" s="108"/>
      <c r="N515" s="113"/>
      <c r="AB515" s="94"/>
      <c r="AC515" s="95"/>
      <c r="AE515" s="59" t="s">
        <v>163</v>
      </c>
      <c r="AF515" s="121"/>
      <c r="AI515" s="95"/>
      <c r="AL515" s="95"/>
      <c r="AN515" s="95"/>
      <c r="AP515" s="95"/>
    </row>
    <row r="516" spans="1:42" s="51" customFormat="1" ht="15" x14ac:dyDescent="0.25">
      <c r="A516" s="114" t="s">
        <v>124</v>
      </c>
      <c r="B516" s="115" t="s">
        <v>739</v>
      </c>
      <c r="C516" s="319" t="s">
        <v>740</v>
      </c>
      <c r="D516" s="319"/>
      <c r="E516" s="319"/>
      <c r="F516" s="116" t="s">
        <v>247</v>
      </c>
      <c r="G516" s="133">
        <v>1.1499999999999999</v>
      </c>
      <c r="H516" s="118"/>
      <c r="I516" s="137">
        <v>13.455</v>
      </c>
      <c r="J516" s="120"/>
      <c r="K516" s="108"/>
      <c r="L516" s="120"/>
      <c r="M516" s="108"/>
      <c r="N516" s="113"/>
      <c r="AB516" s="94"/>
      <c r="AC516" s="95"/>
      <c r="AF516" s="121" t="s">
        <v>740</v>
      </c>
      <c r="AI516" s="95"/>
      <c r="AL516" s="95"/>
      <c r="AN516" s="95"/>
      <c r="AP516" s="95"/>
    </row>
    <row r="517" spans="1:42" s="51" customFormat="1" ht="15" x14ac:dyDescent="0.25">
      <c r="A517" s="114"/>
      <c r="B517" s="106"/>
      <c r="C517" s="305" t="s">
        <v>128</v>
      </c>
      <c r="D517" s="305"/>
      <c r="E517" s="305"/>
      <c r="F517" s="107" t="s">
        <v>129</v>
      </c>
      <c r="G517" s="111">
        <v>0.85</v>
      </c>
      <c r="H517" s="111">
        <v>1.1499999999999999</v>
      </c>
      <c r="I517" s="122">
        <v>11.43675</v>
      </c>
      <c r="J517" s="120"/>
      <c r="K517" s="108"/>
      <c r="L517" s="120"/>
      <c r="M517" s="108"/>
      <c r="N517" s="113"/>
      <c r="AB517" s="94"/>
      <c r="AC517" s="95"/>
      <c r="AF517" s="121"/>
      <c r="AG517" s="59" t="s">
        <v>128</v>
      </c>
      <c r="AI517" s="95"/>
      <c r="AL517" s="95"/>
      <c r="AN517" s="95"/>
      <c r="AP517" s="95"/>
    </row>
    <row r="518" spans="1:42" s="51" customFormat="1" ht="15" x14ac:dyDescent="0.25">
      <c r="A518" s="114"/>
      <c r="B518" s="106"/>
      <c r="C518" s="305" t="s">
        <v>130</v>
      </c>
      <c r="D518" s="305"/>
      <c r="E518" s="305"/>
      <c r="F518" s="107" t="s">
        <v>129</v>
      </c>
      <c r="G518" s="111">
        <v>7.0000000000000007E-2</v>
      </c>
      <c r="H518" s="111">
        <v>1.25</v>
      </c>
      <c r="I518" s="122">
        <v>1.0237499999999999</v>
      </c>
      <c r="J518" s="120"/>
      <c r="K518" s="108"/>
      <c r="L518" s="120"/>
      <c r="M518" s="108"/>
      <c r="N518" s="113"/>
      <c r="AB518" s="94"/>
      <c r="AC518" s="95"/>
      <c r="AF518" s="121"/>
      <c r="AG518" s="59" t="s">
        <v>130</v>
      </c>
      <c r="AI518" s="95"/>
      <c r="AL518" s="95"/>
      <c r="AN518" s="95"/>
      <c r="AP518" s="95"/>
    </row>
    <row r="519" spans="1:42" s="51" customFormat="1" ht="15" x14ac:dyDescent="0.25">
      <c r="A519" s="105"/>
      <c r="B519" s="106"/>
      <c r="C519" s="314" t="s">
        <v>131</v>
      </c>
      <c r="D519" s="314"/>
      <c r="E519" s="314"/>
      <c r="F519" s="123"/>
      <c r="G519" s="124"/>
      <c r="H519" s="124"/>
      <c r="I519" s="124"/>
      <c r="J519" s="125">
        <v>15.41</v>
      </c>
      <c r="K519" s="124"/>
      <c r="L519" s="125">
        <v>216.39</v>
      </c>
      <c r="M519" s="124"/>
      <c r="N519" s="127"/>
      <c r="AB519" s="94"/>
      <c r="AC519" s="95"/>
      <c r="AF519" s="121"/>
      <c r="AH519" s="59" t="s">
        <v>131</v>
      </c>
      <c r="AI519" s="95"/>
      <c r="AL519" s="95"/>
      <c r="AN519" s="95"/>
      <c r="AP519" s="95"/>
    </row>
    <row r="520" spans="1:42" s="51" customFormat="1" ht="15" x14ac:dyDescent="0.25">
      <c r="A520" s="114"/>
      <c r="B520" s="106"/>
      <c r="C520" s="305" t="s">
        <v>132</v>
      </c>
      <c r="D520" s="305"/>
      <c r="E520" s="305"/>
      <c r="F520" s="107"/>
      <c r="G520" s="108"/>
      <c r="H520" s="108"/>
      <c r="I520" s="108"/>
      <c r="J520" s="120"/>
      <c r="K520" s="108"/>
      <c r="L520" s="109">
        <v>102.67</v>
      </c>
      <c r="M520" s="108"/>
      <c r="N520" s="112">
        <v>3440</v>
      </c>
      <c r="AB520" s="94"/>
      <c r="AC520" s="95"/>
      <c r="AF520" s="121"/>
      <c r="AG520" s="59" t="s">
        <v>132</v>
      </c>
      <c r="AI520" s="95"/>
      <c r="AL520" s="95"/>
      <c r="AN520" s="95"/>
      <c r="AP520" s="95"/>
    </row>
    <row r="521" spans="1:42" s="51" customFormat="1" ht="45" x14ac:dyDescent="0.25">
      <c r="A521" s="114"/>
      <c r="B521" s="106" t="s">
        <v>729</v>
      </c>
      <c r="C521" s="305" t="s">
        <v>730</v>
      </c>
      <c r="D521" s="305"/>
      <c r="E521" s="305"/>
      <c r="F521" s="107" t="s">
        <v>135</v>
      </c>
      <c r="G521" s="128">
        <v>110</v>
      </c>
      <c r="H521" s="138">
        <v>0.9</v>
      </c>
      <c r="I521" s="128">
        <v>99</v>
      </c>
      <c r="J521" s="120"/>
      <c r="K521" s="108"/>
      <c r="L521" s="109">
        <v>101.64</v>
      </c>
      <c r="M521" s="108"/>
      <c r="N521" s="112">
        <v>3406</v>
      </c>
      <c r="AB521" s="94"/>
      <c r="AC521" s="95"/>
      <c r="AF521" s="121"/>
      <c r="AG521" s="59" t="s">
        <v>730</v>
      </c>
      <c r="AI521" s="95"/>
      <c r="AL521" s="95"/>
      <c r="AN521" s="95"/>
      <c r="AP521" s="95"/>
    </row>
    <row r="522" spans="1:42" s="51" customFormat="1" ht="45" x14ac:dyDescent="0.25">
      <c r="A522" s="114"/>
      <c r="B522" s="106" t="s">
        <v>731</v>
      </c>
      <c r="C522" s="305" t="s">
        <v>732</v>
      </c>
      <c r="D522" s="305"/>
      <c r="E522" s="305"/>
      <c r="F522" s="107" t="s">
        <v>135</v>
      </c>
      <c r="G522" s="128">
        <v>69</v>
      </c>
      <c r="H522" s="111">
        <v>0.85</v>
      </c>
      <c r="I522" s="111">
        <v>58.65</v>
      </c>
      <c r="J522" s="120"/>
      <c r="K522" s="108"/>
      <c r="L522" s="109">
        <v>60.22</v>
      </c>
      <c r="M522" s="108"/>
      <c r="N522" s="112">
        <v>2018</v>
      </c>
      <c r="AB522" s="94"/>
      <c r="AC522" s="95"/>
      <c r="AF522" s="121"/>
      <c r="AG522" s="59" t="s">
        <v>732</v>
      </c>
      <c r="AI522" s="95"/>
      <c r="AL522" s="95"/>
      <c r="AN522" s="95"/>
      <c r="AP522" s="95"/>
    </row>
    <row r="523" spans="1:42" s="51" customFormat="1" ht="15" x14ac:dyDescent="0.25">
      <c r="A523" s="129"/>
      <c r="B523" s="130"/>
      <c r="C523" s="308" t="s">
        <v>138</v>
      </c>
      <c r="D523" s="308"/>
      <c r="E523" s="308"/>
      <c r="F523" s="98"/>
      <c r="G523" s="99"/>
      <c r="H523" s="99"/>
      <c r="I523" s="99"/>
      <c r="J523" s="101"/>
      <c r="K523" s="99"/>
      <c r="L523" s="135">
        <v>378.25</v>
      </c>
      <c r="M523" s="124"/>
      <c r="N523" s="102"/>
      <c r="AB523" s="94"/>
      <c r="AC523" s="95"/>
      <c r="AF523" s="121"/>
      <c r="AI523" s="95" t="s">
        <v>138</v>
      </c>
      <c r="AL523" s="95"/>
      <c r="AN523" s="95"/>
      <c r="AP523" s="95"/>
    </row>
    <row r="524" spans="1:42" s="51" customFormat="1" ht="15" x14ac:dyDescent="0.25">
      <c r="A524" s="96" t="s">
        <v>453</v>
      </c>
      <c r="B524" s="97" t="s">
        <v>741</v>
      </c>
      <c r="C524" s="308" t="s">
        <v>742</v>
      </c>
      <c r="D524" s="308"/>
      <c r="E524" s="308"/>
      <c r="F524" s="98" t="s">
        <v>247</v>
      </c>
      <c r="G524" s="99"/>
      <c r="H524" s="99"/>
      <c r="I524" s="100">
        <v>13.455</v>
      </c>
      <c r="J524" s="135">
        <v>106.3</v>
      </c>
      <c r="K524" s="99"/>
      <c r="L524" s="131">
        <v>1430.27</v>
      </c>
      <c r="M524" s="99"/>
      <c r="N524" s="102"/>
      <c r="AB524" s="94"/>
      <c r="AC524" s="95" t="s">
        <v>742</v>
      </c>
      <c r="AF524" s="121"/>
      <c r="AI524" s="95"/>
      <c r="AL524" s="95"/>
      <c r="AN524" s="95"/>
      <c r="AP524" s="95"/>
    </row>
    <row r="525" spans="1:42" s="51" customFormat="1" ht="15" x14ac:dyDescent="0.25">
      <c r="A525" s="129"/>
      <c r="B525" s="130"/>
      <c r="C525" s="305" t="s">
        <v>735</v>
      </c>
      <c r="D525" s="305"/>
      <c r="E525" s="305"/>
      <c r="F525" s="305"/>
      <c r="G525" s="305"/>
      <c r="H525" s="305"/>
      <c r="I525" s="305"/>
      <c r="J525" s="305"/>
      <c r="K525" s="305"/>
      <c r="L525" s="305"/>
      <c r="M525" s="305"/>
      <c r="N525" s="315"/>
      <c r="AB525" s="94"/>
      <c r="AC525" s="95"/>
      <c r="AF525" s="121"/>
      <c r="AI525" s="95"/>
      <c r="AJ525" s="59" t="s">
        <v>735</v>
      </c>
      <c r="AL525" s="95"/>
      <c r="AN525" s="95"/>
      <c r="AP525" s="95"/>
    </row>
    <row r="526" spans="1:42" s="51" customFormat="1" ht="15" x14ac:dyDescent="0.25">
      <c r="A526" s="103"/>
      <c r="B526" s="104"/>
      <c r="C526" s="305" t="s">
        <v>743</v>
      </c>
      <c r="D526" s="305"/>
      <c r="E526" s="305"/>
      <c r="F526" s="305"/>
      <c r="G526" s="305"/>
      <c r="H526" s="305"/>
      <c r="I526" s="305"/>
      <c r="J526" s="305"/>
      <c r="K526" s="305"/>
      <c r="L526" s="305"/>
      <c r="M526" s="305"/>
      <c r="N526" s="315"/>
      <c r="AB526" s="94"/>
      <c r="AC526" s="95"/>
      <c r="AD526" s="59" t="s">
        <v>743</v>
      </c>
      <c r="AF526" s="121"/>
      <c r="AI526" s="95"/>
      <c r="AL526" s="95"/>
      <c r="AN526" s="95"/>
      <c r="AP526" s="95"/>
    </row>
    <row r="527" spans="1:42" s="51" customFormat="1" ht="15" x14ac:dyDescent="0.25">
      <c r="A527" s="129"/>
      <c r="B527" s="130"/>
      <c r="C527" s="308" t="s">
        <v>138</v>
      </c>
      <c r="D527" s="308"/>
      <c r="E527" s="308"/>
      <c r="F527" s="98"/>
      <c r="G527" s="99"/>
      <c r="H527" s="99"/>
      <c r="I527" s="99"/>
      <c r="J527" s="101"/>
      <c r="K527" s="99"/>
      <c r="L527" s="131">
        <v>1430.27</v>
      </c>
      <c r="M527" s="124"/>
      <c r="N527" s="102"/>
      <c r="AB527" s="94"/>
      <c r="AC527" s="95"/>
      <c r="AF527" s="121"/>
      <c r="AI527" s="95" t="s">
        <v>138</v>
      </c>
      <c r="AL527" s="95"/>
      <c r="AN527" s="95"/>
      <c r="AP527" s="95"/>
    </row>
    <row r="528" spans="1:42" s="51" customFormat="1" ht="23.25" x14ac:dyDescent="0.25">
      <c r="A528" s="96" t="s">
        <v>456</v>
      </c>
      <c r="B528" s="97" t="s">
        <v>744</v>
      </c>
      <c r="C528" s="308" t="s">
        <v>745</v>
      </c>
      <c r="D528" s="308"/>
      <c r="E528" s="308"/>
      <c r="F528" s="98" t="s">
        <v>117</v>
      </c>
      <c r="G528" s="99"/>
      <c r="H528" s="99"/>
      <c r="I528" s="100">
        <v>1.5329999999999999</v>
      </c>
      <c r="J528" s="101"/>
      <c r="K528" s="99"/>
      <c r="L528" s="101"/>
      <c r="M528" s="99"/>
      <c r="N528" s="102"/>
      <c r="AB528" s="94"/>
      <c r="AC528" s="95" t="s">
        <v>745</v>
      </c>
      <c r="AF528" s="121"/>
      <c r="AI528" s="95"/>
      <c r="AL528" s="95"/>
      <c r="AN528" s="95"/>
      <c r="AP528" s="95"/>
    </row>
    <row r="529" spans="1:42" s="51" customFormat="1" ht="15" x14ac:dyDescent="0.25">
      <c r="A529" s="103"/>
      <c r="B529" s="104"/>
      <c r="C529" s="305" t="s">
        <v>746</v>
      </c>
      <c r="D529" s="305"/>
      <c r="E529" s="305"/>
      <c r="F529" s="305"/>
      <c r="G529" s="305"/>
      <c r="H529" s="305"/>
      <c r="I529" s="305"/>
      <c r="J529" s="305"/>
      <c r="K529" s="305"/>
      <c r="L529" s="305"/>
      <c r="M529" s="305"/>
      <c r="N529" s="315"/>
      <c r="AB529" s="94"/>
      <c r="AC529" s="95"/>
      <c r="AD529" s="59" t="s">
        <v>746</v>
      </c>
      <c r="AF529" s="121"/>
      <c r="AI529" s="95"/>
      <c r="AL529" s="95"/>
      <c r="AN529" s="95"/>
      <c r="AP529" s="95"/>
    </row>
    <row r="530" spans="1:42" s="51" customFormat="1" ht="23.25" x14ac:dyDescent="0.25">
      <c r="A530" s="140"/>
      <c r="B530" s="106" t="s">
        <v>564</v>
      </c>
      <c r="C530" s="309" t="s">
        <v>565</v>
      </c>
      <c r="D530" s="309"/>
      <c r="E530" s="309"/>
      <c r="F530" s="309"/>
      <c r="G530" s="309"/>
      <c r="H530" s="309"/>
      <c r="I530" s="309"/>
      <c r="J530" s="309"/>
      <c r="K530" s="309"/>
      <c r="L530" s="309"/>
      <c r="M530" s="309"/>
      <c r="N530" s="310"/>
      <c r="AB530" s="94"/>
      <c r="AC530" s="95"/>
      <c r="AF530" s="121"/>
      <c r="AI530" s="95"/>
      <c r="AK530" s="59" t="s">
        <v>565</v>
      </c>
      <c r="AL530" s="95"/>
      <c r="AN530" s="95"/>
      <c r="AP530" s="95"/>
    </row>
    <row r="531" spans="1:42" s="51" customFormat="1" ht="15" x14ac:dyDescent="0.25">
      <c r="A531" s="105"/>
      <c r="B531" s="106" t="s">
        <v>114</v>
      </c>
      <c r="C531" s="305" t="s">
        <v>119</v>
      </c>
      <c r="D531" s="305"/>
      <c r="E531" s="305"/>
      <c r="F531" s="107"/>
      <c r="G531" s="108"/>
      <c r="H531" s="108"/>
      <c r="I531" s="108"/>
      <c r="J531" s="109">
        <v>58.09</v>
      </c>
      <c r="K531" s="111">
        <v>1.1499999999999999</v>
      </c>
      <c r="L531" s="109">
        <v>102.41</v>
      </c>
      <c r="M531" s="111">
        <v>33.51</v>
      </c>
      <c r="N531" s="112">
        <v>3432</v>
      </c>
      <c r="AB531" s="94"/>
      <c r="AC531" s="95"/>
      <c r="AE531" s="59" t="s">
        <v>119</v>
      </c>
      <c r="AF531" s="121"/>
      <c r="AI531" s="95"/>
      <c r="AL531" s="95"/>
      <c r="AN531" s="95"/>
      <c r="AP531" s="95"/>
    </row>
    <row r="532" spans="1:42" s="51" customFormat="1" ht="15" x14ac:dyDescent="0.25">
      <c r="A532" s="105"/>
      <c r="B532" s="106" t="s">
        <v>120</v>
      </c>
      <c r="C532" s="305" t="s">
        <v>121</v>
      </c>
      <c r="D532" s="305"/>
      <c r="E532" s="305"/>
      <c r="F532" s="107"/>
      <c r="G532" s="108"/>
      <c r="H532" s="108"/>
      <c r="I532" s="108"/>
      <c r="J532" s="109">
        <v>45.18</v>
      </c>
      <c r="K532" s="111">
        <v>1.25</v>
      </c>
      <c r="L532" s="109">
        <v>86.58</v>
      </c>
      <c r="M532" s="108"/>
      <c r="N532" s="113"/>
      <c r="AB532" s="94"/>
      <c r="AC532" s="95"/>
      <c r="AE532" s="59" t="s">
        <v>121</v>
      </c>
      <c r="AF532" s="121"/>
      <c r="AI532" s="95"/>
      <c r="AL532" s="95"/>
      <c r="AN532" s="95"/>
      <c r="AP532" s="95"/>
    </row>
    <row r="533" spans="1:42" s="51" customFormat="1" ht="15" x14ac:dyDescent="0.25">
      <c r="A533" s="105"/>
      <c r="B533" s="106" t="s">
        <v>122</v>
      </c>
      <c r="C533" s="305" t="s">
        <v>123</v>
      </c>
      <c r="D533" s="305"/>
      <c r="E533" s="305"/>
      <c r="F533" s="107"/>
      <c r="G533" s="108"/>
      <c r="H533" s="108"/>
      <c r="I533" s="108"/>
      <c r="J533" s="109">
        <v>1.99</v>
      </c>
      <c r="K533" s="111">
        <v>1.25</v>
      </c>
      <c r="L533" s="109">
        <v>3.81</v>
      </c>
      <c r="M533" s="111">
        <v>33.51</v>
      </c>
      <c r="N533" s="132">
        <v>128</v>
      </c>
      <c r="AB533" s="94"/>
      <c r="AC533" s="95"/>
      <c r="AE533" s="59" t="s">
        <v>123</v>
      </c>
      <c r="AF533" s="121"/>
      <c r="AI533" s="95"/>
      <c r="AL533" s="95"/>
      <c r="AN533" s="95"/>
      <c r="AP533" s="95"/>
    </row>
    <row r="534" spans="1:42" s="51" customFormat="1" ht="15" x14ac:dyDescent="0.25">
      <c r="A534" s="105"/>
      <c r="B534" s="106" t="s">
        <v>149</v>
      </c>
      <c r="C534" s="305" t="s">
        <v>163</v>
      </c>
      <c r="D534" s="305"/>
      <c r="E534" s="305"/>
      <c r="F534" s="107"/>
      <c r="G534" s="108"/>
      <c r="H534" s="108"/>
      <c r="I534" s="108"/>
      <c r="J534" s="109">
        <v>74.2</v>
      </c>
      <c r="K534" s="108"/>
      <c r="L534" s="109">
        <v>113.75</v>
      </c>
      <c r="M534" s="108"/>
      <c r="N534" s="113"/>
      <c r="AB534" s="94"/>
      <c r="AC534" s="95"/>
      <c r="AE534" s="59" t="s">
        <v>163</v>
      </c>
      <c r="AF534" s="121"/>
      <c r="AI534" s="95"/>
      <c r="AL534" s="95"/>
      <c r="AN534" s="95"/>
      <c r="AP534" s="95"/>
    </row>
    <row r="535" spans="1:42" s="51" customFormat="1" ht="34.5" x14ac:dyDescent="0.25">
      <c r="A535" s="114" t="s">
        <v>124</v>
      </c>
      <c r="B535" s="115" t="s">
        <v>747</v>
      </c>
      <c r="C535" s="319" t="s">
        <v>748</v>
      </c>
      <c r="D535" s="319"/>
      <c r="E535" s="319"/>
      <c r="F535" s="116" t="s">
        <v>175</v>
      </c>
      <c r="G535" s="136">
        <v>115</v>
      </c>
      <c r="H535" s="118"/>
      <c r="I535" s="137">
        <v>176.29499999999999</v>
      </c>
      <c r="J535" s="120"/>
      <c r="K535" s="108"/>
      <c r="L535" s="120"/>
      <c r="M535" s="108"/>
      <c r="N535" s="113"/>
      <c r="AB535" s="94"/>
      <c r="AC535" s="95"/>
      <c r="AF535" s="121" t="s">
        <v>748</v>
      </c>
      <c r="AI535" s="95"/>
      <c r="AL535" s="95"/>
      <c r="AN535" s="95"/>
      <c r="AP535" s="95"/>
    </row>
    <row r="536" spans="1:42" s="51" customFormat="1" ht="15" x14ac:dyDescent="0.25">
      <c r="A536" s="114"/>
      <c r="B536" s="106"/>
      <c r="C536" s="305" t="s">
        <v>128</v>
      </c>
      <c r="D536" s="305"/>
      <c r="E536" s="305"/>
      <c r="F536" s="107" t="s">
        <v>129</v>
      </c>
      <c r="G536" s="111">
        <v>6.81</v>
      </c>
      <c r="H536" s="111">
        <v>1.1499999999999999</v>
      </c>
      <c r="I536" s="166">
        <v>12.005689500000001</v>
      </c>
      <c r="J536" s="120"/>
      <c r="K536" s="108"/>
      <c r="L536" s="120"/>
      <c r="M536" s="108"/>
      <c r="N536" s="113"/>
      <c r="AB536" s="94"/>
      <c r="AC536" s="95"/>
      <c r="AF536" s="121"/>
      <c r="AG536" s="59" t="s">
        <v>128</v>
      </c>
      <c r="AI536" s="95"/>
      <c r="AL536" s="95"/>
      <c r="AN536" s="95"/>
      <c r="AP536" s="95"/>
    </row>
    <row r="537" spans="1:42" s="51" customFormat="1" ht="15" x14ac:dyDescent="0.25">
      <c r="A537" s="114"/>
      <c r="B537" s="106"/>
      <c r="C537" s="305" t="s">
        <v>130</v>
      </c>
      <c r="D537" s="305"/>
      <c r="E537" s="305"/>
      <c r="F537" s="107" t="s">
        <v>129</v>
      </c>
      <c r="G537" s="111">
        <v>0.16</v>
      </c>
      <c r="H537" s="111">
        <v>1.25</v>
      </c>
      <c r="I537" s="141">
        <v>0.30659999999999998</v>
      </c>
      <c r="J537" s="120"/>
      <c r="K537" s="108"/>
      <c r="L537" s="120"/>
      <c r="M537" s="108"/>
      <c r="N537" s="113"/>
      <c r="AB537" s="94"/>
      <c r="AC537" s="95"/>
      <c r="AF537" s="121"/>
      <c r="AG537" s="59" t="s">
        <v>130</v>
      </c>
      <c r="AI537" s="95"/>
      <c r="AL537" s="95"/>
      <c r="AN537" s="95"/>
      <c r="AP537" s="95"/>
    </row>
    <row r="538" spans="1:42" s="51" customFormat="1" ht="15" x14ac:dyDescent="0.25">
      <c r="A538" s="105"/>
      <c r="B538" s="106"/>
      <c r="C538" s="314" t="s">
        <v>131</v>
      </c>
      <c r="D538" s="314"/>
      <c r="E538" s="314"/>
      <c r="F538" s="123"/>
      <c r="G538" s="124"/>
      <c r="H538" s="124"/>
      <c r="I538" s="124"/>
      <c r="J538" s="125">
        <v>177.47</v>
      </c>
      <c r="K538" s="124"/>
      <c r="L538" s="125">
        <v>302.74</v>
      </c>
      <c r="M538" s="124"/>
      <c r="N538" s="127"/>
      <c r="AB538" s="94"/>
      <c r="AC538" s="95"/>
      <c r="AF538" s="121"/>
      <c r="AH538" s="59" t="s">
        <v>131</v>
      </c>
      <c r="AI538" s="95"/>
      <c r="AL538" s="95"/>
      <c r="AN538" s="95"/>
      <c r="AP538" s="95"/>
    </row>
    <row r="539" spans="1:42" s="51" customFormat="1" ht="15" x14ac:dyDescent="0.25">
      <c r="A539" s="114"/>
      <c r="B539" s="106"/>
      <c r="C539" s="305" t="s">
        <v>132</v>
      </c>
      <c r="D539" s="305"/>
      <c r="E539" s="305"/>
      <c r="F539" s="107"/>
      <c r="G539" s="108"/>
      <c r="H539" s="108"/>
      <c r="I539" s="108"/>
      <c r="J539" s="120"/>
      <c r="K539" s="108"/>
      <c r="L539" s="109">
        <v>106.22</v>
      </c>
      <c r="M539" s="108"/>
      <c r="N539" s="112">
        <v>3560</v>
      </c>
      <c r="AB539" s="94"/>
      <c r="AC539" s="95"/>
      <c r="AF539" s="121"/>
      <c r="AG539" s="59" t="s">
        <v>132</v>
      </c>
      <c r="AI539" s="95"/>
      <c r="AL539" s="95"/>
      <c r="AN539" s="95"/>
      <c r="AP539" s="95"/>
    </row>
    <row r="540" spans="1:42" s="51" customFormat="1" ht="45" x14ac:dyDescent="0.25">
      <c r="A540" s="114"/>
      <c r="B540" s="106" t="s">
        <v>729</v>
      </c>
      <c r="C540" s="305" t="s">
        <v>730</v>
      </c>
      <c r="D540" s="305"/>
      <c r="E540" s="305"/>
      <c r="F540" s="107" t="s">
        <v>135</v>
      </c>
      <c r="G540" s="128">
        <v>110</v>
      </c>
      <c r="H540" s="138">
        <v>0.9</v>
      </c>
      <c r="I540" s="128">
        <v>99</v>
      </c>
      <c r="J540" s="120"/>
      <c r="K540" s="108"/>
      <c r="L540" s="109">
        <v>105.16</v>
      </c>
      <c r="M540" s="108"/>
      <c r="N540" s="112">
        <v>3524</v>
      </c>
      <c r="AB540" s="94"/>
      <c r="AC540" s="95"/>
      <c r="AF540" s="121"/>
      <c r="AG540" s="59" t="s">
        <v>730</v>
      </c>
      <c r="AI540" s="95"/>
      <c r="AL540" s="95"/>
      <c r="AN540" s="95"/>
      <c r="AP540" s="95"/>
    </row>
    <row r="541" spans="1:42" s="51" customFormat="1" ht="45" x14ac:dyDescent="0.25">
      <c r="A541" s="114"/>
      <c r="B541" s="106" t="s">
        <v>731</v>
      </c>
      <c r="C541" s="305" t="s">
        <v>732</v>
      </c>
      <c r="D541" s="305"/>
      <c r="E541" s="305"/>
      <c r="F541" s="107" t="s">
        <v>135</v>
      </c>
      <c r="G541" s="128">
        <v>69</v>
      </c>
      <c r="H541" s="111">
        <v>0.85</v>
      </c>
      <c r="I541" s="111">
        <v>58.65</v>
      </c>
      <c r="J541" s="120"/>
      <c r="K541" s="108"/>
      <c r="L541" s="109">
        <v>62.3</v>
      </c>
      <c r="M541" s="108"/>
      <c r="N541" s="112">
        <v>2088</v>
      </c>
      <c r="AB541" s="94"/>
      <c r="AC541" s="95"/>
      <c r="AF541" s="121"/>
      <c r="AG541" s="59" t="s">
        <v>732</v>
      </c>
      <c r="AI541" s="95"/>
      <c r="AL541" s="95"/>
      <c r="AN541" s="95"/>
      <c r="AP541" s="95"/>
    </row>
    <row r="542" spans="1:42" s="51" customFormat="1" ht="15" x14ac:dyDescent="0.25">
      <c r="A542" s="129"/>
      <c r="B542" s="130"/>
      <c r="C542" s="308" t="s">
        <v>138</v>
      </c>
      <c r="D542" s="308"/>
      <c r="E542" s="308"/>
      <c r="F542" s="98"/>
      <c r="G542" s="99"/>
      <c r="H542" s="99"/>
      <c r="I542" s="99"/>
      <c r="J542" s="101"/>
      <c r="K542" s="99"/>
      <c r="L542" s="135">
        <v>470.2</v>
      </c>
      <c r="M542" s="124"/>
      <c r="N542" s="102"/>
      <c r="AB542" s="94"/>
      <c r="AC542" s="95"/>
      <c r="AF542" s="121"/>
      <c r="AI542" s="95" t="s">
        <v>138</v>
      </c>
      <c r="AL542" s="95"/>
      <c r="AN542" s="95"/>
      <c r="AP542" s="95"/>
    </row>
    <row r="543" spans="1:42" s="51" customFormat="1" ht="15" x14ac:dyDescent="0.25">
      <c r="A543" s="96" t="s">
        <v>459</v>
      </c>
      <c r="B543" s="97" t="s">
        <v>749</v>
      </c>
      <c r="C543" s="308" t="s">
        <v>750</v>
      </c>
      <c r="D543" s="308"/>
      <c r="E543" s="308"/>
      <c r="F543" s="98" t="s">
        <v>175</v>
      </c>
      <c r="G543" s="99"/>
      <c r="H543" s="99"/>
      <c r="I543" s="142">
        <v>168.63</v>
      </c>
      <c r="J543" s="135">
        <v>20.85</v>
      </c>
      <c r="K543" s="99"/>
      <c r="L543" s="131">
        <v>3515.94</v>
      </c>
      <c r="M543" s="99"/>
      <c r="N543" s="102"/>
      <c r="AB543" s="94"/>
      <c r="AC543" s="95" t="s">
        <v>750</v>
      </c>
      <c r="AF543" s="121"/>
      <c r="AI543" s="95"/>
      <c r="AL543" s="95"/>
      <c r="AN543" s="95"/>
      <c r="AP543" s="95"/>
    </row>
    <row r="544" spans="1:42" s="51" customFormat="1" ht="15" x14ac:dyDescent="0.25">
      <c r="A544" s="129"/>
      <c r="B544" s="130"/>
      <c r="C544" s="305" t="s">
        <v>751</v>
      </c>
      <c r="D544" s="305"/>
      <c r="E544" s="305"/>
      <c r="F544" s="305"/>
      <c r="G544" s="305"/>
      <c r="H544" s="305"/>
      <c r="I544" s="305"/>
      <c r="J544" s="305"/>
      <c r="K544" s="305"/>
      <c r="L544" s="305"/>
      <c r="M544" s="305"/>
      <c r="N544" s="315"/>
      <c r="AB544" s="94"/>
      <c r="AC544" s="95"/>
      <c r="AF544" s="121"/>
      <c r="AI544" s="95"/>
      <c r="AJ544" s="59" t="s">
        <v>751</v>
      </c>
      <c r="AL544" s="95"/>
      <c r="AN544" s="95"/>
      <c r="AP544" s="95"/>
    </row>
    <row r="545" spans="1:42" s="51" customFormat="1" ht="15" x14ac:dyDescent="0.25">
      <c r="A545" s="103"/>
      <c r="B545" s="104"/>
      <c r="C545" s="305" t="s">
        <v>752</v>
      </c>
      <c r="D545" s="305"/>
      <c r="E545" s="305"/>
      <c r="F545" s="305"/>
      <c r="G545" s="305"/>
      <c r="H545" s="305"/>
      <c r="I545" s="305"/>
      <c r="J545" s="305"/>
      <c r="K545" s="305"/>
      <c r="L545" s="305"/>
      <c r="M545" s="305"/>
      <c r="N545" s="315"/>
      <c r="AB545" s="94"/>
      <c r="AC545" s="95"/>
      <c r="AD545" s="59" t="s">
        <v>752</v>
      </c>
      <c r="AF545" s="121"/>
      <c r="AI545" s="95"/>
      <c r="AL545" s="95"/>
      <c r="AN545" s="95"/>
      <c r="AP545" s="95"/>
    </row>
    <row r="546" spans="1:42" s="51" customFormat="1" ht="15" x14ac:dyDescent="0.25">
      <c r="A546" s="129"/>
      <c r="B546" s="130"/>
      <c r="C546" s="308" t="s">
        <v>138</v>
      </c>
      <c r="D546" s="308"/>
      <c r="E546" s="308"/>
      <c r="F546" s="98"/>
      <c r="G546" s="99"/>
      <c r="H546" s="99"/>
      <c r="I546" s="99"/>
      <c r="J546" s="101"/>
      <c r="K546" s="99"/>
      <c r="L546" s="131">
        <v>3515.94</v>
      </c>
      <c r="M546" s="124"/>
      <c r="N546" s="102"/>
      <c r="AB546" s="94"/>
      <c r="AC546" s="95"/>
      <c r="AF546" s="121"/>
      <c r="AI546" s="95" t="s">
        <v>138</v>
      </c>
      <c r="AL546" s="95"/>
      <c r="AN546" s="95"/>
      <c r="AP546" s="95"/>
    </row>
    <row r="547" spans="1:42" s="51" customFormat="1" ht="15" x14ac:dyDescent="0.25">
      <c r="A547" s="316" t="s">
        <v>753</v>
      </c>
      <c r="B547" s="317"/>
      <c r="C547" s="317"/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8"/>
      <c r="AB547" s="94"/>
      <c r="AC547" s="95"/>
      <c r="AF547" s="121"/>
      <c r="AI547" s="95"/>
      <c r="AL547" s="95" t="s">
        <v>753</v>
      </c>
      <c r="AN547" s="95"/>
      <c r="AP547" s="95"/>
    </row>
    <row r="548" spans="1:42" s="51" customFormat="1" ht="23.25" x14ac:dyDescent="0.25">
      <c r="A548" s="96" t="s">
        <v>462</v>
      </c>
      <c r="B548" s="97" t="s">
        <v>754</v>
      </c>
      <c r="C548" s="308" t="s">
        <v>755</v>
      </c>
      <c r="D548" s="308"/>
      <c r="E548" s="308"/>
      <c r="F548" s="98" t="s">
        <v>117</v>
      </c>
      <c r="G548" s="99"/>
      <c r="H548" s="99"/>
      <c r="I548" s="100">
        <v>0.77500000000000002</v>
      </c>
      <c r="J548" s="101"/>
      <c r="K548" s="99"/>
      <c r="L548" s="101"/>
      <c r="M548" s="99"/>
      <c r="N548" s="102"/>
      <c r="AB548" s="94"/>
      <c r="AC548" s="95" t="s">
        <v>755</v>
      </c>
      <c r="AF548" s="121"/>
      <c r="AI548" s="95"/>
      <c r="AL548" s="95"/>
      <c r="AN548" s="95"/>
      <c r="AP548" s="95"/>
    </row>
    <row r="549" spans="1:42" s="51" customFormat="1" ht="15" x14ac:dyDescent="0.25">
      <c r="A549" s="103"/>
      <c r="B549" s="104"/>
      <c r="C549" s="305" t="s">
        <v>756</v>
      </c>
      <c r="D549" s="305"/>
      <c r="E549" s="305"/>
      <c r="F549" s="305"/>
      <c r="G549" s="305"/>
      <c r="H549" s="305"/>
      <c r="I549" s="305"/>
      <c r="J549" s="305"/>
      <c r="K549" s="305"/>
      <c r="L549" s="305"/>
      <c r="M549" s="305"/>
      <c r="N549" s="315"/>
      <c r="AB549" s="94"/>
      <c r="AC549" s="95"/>
      <c r="AD549" s="59" t="s">
        <v>756</v>
      </c>
      <c r="AF549" s="121"/>
      <c r="AI549" s="95"/>
      <c r="AL549" s="95"/>
      <c r="AN549" s="95"/>
      <c r="AP549" s="95"/>
    </row>
    <row r="550" spans="1:42" s="51" customFormat="1" ht="23.25" x14ac:dyDescent="0.25">
      <c r="A550" s="140"/>
      <c r="B550" s="106" t="s">
        <v>564</v>
      </c>
      <c r="C550" s="309" t="s">
        <v>565</v>
      </c>
      <c r="D550" s="309"/>
      <c r="E550" s="309"/>
      <c r="F550" s="309"/>
      <c r="G550" s="309"/>
      <c r="H550" s="309"/>
      <c r="I550" s="309"/>
      <c r="J550" s="309"/>
      <c r="K550" s="309"/>
      <c r="L550" s="309"/>
      <c r="M550" s="309"/>
      <c r="N550" s="310"/>
      <c r="AB550" s="94"/>
      <c r="AC550" s="95"/>
      <c r="AF550" s="121"/>
      <c r="AI550" s="95"/>
      <c r="AK550" s="59" t="s">
        <v>565</v>
      </c>
      <c r="AL550" s="95"/>
      <c r="AN550" s="95"/>
      <c r="AP550" s="95"/>
    </row>
    <row r="551" spans="1:42" s="51" customFormat="1" ht="15" x14ac:dyDescent="0.25">
      <c r="A551" s="105"/>
      <c r="B551" s="106" t="s">
        <v>114</v>
      </c>
      <c r="C551" s="305" t="s">
        <v>119</v>
      </c>
      <c r="D551" s="305"/>
      <c r="E551" s="305"/>
      <c r="F551" s="107"/>
      <c r="G551" s="108"/>
      <c r="H551" s="108"/>
      <c r="I551" s="108"/>
      <c r="J551" s="110">
        <v>1055.7</v>
      </c>
      <c r="K551" s="111">
        <v>1.1499999999999999</v>
      </c>
      <c r="L551" s="109">
        <v>940.89</v>
      </c>
      <c r="M551" s="111">
        <v>33.51</v>
      </c>
      <c r="N551" s="112">
        <v>31529</v>
      </c>
      <c r="AB551" s="94"/>
      <c r="AC551" s="95"/>
      <c r="AE551" s="59" t="s">
        <v>119</v>
      </c>
      <c r="AF551" s="121"/>
      <c r="AI551" s="95"/>
      <c r="AL551" s="95"/>
      <c r="AN551" s="95"/>
      <c r="AP551" s="95"/>
    </row>
    <row r="552" spans="1:42" s="51" customFormat="1" ht="15" x14ac:dyDescent="0.25">
      <c r="A552" s="105"/>
      <c r="B552" s="106" t="s">
        <v>120</v>
      </c>
      <c r="C552" s="305" t="s">
        <v>121</v>
      </c>
      <c r="D552" s="305"/>
      <c r="E552" s="305"/>
      <c r="F552" s="107"/>
      <c r="G552" s="108"/>
      <c r="H552" s="108"/>
      <c r="I552" s="108"/>
      <c r="J552" s="109">
        <v>53.24</v>
      </c>
      <c r="K552" s="111">
        <v>1.25</v>
      </c>
      <c r="L552" s="109">
        <v>51.58</v>
      </c>
      <c r="M552" s="108"/>
      <c r="N552" s="113"/>
      <c r="AB552" s="94"/>
      <c r="AC552" s="95"/>
      <c r="AE552" s="59" t="s">
        <v>121</v>
      </c>
      <c r="AF552" s="121"/>
      <c r="AI552" s="95"/>
      <c r="AL552" s="95"/>
      <c r="AN552" s="95"/>
      <c r="AP552" s="95"/>
    </row>
    <row r="553" spans="1:42" s="51" customFormat="1" ht="15" x14ac:dyDescent="0.25">
      <c r="A553" s="105"/>
      <c r="B553" s="106" t="s">
        <v>122</v>
      </c>
      <c r="C553" s="305" t="s">
        <v>123</v>
      </c>
      <c r="D553" s="305"/>
      <c r="E553" s="305"/>
      <c r="F553" s="107"/>
      <c r="G553" s="108"/>
      <c r="H553" s="108"/>
      <c r="I553" s="108"/>
      <c r="J553" s="109">
        <v>18.96</v>
      </c>
      <c r="K553" s="111">
        <v>1.25</v>
      </c>
      <c r="L553" s="109">
        <v>18.37</v>
      </c>
      <c r="M553" s="111">
        <v>33.51</v>
      </c>
      <c r="N553" s="132">
        <v>616</v>
      </c>
      <c r="AB553" s="94"/>
      <c r="AC553" s="95"/>
      <c r="AE553" s="59" t="s">
        <v>123</v>
      </c>
      <c r="AF553" s="121"/>
      <c r="AI553" s="95"/>
      <c r="AL553" s="95"/>
      <c r="AN553" s="95"/>
      <c r="AP553" s="95"/>
    </row>
    <row r="554" spans="1:42" s="51" customFormat="1" ht="15" x14ac:dyDescent="0.25">
      <c r="A554" s="105"/>
      <c r="B554" s="106" t="s">
        <v>149</v>
      </c>
      <c r="C554" s="305" t="s">
        <v>163</v>
      </c>
      <c r="D554" s="305"/>
      <c r="E554" s="305"/>
      <c r="F554" s="107"/>
      <c r="G554" s="108"/>
      <c r="H554" s="108"/>
      <c r="I554" s="108"/>
      <c r="J554" s="110">
        <v>4768.29</v>
      </c>
      <c r="K554" s="108"/>
      <c r="L554" s="110">
        <v>3695.42</v>
      </c>
      <c r="M554" s="108"/>
      <c r="N554" s="113"/>
      <c r="AB554" s="94"/>
      <c r="AC554" s="95"/>
      <c r="AE554" s="59" t="s">
        <v>163</v>
      </c>
      <c r="AF554" s="121"/>
      <c r="AI554" s="95"/>
      <c r="AL554" s="95"/>
      <c r="AN554" s="95"/>
      <c r="AP554" s="95"/>
    </row>
    <row r="555" spans="1:42" s="51" customFormat="1" ht="15" x14ac:dyDescent="0.25">
      <c r="A555" s="114"/>
      <c r="B555" s="106"/>
      <c r="C555" s="305" t="s">
        <v>128</v>
      </c>
      <c r="D555" s="305"/>
      <c r="E555" s="305"/>
      <c r="F555" s="107" t="s">
        <v>129</v>
      </c>
      <c r="G555" s="128">
        <v>115</v>
      </c>
      <c r="H555" s="111">
        <v>1.1499999999999999</v>
      </c>
      <c r="I555" s="122">
        <v>102.49375000000001</v>
      </c>
      <c r="J555" s="120"/>
      <c r="K555" s="108"/>
      <c r="L555" s="120"/>
      <c r="M555" s="108"/>
      <c r="N555" s="113"/>
      <c r="AB555" s="94"/>
      <c r="AC555" s="95"/>
      <c r="AF555" s="121"/>
      <c r="AG555" s="59" t="s">
        <v>128</v>
      </c>
      <c r="AI555" s="95"/>
      <c r="AL555" s="95"/>
      <c r="AN555" s="95"/>
      <c r="AP555" s="95"/>
    </row>
    <row r="556" spans="1:42" s="51" customFormat="1" ht="15" x14ac:dyDescent="0.25">
      <c r="A556" s="114"/>
      <c r="B556" s="106"/>
      <c r="C556" s="305" t="s">
        <v>130</v>
      </c>
      <c r="D556" s="305"/>
      <c r="E556" s="305"/>
      <c r="F556" s="107" t="s">
        <v>129</v>
      </c>
      <c r="G556" s="111">
        <v>1.44</v>
      </c>
      <c r="H556" s="111">
        <v>1.25</v>
      </c>
      <c r="I556" s="139">
        <v>1.395</v>
      </c>
      <c r="J556" s="120"/>
      <c r="K556" s="108"/>
      <c r="L556" s="120"/>
      <c r="M556" s="108"/>
      <c r="N556" s="113"/>
      <c r="AB556" s="94"/>
      <c r="AC556" s="95"/>
      <c r="AF556" s="121"/>
      <c r="AG556" s="59" t="s">
        <v>130</v>
      </c>
      <c r="AI556" s="95"/>
      <c r="AL556" s="95"/>
      <c r="AN556" s="95"/>
      <c r="AP556" s="95"/>
    </row>
    <row r="557" spans="1:42" s="51" customFormat="1" ht="15" x14ac:dyDescent="0.25">
      <c r="A557" s="105"/>
      <c r="B557" s="106"/>
      <c r="C557" s="314" t="s">
        <v>131</v>
      </c>
      <c r="D557" s="314"/>
      <c r="E557" s="314"/>
      <c r="F557" s="123"/>
      <c r="G557" s="124"/>
      <c r="H557" s="124"/>
      <c r="I557" s="124"/>
      <c r="J557" s="126">
        <v>5877.23</v>
      </c>
      <c r="K557" s="124"/>
      <c r="L557" s="126">
        <v>4687.8900000000003</v>
      </c>
      <c r="M557" s="124"/>
      <c r="N557" s="127"/>
      <c r="AB557" s="94"/>
      <c r="AC557" s="95"/>
      <c r="AF557" s="121"/>
      <c r="AH557" s="59" t="s">
        <v>131</v>
      </c>
      <c r="AI557" s="95"/>
      <c r="AL557" s="95"/>
      <c r="AN557" s="95"/>
      <c r="AP557" s="95"/>
    </row>
    <row r="558" spans="1:42" s="51" customFormat="1" ht="15" x14ac:dyDescent="0.25">
      <c r="A558" s="114"/>
      <c r="B558" s="106"/>
      <c r="C558" s="305" t="s">
        <v>132</v>
      </c>
      <c r="D558" s="305"/>
      <c r="E558" s="305"/>
      <c r="F558" s="107"/>
      <c r="G558" s="108"/>
      <c r="H558" s="108"/>
      <c r="I558" s="108"/>
      <c r="J558" s="120"/>
      <c r="K558" s="108"/>
      <c r="L558" s="109">
        <v>959.26</v>
      </c>
      <c r="M558" s="108"/>
      <c r="N558" s="112">
        <v>32145</v>
      </c>
      <c r="AB558" s="94"/>
      <c r="AC558" s="95"/>
      <c r="AF558" s="121"/>
      <c r="AG558" s="59" t="s">
        <v>132</v>
      </c>
      <c r="AI558" s="95"/>
      <c r="AL558" s="95"/>
      <c r="AN558" s="95"/>
      <c r="AP558" s="95"/>
    </row>
    <row r="559" spans="1:42" s="51" customFormat="1" ht="45" x14ac:dyDescent="0.25">
      <c r="A559" s="114"/>
      <c r="B559" s="106" t="s">
        <v>757</v>
      </c>
      <c r="C559" s="305" t="s">
        <v>758</v>
      </c>
      <c r="D559" s="305"/>
      <c r="E559" s="305"/>
      <c r="F559" s="107" t="s">
        <v>135</v>
      </c>
      <c r="G559" s="128">
        <v>100</v>
      </c>
      <c r="H559" s="138">
        <v>0.9</v>
      </c>
      <c r="I559" s="128">
        <v>90</v>
      </c>
      <c r="J559" s="120"/>
      <c r="K559" s="108"/>
      <c r="L559" s="109">
        <v>863.33</v>
      </c>
      <c r="M559" s="108"/>
      <c r="N559" s="112">
        <v>28931</v>
      </c>
      <c r="AB559" s="94"/>
      <c r="AC559" s="95"/>
      <c r="AF559" s="121"/>
      <c r="AG559" s="59" t="s">
        <v>758</v>
      </c>
      <c r="AI559" s="95"/>
      <c r="AL559" s="95"/>
      <c r="AN559" s="95"/>
      <c r="AP559" s="95"/>
    </row>
    <row r="560" spans="1:42" s="51" customFormat="1" ht="45" x14ac:dyDescent="0.25">
      <c r="A560" s="114"/>
      <c r="B560" s="106" t="s">
        <v>759</v>
      </c>
      <c r="C560" s="305" t="s">
        <v>760</v>
      </c>
      <c r="D560" s="305"/>
      <c r="E560" s="305"/>
      <c r="F560" s="107" t="s">
        <v>135</v>
      </c>
      <c r="G560" s="128">
        <v>49</v>
      </c>
      <c r="H560" s="111">
        <v>0.85</v>
      </c>
      <c r="I560" s="111">
        <v>41.65</v>
      </c>
      <c r="J560" s="120"/>
      <c r="K560" s="108"/>
      <c r="L560" s="109">
        <v>399.53</v>
      </c>
      <c r="M560" s="108"/>
      <c r="N560" s="112">
        <v>13388</v>
      </c>
      <c r="AB560" s="94"/>
      <c r="AC560" s="95"/>
      <c r="AF560" s="121"/>
      <c r="AG560" s="59" t="s">
        <v>760</v>
      </c>
      <c r="AI560" s="95"/>
      <c r="AL560" s="95"/>
      <c r="AN560" s="95"/>
      <c r="AP560" s="95"/>
    </row>
    <row r="561" spans="1:42" s="51" customFormat="1" ht="15" x14ac:dyDescent="0.25">
      <c r="A561" s="129"/>
      <c r="B561" s="130"/>
      <c r="C561" s="308" t="s">
        <v>138</v>
      </c>
      <c r="D561" s="308"/>
      <c r="E561" s="308"/>
      <c r="F561" s="98"/>
      <c r="G561" s="99"/>
      <c r="H561" s="99"/>
      <c r="I561" s="99"/>
      <c r="J561" s="101"/>
      <c r="K561" s="99"/>
      <c r="L561" s="131">
        <v>5950.75</v>
      </c>
      <c r="M561" s="124"/>
      <c r="N561" s="102"/>
      <c r="AB561" s="94"/>
      <c r="AC561" s="95"/>
      <c r="AF561" s="121"/>
      <c r="AI561" s="95" t="s">
        <v>138</v>
      </c>
      <c r="AL561" s="95"/>
      <c r="AN561" s="95"/>
      <c r="AP561" s="95"/>
    </row>
    <row r="562" spans="1:42" s="51" customFormat="1" ht="23.25" x14ac:dyDescent="0.25">
      <c r="A562" s="96" t="s">
        <v>466</v>
      </c>
      <c r="B562" s="97" t="s">
        <v>761</v>
      </c>
      <c r="C562" s="308" t="s">
        <v>762</v>
      </c>
      <c r="D562" s="308"/>
      <c r="E562" s="308"/>
      <c r="F562" s="98" t="s">
        <v>247</v>
      </c>
      <c r="G562" s="99"/>
      <c r="H562" s="99"/>
      <c r="I562" s="165">
        <v>-2.4024999999999999</v>
      </c>
      <c r="J562" s="135">
        <v>510.4</v>
      </c>
      <c r="K562" s="99"/>
      <c r="L562" s="131">
        <v>-1226.24</v>
      </c>
      <c r="M562" s="99"/>
      <c r="N562" s="102"/>
      <c r="AB562" s="94"/>
      <c r="AC562" s="95" t="s">
        <v>762</v>
      </c>
      <c r="AF562" s="121"/>
      <c r="AI562" s="95"/>
      <c r="AL562" s="95"/>
      <c r="AN562" s="95"/>
      <c r="AP562" s="95"/>
    </row>
    <row r="563" spans="1:42" s="51" customFormat="1" ht="15" x14ac:dyDescent="0.25">
      <c r="A563" s="129"/>
      <c r="B563" s="130"/>
      <c r="C563" s="305" t="s">
        <v>763</v>
      </c>
      <c r="D563" s="305"/>
      <c r="E563" s="305"/>
      <c r="F563" s="305"/>
      <c r="G563" s="305"/>
      <c r="H563" s="305"/>
      <c r="I563" s="305"/>
      <c r="J563" s="305"/>
      <c r="K563" s="305"/>
      <c r="L563" s="305"/>
      <c r="M563" s="305"/>
      <c r="N563" s="315"/>
      <c r="AB563" s="94"/>
      <c r="AC563" s="95"/>
      <c r="AF563" s="121"/>
      <c r="AI563" s="95"/>
      <c r="AJ563" s="59" t="s">
        <v>763</v>
      </c>
      <c r="AL563" s="95"/>
      <c r="AN563" s="95"/>
      <c r="AP563" s="95"/>
    </row>
    <row r="564" spans="1:42" s="51" customFormat="1" ht="15" x14ac:dyDescent="0.25">
      <c r="A564" s="129"/>
      <c r="B564" s="130"/>
      <c r="C564" s="308" t="s">
        <v>138</v>
      </c>
      <c r="D564" s="308"/>
      <c r="E564" s="308"/>
      <c r="F564" s="98"/>
      <c r="G564" s="99"/>
      <c r="H564" s="99"/>
      <c r="I564" s="99"/>
      <c r="J564" s="101"/>
      <c r="K564" s="99"/>
      <c r="L564" s="131">
        <v>-1226.24</v>
      </c>
      <c r="M564" s="124"/>
      <c r="N564" s="102"/>
      <c r="AB564" s="94"/>
      <c r="AC564" s="95"/>
      <c r="AF564" s="121"/>
      <c r="AI564" s="95" t="s">
        <v>138</v>
      </c>
      <c r="AL564" s="95"/>
      <c r="AN564" s="95"/>
      <c r="AP564" s="95"/>
    </row>
    <row r="565" spans="1:42" s="51" customFormat="1" ht="23.25" x14ac:dyDescent="0.25">
      <c r="A565" s="96" t="s">
        <v>469</v>
      </c>
      <c r="B565" s="97" t="s">
        <v>764</v>
      </c>
      <c r="C565" s="308" t="s">
        <v>765</v>
      </c>
      <c r="D565" s="308"/>
      <c r="E565" s="308"/>
      <c r="F565" s="98" t="s">
        <v>127</v>
      </c>
      <c r="G565" s="99"/>
      <c r="H565" s="99"/>
      <c r="I565" s="142">
        <v>4.03</v>
      </c>
      <c r="J565" s="131">
        <v>1200.51</v>
      </c>
      <c r="K565" s="99"/>
      <c r="L565" s="131">
        <v>4838.0600000000004</v>
      </c>
      <c r="M565" s="99"/>
      <c r="N565" s="102"/>
      <c r="AB565" s="94"/>
      <c r="AC565" s="95" t="s">
        <v>765</v>
      </c>
      <c r="AF565" s="121"/>
      <c r="AI565" s="95"/>
      <c r="AL565" s="95"/>
      <c r="AN565" s="95"/>
      <c r="AP565" s="95"/>
    </row>
    <row r="566" spans="1:42" s="51" customFormat="1" ht="15" x14ac:dyDescent="0.25">
      <c r="A566" s="129"/>
      <c r="B566" s="130"/>
      <c r="C566" s="305" t="s">
        <v>763</v>
      </c>
      <c r="D566" s="305"/>
      <c r="E566" s="305"/>
      <c r="F566" s="305"/>
      <c r="G566" s="305"/>
      <c r="H566" s="305"/>
      <c r="I566" s="305"/>
      <c r="J566" s="305"/>
      <c r="K566" s="305"/>
      <c r="L566" s="305"/>
      <c r="M566" s="305"/>
      <c r="N566" s="315"/>
      <c r="AB566" s="94"/>
      <c r="AC566" s="95"/>
      <c r="AF566" s="121"/>
      <c r="AI566" s="95"/>
      <c r="AJ566" s="59" t="s">
        <v>763</v>
      </c>
      <c r="AL566" s="95"/>
      <c r="AN566" s="95"/>
      <c r="AP566" s="95"/>
    </row>
    <row r="567" spans="1:42" s="51" customFormat="1" ht="15" x14ac:dyDescent="0.25">
      <c r="A567" s="103"/>
      <c r="B567" s="104"/>
      <c r="C567" s="305" t="s">
        <v>766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15"/>
      <c r="AB567" s="94"/>
      <c r="AC567" s="95"/>
      <c r="AD567" s="59" t="s">
        <v>766</v>
      </c>
      <c r="AF567" s="121"/>
      <c r="AI567" s="95"/>
      <c r="AL567" s="95"/>
      <c r="AN567" s="95"/>
      <c r="AP567" s="95"/>
    </row>
    <row r="568" spans="1:42" s="51" customFormat="1" ht="15" x14ac:dyDescent="0.25">
      <c r="A568" s="129"/>
      <c r="B568" s="130"/>
      <c r="C568" s="308" t="s">
        <v>138</v>
      </c>
      <c r="D568" s="308"/>
      <c r="E568" s="308"/>
      <c r="F568" s="98"/>
      <c r="G568" s="99"/>
      <c r="H568" s="99"/>
      <c r="I568" s="99"/>
      <c r="J568" s="101"/>
      <c r="K568" s="99"/>
      <c r="L568" s="131">
        <v>4838.0600000000004</v>
      </c>
      <c r="M568" s="124"/>
      <c r="N568" s="102"/>
      <c r="AB568" s="94"/>
      <c r="AC568" s="95"/>
      <c r="AF568" s="121"/>
      <c r="AI568" s="95" t="s">
        <v>138</v>
      </c>
      <c r="AL568" s="95"/>
      <c r="AN568" s="95"/>
      <c r="AP568" s="95"/>
    </row>
    <row r="569" spans="1:42" s="51" customFormat="1" ht="45.75" x14ac:dyDescent="0.25">
      <c r="A569" s="96" t="s">
        <v>478</v>
      </c>
      <c r="B569" s="97" t="s">
        <v>767</v>
      </c>
      <c r="C569" s="308" t="s">
        <v>768</v>
      </c>
      <c r="D569" s="308"/>
      <c r="E569" s="308"/>
      <c r="F569" s="98" t="s">
        <v>689</v>
      </c>
      <c r="G569" s="99"/>
      <c r="H569" s="99"/>
      <c r="I569" s="164">
        <v>40</v>
      </c>
      <c r="J569" s="101"/>
      <c r="K569" s="99"/>
      <c r="L569" s="101"/>
      <c r="M569" s="99"/>
      <c r="N569" s="102"/>
      <c r="AB569" s="94"/>
      <c r="AC569" s="95" t="s">
        <v>768</v>
      </c>
      <c r="AF569" s="121"/>
      <c r="AI569" s="95"/>
      <c r="AL569" s="95"/>
      <c r="AN569" s="95"/>
      <c r="AP569" s="95"/>
    </row>
    <row r="570" spans="1:42" s="51" customFormat="1" ht="15" x14ac:dyDescent="0.25">
      <c r="A570" s="103"/>
      <c r="B570" s="104"/>
      <c r="C570" s="305" t="s">
        <v>769</v>
      </c>
      <c r="D570" s="305"/>
      <c r="E570" s="305"/>
      <c r="F570" s="305"/>
      <c r="G570" s="305"/>
      <c r="H570" s="305"/>
      <c r="I570" s="305"/>
      <c r="J570" s="305"/>
      <c r="K570" s="305"/>
      <c r="L570" s="305"/>
      <c r="M570" s="305"/>
      <c r="N570" s="315"/>
      <c r="AB570" s="94"/>
      <c r="AC570" s="95"/>
      <c r="AD570" s="59" t="s">
        <v>769</v>
      </c>
      <c r="AF570" s="121"/>
      <c r="AI570" s="95"/>
      <c r="AL570" s="95"/>
      <c r="AN570" s="95"/>
      <c r="AP570" s="95"/>
    </row>
    <row r="571" spans="1:42" s="51" customFormat="1" ht="15" x14ac:dyDescent="0.25">
      <c r="A571" s="105"/>
      <c r="B571" s="106" t="s">
        <v>114</v>
      </c>
      <c r="C571" s="305" t="s">
        <v>119</v>
      </c>
      <c r="D571" s="305"/>
      <c r="E571" s="305"/>
      <c r="F571" s="107"/>
      <c r="G571" s="108"/>
      <c r="H571" s="108"/>
      <c r="I571" s="108"/>
      <c r="J571" s="109">
        <v>122.45</v>
      </c>
      <c r="K571" s="108"/>
      <c r="L571" s="110">
        <v>4898</v>
      </c>
      <c r="M571" s="111">
        <v>33.51</v>
      </c>
      <c r="N571" s="112">
        <v>164132</v>
      </c>
      <c r="AB571" s="94"/>
      <c r="AC571" s="95"/>
      <c r="AE571" s="59" t="s">
        <v>119</v>
      </c>
      <c r="AF571" s="121"/>
      <c r="AI571" s="95"/>
      <c r="AL571" s="95"/>
      <c r="AN571" s="95"/>
      <c r="AP571" s="95"/>
    </row>
    <row r="572" spans="1:42" s="51" customFormat="1" ht="15" x14ac:dyDescent="0.25">
      <c r="A572" s="105"/>
      <c r="B572" s="106" t="s">
        <v>120</v>
      </c>
      <c r="C572" s="305" t="s">
        <v>121</v>
      </c>
      <c r="D572" s="305"/>
      <c r="E572" s="305"/>
      <c r="F572" s="107"/>
      <c r="G572" s="108"/>
      <c r="H572" s="108"/>
      <c r="I572" s="108"/>
      <c r="J572" s="109">
        <v>2.41</v>
      </c>
      <c r="K572" s="108"/>
      <c r="L572" s="109">
        <v>96.4</v>
      </c>
      <c r="M572" s="108"/>
      <c r="N572" s="113"/>
      <c r="AB572" s="94"/>
      <c r="AC572" s="95"/>
      <c r="AE572" s="59" t="s">
        <v>121</v>
      </c>
      <c r="AF572" s="121"/>
      <c r="AI572" s="95"/>
      <c r="AL572" s="95"/>
      <c r="AN572" s="95"/>
      <c r="AP572" s="95"/>
    </row>
    <row r="573" spans="1:42" s="51" customFormat="1" ht="15" x14ac:dyDescent="0.25">
      <c r="A573" s="105"/>
      <c r="B573" s="106" t="s">
        <v>149</v>
      </c>
      <c r="C573" s="305" t="s">
        <v>163</v>
      </c>
      <c r="D573" s="305"/>
      <c r="E573" s="305"/>
      <c r="F573" s="107"/>
      <c r="G573" s="108"/>
      <c r="H573" s="108"/>
      <c r="I573" s="108"/>
      <c r="J573" s="109">
        <v>308.98</v>
      </c>
      <c r="K573" s="108"/>
      <c r="L573" s="110">
        <v>12359.2</v>
      </c>
      <c r="M573" s="108"/>
      <c r="N573" s="113"/>
      <c r="AB573" s="94"/>
      <c r="AC573" s="95"/>
      <c r="AE573" s="59" t="s">
        <v>163</v>
      </c>
      <c r="AF573" s="121"/>
      <c r="AI573" s="95"/>
      <c r="AL573" s="95"/>
      <c r="AN573" s="95"/>
      <c r="AP573" s="95"/>
    </row>
    <row r="574" spans="1:42" s="51" customFormat="1" ht="15" x14ac:dyDescent="0.25">
      <c r="A574" s="114"/>
      <c r="B574" s="106"/>
      <c r="C574" s="305" t="s">
        <v>128</v>
      </c>
      <c r="D574" s="305"/>
      <c r="E574" s="305"/>
      <c r="F574" s="107" t="s">
        <v>129</v>
      </c>
      <c r="G574" s="138">
        <v>13.5</v>
      </c>
      <c r="H574" s="108"/>
      <c r="I574" s="128">
        <v>540</v>
      </c>
      <c r="J574" s="120"/>
      <c r="K574" s="108"/>
      <c r="L574" s="120"/>
      <c r="M574" s="108"/>
      <c r="N574" s="113"/>
      <c r="AB574" s="94"/>
      <c r="AC574" s="95"/>
      <c r="AF574" s="121"/>
      <c r="AG574" s="59" t="s">
        <v>128</v>
      </c>
      <c r="AI574" s="95"/>
      <c r="AL574" s="95"/>
      <c r="AN574" s="95"/>
      <c r="AP574" s="95"/>
    </row>
    <row r="575" spans="1:42" s="51" customFormat="1" ht="15" x14ac:dyDescent="0.25">
      <c r="A575" s="105"/>
      <c r="B575" s="106"/>
      <c r="C575" s="314" t="s">
        <v>131</v>
      </c>
      <c r="D575" s="314"/>
      <c r="E575" s="314"/>
      <c r="F575" s="123"/>
      <c r="G575" s="124"/>
      <c r="H575" s="124"/>
      <c r="I575" s="124"/>
      <c r="J575" s="125">
        <v>433.84</v>
      </c>
      <c r="K575" s="124"/>
      <c r="L575" s="126">
        <v>17353.599999999999</v>
      </c>
      <c r="M575" s="124"/>
      <c r="N575" s="127"/>
      <c r="AB575" s="94"/>
      <c r="AC575" s="95"/>
      <c r="AF575" s="121"/>
      <c r="AH575" s="59" t="s">
        <v>131</v>
      </c>
      <c r="AI575" s="95"/>
      <c r="AL575" s="95"/>
      <c r="AN575" s="95"/>
      <c r="AP575" s="95"/>
    </row>
    <row r="576" spans="1:42" s="51" customFormat="1" ht="15" x14ac:dyDescent="0.25">
      <c r="A576" s="114"/>
      <c r="B576" s="106"/>
      <c r="C576" s="305" t="s">
        <v>132</v>
      </c>
      <c r="D576" s="305"/>
      <c r="E576" s="305"/>
      <c r="F576" s="107"/>
      <c r="G576" s="108"/>
      <c r="H576" s="108"/>
      <c r="I576" s="108"/>
      <c r="J576" s="120"/>
      <c r="K576" s="108"/>
      <c r="L576" s="110">
        <v>4898</v>
      </c>
      <c r="M576" s="108"/>
      <c r="N576" s="112">
        <v>164132</v>
      </c>
      <c r="AB576" s="94"/>
      <c r="AC576" s="95"/>
      <c r="AF576" s="121"/>
      <c r="AG576" s="59" t="s">
        <v>132</v>
      </c>
      <c r="AI576" s="95"/>
      <c r="AL576" s="95"/>
      <c r="AN576" s="95"/>
      <c r="AP576" s="95"/>
    </row>
    <row r="577" spans="1:42" s="51" customFormat="1" ht="22.5" x14ac:dyDescent="0.25">
      <c r="A577" s="114"/>
      <c r="B577" s="106" t="s">
        <v>770</v>
      </c>
      <c r="C577" s="305" t="s">
        <v>771</v>
      </c>
      <c r="D577" s="305"/>
      <c r="E577" s="305"/>
      <c r="F577" s="107" t="s">
        <v>135</v>
      </c>
      <c r="G577" s="128">
        <v>92</v>
      </c>
      <c r="H577" s="108"/>
      <c r="I577" s="128">
        <v>92</v>
      </c>
      <c r="J577" s="120"/>
      <c r="K577" s="108"/>
      <c r="L577" s="110">
        <v>4506.16</v>
      </c>
      <c r="M577" s="108"/>
      <c r="N577" s="112">
        <v>151001</v>
      </c>
      <c r="AB577" s="94"/>
      <c r="AC577" s="95"/>
      <c r="AF577" s="121"/>
      <c r="AG577" s="59" t="s">
        <v>771</v>
      </c>
      <c r="AI577" s="95"/>
      <c r="AL577" s="95"/>
      <c r="AN577" s="95"/>
      <c r="AP577" s="95"/>
    </row>
    <row r="578" spans="1:42" s="51" customFormat="1" ht="22.5" x14ac:dyDescent="0.25">
      <c r="A578" s="114"/>
      <c r="B578" s="106" t="s">
        <v>772</v>
      </c>
      <c r="C578" s="305" t="s">
        <v>773</v>
      </c>
      <c r="D578" s="305"/>
      <c r="E578" s="305"/>
      <c r="F578" s="107" t="s">
        <v>135</v>
      </c>
      <c r="G578" s="128">
        <v>52</v>
      </c>
      <c r="H578" s="108"/>
      <c r="I578" s="128">
        <v>52</v>
      </c>
      <c r="J578" s="120"/>
      <c r="K578" s="108"/>
      <c r="L578" s="110">
        <v>2546.96</v>
      </c>
      <c r="M578" s="108"/>
      <c r="N578" s="112">
        <v>85349</v>
      </c>
      <c r="AB578" s="94"/>
      <c r="AC578" s="95"/>
      <c r="AF578" s="121"/>
      <c r="AG578" s="59" t="s">
        <v>773</v>
      </c>
      <c r="AI578" s="95"/>
      <c r="AL578" s="95"/>
      <c r="AN578" s="95"/>
      <c r="AP578" s="95"/>
    </row>
    <row r="579" spans="1:42" s="51" customFormat="1" ht="15" x14ac:dyDescent="0.25">
      <c r="A579" s="129"/>
      <c r="B579" s="130"/>
      <c r="C579" s="308" t="s">
        <v>138</v>
      </c>
      <c r="D579" s="308"/>
      <c r="E579" s="308"/>
      <c r="F579" s="98"/>
      <c r="G579" s="99"/>
      <c r="H579" s="99"/>
      <c r="I579" s="99"/>
      <c r="J579" s="101"/>
      <c r="K579" s="99"/>
      <c r="L579" s="131">
        <v>24406.720000000001</v>
      </c>
      <c r="M579" s="124"/>
      <c r="N579" s="102"/>
      <c r="AB579" s="94"/>
      <c r="AC579" s="95"/>
      <c r="AF579" s="121"/>
      <c r="AI579" s="95" t="s">
        <v>138</v>
      </c>
      <c r="AL579" s="95"/>
      <c r="AN579" s="95"/>
      <c r="AP579" s="95"/>
    </row>
    <row r="580" spans="1:42" s="51" customFormat="1" ht="15" x14ac:dyDescent="0.25">
      <c r="A580" s="96" t="s">
        <v>481</v>
      </c>
      <c r="B580" s="97" t="s">
        <v>774</v>
      </c>
      <c r="C580" s="308" t="s">
        <v>775</v>
      </c>
      <c r="D580" s="308"/>
      <c r="E580" s="308"/>
      <c r="F580" s="98" t="s">
        <v>415</v>
      </c>
      <c r="G580" s="99"/>
      <c r="H580" s="99"/>
      <c r="I580" s="164">
        <v>-60</v>
      </c>
      <c r="J580" s="135">
        <v>65.48</v>
      </c>
      <c r="K580" s="99"/>
      <c r="L580" s="131">
        <v>-3928.8</v>
      </c>
      <c r="M580" s="99"/>
      <c r="N580" s="102"/>
      <c r="AB580" s="94"/>
      <c r="AC580" s="95" t="s">
        <v>775</v>
      </c>
      <c r="AF580" s="121"/>
      <c r="AI580" s="95"/>
      <c r="AL580" s="95"/>
      <c r="AN580" s="95"/>
      <c r="AP580" s="95"/>
    </row>
    <row r="581" spans="1:42" s="51" customFormat="1" ht="15" x14ac:dyDescent="0.25">
      <c r="A581" s="129"/>
      <c r="B581" s="130"/>
      <c r="C581" s="305" t="s">
        <v>776</v>
      </c>
      <c r="D581" s="305"/>
      <c r="E581" s="305"/>
      <c r="F581" s="305"/>
      <c r="G581" s="305"/>
      <c r="H581" s="305"/>
      <c r="I581" s="305"/>
      <c r="J581" s="305"/>
      <c r="K581" s="305"/>
      <c r="L581" s="305"/>
      <c r="M581" s="305"/>
      <c r="N581" s="315"/>
      <c r="AB581" s="94"/>
      <c r="AC581" s="95"/>
      <c r="AF581" s="121"/>
      <c r="AI581" s="95"/>
      <c r="AJ581" s="59" t="s">
        <v>776</v>
      </c>
      <c r="AL581" s="95"/>
      <c r="AN581" s="95"/>
      <c r="AP581" s="95"/>
    </row>
    <row r="582" spans="1:42" s="51" customFormat="1" ht="15" x14ac:dyDescent="0.25">
      <c r="A582" s="129"/>
      <c r="B582" s="130"/>
      <c r="C582" s="308" t="s">
        <v>138</v>
      </c>
      <c r="D582" s="308"/>
      <c r="E582" s="308"/>
      <c r="F582" s="98"/>
      <c r="G582" s="99"/>
      <c r="H582" s="99"/>
      <c r="I582" s="99"/>
      <c r="J582" s="101"/>
      <c r="K582" s="99"/>
      <c r="L582" s="131">
        <v>-3928.8</v>
      </c>
      <c r="M582" s="124"/>
      <c r="N582" s="102"/>
      <c r="AB582" s="94"/>
      <c r="AC582" s="95"/>
      <c r="AF582" s="121"/>
      <c r="AI582" s="95" t="s">
        <v>138</v>
      </c>
      <c r="AL582" s="95"/>
      <c r="AN582" s="95"/>
      <c r="AP582" s="95"/>
    </row>
    <row r="583" spans="1:42" s="51" customFormat="1" ht="15" x14ac:dyDescent="0.25">
      <c r="A583" s="96" t="s">
        <v>484</v>
      </c>
      <c r="B583" s="97" t="s">
        <v>777</v>
      </c>
      <c r="C583" s="308" t="s">
        <v>778</v>
      </c>
      <c r="D583" s="308"/>
      <c r="E583" s="308"/>
      <c r="F583" s="98" t="s">
        <v>127</v>
      </c>
      <c r="G583" s="99"/>
      <c r="H583" s="99"/>
      <c r="I583" s="143">
        <v>-0.2</v>
      </c>
      <c r="J583" s="131">
        <v>25650</v>
      </c>
      <c r="K583" s="99"/>
      <c r="L583" s="131">
        <v>-5130</v>
      </c>
      <c r="M583" s="99"/>
      <c r="N583" s="102"/>
      <c r="AB583" s="94"/>
      <c r="AC583" s="95" t="s">
        <v>778</v>
      </c>
      <c r="AF583" s="121"/>
      <c r="AI583" s="95"/>
      <c r="AL583" s="95"/>
      <c r="AN583" s="95"/>
      <c r="AP583" s="95"/>
    </row>
    <row r="584" spans="1:42" s="51" customFormat="1" ht="15" x14ac:dyDescent="0.25">
      <c r="A584" s="129"/>
      <c r="B584" s="130"/>
      <c r="C584" s="305" t="s">
        <v>776</v>
      </c>
      <c r="D584" s="305"/>
      <c r="E584" s="305"/>
      <c r="F584" s="305"/>
      <c r="G584" s="305"/>
      <c r="H584" s="305"/>
      <c r="I584" s="305"/>
      <c r="J584" s="305"/>
      <c r="K584" s="305"/>
      <c r="L584" s="305"/>
      <c r="M584" s="305"/>
      <c r="N584" s="315"/>
      <c r="AB584" s="94"/>
      <c r="AC584" s="95"/>
      <c r="AF584" s="121"/>
      <c r="AI584" s="95"/>
      <c r="AJ584" s="59" t="s">
        <v>776</v>
      </c>
      <c r="AL584" s="95"/>
      <c r="AN584" s="95"/>
      <c r="AP584" s="95"/>
    </row>
    <row r="585" spans="1:42" s="51" customFormat="1" ht="15" x14ac:dyDescent="0.25">
      <c r="A585" s="129"/>
      <c r="B585" s="130"/>
      <c r="C585" s="308" t="s">
        <v>138</v>
      </c>
      <c r="D585" s="308"/>
      <c r="E585" s="308"/>
      <c r="F585" s="98"/>
      <c r="G585" s="99"/>
      <c r="H585" s="99"/>
      <c r="I585" s="99"/>
      <c r="J585" s="101"/>
      <c r="K585" s="99"/>
      <c r="L585" s="131">
        <v>-5130</v>
      </c>
      <c r="M585" s="124"/>
      <c r="N585" s="102"/>
      <c r="AB585" s="94"/>
      <c r="AC585" s="95"/>
      <c r="AF585" s="121"/>
      <c r="AI585" s="95" t="s">
        <v>138</v>
      </c>
      <c r="AL585" s="95"/>
      <c r="AN585" s="95"/>
      <c r="AP585" s="95"/>
    </row>
    <row r="586" spans="1:42" s="51" customFormat="1" ht="15" x14ac:dyDescent="0.25">
      <c r="A586" s="96" t="s">
        <v>490</v>
      </c>
      <c r="B586" s="97" t="s">
        <v>779</v>
      </c>
      <c r="C586" s="308" t="s">
        <v>780</v>
      </c>
      <c r="D586" s="308"/>
      <c r="E586" s="308"/>
      <c r="F586" s="98" t="s">
        <v>415</v>
      </c>
      <c r="G586" s="99"/>
      <c r="H586" s="99"/>
      <c r="I586" s="164">
        <v>72</v>
      </c>
      <c r="J586" s="135">
        <v>11.99</v>
      </c>
      <c r="K586" s="99"/>
      <c r="L586" s="135">
        <v>863.28</v>
      </c>
      <c r="M586" s="99"/>
      <c r="N586" s="102"/>
      <c r="AB586" s="94"/>
      <c r="AC586" s="95" t="s">
        <v>780</v>
      </c>
      <c r="AF586" s="121"/>
      <c r="AI586" s="95"/>
      <c r="AL586" s="95"/>
      <c r="AN586" s="95"/>
      <c r="AP586" s="95"/>
    </row>
    <row r="587" spans="1:42" s="51" customFormat="1" ht="15" x14ac:dyDescent="0.25">
      <c r="A587" s="129"/>
      <c r="B587" s="130"/>
      <c r="C587" s="305" t="s">
        <v>781</v>
      </c>
      <c r="D587" s="305"/>
      <c r="E587" s="305"/>
      <c r="F587" s="305"/>
      <c r="G587" s="305"/>
      <c r="H587" s="305"/>
      <c r="I587" s="305"/>
      <c r="J587" s="305"/>
      <c r="K587" s="305"/>
      <c r="L587" s="305"/>
      <c r="M587" s="305"/>
      <c r="N587" s="315"/>
      <c r="AB587" s="94"/>
      <c r="AC587" s="95"/>
      <c r="AF587" s="121"/>
      <c r="AI587" s="95"/>
      <c r="AJ587" s="59" t="s">
        <v>781</v>
      </c>
      <c r="AL587" s="95"/>
      <c r="AN587" s="95"/>
      <c r="AP587" s="95"/>
    </row>
    <row r="588" spans="1:42" s="51" customFormat="1" ht="15" x14ac:dyDescent="0.25">
      <c r="A588" s="129"/>
      <c r="B588" s="130"/>
      <c r="C588" s="308" t="s">
        <v>138</v>
      </c>
      <c r="D588" s="308"/>
      <c r="E588" s="308"/>
      <c r="F588" s="98"/>
      <c r="G588" s="99"/>
      <c r="H588" s="99"/>
      <c r="I588" s="99"/>
      <c r="J588" s="101"/>
      <c r="K588" s="99"/>
      <c r="L588" s="135">
        <v>863.28</v>
      </c>
      <c r="M588" s="124"/>
      <c r="N588" s="102"/>
      <c r="AB588" s="94"/>
      <c r="AC588" s="95"/>
      <c r="AF588" s="121"/>
      <c r="AI588" s="95" t="s">
        <v>138</v>
      </c>
      <c r="AL588" s="95"/>
      <c r="AN588" s="95"/>
      <c r="AP588" s="95"/>
    </row>
    <row r="589" spans="1:42" s="51" customFormat="1" ht="34.5" x14ac:dyDescent="0.25">
      <c r="A589" s="96" t="s">
        <v>494</v>
      </c>
      <c r="B589" s="97" t="s">
        <v>782</v>
      </c>
      <c r="C589" s="308" t="s">
        <v>783</v>
      </c>
      <c r="D589" s="308"/>
      <c r="E589" s="308"/>
      <c r="F589" s="98" t="s">
        <v>117</v>
      </c>
      <c r="G589" s="99"/>
      <c r="H589" s="99"/>
      <c r="I589" s="100">
        <v>5.0000000000000001E-3</v>
      </c>
      <c r="J589" s="101"/>
      <c r="K589" s="99"/>
      <c r="L589" s="101"/>
      <c r="M589" s="99"/>
      <c r="N589" s="102"/>
      <c r="AB589" s="94"/>
      <c r="AC589" s="95" t="s">
        <v>783</v>
      </c>
      <c r="AF589" s="121"/>
      <c r="AI589" s="95"/>
      <c r="AL589" s="95"/>
      <c r="AN589" s="95"/>
      <c r="AP589" s="95"/>
    </row>
    <row r="590" spans="1:42" s="51" customFormat="1" ht="15" x14ac:dyDescent="0.25">
      <c r="A590" s="103"/>
      <c r="B590" s="104"/>
      <c r="C590" s="305" t="s">
        <v>784</v>
      </c>
      <c r="D590" s="305"/>
      <c r="E590" s="305"/>
      <c r="F590" s="305"/>
      <c r="G590" s="305"/>
      <c r="H590" s="305"/>
      <c r="I590" s="305"/>
      <c r="J590" s="305"/>
      <c r="K590" s="305"/>
      <c r="L590" s="305"/>
      <c r="M590" s="305"/>
      <c r="N590" s="315"/>
      <c r="AB590" s="94"/>
      <c r="AC590" s="95"/>
      <c r="AD590" s="59" t="s">
        <v>784</v>
      </c>
      <c r="AF590" s="121"/>
      <c r="AI590" s="95"/>
      <c r="AL590" s="95"/>
      <c r="AN590" s="95"/>
      <c r="AP590" s="95"/>
    </row>
    <row r="591" spans="1:42" s="51" customFormat="1" ht="23.25" x14ac:dyDescent="0.25">
      <c r="A591" s="140"/>
      <c r="B591" s="106" t="s">
        <v>564</v>
      </c>
      <c r="C591" s="309" t="s">
        <v>565</v>
      </c>
      <c r="D591" s="309"/>
      <c r="E591" s="309"/>
      <c r="F591" s="309"/>
      <c r="G591" s="309"/>
      <c r="H591" s="309"/>
      <c r="I591" s="309"/>
      <c r="J591" s="309"/>
      <c r="K591" s="309"/>
      <c r="L591" s="309"/>
      <c r="M591" s="309"/>
      <c r="N591" s="310"/>
      <c r="AB591" s="94"/>
      <c r="AC591" s="95"/>
      <c r="AF591" s="121"/>
      <c r="AI591" s="95"/>
      <c r="AK591" s="59" t="s">
        <v>565</v>
      </c>
      <c r="AL591" s="95"/>
      <c r="AN591" s="95"/>
      <c r="AP591" s="95"/>
    </row>
    <row r="592" spans="1:42" s="51" customFormat="1" ht="15" x14ac:dyDescent="0.25">
      <c r="A592" s="105"/>
      <c r="B592" s="106" t="s">
        <v>114</v>
      </c>
      <c r="C592" s="305" t="s">
        <v>119</v>
      </c>
      <c r="D592" s="305"/>
      <c r="E592" s="305"/>
      <c r="F592" s="107"/>
      <c r="G592" s="108"/>
      <c r="H592" s="108"/>
      <c r="I592" s="108"/>
      <c r="J592" s="109">
        <v>86.7</v>
      </c>
      <c r="K592" s="111">
        <v>1.1499999999999999</v>
      </c>
      <c r="L592" s="109">
        <v>0.5</v>
      </c>
      <c r="M592" s="111">
        <v>33.51</v>
      </c>
      <c r="N592" s="132">
        <v>17</v>
      </c>
      <c r="AB592" s="94"/>
      <c r="AC592" s="95"/>
      <c r="AE592" s="59" t="s">
        <v>119</v>
      </c>
      <c r="AF592" s="121"/>
      <c r="AI592" s="95"/>
      <c r="AL592" s="95"/>
      <c r="AN592" s="95"/>
      <c r="AP592" s="95"/>
    </row>
    <row r="593" spans="1:42" s="51" customFormat="1" ht="15" x14ac:dyDescent="0.25">
      <c r="A593" s="105"/>
      <c r="B593" s="106" t="s">
        <v>120</v>
      </c>
      <c r="C593" s="305" t="s">
        <v>121</v>
      </c>
      <c r="D593" s="305"/>
      <c r="E593" s="305"/>
      <c r="F593" s="107"/>
      <c r="G593" s="108"/>
      <c r="H593" s="108"/>
      <c r="I593" s="108"/>
      <c r="J593" s="109">
        <v>16.61</v>
      </c>
      <c r="K593" s="111">
        <v>1.25</v>
      </c>
      <c r="L593" s="109">
        <v>0.1</v>
      </c>
      <c r="M593" s="108"/>
      <c r="N593" s="113"/>
      <c r="AB593" s="94"/>
      <c r="AC593" s="95"/>
      <c r="AE593" s="59" t="s">
        <v>121</v>
      </c>
      <c r="AF593" s="121"/>
      <c r="AI593" s="95"/>
      <c r="AL593" s="95"/>
      <c r="AN593" s="95"/>
      <c r="AP593" s="95"/>
    </row>
    <row r="594" spans="1:42" s="51" customFormat="1" ht="15" x14ac:dyDescent="0.25">
      <c r="A594" s="105"/>
      <c r="B594" s="106" t="s">
        <v>122</v>
      </c>
      <c r="C594" s="305" t="s">
        <v>123</v>
      </c>
      <c r="D594" s="305"/>
      <c r="E594" s="305"/>
      <c r="F594" s="107"/>
      <c r="G594" s="108"/>
      <c r="H594" s="108"/>
      <c r="I594" s="108"/>
      <c r="J594" s="109">
        <v>2.93</v>
      </c>
      <c r="K594" s="111">
        <v>1.25</v>
      </c>
      <c r="L594" s="109">
        <v>0.02</v>
      </c>
      <c r="M594" s="111">
        <v>33.51</v>
      </c>
      <c r="N594" s="132">
        <v>1</v>
      </c>
      <c r="AB594" s="94"/>
      <c r="AC594" s="95"/>
      <c r="AE594" s="59" t="s">
        <v>123</v>
      </c>
      <c r="AF594" s="121"/>
      <c r="AI594" s="95"/>
      <c r="AL594" s="95"/>
      <c r="AN594" s="95"/>
      <c r="AP594" s="95"/>
    </row>
    <row r="595" spans="1:42" s="51" customFormat="1" ht="15" x14ac:dyDescent="0.25">
      <c r="A595" s="105"/>
      <c r="B595" s="106" t="s">
        <v>149</v>
      </c>
      <c r="C595" s="305" t="s">
        <v>163</v>
      </c>
      <c r="D595" s="305"/>
      <c r="E595" s="305"/>
      <c r="F595" s="107"/>
      <c r="G595" s="108"/>
      <c r="H595" s="108"/>
      <c r="I595" s="108"/>
      <c r="J595" s="109">
        <v>0.66</v>
      </c>
      <c r="K595" s="108"/>
      <c r="L595" s="109">
        <v>0</v>
      </c>
      <c r="M595" s="108"/>
      <c r="N595" s="113"/>
      <c r="AB595" s="94"/>
      <c r="AC595" s="95"/>
      <c r="AE595" s="59" t="s">
        <v>163</v>
      </c>
      <c r="AF595" s="121"/>
      <c r="AI595" s="95"/>
      <c r="AL595" s="95"/>
      <c r="AN595" s="95"/>
      <c r="AP595" s="95"/>
    </row>
    <row r="596" spans="1:42" s="51" customFormat="1" ht="15" x14ac:dyDescent="0.25">
      <c r="A596" s="114" t="s">
        <v>124</v>
      </c>
      <c r="B596" s="115" t="s">
        <v>785</v>
      </c>
      <c r="C596" s="319" t="s">
        <v>786</v>
      </c>
      <c r="D596" s="319"/>
      <c r="E596" s="319"/>
      <c r="F596" s="116" t="s">
        <v>127</v>
      </c>
      <c r="G596" s="137">
        <v>0.315</v>
      </c>
      <c r="H596" s="118"/>
      <c r="I596" s="144">
        <v>1.575E-3</v>
      </c>
      <c r="J596" s="120"/>
      <c r="K596" s="108"/>
      <c r="L596" s="120"/>
      <c r="M596" s="108"/>
      <c r="N596" s="113"/>
      <c r="AB596" s="94"/>
      <c r="AC596" s="95"/>
      <c r="AF596" s="121" t="s">
        <v>786</v>
      </c>
      <c r="AI596" s="95"/>
      <c r="AL596" s="95"/>
      <c r="AN596" s="95"/>
      <c r="AP596" s="95"/>
    </row>
    <row r="597" spans="1:42" s="51" customFormat="1" ht="15" x14ac:dyDescent="0.25">
      <c r="A597" s="114"/>
      <c r="B597" s="106"/>
      <c r="C597" s="305" t="s">
        <v>128</v>
      </c>
      <c r="D597" s="305"/>
      <c r="E597" s="305"/>
      <c r="F597" s="107" t="s">
        <v>129</v>
      </c>
      <c r="G597" s="111">
        <v>10.92</v>
      </c>
      <c r="H597" s="111">
        <v>1.1499999999999999</v>
      </c>
      <c r="I597" s="122">
        <v>6.2789999999999999E-2</v>
      </c>
      <c r="J597" s="120"/>
      <c r="K597" s="108"/>
      <c r="L597" s="120"/>
      <c r="M597" s="108"/>
      <c r="N597" s="113"/>
      <c r="AB597" s="94"/>
      <c r="AC597" s="95"/>
      <c r="AF597" s="121"/>
      <c r="AG597" s="59" t="s">
        <v>128</v>
      </c>
      <c r="AI597" s="95"/>
      <c r="AL597" s="95"/>
      <c r="AN597" s="95"/>
      <c r="AP597" s="95"/>
    </row>
    <row r="598" spans="1:42" s="51" customFormat="1" ht="15" x14ac:dyDescent="0.25">
      <c r="A598" s="114"/>
      <c r="B598" s="106"/>
      <c r="C598" s="305" t="s">
        <v>130</v>
      </c>
      <c r="D598" s="305"/>
      <c r="E598" s="305"/>
      <c r="F598" s="107" t="s">
        <v>129</v>
      </c>
      <c r="G598" s="111">
        <v>0.27</v>
      </c>
      <c r="H598" s="111">
        <v>1.25</v>
      </c>
      <c r="I598" s="166">
        <v>1.6875E-3</v>
      </c>
      <c r="J598" s="120"/>
      <c r="K598" s="108"/>
      <c r="L598" s="120"/>
      <c r="M598" s="108"/>
      <c r="N598" s="113"/>
      <c r="AB598" s="94"/>
      <c r="AC598" s="95"/>
      <c r="AF598" s="121"/>
      <c r="AG598" s="59" t="s">
        <v>130</v>
      </c>
      <c r="AI598" s="95"/>
      <c r="AL598" s="95"/>
      <c r="AN598" s="95"/>
      <c r="AP598" s="95"/>
    </row>
    <row r="599" spans="1:42" s="51" customFormat="1" ht="15" x14ac:dyDescent="0.25">
      <c r="A599" s="105"/>
      <c r="B599" s="106"/>
      <c r="C599" s="314" t="s">
        <v>131</v>
      </c>
      <c r="D599" s="314"/>
      <c r="E599" s="314"/>
      <c r="F599" s="123"/>
      <c r="G599" s="124"/>
      <c r="H599" s="124"/>
      <c r="I599" s="124"/>
      <c r="J599" s="125">
        <v>103.97</v>
      </c>
      <c r="K599" s="124"/>
      <c r="L599" s="125">
        <v>0.6</v>
      </c>
      <c r="M599" s="124"/>
      <c r="N599" s="127"/>
      <c r="AB599" s="94"/>
      <c r="AC599" s="95"/>
      <c r="AF599" s="121"/>
      <c r="AH599" s="59" t="s">
        <v>131</v>
      </c>
      <c r="AI599" s="95"/>
      <c r="AL599" s="95"/>
      <c r="AN599" s="95"/>
      <c r="AP599" s="95"/>
    </row>
    <row r="600" spans="1:42" s="51" customFormat="1" ht="15" x14ac:dyDescent="0.25">
      <c r="A600" s="114"/>
      <c r="B600" s="106"/>
      <c r="C600" s="305" t="s">
        <v>132</v>
      </c>
      <c r="D600" s="305"/>
      <c r="E600" s="305"/>
      <c r="F600" s="107"/>
      <c r="G600" s="108"/>
      <c r="H600" s="108"/>
      <c r="I600" s="108"/>
      <c r="J600" s="120"/>
      <c r="K600" s="108"/>
      <c r="L600" s="109">
        <v>0.52</v>
      </c>
      <c r="M600" s="108"/>
      <c r="N600" s="132">
        <v>18</v>
      </c>
      <c r="AB600" s="94"/>
      <c r="AC600" s="95"/>
      <c r="AF600" s="121"/>
      <c r="AG600" s="59" t="s">
        <v>132</v>
      </c>
      <c r="AI600" s="95"/>
      <c r="AL600" s="95"/>
      <c r="AN600" s="95"/>
      <c r="AP600" s="95"/>
    </row>
    <row r="601" spans="1:42" s="51" customFormat="1" ht="45" x14ac:dyDescent="0.25">
      <c r="A601" s="114"/>
      <c r="B601" s="106" t="s">
        <v>729</v>
      </c>
      <c r="C601" s="305" t="s">
        <v>730</v>
      </c>
      <c r="D601" s="305"/>
      <c r="E601" s="305"/>
      <c r="F601" s="107" t="s">
        <v>135</v>
      </c>
      <c r="G601" s="128">
        <v>110</v>
      </c>
      <c r="H601" s="138">
        <v>0.9</v>
      </c>
      <c r="I601" s="128">
        <v>99</v>
      </c>
      <c r="J601" s="120"/>
      <c r="K601" s="108"/>
      <c r="L601" s="109">
        <v>0.51</v>
      </c>
      <c r="M601" s="108"/>
      <c r="N601" s="132">
        <v>18</v>
      </c>
      <c r="AB601" s="94"/>
      <c r="AC601" s="95"/>
      <c r="AF601" s="121"/>
      <c r="AG601" s="59" t="s">
        <v>730</v>
      </c>
      <c r="AI601" s="95"/>
      <c r="AL601" s="95"/>
      <c r="AN601" s="95"/>
      <c r="AP601" s="95"/>
    </row>
    <row r="602" spans="1:42" s="51" customFormat="1" ht="45" x14ac:dyDescent="0.25">
      <c r="A602" s="114"/>
      <c r="B602" s="106" t="s">
        <v>731</v>
      </c>
      <c r="C602" s="305" t="s">
        <v>732</v>
      </c>
      <c r="D602" s="305"/>
      <c r="E602" s="305"/>
      <c r="F602" s="107" t="s">
        <v>135</v>
      </c>
      <c r="G602" s="128">
        <v>69</v>
      </c>
      <c r="H602" s="111">
        <v>0.85</v>
      </c>
      <c r="I602" s="111">
        <v>58.65</v>
      </c>
      <c r="J602" s="120"/>
      <c r="K602" s="108"/>
      <c r="L602" s="109">
        <v>0.3</v>
      </c>
      <c r="M602" s="108"/>
      <c r="N602" s="132">
        <v>11</v>
      </c>
      <c r="AB602" s="94"/>
      <c r="AC602" s="95"/>
      <c r="AF602" s="121"/>
      <c r="AG602" s="59" t="s">
        <v>732</v>
      </c>
      <c r="AI602" s="95"/>
      <c r="AL602" s="95"/>
      <c r="AN602" s="95"/>
      <c r="AP602" s="95"/>
    </row>
    <row r="603" spans="1:42" s="51" customFormat="1" ht="15" x14ac:dyDescent="0.25">
      <c r="A603" s="129"/>
      <c r="B603" s="130"/>
      <c r="C603" s="308" t="s">
        <v>138</v>
      </c>
      <c r="D603" s="308"/>
      <c r="E603" s="308"/>
      <c r="F603" s="98"/>
      <c r="G603" s="99"/>
      <c r="H603" s="99"/>
      <c r="I603" s="99"/>
      <c r="J603" s="101"/>
      <c r="K603" s="99"/>
      <c r="L603" s="135">
        <v>1.41</v>
      </c>
      <c r="M603" s="124"/>
      <c r="N603" s="102"/>
      <c r="AB603" s="94"/>
      <c r="AC603" s="95"/>
      <c r="AF603" s="121"/>
      <c r="AI603" s="95" t="s">
        <v>138</v>
      </c>
      <c r="AL603" s="95"/>
      <c r="AN603" s="95"/>
      <c r="AP603" s="95"/>
    </row>
    <row r="604" spans="1:42" s="51" customFormat="1" ht="23.25" x14ac:dyDescent="0.25">
      <c r="A604" s="96" t="s">
        <v>498</v>
      </c>
      <c r="B604" s="97" t="s">
        <v>787</v>
      </c>
      <c r="C604" s="308" t="s">
        <v>788</v>
      </c>
      <c r="D604" s="308"/>
      <c r="E604" s="308"/>
      <c r="F604" s="98" t="s">
        <v>415</v>
      </c>
      <c r="G604" s="99"/>
      <c r="H604" s="99"/>
      <c r="I604" s="164">
        <v>1</v>
      </c>
      <c r="J604" s="135">
        <v>78.95</v>
      </c>
      <c r="K604" s="99"/>
      <c r="L604" s="135">
        <v>78.95</v>
      </c>
      <c r="M604" s="99"/>
      <c r="N604" s="102"/>
      <c r="AB604" s="94"/>
      <c r="AC604" s="95" t="s">
        <v>788</v>
      </c>
      <c r="AF604" s="121"/>
      <c r="AI604" s="95"/>
      <c r="AL604" s="95"/>
      <c r="AN604" s="95"/>
      <c r="AP604" s="95"/>
    </row>
    <row r="605" spans="1:42" s="51" customFormat="1" ht="15" x14ac:dyDescent="0.25">
      <c r="A605" s="129"/>
      <c r="B605" s="130"/>
      <c r="C605" s="305" t="s">
        <v>751</v>
      </c>
      <c r="D605" s="305"/>
      <c r="E605" s="305"/>
      <c r="F605" s="305"/>
      <c r="G605" s="305"/>
      <c r="H605" s="305"/>
      <c r="I605" s="305"/>
      <c r="J605" s="305"/>
      <c r="K605" s="305"/>
      <c r="L605" s="305"/>
      <c r="M605" s="305"/>
      <c r="N605" s="315"/>
      <c r="AB605" s="94"/>
      <c r="AC605" s="95"/>
      <c r="AF605" s="121"/>
      <c r="AI605" s="95"/>
      <c r="AJ605" s="59" t="s">
        <v>751</v>
      </c>
      <c r="AL605" s="95"/>
      <c r="AN605" s="95"/>
      <c r="AP605" s="95"/>
    </row>
    <row r="606" spans="1:42" s="51" customFormat="1" ht="15" x14ac:dyDescent="0.25">
      <c r="A606" s="129"/>
      <c r="B606" s="130"/>
      <c r="C606" s="308" t="s">
        <v>138</v>
      </c>
      <c r="D606" s="308"/>
      <c r="E606" s="308"/>
      <c r="F606" s="98"/>
      <c r="G606" s="99"/>
      <c r="H606" s="99"/>
      <c r="I606" s="99"/>
      <c r="J606" s="101"/>
      <c r="K606" s="99"/>
      <c r="L606" s="135">
        <v>78.95</v>
      </c>
      <c r="M606" s="124"/>
      <c r="N606" s="102"/>
      <c r="AB606" s="94"/>
      <c r="AC606" s="95"/>
      <c r="AF606" s="121"/>
      <c r="AI606" s="95" t="s">
        <v>138</v>
      </c>
      <c r="AL606" s="95"/>
      <c r="AN606" s="95"/>
      <c r="AP606" s="95"/>
    </row>
    <row r="607" spans="1:42" s="51" customFormat="1" ht="45.75" x14ac:dyDescent="0.25">
      <c r="A607" s="96" t="s">
        <v>500</v>
      </c>
      <c r="B607" s="97" t="s">
        <v>767</v>
      </c>
      <c r="C607" s="308" t="s">
        <v>768</v>
      </c>
      <c r="D607" s="308"/>
      <c r="E607" s="308"/>
      <c r="F607" s="98" t="s">
        <v>689</v>
      </c>
      <c r="G607" s="99"/>
      <c r="H607" s="99"/>
      <c r="I607" s="164">
        <v>40</v>
      </c>
      <c r="J607" s="101"/>
      <c r="K607" s="99"/>
      <c r="L607" s="101"/>
      <c r="M607" s="99"/>
      <c r="N607" s="102"/>
      <c r="AB607" s="94"/>
      <c r="AC607" s="95" t="s">
        <v>768</v>
      </c>
      <c r="AF607" s="121"/>
      <c r="AI607" s="95"/>
      <c r="AL607" s="95"/>
      <c r="AN607" s="95"/>
      <c r="AP607" s="95"/>
    </row>
    <row r="608" spans="1:42" s="51" customFormat="1" ht="15" x14ac:dyDescent="0.25">
      <c r="A608" s="103"/>
      <c r="B608" s="104"/>
      <c r="C608" s="305" t="s">
        <v>789</v>
      </c>
      <c r="D608" s="305"/>
      <c r="E608" s="305"/>
      <c r="F608" s="305"/>
      <c r="G608" s="305"/>
      <c r="H608" s="305"/>
      <c r="I608" s="305"/>
      <c r="J608" s="305"/>
      <c r="K608" s="305"/>
      <c r="L608" s="305"/>
      <c r="M608" s="305"/>
      <c r="N608" s="315"/>
      <c r="AB608" s="94"/>
      <c r="AC608" s="95"/>
      <c r="AD608" s="59" t="s">
        <v>789</v>
      </c>
      <c r="AF608" s="121"/>
      <c r="AI608" s="95"/>
      <c r="AL608" s="95"/>
      <c r="AN608" s="95"/>
      <c r="AP608" s="95"/>
    </row>
    <row r="609" spans="1:42" s="51" customFormat="1" ht="15" x14ac:dyDescent="0.25">
      <c r="A609" s="105"/>
      <c r="B609" s="106" t="s">
        <v>114</v>
      </c>
      <c r="C609" s="305" t="s">
        <v>119</v>
      </c>
      <c r="D609" s="305"/>
      <c r="E609" s="305"/>
      <c r="F609" s="107"/>
      <c r="G609" s="108"/>
      <c r="H609" s="108"/>
      <c r="I609" s="108"/>
      <c r="J609" s="109">
        <v>122.45</v>
      </c>
      <c r="K609" s="108"/>
      <c r="L609" s="110">
        <v>4898</v>
      </c>
      <c r="M609" s="111">
        <v>33.51</v>
      </c>
      <c r="N609" s="112">
        <v>164132</v>
      </c>
      <c r="AB609" s="94"/>
      <c r="AC609" s="95"/>
      <c r="AE609" s="59" t="s">
        <v>119</v>
      </c>
      <c r="AF609" s="121"/>
      <c r="AI609" s="95"/>
      <c r="AL609" s="95"/>
      <c r="AN609" s="95"/>
      <c r="AP609" s="95"/>
    </row>
    <row r="610" spans="1:42" s="51" customFormat="1" ht="15" x14ac:dyDescent="0.25">
      <c r="A610" s="105"/>
      <c r="B610" s="106" t="s">
        <v>120</v>
      </c>
      <c r="C610" s="305" t="s">
        <v>121</v>
      </c>
      <c r="D610" s="305"/>
      <c r="E610" s="305"/>
      <c r="F610" s="107"/>
      <c r="G610" s="108"/>
      <c r="H610" s="108"/>
      <c r="I610" s="108"/>
      <c r="J610" s="109">
        <v>2.41</v>
      </c>
      <c r="K610" s="108"/>
      <c r="L610" s="109">
        <v>96.4</v>
      </c>
      <c r="M610" s="108"/>
      <c r="N610" s="113"/>
      <c r="AB610" s="94"/>
      <c r="AC610" s="95"/>
      <c r="AE610" s="59" t="s">
        <v>121</v>
      </c>
      <c r="AF610" s="121"/>
      <c r="AI610" s="95"/>
      <c r="AL610" s="95"/>
      <c r="AN610" s="95"/>
      <c r="AP610" s="95"/>
    </row>
    <row r="611" spans="1:42" s="51" customFormat="1" ht="15" x14ac:dyDescent="0.25">
      <c r="A611" s="105"/>
      <c r="B611" s="106" t="s">
        <v>149</v>
      </c>
      <c r="C611" s="305" t="s">
        <v>163</v>
      </c>
      <c r="D611" s="305"/>
      <c r="E611" s="305"/>
      <c r="F611" s="107"/>
      <c r="G611" s="108"/>
      <c r="H611" s="108"/>
      <c r="I611" s="108"/>
      <c r="J611" s="109">
        <v>308.98</v>
      </c>
      <c r="K611" s="108"/>
      <c r="L611" s="110">
        <v>12359.2</v>
      </c>
      <c r="M611" s="108"/>
      <c r="N611" s="113"/>
      <c r="AB611" s="94"/>
      <c r="AC611" s="95"/>
      <c r="AE611" s="59" t="s">
        <v>163</v>
      </c>
      <c r="AF611" s="121"/>
      <c r="AI611" s="95"/>
      <c r="AL611" s="95"/>
      <c r="AN611" s="95"/>
      <c r="AP611" s="95"/>
    </row>
    <row r="612" spans="1:42" s="51" customFormat="1" ht="15" x14ac:dyDescent="0.25">
      <c r="A612" s="114"/>
      <c r="B612" s="106"/>
      <c r="C612" s="305" t="s">
        <v>128</v>
      </c>
      <c r="D612" s="305"/>
      <c r="E612" s="305"/>
      <c r="F612" s="107" t="s">
        <v>129</v>
      </c>
      <c r="G612" s="138">
        <v>13.5</v>
      </c>
      <c r="H612" s="108"/>
      <c r="I612" s="128">
        <v>540</v>
      </c>
      <c r="J612" s="120"/>
      <c r="K612" s="108"/>
      <c r="L612" s="120"/>
      <c r="M612" s="108"/>
      <c r="N612" s="113"/>
      <c r="AB612" s="94"/>
      <c r="AC612" s="95"/>
      <c r="AF612" s="121"/>
      <c r="AG612" s="59" t="s">
        <v>128</v>
      </c>
      <c r="AI612" s="95"/>
      <c r="AL612" s="95"/>
      <c r="AN612" s="95"/>
      <c r="AP612" s="95"/>
    </row>
    <row r="613" spans="1:42" s="51" customFormat="1" ht="15" x14ac:dyDescent="0.25">
      <c r="A613" s="105"/>
      <c r="B613" s="106"/>
      <c r="C613" s="314" t="s">
        <v>131</v>
      </c>
      <c r="D613" s="314"/>
      <c r="E613" s="314"/>
      <c r="F613" s="123"/>
      <c r="G613" s="124"/>
      <c r="H613" s="124"/>
      <c r="I613" s="124"/>
      <c r="J613" s="125">
        <v>433.84</v>
      </c>
      <c r="K613" s="124"/>
      <c r="L613" s="126">
        <v>17353.599999999999</v>
      </c>
      <c r="M613" s="124"/>
      <c r="N613" s="127"/>
      <c r="AB613" s="94"/>
      <c r="AC613" s="95"/>
      <c r="AF613" s="121"/>
      <c r="AH613" s="59" t="s">
        <v>131</v>
      </c>
      <c r="AI613" s="95"/>
      <c r="AL613" s="95"/>
      <c r="AN613" s="95"/>
      <c r="AP613" s="95"/>
    </row>
    <row r="614" spans="1:42" s="51" customFormat="1" ht="15" x14ac:dyDescent="0.25">
      <c r="A614" s="114"/>
      <c r="B614" s="106"/>
      <c r="C614" s="305" t="s">
        <v>132</v>
      </c>
      <c r="D614" s="305"/>
      <c r="E614" s="305"/>
      <c r="F614" s="107"/>
      <c r="G614" s="108"/>
      <c r="H614" s="108"/>
      <c r="I614" s="108"/>
      <c r="J614" s="120"/>
      <c r="K614" s="108"/>
      <c r="L614" s="110">
        <v>4898</v>
      </c>
      <c r="M614" s="108"/>
      <c r="N614" s="112">
        <v>164132</v>
      </c>
      <c r="AB614" s="94"/>
      <c r="AC614" s="95"/>
      <c r="AF614" s="121"/>
      <c r="AG614" s="59" t="s">
        <v>132</v>
      </c>
      <c r="AI614" s="95"/>
      <c r="AL614" s="95"/>
      <c r="AN614" s="95"/>
      <c r="AP614" s="95"/>
    </row>
    <row r="615" spans="1:42" s="51" customFormat="1" ht="22.5" x14ac:dyDescent="0.25">
      <c r="A615" s="114"/>
      <c r="B615" s="106" t="s">
        <v>770</v>
      </c>
      <c r="C615" s="305" t="s">
        <v>771</v>
      </c>
      <c r="D615" s="305"/>
      <c r="E615" s="305"/>
      <c r="F615" s="107" t="s">
        <v>135</v>
      </c>
      <c r="G615" s="128">
        <v>92</v>
      </c>
      <c r="H615" s="108"/>
      <c r="I615" s="128">
        <v>92</v>
      </c>
      <c r="J615" s="120"/>
      <c r="K615" s="108"/>
      <c r="L615" s="110">
        <v>4506.16</v>
      </c>
      <c r="M615" s="108"/>
      <c r="N615" s="112">
        <v>151001</v>
      </c>
      <c r="AB615" s="94"/>
      <c r="AC615" s="95"/>
      <c r="AF615" s="121"/>
      <c r="AG615" s="59" t="s">
        <v>771</v>
      </c>
      <c r="AI615" s="95"/>
      <c r="AL615" s="95"/>
      <c r="AN615" s="95"/>
      <c r="AP615" s="95"/>
    </row>
    <row r="616" spans="1:42" s="51" customFormat="1" ht="22.5" x14ac:dyDescent="0.25">
      <c r="A616" s="114"/>
      <c r="B616" s="106" t="s">
        <v>772</v>
      </c>
      <c r="C616" s="305" t="s">
        <v>773</v>
      </c>
      <c r="D616" s="305"/>
      <c r="E616" s="305"/>
      <c r="F616" s="107" t="s">
        <v>135</v>
      </c>
      <c r="G616" s="128">
        <v>52</v>
      </c>
      <c r="H616" s="108"/>
      <c r="I616" s="128">
        <v>52</v>
      </c>
      <c r="J616" s="120"/>
      <c r="K616" s="108"/>
      <c r="L616" s="110">
        <v>2546.96</v>
      </c>
      <c r="M616" s="108"/>
      <c r="N616" s="112">
        <v>85349</v>
      </c>
      <c r="AB616" s="94"/>
      <c r="AC616" s="95"/>
      <c r="AF616" s="121"/>
      <c r="AG616" s="59" t="s">
        <v>773</v>
      </c>
      <c r="AI616" s="95"/>
      <c r="AL616" s="95"/>
      <c r="AN616" s="95"/>
      <c r="AP616" s="95"/>
    </row>
    <row r="617" spans="1:42" s="51" customFormat="1" ht="15" x14ac:dyDescent="0.25">
      <c r="A617" s="129"/>
      <c r="B617" s="130"/>
      <c r="C617" s="308" t="s">
        <v>138</v>
      </c>
      <c r="D617" s="308"/>
      <c r="E617" s="308"/>
      <c r="F617" s="98"/>
      <c r="G617" s="99"/>
      <c r="H617" s="99"/>
      <c r="I617" s="99"/>
      <c r="J617" s="101"/>
      <c r="K617" s="99"/>
      <c r="L617" s="131">
        <v>24406.720000000001</v>
      </c>
      <c r="M617" s="124"/>
      <c r="N617" s="102"/>
      <c r="AB617" s="94"/>
      <c r="AC617" s="95"/>
      <c r="AF617" s="121"/>
      <c r="AI617" s="95" t="s">
        <v>138</v>
      </c>
      <c r="AL617" s="95"/>
      <c r="AN617" s="95"/>
      <c r="AP617" s="95"/>
    </row>
    <row r="618" spans="1:42" s="51" customFormat="1" ht="15" x14ac:dyDescent="0.25">
      <c r="A618" s="96" t="s">
        <v>503</v>
      </c>
      <c r="B618" s="97" t="s">
        <v>777</v>
      </c>
      <c r="C618" s="308" t="s">
        <v>778</v>
      </c>
      <c r="D618" s="308"/>
      <c r="E618" s="308"/>
      <c r="F618" s="98" t="s">
        <v>127</v>
      </c>
      <c r="G618" s="99"/>
      <c r="H618" s="99"/>
      <c r="I618" s="143">
        <v>-0.2</v>
      </c>
      <c r="J618" s="131">
        <v>25650</v>
      </c>
      <c r="K618" s="99"/>
      <c r="L618" s="131">
        <v>-5130</v>
      </c>
      <c r="M618" s="99"/>
      <c r="N618" s="102"/>
      <c r="AB618" s="94"/>
      <c r="AC618" s="95" t="s">
        <v>778</v>
      </c>
      <c r="AF618" s="121"/>
      <c r="AI618" s="95"/>
      <c r="AL618" s="95"/>
      <c r="AN618" s="95"/>
      <c r="AP618" s="95"/>
    </row>
    <row r="619" spans="1:42" s="51" customFormat="1" ht="15" x14ac:dyDescent="0.25">
      <c r="A619" s="129"/>
      <c r="B619" s="130"/>
      <c r="C619" s="305" t="s">
        <v>776</v>
      </c>
      <c r="D619" s="305"/>
      <c r="E619" s="305"/>
      <c r="F619" s="305"/>
      <c r="G619" s="305"/>
      <c r="H619" s="305"/>
      <c r="I619" s="305"/>
      <c r="J619" s="305"/>
      <c r="K619" s="305"/>
      <c r="L619" s="305"/>
      <c r="M619" s="305"/>
      <c r="N619" s="315"/>
      <c r="AB619" s="94"/>
      <c r="AC619" s="95"/>
      <c r="AF619" s="121"/>
      <c r="AI619" s="95"/>
      <c r="AJ619" s="59" t="s">
        <v>776</v>
      </c>
      <c r="AL619" s="95"/>
      <c r="AN619" s="95"/>
      <c r="AP619" s="95"/>
    </row>
    <row r="620" spans="1:42" s="51" customFormat="1" ht="15" x14ac:dyDescent="0.25">
      <c r="A620" s="129"/>
      <c r="B620" s="130"/>
      <c r="C620" s="308" t="s">
        <v>138</v>
      </c>
      <c r="D620" s="308"/>
      <c r="E620" s="308"/>
      <c r="F620" s="98"/>
      <c r="G620" s="99"/>
      <c r="H620" s="99"/>
      <c r="I620" s="99"/>
      <c r="J620" s="101"/>
      <c r="K620" s="99"/>
      <c r="L620" s="131">
        <v>-5130</v>
      </c>
      <c r="M620" s="124"/>
      <c r="N620" s="102"/>
      <c r="AB620" s="94"/>
      <c r="AC620" s="95"/>
      <c r="AF620" s="121"/>
      <c r="AI620" s="95" t="s">
        <v>138</v>
      </c>
      <c r="AL620" s="95"/>
      <c r="AN620" s="95"/>
      <c r="AP620" s="95"/>
    </row>
    <row r="621" spans="1:42" s="51" customFormat="1" ht="15" x14ac:dyDescent="0.25">
      <c r="A621" s="96" t="s">
        <v>512</v>
      </c>
      <c r="B621" s="97" t="s">
        <v>774</v>
      </c>
      <c r="C621" s="308" t="s">
        <v>775</v>
      </c>
      <c r="D621" s="308"/>
      <c r="E621" s="308"/>
      <c r="F621" s="98" t="s">
        <v>415</v>
      </c>
      <c r="G621" s="99"/>
      <c r="H621" s="99"/>
      <c r="I621" s="164">
        <v>-60</v>
      </c>
      <c r="J621" s="135">
        <v>65.48</v>
      </c>
      <c r="K621" s="99"/>
      <c r="L621" s="131">
        <v>-3928.8</v>
      </c>
      <c r="M621" s="99"/>
      <c r="N621" s="102"/>
      <c r="AB621" s="94"/>
      <c r="AC621" s="95" t="s">
        <v>775</v>
      </c>
      <c r="AF621" s="121"/>
      <c r="AI621" s="95"/>
      <c r="AL621" s="95"/>
      <c r="AN621" s="95"/>
      <c r="AP621" s="95"/>
    </row>
    <row r="622" spans="1:42" s="51" customFormat="1" ht="15" x14ac:dyDescent="0.25">
      <c r="A622" s="129"/>
      <c r="B622" s="130"/>
      <c r="C622" s="305" t="s">
        <v>776</v>
      </c>
      <c r="D622" s="305"/>
      <c r="E622" s="305"/>
      <c r="F622" s="305"/>
      <c r="G622" s="305"/>
      <c r="H622" s="305"/>
      <c r="I622" s="305"/>
      <c r="J622" s="305"/>
      <c r="K622" s="305"/>
      <c r="L622" s="305"/>
      <c r="M622" s="305"/>
      <c r="N622" s="315"/>
      <c r="AB622" s="94"/>
      <c r="AC622" s="95"/>
      <c r="AF622" s="121"/>
      <c r="AI622" s="95"/>
      <c r="AJ622" s="59" t="s">
        <v>776</v>
      </c>
      <c r="AL622" s="95"/>
      <c r="AN622" s="95"/>
      <c r="AP622" s="95"/>
    </row>
    <row r="623" spans="1:42" s="51" customFormat="1" ht="15" x14ac:dyDescent="0.25">
      <c r="A623" s="129"/>
      <c r="B623" s="130"/>
      <c r="C623" s="308" t="s">
        <v>138</v>
      </c>
      <c r="D623" s="308"/>
      <c r="E623" s="308"/>
      <c r="F623" s="98"/>
      <c r="G623" s="99"/>
      <c r="H623" s="99"/>
      <c r="I623" s="99"/>
      <c r="J623" s="101"/>
      <c r="K623" s="99"/>
      <c r="L623" s="131">
        <v>-3928.8</v>
      </c>
      <c r="M623" s="124"/>
      <c r="N623" s="102"/>
      <c r="AB623" s="94"/>
      <c r="AC623" s="95"/>
      <c r="AF623" s="121"/>
      <c r="AI623" s="95" t="s">
        <v>138</v>
      </c>
      <c r="AL623" s="95"/>
      <c r="AN623" s="95"/>
      <c r="AP623" s="95"/>
    </row>
    <row r="624" spans="1:42" s="51" customFormat="1" ht="23.25" x14ac:dyDescent="0.25">
      <c r="A624" s="96" t="s">
        <v>516</v>
      </c>
      <c r="B624" s="97" t="s">
        <v>790</v>
      </c>
      <c r="C624" s="308" t="s">
        <v>791</v>
      </c>
      <c r="D624" s="308"/>
      <c r="E624" s="308"/>
      <c r="F624" s="98" t="s">
        <v>415</v>
      </c>
      <c r="G624" s="99"/>
      <c r="H624" s="99"/>
      <c r="I624" s="164">
        <v>720</v>
      </c>
      <c r="J624" s="135">
        <v>15.4</v>
      </c>
      <c r="K624" s="99"/>
      <c r="L624" s="131">
        <v>11088</v>
      </c>
      <c r="M624" s="99"/>
      <c r="N624" s="102"/>
      <c r="AB624" s="94"/>
      <c r="AC624" s="95" t="s">
        <v>791</v>
      </c>
      <c r="AF624" s="121"/>
      <c r="AI624" s="95"/>
      <c r="AL624" s="95"/>
      <c r="AN624" s="95"/>
      <c r="AP624" s="95"/>
    </row>
    <row r="625" spans="1:42" s="51" customFormat="1" ht="15" x14ac:dyDescent="0.25">
      <c r="A625" s="129"/>
      <c r="B625" s="130"/>
      <c r="C625" s="305" t="s">
        <v>776</v>
      </c>
      <c r="D625" s="305"/>
      <c r="E625" s="305"/>
      <c r="F625" s="305"/>
      <c r="G625" s="305"/>
      <c r="H625" s="305"/>
      <c r="I625" s="305"/>
      <c r="J625" s="305"/>
      <c r="K625" s="305"/>
      <c r="L625" s="305"/>
      <c r="M625" s="305"/>
      <c r="N625" s="315"/>
      <c r="AB625" s="94"/>
      <c r="AC625" s="95"/>
      <c r="AF625" s="121"/>
      <c r="AI625" s="95"/>
      <c r="AJ625" s="59" t="s">
        <v>776</v>
      </c>
      <c r="AL625" s="95"/>
      <c r="AN625" s="95"/>
      <c r="AP625" s="95"/>
    </row>
    <row r="626" spans="1:42" s="51" customFormat="1" ht="15" x14ac:dyDescent="0.25">
      <c r="A626" s="129"/>
      <c r="B626" s="130"/>
      <c r="C626" s="308" t="s">
        <v>138</v>
      </c>
      <c r="D626" s="308"/>
      <c r="E626" s="308"/>
      <c r="F626" s="98"/>
      <c r="G626" s="99"/>
      <c r="H626" s="99"/>
      <c r="I626" s="99"/>
      <c r="J626" s="101"/>
      <c r="K626" s="99"/>
      <c r="L626" s="131">
        <v>11088</v>
      </c>
      <c r="M626" s="124"/>
      <c r="N626" s="102"/>
      <c r="AB626" s="94"/>
      <c r="AC626" s="95"/>
      <c r="AF626" s="121"/>
      <c r="AI626" s="95" t="s">
        <v>138</v>
      </c>
      <c r="AL626" s="95"/>
      <c r="AN626" s="95"/>
      <c r="AP626" s="95"/>
    </row>
    <row r="627" spans="1:42" s="51" customFormat="1" ht="15" x14ac:dyDescent="0.25">
      <c r="A627" s="316" t="s">
        <v>792</v>
      </c>
      <c r="B627" s="317"/>
      <c r="C627" s="317"/>
      <c r="D627" s="317"/>
      <c r="E627" s="317"/>
      <c r="F627" s="317"/>
      <c r="G627" s="317"/>
      <c r="H627" s="317"/>
      <c r="I627" s="317"/>
      <c r="J627" s="317"/>
      <c r="K627" s="317"/>
      <c r="L627" s="317"/>
      <c r="M627" s="317"/>
      <c r="N627" s="318"/>
      <c r="AB627" s="94"/>
      <c r="AC627" s="95"/>
      <c r="AF627" s="121"/>
      <c r="AI627" s="95"/>
      <c r="AL627" s="95" t="s">
        <v>792</v>
      </c>
      <c r="AN627" s="95"/>
      <c r="AP627" s="95"/>
    </row>
    <row r="628" spans="1:42" s="51" customFormat="1" ht="34.5" x14ac:dyDescent="0.25">
      <c r="A628" s="96" t="s">
        <v>519</v>
      </c>
      <c r="B628" s="97" t="s">
        <v>793</v>
      </c>
      <c r="C628" s="308" t="s">
        <v>794</v>
      </c>
      <c r="D628" s="308"/>
      <c r="E628" s="308"/>
      <c r="F628" s="98" t="s">
        <v>379</v>
      </c>
      <c r="G628" s="99"/>
      <c r="H628" s="99"/>
      <c r="I628" s="164">
        <v>11</v>
      </c>
      <c r="J628" s="101"/>
      <c r="K628" s="99"/>
      <c r="L628" s="101"/>
      <c r="M628" s="99"/>
      <c r="N628" s="102"/>
      <c r="AB628" s="94"/>
      <c r="AC628" s="95" t="s">
        <v>794</v>
      </c>
      <c r="AF628" s="121"/>
      <c r="AI628" s="95"/>
      <c r="AL628" s="95"/>
      <c r="AN628" s="95"/>
      <c r="AP628" s="95"/>
    </row>
    <row r="629" spans="1:42" s="51" customFormat="1" ht="15" x14ac:dyDescent="0.25">
      <c r="A629" s="105"/>
      <c r="B629" s="106" t="s">
        <v>114</v>
      </c>
      <c r="C629" s="305" t="s">
        <v>119</v>
      </c>
      <c r="D629" s="305"/>
      <c r="E629" s="305"/>
      <c r="F629" s="107"/>
      <c r="G629" s="108"/>
      <c r="H629" s="108"/>
      <c r="I629" s="108"/>
      <c r="J629" s="109">
        <v>9.6</v>
      </c>
      <c r="K629" s="108"/>
      <c r="L629" s="109">
        <v>105.6</v>
      </c>
      <c r="M629" s="111">
        <v>33.51</v>
      </c>
      <c r="N629" s="112">
        <v>3539</v>
      </c>
      <c r="AB629" s="94"/>
      <c r="AC629" s="95"/>
      <c r="AE629" s="59" t="s">
        <v>119</v>
      </c>
      <c r="AF629" s="121"/>
      <c r="AI629" s="95"/>
      <c r="AL629" s="95"/>
      <c r="AN629" s="95"/>
      <c r="AP629" s="95"/>
    </row>
    <row r="630" spans="1:42" s="51" customFormat="1" ht="15" x14ac:dyDescent="0.25">
      <c r="A630" s="105"/>
      <c r="B630" s="106" t="s">
        <v>120</v>
      </c>
      <c r="C630" s="305" t="s">
        <v>121</v>
      </c>
      <c r="D630" s="305"/>
      <c r="E630" s="305"/>
      <c r="F630" s="107"/>
      <c r="G630" s="108"/>
      <c r="H630" s="108"/>
      <c r="I630" s="108"/>
      <c r="J630" s="109">
        <v>1.47</v>
      </c>
      <c r="K630" s="108"/>
      <c r="L630" s="109">
        <v>16.170000000000002</v>
      </c>
      <c r="M630" s="108"/>
      <c r="N630" s="113"/>
      <c r="AB630" s="94"/>
      <c r="AC630" s="95"/>
      <c r="AE630" s="59" t="s">
        <v>121</v>
      </c>
      <c r="AF630" s="121"/>
      <c r="AI630" s="95"/>
      <c r="AL630" s="95"/>
      <c r="AN630" s="95"/>
      <c r="AP630" s="95"/>
    </row>
    <row r="631" spans="1:42" s="51" customFormat="1" ht="15" x14ac:dyDescent="0.25">
      <c r="A631" s="105"/>
      <c r="B631" s="106" t="s">
        <v>122</v>
      </c>
      <c r="C631" s="305" t="s">
        <v>123</v>
      </c>
      <c r="D631" s="305"/>
      <c r="E631" s="305"/>
      <c r="F631" s="107"/>
      <c r="G631" s="108"/>
      <c r="H631" s="108"/>
      <c r="I631" s="108"/>
      <c r="J631" s="109">
        <v>0.12</v>
      </c>
      <c r="K631" s="108"/>
      <c r="L631" s="109">
        <v>1.32</v>
      </c>
      <c r="M631" s="111">
        <v>33.51</v>
      </c>
      <c r="N631" s="132">
        <v>44</v>
      </c>
      <c r="AB631" s="94"/>
      <c r="AC631" s="95"/>
      <c r="AE631" s="59" t="s">
        <v>123</v>
      </c>
      <c r="AF631" s="121"/>
      <c r="AI631" s="95"/>
      <c r="AL631" s="95"/>
      <c r="AN631" s="95"/>
      <c r="AP631" s="95"/>
    </row>
    <row r="632" spans="1:42" s="51" customFormat="1" ht="15" x14ac:dyDescent="0.25">
      <c r="A632" s="105"/>
      <c r="B632" s="106" t="s">
        <v>149</v>
      </c>
      <c r="C632" s="305" t="s">
        <v>163</v>
      </c>
      <c r="D632" s="305"/>
      <c r="E632" s="305"/>
      <c r="F632" s="107"/>
      <c r="G632" s="108"/>
      <c r="H632" s="108"/>
      <c r="I632" s="108"/>
      <c r="J632" s="109">
        <v>10.83</v>
      </c>
      <c r="K632" s="108"/>
      <c r="L632" s="109">
        <v>119.13</v>
      </c>
      <c r="M632" s="108"/>
      <c r="N632" s="113"/>
      <c r="AB632" s="94"/>
      <c r="AC632" s="95"/>
      <c r="AE632" s="59" t="s">
        <v>163</v>
      </c>
      <c r="AF632" s="121"/>
      <c r="AI632" s="95"/>
      <c r="AL632" s="95"/>
      <c r="AN632" s="95"/>
      <c r="AP632" s="95"/>
    </row>
    <row r="633" spans="1:42" s="51" customFormat="1" ht="15" x14ac:dyDescent="0.25">
      <c r="A633" s="114"/>
      <c r="B633" s="106"/>
      <c r="C633" s="305" t="s">
        <v>128</v>
      </c>
      <c r="D633" s="305"/>
      <c r="E633" s="305"/>
      <c r="F633" s="107" t="s">
        <v>129</v>
      </c>
      <c r="G633" s="111">
        <v>1.07</v>
      </c>
      <c r="H633" s="108"/>
      <c r="I633" s="111">
        <v>11.77</v>
      </c>
      <c r="J633" s="120"/>
      <c r="K633" s="108"/>
      <c r="L633" s="120"/>
      <c r="M633" s="108"/>
      <c r="N633" s="113"/>
      <c r="AB633" s="94"/>
      <c r="AC633" s="95"/>
      <c r="AF633" s="121"/>
      <c r="AG633" s="59" t="s">
        <v>128</v>
      </c>
      <c r="AI633" s="95"/>
      <c r="AL633" s="95"/>
      <c r="AN633" s="95"/>
      <c r="AP633" s="95"/>
    </row>
    <row r="634" spans="1:42" s="51" customFormat="1" ht="15" x14ac:dyDescent="0.25">
      <c r="A634" s="114"/>
      <c r="B634" s="106"/>
      <c r="C634" s="305" t="s">
        <v>130</v>
      </c>
      <c r="D634" s="305"/>
      <c r="E634" s="305"/>
      <c r="F634" s="107" t="s">
        <v>129</v>
      </c>
      <c r="G634" s="111">
        <v>0.01</v>
      </c>
      <c r="H634" s="108"/>
      <c r="I634" s="111">
        <v>0.11</v>
      </c>
      <c r="J634" s="120"/>
      <c r="K634" s="108"/>
      <c r="L634" s="120"/>
      <c r="M634" s="108"/>
      <c r="N634" s="113"/>
      <c r="AB634" s="94"/>
      <c r="AC634" s="95"/>
      <c r="AF634" s="121"/>
      <c r="AG634" s="59" t="s">
        <v>130</v>
      </c>
      <c r="AI634" s="95"/>
      <c r="AL634" s="95"/>
      <c r="AN634" s="95"/>
      <c r="AP634" s="95"/>
    </row>
    <row r="635" spans="1:42" s="51" customFormat="1" ht="15" x14ac:dyDescent="0.25">
      <c r="A635" s="105"/>
      <c r="B635" s="106"/>
      <c r="C635" s="314" t="s">
        <v>131</v>
      </c>
      <c r="D635" s="314"/>
      <c r="E635" s="314"/>
      <c r="F635" s="123"/>
      <c r="G635" s="124"/>
      <c r="H635" s="124"/>
      <c r="I635" s="124"/>
      <c r="J635" s="125">
        <v>21.9</v>
      </c>
      <c r="K635" s="124"/>
      <c r="L635" s="125">
        <v>240.9</v>
      </c>
      <c r="M635" s="124"/>
      <c r="N635" s="127"/>
      <c r="AB635" s="94"/>
      <c r="AC635" s="95"/>
      <c r="AF635" s="121"/>
      <c r="AH635" s="59" t="s">
        <v>131</v>
      </c>
      <c r="AI635" s="95"/>
      <c r="AL635" s="95"/>
      <c r="AN635" s="95"/>
      <c r="AP635" s="95"/>
    </row>
    <row r="636" spans="1:42" s="51" customFormat="1" ht="15" x14ac:dyDescent="0.25">
      <c r="A636" s="114"/>
      <c r="B636" s="106"/>
      <c r="C636" s="305" t="s">
        <v>132</v>
      </c>
      <c r="D636" s="305"/>
      <c r="E636" s="305"/>
      <c r="F636" s="107"/>
      <c r="G636" s="108"/>
      <c r="H636" s="108"/>
      <c r="I636" s="108"/>
      <c r="J636" s="120"/>
      <c r="K636" s="108"/>
      <c r="L636" s="109">
        <v>106.92</v>
      </c>
      <c r="M636" s="108"/>
      <c r="N636" s="112">
        <v>3583</v>
      </c>
      <c r="AB636" s="94"/>
      <c r="AC636" s="95"/>
      <c r="AF636" s="121"/>
      <c r="AG636" s="59" t="s">
        <v>132</v>
      </c>
      <c r="AI636" s="95"/>
      <c r="AL636" s="95"/>
      <c r="AN636" s="95"/>
      <c r="AP636" s="95"/>
    </row>
    <row r="637" spans="1:42" s="51" customFormat="1" ht="45.75" x14ac:dyDescent="0.25">
      <c r="A637" s="114"/>
      <c r="B637" s="106" t="s">
        <v>403</v>
      </c>
      <c r="C637" s="305" t="s">
        <v>404</v>
      </c>
      <c r="D637" s="305"/>
      <c r="E637" s="305"/>
      <c r="F637" s="107" t="s">
        <v>135</v>
      </c>
      <c r="G637" s="128">
        <v>121</v>
      </c>
      <c r="H637" s="138">
        <v>0.9</v>
      </c>
      <c r="I637" s="138">
        <v>108.9</v>
      </c>
      <c r="J637" s="120"/>
      <c r="K637" s="108"/>
      <c r="L637" s="109">
        <v>116.44</v>
      </c>
      <c r="M637" s="108"/>
      <c r="N637" s="112">
        <v>3902</v>
      </c>
      <c r="AB637" s="94"/>
      <c r="AC637" s="95"/>
      <c r="AF637" s="121"/>
      <c r="AG637" s="59" t="s">
        <v>404</v>
      </c>
      <c r="AI637" s="95"/>
      <c r="AL637" s="95"/>
      <c r="AN637" s="95"/>
      <c r="AP637" s="95"/>
    </row>
    <row r="638" spans="1:42" s="51" customFormat="1" ht="45.75" x14ac:dyDescent="0.25">
      <c r="A638" s="114"/>
      <c r="B638" s="106" t="s">
        <v>405</v>
      </c>
      <c r="C638" s="305" t="s">
        <v>406</v>
      </c>
      <c r="D638" s="305"/>
      <c r="E638" s="305"/>
      <c r="F638" s="107" t="s">
        <v>135</v>
      </c>
      <c r="G638" s="128">
        <v>72</v>
      </c>
      <c r="H638" s="111">
        <v>0.85</v>
      </c>
      <c r="I638" s="138">
        <v>61.2</v>
      </c>
      <c r="J638" s="120"/>
      <c r="K638" s="108"/>
      <c r="L638" s="109">
        <v>65.44</v>
      </c>
      <c r="M638" s="108"/>
      <c r="N638" s="112">
        <v>2193</v>
      </c>
      <c r="AB638" s="94"/>
      <c r="AC638" s="95"/>
      <c r="AF638" s="121"/>
      <c r="AG638" s="59" t="s">
        <v>406</v>
      </c>
      <c r="AI638" s="95"/>
      <c r="AL638" s="95"/>
      <c r="AN638" s="95"/>
      <c r="AP638" s="95"/>
    </row>
    <row r="639" spans="1:42" s="51" customFormat="1" ht="15" x14ac:dyDescent="0.25">
      <c r="A639" s="129"/>
      <c r="B639" s="130"/>
      <c r="C639" s="308" t="s">
        <v>138</v>
      </c>
      <c r="D639" s="308"/>
      <c r="E639" s="308"/>
      <c r="F639" s="98"/>
      <c r="G639" s="99"/>
      <c r="H639" s="99"/>
      <c r="I639" s="99"/>
      <c r="J639" s="101"/>
      <c r="K639" s="99"/>
      <c r="L639" s="135">
        <v>422.78</v>
      </c>
      <c r="M639" s="124"/>
      <c r="N639" s="102"/>
      <c r="AB639" s="94"/>
      <c r="AC639" s="95"/>
      <c r="AF639" s="121"/>
      <c r="AI639" s="95" t="s">
        <v>138</v>
      </c>
      <c r="AL639" s="95"/>
      <c r="AN639" s="95"/>
      <c r="AP639" s="95"/>
    </row>
    <row r="640" spans="1:42" s="51" customFormat="1" ht="23.25" x14ac:dyDescent="0.25">
      <c r="A640" s="96" t="s">
        <v>795</v>
      </c>
      <c r="B640" s="97" t="s">
        <v>796</v>
      </c>
      <c r="C640" s="308" t="s">
        <v>797</v>
      </c>
      <c r="D640" s="308"/>
      <c r="E640" s="308"/>
      <c r="F640" s="98" t="s">
        <v>175</v>
      </c>
      <c r="G640" s="99"/>
      <c r="H640" s="99"/>
      <c r="I640" s="142">
        <v>-0.77</v>
      </c>
      <c r="J640" s="135">
        <v>94.74</v>
      </c>
      <c r="K640" s="99"/>
      <c r="L640" s="135">
        <v>-72.95</v>
      </c>
      <c r="M640" s="99"/>
      <c r="N640" s="102"/>
      <c r="AB640" s="94"/>
      <c r="AC640" s="95" t="s">
        <v>797</v>
      </c>
      <c r="AF640" s="121"/>
      <c r="AI640" s="95"/>
      <c r="AL640" s="95"/>
      <c r="AN640" s="95"/>
      <c r="AP640" s="95"/>
    </row>
    <row r="641" spans="1:42" s="51" customFormat="1" ht="15" x14ac:dyDescent="0.25">
      <c r="A641" s="129"/>
      <c r="B641" s="130"/>
      <c r="C641" s="305" t="s">
        <v>798</v>
      </c>
      <c r="D641" s="305"/>
      <c r="E641" s="305"/>
      <c r="F641" s="305"/>
      <c r="G641" s="305"/>
      <c r="H641" s="305"/>
      <c r="I641" s="305"/>
      <c r="J641" s="305"/>
      <c r="K641" s="305"/>
      <c r="L641" s="305"/>
      <c r="M641" s="305"/>
      <c r="N641" s="315"/>
      <c r="AB641" s="94"/>
      <c r="AC641" s="95"/>
      <c r="AF641" s="121"/>
      <c r="AI641" s="95"/>
      <c r="AJ641" s="59" t="s">
        <v>798</v>
      </c>
      <c r="AL641" s="95"/>
      <c r="AN641" s="95"/>
      <c r="AP641" s="95"/>
    </row>
    <row r="642" spans="1:42" s="51" customFormat="1" ht="15" x14ac:dyDescent="0.25">
      <c r="A642" s="129"/>
      <c r="B642" s="130"/>
      <c r="C642" s="308" t="s">
        <v>138</v>
      </c>
      <c r="D642" s="308"/>
      <c r="E642" s="308"/>
      <c r="F642" s="98"/>
      <c r="G642" s="99"/>
      <c r="H642" s="99"/>
      <c r="I642" s="99"/>
      <c r="J642" s="101"/>
      <c r="K642" s="99"/>
      <c r="L642" s="135">
        <v>-72.95</v>
      </c>
      <c r="M642" s="124"/>
      <c r="N642" s="102"/>
      <c r="AB642" s="94"/>
      <c r="AC642" s="95"/>
      <c r="AF642" s="121"/>
      <c r="AI642" s="95" t="s">
        <v>138</v>
      </c>
      <c r="AL642" s="95"/>
      <c r="AN642" s="95"/>
      <c r="AP642" s="95"/>
    </row>
    <row r="643" spans="1:42" s="51" customFormat="1" ht="23.25" x14ac:dyDescent="0.25">
      <c r="A643" s="96" t="s">
        <v>799</v>
      </c>
      <c r="B643" s="97" t="s">
        <v>800</v>
      </c>
      <c r="C643" s="308" t="s">
        <v>801</v>
      </c>
      <c r="D643" s="308"/>
      <c r="E643" s="308"/>
      <c r="F643" s="98" t="s">
        <v>379</v>
      </c>
      <c r="G643" s="99"/>
      <c r="H643" s="99"/>
      <c r="I643" s="164">
        <v>11</v>
      </c>
      <c r="J643" s="135">
        <v>28</v>
      </c>
      <c r="K643" s="99"/>
      <c r="L643" s="135">
        <v>308</v>
      </c>
      <c r="M643" s="99"/>
      <c r="N643" s="102"/>
      <c r="AB643" s="94"/>
      <c r="AC643" s="95" t="s">
        <v>801</v>
      </c>
      <c r="AF643" s="121"/>
      <c r="AI643" s="95"/>
      <c r="AL643" s="95"/>
      <c r="AN643" s="95"/>
      <c r="AP643" s="95"/>
    </row>
    <row r="644" spans="1:42" s="51" customFormat="1" ht="15" x14ac:dyDescent="0.25">
      <c r="A644" s="129"/>
      <c r="B644" s="130"/>
      <c r="C644" s="305" t="s">
        <v>798</v>
      </c>
      <c r="D644" s="305"/>
      <c r="E644" s="305"/>
      <c r="F644" s="305"/>
      <c r="G644" s="305"/>
      <c r="H644" s="305"/>
      <c r="I644" s="305"/>
      <c r="J644" s="305"/>
      <c r="K644" s="305"/>
      <c r="L644" s="305"/>
      <c r="M644" s="305"/>
      <c r="N644" s="315"/>
      <c r="AB644" s="94"/>
      <c r="AC644" s="95"/>
      <c r="AF644" s="121"/>
      <c r="AI644" s="95"/>
      <c r="AJ644" s="59" t="s">
        <v>798</v>
      </c>
      <c r="AL644" s="95"/>
      <c r="AN644" s="95"/>
      <c r="AP644" s="95"/>
    </row>
    <row r="645" spans="1:42" s="51" customFormat="1" ht="15" x14ac:dyDescent="0.25">
      <c r="A645" s="129"/>
      <c r="B645" s="130"/>
      <c r="C645" s="308" t="s">
        <v>138</v>
      </c>
      <c r="D645" s="308"/>
      <c r="E645" s="308"/>
      <c r="F645" s="98"/>
      <c r="G645" s="99"/>
      <c r="H645" s="99"/>
      <c r="I645" s="99"/>
      <c r="J645" s="101"/>
      <c r="K645" s="99"/>
      <c r="L645" s="135">
        <v>308</v>
      </c>
      <c r="M645" s="124"/>
      <c r="N645" s="102"/>
      <c r="AB645" s="94"/>
      <c r="AC645" s="95"/>
      <c r="AF645" s="121"/>
      <c r="AI645" s="95" t="s">
        <v>138</v>
      </c>
      <c r="AL645" s="95"/>
      <c r="AN645" s="95"/>
      <c r="AP645" s="95"/>
    </row>
    <row r="646" spans="1:42" s="51" customFormat="1" ht="15" x14ac:dyDescent="0.25">
      <c r="A646" s="145"/>
      <c r="B646" s="146"/>
      <c r="C646" s="146"/>
      <c r="D646" s="146"/>
      <c r="E646" s="146"/>
      <c r="F646" s="147"/>
      <c r="G646" s="147"/>
      <c r="H646" s="147"/>
      <c r="I646" s="147"/>
      <c r="J646" s="148"/>
      <c r="K646" s="147"/>
      <c r="L646" s="148"/>
      <c r="M646" s="108"/>
      <c r="N646" s="148"/>
      <c r="AB646" s="94"/>
      <c r="AC646" s="95"/>
      <c r="AF646" s="121"/>
      <c r="AI646" s="95"/>
      <c r="AL646" s="95"/>
      <c r="AN646" s="95"/>
      <c r="AP646" s="95"/>
    </row>
    <row r="647" spans="1:42" s="51" customFormat="1" ht="15" x14ac:dyDescent="0.25">
      <c r="A647" s="149"/>
      <c r="B647" s="150"/>
      <c r="C647" s="308" t="s">
        <v>802</v>
      </c>
      <c r="D647" s="308"/>
      <c r="E647" s="308"/>
      <c r="F647" s="308"/>
      <c r="G647" s="308"/>
      <c r="H647" s="308"/>
      <c r="I647" s="308"/>
      <c r="J647" s="308"/>
      <c r="K647" s="308"/>
      <c r="L647" s="151"/>
      <c r="M647" s="152"/>
      <c r="N647" s="153"/>
      <c r="AB647" s="94"/>
      <c r="AC647" s="95"/>
      <c r="AF647" s="121"/>
      <c r="AI647" s="95"/>
      <c r="AL647" s="95"/>
      <c r="AN647" s="95" t="s">
        <v>802</v>
      </c>
      <c r="AP647" s="95"/>
    </row>
    <row r="648" spans="1:42" s="51" customFormat="1" ht="15" x14ac:dyDescent="0.25">
      <c r="A648" s="154"/>
      <c r="B648" s="106"/>
      <c r="C648" s="305" t="s">
        <v>226</v>
      </c>
      <c r="D648" s="305"/>
      <c r="E648" s="305"/>
      <c r="F648" s="305"/>
      <c r="G648" s="305"/>
      <c r="H648" s="305"/>
      <c r="I648" s="305"/>
      <c r="J648" s="305"/>
      <c r="K648" s="305"/>
      <c r="L648" s="155">
        <v>60558.39</v>
      </c>
      <c r="M648" s="156"/>
      <c r="N648" s="157"/>
      <c r="AB648" s="94"/>
      <c r="AC648" s="95"/>
      <c r="AF648" s="121"/>
      <c r="AI648" s="95"/>
      <c r="AL648" s="95"/>
      <c r="AN648" s="95"/>
      <c r="AO648" s="59" t="s">
        <v>226</v>
      </c>
      <c r="AP648" s="95"/>
    </row>
    <row r="649" spans="1:42" s="51" customFormat="1" ht="15" x14ac:dyDescent="0.25">
      <c r="A649" s="154"/>
      <c r="B649" s="106"/>
      <c r="C649" s="305" t="s">
        <v>227</v>
      </c>
      <c r="D649" s="305"/>
      <c r="E649" s="305"/>
      <c r="F649" s="305"/>
      <c r="G649" s="305"/>
      <c r="H649" s="305"/>
      <c r="I649" s="305"/>
      <c r="J649" s="305"/>
      <c r="K649" s="305"/>
      <c r="L649" s="158"/>
      <c r="M649" s="156"/>
      <c r="N649" s="157"/>
      <c r="AB649" s="94"/>
      <c r="AC649" s="95"/>
      <c r="AF649" s="121"/>
      <c r="AI649" s="95"/>
      <c r="AL649" s="95"/>
      <c r="AN649" s="95"/>
      <c r="AO649" s="59" t="s">
        <v>227</v>
      </c>
      <c r="AP649" s="95"/>
    </row>
    <row r="650" spans="1:42" s="51" customFormat="1" ht="15" x14ac:dyDescent="0.25">
      <c r="A650" s="154"/>
      <c r="B650" s="106"/>
      <c r="C650" s="305" t="s">
        <v>228</v>
      </c>
      <c r="D650" s="305"/>
      <c r="E650" s="305"/>
      <c r="F650" s="305"/>
      <c r="G650" s="305"/>
      <c r="H650" s="305"/>
      <c r="I650" s="305"/>
      <c r="J650" s="305"/>
      <c r="K650" s="305"/>
      <c r="L650" s="155">
        <v>11282.87</v>
      </c>
      <c r="M650" s="156"/>
      <c r="N650" s="157"/>
      <c r="AB650" s="94"/>
      <c r="AC650" s="95"/>
      <c r="AF650" s="121"/>
      <c r="AI650" s="95"/>
      <c r="AL650" s="95"/>
      <c r="AN650" s="95"/>
      <c r="AO650" s="59" t="s">
        <v>228</v>
      </c>
      <c r="AP650" s="95"/>
    </row>
    <row r="651" spans="1:42" s="51" customFormat="1" ht="15" x14ac:dyDescent="0.25">
      <c r="A651" s="154"/>
      <c r="B651" s="106"/>
      <c r="C651" s="305" t="s">
        <v>229</v>
      </c>
      <c r="D651" s="305"/>
      <c r="E651" s="305"/>
      <c r="F651" s="305"/>
      <c r="G651" s="305"/>
      <c r="H651" s="305"/>
      <c r="I651" s="305"/>
      <c r="J651" s="305"/>
      <c r="K651" s="305"/>
      <c r="L651" s="159">
        <v>804.95</v>
      </c>
      <c r="M651" s="156"/>
      <c r="N651" s="157"/>
      <c r="AB651" s="94"/>
      <c r="AC651" s="95"/>
      <c r="AF651" s="121"/>
      <c r="AI651" s="95"/>
      <c r="AL651" s="95"/>
      <c r="AN651" s="95"/>
      <c r="AO651" s="59" t="s">
        <v>229</v>
      </c>
      <c r="AP651" s="95"/>
    </row>
    <row r="652" spans="1:42" s="51" customFormat="1" ht="15" x14ac:dyDescent="0.25">
      <c r="A652" s="154"/>
      <c r="B652" s="106"/>
      <c r="C652" s="305" t="s">
        <v>230</v>
      </c>
      <c r="D652" s="305"/>
      <c r="E652" s="305"/>
      <c r="F652" s="305"/>
      <c r="G652" s="305"/>
      <c r="H652" s="305"/>
      <c r="I652" s="305"/>
      <c r="J652" s="305"/>
      <c r="K652" s="305"/>
      <c r="L652" s="159">
        <v>82.38</v>
      </c>
      <c r="M652" s="156"/>
      <c r="N652" s="157"/>
      <c r="AB652" s="94"/>
      <c r="AC652" s="95"/>
      <c r="AF652" s="121"/>
      <c r="AI652" s="95"/>
      <c r="AL652" s="95"/>
      <c r="AN652" s="95"/>
      <c r="AO652" s="59" t="s">
        <v>230</v>
      </c>
      <c r="AP652" s="95"/>
    </row>
    <row r="653" spans="1:42" s="51" customFormat="1" ht="15" x14ac:dyDescent="0.25">
      <c r="A653" s="154"/>
      <c r="B653" s="106"/>
      <c r="C653" s="305" t="s">
        <v>231</v>
      </c>
      <c r="D653" s="305"/>
      <c r="E653" s="305"/>
      <c r="F653" s="305"/>
      <c r="G653" s="305"/>
      <c r="H653" s="305"/>
      <c r="I653" s="305"/>
      <c r="J653" s="305"/>
      <c r="K653" s="305"/>
      <c r="L653" s="155">
        <v>48470.57</v>
      </c>
      <c r="M653" s="156"/>
      <c r="N653" s="157"/>
      <c r="AB653" s="94"/>
      <c r="AC653" s="95"/>
      <c r="AF653" s="121"/>
      <c r="AI653" s="95"/>
      <c r="AL653" s="95"/>
      <c r="AN653" s="95"/>
      <c r="AO653" s="59" t="s">
        <v>231</v>
      </c>
      <c r="AP653" s="95"/>
    </row>
    <row r="654" spans="1:42" s="51" customFormat="1" ht="15" x14ac:dyDescent="0.25">
      <c r="A654" s="154"/>
      <c r="B654" s="106"/>
      <c r="C654" s="305" t="s">
        <v>232</v>
      </c>
      <c r="D654" s="305"/>
      <c r="E654" s="305"/>
      <c r="F654" s="305"/>
      <c r="G654" s="305"/>
      <c r="H654" s="305"/>
      <c r="I654" s="305"/>
      <c r="J654" s="305"/>
      <c r="K654" s="305"/>
      <c r="L654" s="155">
        <v>76866.52</v>
      </c>
      <c r="M654" s="156"/>
      <c r="N654" s="157"/>
      <c r="AB654" s="94"/>
      <c r="AC654" s="95"/>
      <c r="AF654" s="121"/>
      <c r="AI654" s="95"/>
      <c r="AL654" s="95"/>
      <c r="AN654" s="95"/>
      <c r="AO654" s="59" t="s">
        <v>232</v>
      </c>
      <c r="AP654" s="95"/>
    </row>
    <row r="655" spans="1:42" s="51" customFormat="1" ht="15" x14ac:dyDescent="0.25">
      <c r="A655" s="154"/>
      <c r="B655" s="106"/>
      <c r="C655" s="305" t="s">
        <v>227</v>
      </c>
      <c r="D655" s="305"/>
      <c r="E655" s="305"/>
      <c r="F655" s="305"/>
      <c r="G655" s="305"/>
      <c r="H655" s="305"/>
      <c r="I655" s="305"/>
      <c r="J655" s="305"/>
      <c r="K655" s="305"/>
      <c r="L655" s="158"/>
      <c r="M655" s="156"/>
      <c r="N655" s="157"/>
      <c r="AB655" s="94"/>
      <c r="AC655" s="95"/>
      <c r="AF655" s="121"/>
      <c r="AI655" s="95"/>
      <c r="AL655" s="95"/>
      <c r="AN655" s="95"/>
      <c r="AO655" s="59" t="s">
        <v>227</v>
      </c>
      <c r="AP655" s="95"/>
    </row>
    <row r="656" spans="1:42" s="51" customFormat="1" ht="15" x14ac:dyDescent="0.25">
      <c r="A656" s="154"/>
      <c r="B656" s="106"/>
      <c r="C656" s="305" t="s">
        <v>233</v>
      </c>
      <c r="D656" s="305"/>
      <c r="E656" s="305"/>
      <c r="F656" s="305"/>
      <c r="G656" s="305"/>
      <c r="H656" s="305"/>
      <c r="I656" s="305"/>
      <c r="J656" s="305"/>
      <c r="K656" s="305"/>
      <c r="L656" s="155">
        <v>11282.87</v>
      </c>
      <c r="M656" s="156"/>
      <c r="N656" s="157"/>
      <c r="AB656" s="94"/>
      <c r="AC656" s="95"/>
      <c r="AF656" s="121"/>
      <c r="AI656" s="95"/>
      <c r="AL656" s="95"/>
      <c r="AN656" s="95"/>
      <c r="AO656" s="59" t="s">
        <v>233</v>
      </c>
      <c r="AP656" s="95"/>
    </row>
    <row r="657" spans="1:42" s="51" customFormat="1" ht="15" x14ac:dyDescent="0.25">
      <c r="A657" s="154"/>
      <c r="B657" s="106"/>
      <c r="C657" s="305" t="s">
        <v>234</v>
      </c>
      <c r="D657" s="305"/>
      <c r="E657" s="305"/>
      <c r="F657" s="305"/>
      <c r="G657" s="305"/>
      <c r="H657" s="305"/>
      <c r="I657" s="305"/>
      <c r="J657" s="305"/>
      <c r="K657" s="305"/>
      <c r="L657" s="159">
        <v>804.95</v>
      </c>
      <c r="M657" s="156"/>
      <c r="N657" s="157"/>
      <c r="AB657" s="94"/>
      <c r="AC657" s="95"/>
      <c r="AF657" s="121"/>
      <c r="AI657" s="95"/>
      <c r="AL657" s="95"/>
      <c r="AN657" s="95"/>
      <c r="AO657" s="59" t="s">
        <v>234</v>
      </c>
      <c r="AP657" s="95"/>
    </row>
    <row r="658" spans="1:42" s="51" customFormat="1" ht="15" x14ac:dyDescent="0.25">
      <c r="A658" s="154"/>
      <c r="B658" s="106"/>
      <c r="C658" s="305" t="s">
        <v>235</v>
      </c>
      <c r="D658" s="305"/>
      <c r="E658" s="305"/>
      <c r="F658" s="305"/>
      <c r="G658" s="305"/>
      <c r="H658" s="305"/>
      <c r="I658" s="305"/>
      <c r="J658" s="305"/>
      <c r="K658" s="305"/>
      <c r="L658" s="159">
        <v>82.38</v>
      </c>
      <c r="M658" s="156"/>
      <c r="N658" s="157"/>
      <c r="AB658" s="94"/>
      <c r="AC658" s="95"/>
      <c r="AF658" s="121"/>
      <c r="AI658" s="95"/>
      <c r="AL658" s="95"/>
      <c r="AN658" s="95"/>
      <c r="AO658" s="59" t="s">
        <v>235</v>
      </c>
      <c r="AP658" s="95"/>
    </row>
    <row r="659" spans="1:42" s="51" customFormat="1" ht="15" x14ac:dyDescent="0.25">
      <c r="A659" s="154"/>
      <c r="B659" s="106"/>
      <c r="C659" s="305" t="s">
        <v>236</v>
      </c>
      <c r="D659" s="305"/>
      <c r="E659" s="305"/>
      <c r="F659" s="305"/>
      <c r="G659" s="305"/>
      <c r="H659" s="305"/>
      <c r="I659" s="305"/>
      <c r="J659" s="305"/>
      <c r="K659" s="305"/>
      <c r="L659" s="155">
        <v>48470.57</v>
      </c>
      <c r="M659" s="156"/>
      <c r="N659" s="157"/>
      <c r="AB659" s="94"/>
      <c r="AC659" s="95"/>
      <c r="AF659" s="121"/>
      <c r="AI659" s="95"/>
      <c r="AL659" s="95"/>
      <c r="AN659" s="95"/>
      <c r="AO659" s="59" t="s">
        <v>236</v>
      </c>
      <c r="AP659" s="95"/>
    </row>
    <row r="660" spans="1:42" s="51" customFormat="1" ht="15" x14ac:dyDescent="0.25">
      <c r="A660" s="154"/>
      <c r="B660" s="106"/>
      <c r="C660" s="305" t="s">
        <v>237</v>
      </c>
      <c r="D660" s="305"/>
      <c r="E660" s="305"/>
      <c r="F660" s="305"/>
      <c r="G660" s="305"/>
      <c r="H660" s="305"/>
      <c r="I660" s="305"/>
      <c r="J660" s="305"/>
      <c r="K660" s="305"/>
      <c r="L660" s="155">
        <v>10474.49</v>
      </c>
      <c r="M660" s="156"/>
      <c r="N660" s="157"/>
      <c r="AB660" s="94"/>
      <c r="AC660" s="95"/>
      <c r="AF660" s="121"/>
      <c r="AI660" s="95"/>
      <c r="AL660" s="95"/>
      <c r="AN660" s="95"/>
      <c r="AO660" s="59" t="s">
        <v>237</v>
      </c>
      <c r="AP660" s="95"/>
    </row>
    <row r="661" spans="1:42" s="51" customFormat="1" ht="15" x14ac:dyDescent="0.25">
      <c r="A661" s="154"/>
      <c r="B661" s="106"/>
      <c r="C661" s="305" t="s">
        <v>238</v>
      </c>
      <c r="D661" s="305"/>
      <c r="E661" s="305"/>
      <c r="F661" s="305"/>
      <c r="G661" s="305"/>
      <c r="H661" s="305"/>
      <c r="I661" s="305"/>
      <c r="J661" s="305"/>
      <c r="K661" s="305"/>
      <c r="L661" s="155">
        <v>5833.64</v>
      </c>
      <c r="M661" s="156"/>
      <c r="N661" s="157"/>
      <c r="AB661" s="94"/>
      <c r="AC661" s="95"/>
      <c r="AF661" s="121"/>
      <c r="AI661" s="95"/>
      <c r="AL661" s="95"/>
      <c r="AN661" s="95"/>
      <c r="AO661" s="59" t="s">
        <v>238</v>
      </c>
      <c r="AP661" s="95"/>
    </row>
    <row r="662" spans="1:42" s="51" customFormat="1" ht="15" x14ac:dyDescent="0.25">
      <c r="A662" s="154"/>
      <c r="B662" s="106"/>
      <c r="C662" s="305" t="s">
        <v>239</v>
      </c>
      <c r="D662" s="305"/>
      <c r="E662" s="305"/>
      <c r="F662" s="305"/>
      <c r="G662" s="305"/>
      <c r="H662" s="305"/>
      <c r="I662" s="305"/>
      <c r="J662" s="305"/>
      <c r="K662" s="305"/>
      <c r="L662" s="155">
        <v>11365.25</v>
      </c>
      <c r="M662" s="156"/>
      <c r="N662" s="157"/>
      <c r="AB662" s="94"/>
      <c r="AC662" s="95"/>
      <c r="AF662" s="121"/>
      <c r="AI662" s="95"/>
      <c r="AL662" s="95"/>
      <c r="AN662" s="95"/>
      <c r="AO662" s="59" t="s">
        <v>239</v>
      </c>
      <c r="AP662" s="95"/>
    </row>
    <row r="663" spans="1:42" s="51" customFormat="1" ht="15" x14ac:dyDescent="0.25">
      <c r="A663" s="154"/>
      <c r="B663" s="106"/>
      <c r="C663" s="305" t="s">
        <v>240</v>
      </c>
      <c r="D663" s="305"/>
      <c r="E663" s="305"/>
      <c r="F663" s="305"/>
      <c r="G663" s="305"/>
      <c r="H663" s="305"/>
      <c r="I663" s="305"/>
      <c r="J663" s="305"/>
      <c r="K663" s="305"/>
      <c r="L663" s="155">
        <v>10474.49</v>
      </c>
      <c r="M663" s="156"/>
      <c r="N663" s="157"/>
      <c r="AB663" s="94"/>
      <c r="AC663" s="95"/>
      <c r="AF663" s="121"/>
      <c r="AI663" s="95"/>
      <c r="AL663" s="95"/>
      <c r="AN663" s="95"/>
      <c r="AO663" s="59" t="s">
        <v>240</v>
      </c>
      <c r="AP663" s="95"/>
    </row>
    <row r="664" spans="1:42" s="51" customFormat="1" ht="15" x14ac:dyDescent="0.25">
      <c r="A664" s="154"/>
      <c r="B664" s="106"/>
      <c r="C664" s="305" t="s">
        <v>241</v>
      </c>
      <c r="D664" s="305"/>
      <c r="E664" s="305"/>
      <c r="F664" s="305"/>
      <c r="G664" s="305"/>
      <c r="H664" s="305"/>
      <c r="I664" s="305"/>
      <c r="J664" s="305"/>
      <c r="K664" s="305"/>
      <c r="L664" s="155">
        <v>5833.64</v>
      </c>
      <c r="M664" s="156"/>
      <c r="N664" s="157"/>
      <c r="AB664" s="94"/>
      <c r="AC664" s="95"/>
      <c r="AF664" s="121"/>
      <c r="AI664" s="95"/>
      <c r="AL664" s="95"/>
      <c r="AN664" s="95"/>
      <c r="AO664" s="59" t="s">
        <v>241</v>
      </c>
      <c r="AP664" s="95"/>
    </row>
    <row r="665" spans="1:42" s="51" customFormat="1" ht="15" x14ac:dyDescent="0.25">
      <c r="A665" s="154"/>
      <c r="B665" s="160"/>
      <c r="C665" s="306" t="s">
        <v>803</v>
      </c>
      <c r="D665" s="306"/>
      <c r="E665" s="306"/>
      <c r="F665" s="306"/>
      <c r="G665" s="306"/>
      <c r="H665" s="306"/>
      <c r="I665" s="306"/>
      <c r="J665" s="306"/>
      <c r="K665" s="306"/>
      <c r="L665" s="161">
        <v>76866.52</v>
      </c>
      <c r="M665" s="162"/>
      <c r="N665" s="163"/>
      <c r="AB665" s="94"/>
      <c r="AC665" s="95"/>
      <c r="AF665" s="121"/>
      <c r="AI665" s="95"/>
      <c r="AL665" s="95"/>
      <c r="AN665" s="95"/>
      <c r="AP665" s="95" t="s">
        <v>803</v>
      </c>
    </row>
    <row r="666" spans="1:42" s="51" customFormat="1" ht="15" x14ac:dyDescent="0.25">
      <c r="A666" s="311" t="s">
        <v>804</v>
      </c>
      <c r="B666" s="312"/>
      <c r="C666" s="312"/>
      <c r="D666" s="312"/>
      <c r="E666" s="312"/>
      <c r="F666" s="312"/>
      <c r="G666" s="312"/>
      <c r="H666" s="312"/>
      <c r="I666" s="312"/>
      <c r="J666" s="312"/>
      <c r="K666" s="312"/>
      <c r="L666" s="312"/>
      <c r="M666" s="312"/>
      <c r="N666" s="313"/>
      <c r="AB666" s="94" t="s">
        <v>804</v>
      </c>
      <c r="AC666" s="95"/>
      <c r="AF666" s="121"/>
      <c r="AI666" s="95"/>
      <c r="AL666" s="95"/>
      <c r="AN666" s="95"/>
      <c r="AP666" s="95"/>
    </row>
    <row r="667" spans="1:42" s="51" customFormat="1" ht="15" x14ac:dyDescent="0.25">
      <c r="A667" s="316" t="s">
        <v>805</v>
      </c>
      <c r="B667" s="317"/>
      <c r="C667" s="317"/>
      <c r="D667" s="317"/>
      <c r="E667" s="317"/>
      <c r="F667" s="317"/>
      <c r="G667" s="317"/>
      <c r="H667" s="317"/>
      <c r="I667" s="317"/>
      <c r="J667" s="317"/>
      <c r="K667" s="317"/>
      <c r="L667" s="317"/>
      <c r="M667" s="317"/>
      <c r="N667" s="318"/>
      <c r="AB667" s="94"/>
      <c r="AC667" s="95"/>
      <c r="AF667" s="121"/>
      <c r="AI667" s="95"/>
      <c r="AL667" s="95" t="s">
        <v>805</v>
      </c>
      <c r="AN667" s="95"/>
      <c r="AP667" s="95"/>
    </row>
    <row r="668" spans="1:42" s="51" customFormat="1" ht="34.5" x14ac:dyDescent="0.25">
      <c r="A668" s="96" t="s">
        <v>806</v>
      </c>
      <c r="B668" s="97" t="s">
        <v>561</v>
      </c>
      <c r="C668" s="308" t="s">
        <v>562</v>
      </c>
      <c r="D668" s="308"/>
      <c r="E668" s="308"/>
      <c r="F668" s="98" t="s">
        <v>127</v>
      </c>
      <c r="G668" s="99"/>
      <c r="H668" s="99"/>
      <c r="I668" s="169">
        <v>0.35765999999999998</v>
      </c>
      <c r="J668" s="101"/>
      <c r="K668" s="99"/>
      <c r="L668" s="101"/>
      <c r="M668" s="99"/>
      <c r="N668" s="102"/>
      <c r="AB668" s="94"/>
      <c r="AC668" s="95" t="s">
        <v>562</v>
      </c>
      <c r="AF668" s="121"/>
      <c r="AI668" s="95"/>
      <c r="AL668" s="95"/>
      <c r="AN668" s="95"/>
      <c r="AP668" s="95"/>
    </row>
    <row r="669" spans="1:42" s="51" customFormat="1" ht="15" x14ac:dyDescent="0.25">
      <c r="A669" s="103"/>
      <c r="B669" s="104"/>
      <c r="C669" s="305" t="s">
        <v>807</v>
      </c>
      <c r="D669" s="305"/>
      <c r="E669" s="305"/>
      <c r="F669" s="305"/>
      <c r="G669" s="305"/>
      <c r="H669" s="305"/>
      <c r="I669" s="305"/>
      <c r="J669" s="305"/>
      <c r="K669" s="305"/>
      <c r="L669" s="305"/>
      <c r="M669" s="305"/>
      <c r="N669" s="315"/>
      <c r="AB669" s="94"/>
      <c r="AC669" s="95"/>
      <c r="AD669" s="59" t="s">
        <v>807</v>
      </c>
      <c r="AF669" s="121"/>
      <c r="AI669" s="95"/>
      <c r="AL669" s="95"/>
      <c r="AN669" s="95"/>
      <c r="AP669" s="95"/>
    </row>
    <row r="670" spans="1:42" s="51" customFormat="1" ht="23.25" x14ac:dyDescent="0.25">
      <c r="A670" s="140"/>
      <c r="B670" s="106" t="s">
        <v>564</v>
      </c>
      <c r="C670" s="309" t="s">
        <v>565</v>
      </c>
      <c r="D670" s="309"/>
      <c r="E670" s="309"/>
      <c r="F670" s="309"/>
      <c r="G670" s="309"/>
      <c r="H670" s="309"/>
      <c r="I670" s="309"/>
      <c r="J670" s="309"/>
      <c r="K670" s="309"/>
      <c r="L670" s="309"/>
      <c r="M670" s="309"/>
      <c r="N670" s="310"/>
      <c r="AB670" s="94"/>
      <c r="AC670" s="95"/>
      <c r="AF670" s="121"/>
      <c r="AI670" s="95"/>
      <c r="AK670" s="59" t="s">
        <v>565</v>
      </c>
      <c r="AL670" s="95"/>
      <c r="AN670" s="95"/>
      <c r="AP670" s="95"/>
    </row>
    <row r="671" spans="1:42" s="51" customFormat="1" ht="15" x14ac:dyDescent="0.25">
      <c r="A671" s="105"/>
      <c r="B671" s="106" t="s">
        <v>114</v>
      </c>
      <c r="C671" s="305" t="s">
        <v>119</v>
      </c>
      <c r="D671" s="305"/>
      <c r="E671" s="305"/>
      <c r="F671" s="107"/>
      <c r="G671" s="108"/>
      <c r="H671" s="108"/>
      <c r="I671" s="108"/>
      <c r="J671" s="109">
        <v>345.67</v>
      </c>
      <c r="K671" s="111">
        <v>1.1499999999999999</v>
      </c>
      <c r="L671" s="109">
        <v>142.18</v>
      </c>
      <c r="M671" s="111">
        <v>33.51</v>
      </c>
      <c r="N671" s="112">
        <v>4764</v>
      </c>
      <c r="AB671" s="94"/>
      <c r="AC671" s="95"/>
      <c r="AE671" s="59" t="s">
        <v>119</v>
      </c>
      <c r="AF671" s="121"/>
      <c r="AI671" s="95"/>
      <c r="AL671" s="95"/>
      <c r="AN671" s="95"/>
      <c r="AP671" s="95"/>
    </row>
    <row r="672" spans="1:42" s="51" customFormat="1" ht="15" x14ac:dyDescent="0.25">
      <c r="A672" s="105"/>
      <c r="B672" s="106" t="s">
        <v>120</v>
      </c>
      <c r="C672" s="305" t="s">
        <v>121</v>
      </c>
      <c r="D672" s="305"/>
      <c r="E672" s="305"/>
      <c r="F672" s="107"/>
      <c r="G672" s="108"/>
      <c r="H672" s="108"/>
      <c r="I672" s="108"/>
      <c r="J672" s="109">
        <v>473.47</v>
      </c>
      <c r="K672" s="111">
        <v>1.25</v>
      </c>
      <c r="L672" s="109">
        <v>211.68</v>
      </c>
      <c r="M672" s="108"/>
      <c r="N672" s="113"/>
      <c r="AB672" s="94"/>
      <c r="AC672" s="95"/>
      <c r="AE672" s="59" t="s">
        <v>121</v>
      </c>
      <c r="AF672" s="121"/>
      <c r="AI672" s="95"/>
      <c r="AL672" s="95"/>
      <c r="AN672" s="95"/>
      <c r="AP672" s="95"/>
    </row>
    <row r="673" spans="1:42" s="51" customFormat="1" ht="15" x14ac:dyDescent="0.25">
      <c r="A673" s="105"/>
      <c r="B673" s="106" t="s">
        <v>122</v>
      </c>
      <c r="C673" s="305" t="s">
        <v>123</v>
      </c>
      <c r="D673" s="305"/>
      <c r="E673" s="305"/>
      <c r="F673" s="107"/>
      <c r="G673" s="108"/>
      <c r="H673" s="108"/>
      <c r="I673" s="108"/>
      <c r="J673" s="109">
        <v>53.96</v>
      </c>
      <c r="K673" s="111">
        <v>1.25</v>
      </c>
      <c r="L673" s="109">
        <v>24.12</v>
      </c>
      <c r="M673" s="111">
        <v>33.51</v>
      </c>
      <c r="N673" s="132">
        <v>808</v>
      </c>
      <c r="AB673" s="94"/>
      <c r="AC673" s="95"/>
      <c r="AE673" s="59" t="s">
        <v>123</v>
      </c>
      <c r="AF673" s="121"/>
      <c r="AI673" s="95"/>
      <c r="AL673" s="95"/>
      <c r="AN673" s="95"/>
      <c r="AP673" s="95"/>
    </row>
    <row r="674" spans="1:42" s="51" customFormat="1" ht="15" x14ac:dyDescent="0.25">
      <c r="A674" s="105"/>
      <c r="B674" s="106" t="s">
        <v>149</v>
      </c>
      <c r="C674" s="305" t="s">
        <v>163</v>
      </c>
      <c r="D674" s="305"/>
      <c r="E674" s="305"/>
      <c r="F674" s="107"/>
      <c r="G674" s="108"/>
      <c r="H674" s="108"/>
      <c r="I674" s="108"/>
      <c r="J674" s="109">
        <v>232.33</v>
      </c>
      <c r="K674" s="108"/>
      <c r="L674" s="109">
        <v>83.1</v>
      </c>
      <c r="M674" s="108"/>
      <c r="N674" s="113"/>
      <c r="AB674" s="94"/>
      <c r="AC674" s="95"/>
      <c r="AE674" s="59" t="s">
        <v>163</v>
      </c>
      <c r="AF674" s="121"/>
      <c r="AI674" s="95"/>
      <c r="AL674" s="95"/>
      <c r="AN674" s="95"/>
      <c r="AP674" s="95"/>
    </row>
    <row r="675" spans="1:42" s="51" customFormat="1" ht="15" x14ac:dyDescent="0.25">
      <c r="A675" s="114" t="s">
        <v>124</v>
      </c>
      <c r="B675" s="115" t="s">
        <v>566</v>
      </c>
      <c r="C675" s="319" t="s">
        <v>327</v>
      </c>
      <c r="D675" s="319"/>
      <c r="E675" s="319"/>
      <c r="F675" s="116" t="s">
        <v>127</v>
      </c>
      <c r="G675" s="136">
        <v>1</v>
      </c>
      <c r="H675" s="118"/>
      <c r="I675" s="134">
        <v>0.35765999999999998</v>
      </c>
      <c r="J675" s="120"/>
      <c r="K675" s="108"/>
      <c r="L675" s="120"/>
      <c r="M675" s="108"/>
      <c r="N675" s="113"/>
      <c r="AB675" s="94"/>
      <c r="AC675" s="95"/>
      <c r="AF675" s="121" t="s">
        <v>327</v>
      </c>
      <c r="AI675" s="95"/>
      <c r="AL675" s="95"/>
      <c r="AN675" s="95"/>
      <c r="AP675" s="95"/>
    </row>
    <row r="676" spans="1:42" s="51" customFormat="1" ht="15" x14ac:dyDescent="0.25">
      <c r="A676" s="114"/>
      <c r="B676" s="106"/>
      <c r="C676" s="305" t="s">
        <v>128</v>
      </c>
      <c r="D676" s="305"/>
      <c r="E676" s="305"/>
      <c r="F676" s="107" t="s">
        <v>129</v>
      </c>
      <c r="G676" s="111">
        <v>39.549999999999997</v>
      </c>
      <c r="H676" s="111">
        <v>1.1499999999999999</v>
      </c>
      <c r="I676" s="168">
        <v>16.267271000000001</v>
      </c>
      <c r="J676" s="120"/>
      <c r="K676" s="108"/>
      <c r="L676" s="120"/>
      <c r="M676" s="108"/>
      <c r="N676" s="113"/>
      <c r="AB676" s="94"/>
      <c r="AC676" s="95"/>
      <c r="AF676" s="121"/>
      <c r="AG676" s="59" t="s">
        <v>128</v>
      </c>
      <c r="AI676" s="95"/>
      <c r="AL676" s="95"/>
      <c r="AN676" s="95"/>
      <c r="AP676" s="95"/>
    </row>
    <row r="677" spans="1:42" s="51" customFormat="1" ht="15" x14ac:dyDescent="0.25">
      <c r="A677" s="114"/>
      <c r="B677" s="106"/>
      <c r="C677" s="305" t="s">
        <v>130</v>
      </c>
      <c r="D677" s="305"/>
      <c r="E677" s="305"/>
      <c r="F677" s="107" t="s">
        <v>129</v>
      </c>
      <c r="G677" s="111">
        <v>4.01</v>
      </c>
      <c r="H677" s="111">
        <v>1.25</v>
      </c>
      <c r="I677" s="166">
        <v>1.7927708</v>
      </c>
      <c r="J677" s="120"/>
      <c r="K677" s="108"/>
      <c r="L677" s="120"/>
      <c r="M677" s="108"/>
      <c r="N677" s="113"/>
      <c r="AB677" s="94"/>
      <c r="AC677" s="95"/>
      <c r="AF677" s="121"/>
      <c r="AG677" s="59" t="s">
        <v>130</v>
      </c>
      <c r="AI677" s="95"/>
      <c r="AL677" s="95"/>
      <c r="AN677" s="95"/>
      <c r="AP677" s="95"/>
    </row>
    <row r="678" spans="1:42" s="51" customFormat="1" ht="15" x14ac:dyDescent="0.25">
      <c r="A678" s="105"/>
      <c r="B678" s="106"/>
      <c r="C678" s="314" t="s">
        <v>131</v>
      </c>
      <c r="D678" s="314"/>
      <c r="E678" s="314"/>
      <c r="F678" s="123"/>
      <c r="G678" s="124"/>
      <c r="H678" s="124"/>
      <c r="I678" s="124"/>
      <c r="J678" s="126">
        <v>1051.47</v>
      </c>
      <c r="K678" s="124"/>
      <c r="L678" s="125">
        <v>436.96</v>
      </c>
      <c r="M678" s="124"/>
      <c r="N678" s="127"/>
      <c r="AB678" s="94"/>
      <c r="AC678" s="95"/>
      <c r="AF678" s="121"/>
      <c r="AH678" s="59" t="s">
        <v>131</v>
      </c>
      <c r="AI678" s="95"/>
      <c r="AL678" s="95"/>
      <c r="AN678" s="95"/>
      <c r="AP678" s="95"/>
    </row>
    <row r="679" spans="1:42" s="51" customFormat="1" ht="15" x14ac:dyDescent="0.25">
      <c r="A679" s="114"/>
      <c r="B679" s="106"/>
      <c r="C679" s="305" t="s">
        <v>132</v>
      </c>
      <c r="D679" s="305"/>
      <c r="E679" s="305"/>
      <c r="F679" s="107"/>
      <c r="G679" s="108"/>
      <c r="H679" s="108"/>
      <c r="I679" s="108"/>
      <c r="J679" s="120"/>
      <c r="K679" s="108"/>
      <c r="L679" s="109">
        <v>166.3</v>
      </c>
      <c r="M679" s="108"/>
      <c r="N679" s="112">
        <v>5572</v>
      </c>
      <c r="AB679" s="94"/>
      <c r="AC679" s="95"/>
      <c r="AF679" s="121"/>
      <c r="AG679" s="59" t="s">
        <v>132</v>
      </c>
      <c r="AI679" s="95"/>
      <c r="AL679" s="95"/>
      <c r="AN679" s="95"/>
      <c r="AP679" s="95"/>
    </row>
    <row r="680" spans="1:42" s="51" customFormat="1" ht="45" x14ac:dyDescent="0.25">
      <c r="A680" s="114"/>
      <c r="B680" s="106" t="s">
        <v>328</v>
      </c>
      <c r="C680" s="305" t="s">
        <v>329</v>
      </c>
      <c r="D680" s="305"/>
      <c r="E680" s="305"/>
      <c r="F680" s="107" t="s">
        <v>135</v>
      </c>
      <c r="G680" s="128">
        <v>93</v>
      </c>
      <c r="H680" s="138">
        <v>0.9</v>
      </c>
      <c r="I680" s="138">
        <v>83.7</v>
      </c>
      <c r="J680" s="120"/>
      <c r="K680" s="108"/>
      <c r="L680" s="109">
        <v>139.19</v>
      </c>
      <c r="M680" s="108"/>
      <c r="N680" s="112">
        <v>4664</v>
      </c>
      <c r="AB680" s="94"/>
      <c r="AC680" s="95"/>
      <c r="AF680" s="121"/>
      <c r="AG680" s="59" t="s">
        <v>329</v>
      </c>
      <c r="AI680" s="95"/>
      <c r="AL680" s="95"/>
      <c r="AN680" s="95"/>
      <c r="AP680" s="95"/>
    </row>
    <row r="681" spans="1:42" s="51" customFormat="1" ht="45" x14ac:dyDescent="0.25">
      <c r="A681" s="114"/>
      <c r="B681" s="106" t="s">
        <v>330</v>
      </c>
      <c r="C681" s="305" t="s">
        <v>331</v>
      </c>
      <c r="D681" s="305"/>
      <c r="E681" s="305"/>
      <c r="F681" s="107" t="s">
        <v>135</v>
      </c>
      <c r="G681" s="128">
        <v>62</v>
      </c>
      <c r="H681" s="111">
        <v>0.85</v>
      </c>
      <c r="I681" s="138">
        <v>52.7</v>
      </c>
      <c r="J681" s="120"/>
      <c r="K681" s="108"/>
      <c r="L681" s="109">
        <v>87.64</v>
      </c>
      <c r="M681" s="108"/>
      <c r="N681" s="112">
        <v>2936</v>
      </c>
      <c r="AB681" s="94"/>
      <c r="AC681" s="95"/>
      <c r="AF681" s="121"/>
      <c r="AG681" s="59" t="s">
        <v>331</v>
      </c>
      <c r="AI681" s="95"/>
      <c r="AL681" s="95"/>
      <c r="AN681" s="95"/>
      <c r="AP681" s="95"/>
    </row>
    <row r="682" spans="1:42" s="51" customFormat="1" ht="15" x14ac:dyDescent="0.25">
      <c r="A682" s="129"/>
      <c r="B682" s="130"/>
      <c r="C682" s="308" t="s">
        <v>138</v>
      </c>
      <c r="D682" s="308"/>
      <c r="E682" s="308"/>
      <c r="F682" s="98"/>
      <c r="G682" s="99"/>
      <c r="H682" s="99"/>
      <c r="I682" s="99"/>
      <c r="J682" s="101"/>
      <c r="K682" s="99"/>
      <c r="L682" s="135">
        <v>663.79</v>
      </c>
      <c r="M682" s="124"/>
      <c r="N682" s="102"/>
      <c r="AB682" s="94"/>
      <c r="AC682" s="95"/>
      <c r="AF682" s="121"/>
      <c r="AI682" s="95" t="s">
        <v>138</v>
      </c>
      <c r="AL682" s="95"/>
      <c r="AN682" s="95"/>
      <c r="AP682" s="95"/>
    </row>
    <row r="683" spans="1:42" s="51" customFormat="1" ht="45.75" x14ac:dyDescent="0.25">
      <c r="A683" s="96" t="s">
        <v>808</v>
      </c>
      <c r="B683" s="97" t="s">
        <v>567</v>
      </c>
      <c r="C683" s="308" t="s">
        <v>568</v>
      </c>
      <c r="D683" s="308"/>
      <c r="E683" s="308"/>
      <c r="F683" s="98" t="s">
        <v>127</v>
      </c>
      <c r="G683" s="99"/>
      <c r="H683" s="99"/>
      <c r="I683" s="169">
        <v>0.35765999999999998</v>
      </c>
      <c r="J683" s="131">
        <v>11255</v>
      </c>
      <c r="K683" s="99"/>
      <c r="L683" s="131">
        <v>4025.46</v>
      </c>
      <c r="M683" s="99"/>
      <c r="N683" s="102"/>
      <c r="AB683" s="94"/>
      <c r="AC683" s="95" t="s">
        <v>568</v>
      </c>
      <c r="AF683" s="121"/>
      <c r="AI683" s="95"/>
      <c r="AL683" s="95"/>
      <c r="AN683" s="95"/>
      <c r="AP683" s="95"/>
    </row>
    <row r="684" spans="1:42" s="51" customFormat="1" ht="15" x14ac:dyDescent="0.25">
      <c r="A684" s="129"/>
      <c r="B684" s="130"/>
      <c r="C684" s="305" t="s">
        <v>569</v>
      </c>
      <c r="D684" s="305"/>
      <c r="E684" s="305"/>
      <c r="F684" s="305"/>
      <c r="G684" s="305"/>
      <c r="H684" s="305"/>
      <c r="I684" s="305"/>
      <c r="J684" s="305"/>
      <c r="K684" s="305"/>
      <c r="L684" s="305"/>
      <c r="M684" s="305"/>
      <c r="N684" s="315"/>
      <c r="AB684" s="94"/>
      <c r="AC684" s="95"/>
      <c r="AF684" s="121"/>
      <c r="AI684" s="95"/>
      <c r="AJ684" s="59" t="s">
        <v>569</v>
      </c>
      <c r="AL684" s="95"/>
      <c r="AN684" s="95"/>
      <c r="AP684" s="95"/>
    </row>
    <row r="685" spans="1:42" s="51" customFormat="1" ht="15" x14ac:dyDescent="0.25">
      <c r="A685" s="103"/>
      <c r="B685" s="104"/>
      <c r="C685" s="305" t="s">
        <v>807</v>
      </c>
      <c r="D685" s="305"/>
      <c r="E685" s="305"/>
      <c r="F685" s="305"/>
      <c r="G685" s="305"/>
      <c r="H685" s="305"/>
      <c r="I685" s="305"/>
      <c r="J685" s="305"/>
      <c r="K685" s="305"/>
      <c r="L685" s="305"/>
      <c r="M685" s="305"/>
      <c r="N685" s="315"/>
      <c r="AB685" s="94"/>
      <c r="AC685" s="95"/>
      <c r="AD685" s="59" t="s">
        <v>807</v>
      </c>
      <c r="AF685" s="121"/>
      <c r="AI685" s="95"/>
      <c r="AL685" s="95"/>
      <c r="AN685" s="95"/>
      <c r="AP685" s="95"/>
    </row>
    <row r="686" spans="1:42" s="51" customFormat="1" ht="15" x14ac:dyDescent="0.25">
      <c r="A686" s="129"/>
      <c r="B686" s="130"/>
      <c r="C686" s="308" t="s">
        <v>138</v>
      </c>
      <c r="D686" s="308"/>
      <c r="E686" s="308"/>
      <c r="F686" s="98"/>
      <c r="G686" s="99"/>
      <c r="H686" s="99"/>
      <c r="I686" s="99"/>
      <c r="J686" s="101"/>
      <c r="K686" s="99"/>
      <c r="L686" s="131">
        <v>4025.46</v>
      </c>
      <c r="M686" s="124"/>
      <c r="N686" s="102"/>
      <c r="AB686" s="94"/>
      <c r="AC686" s="95"/>
      <c r="AF686" s="121"/>
      <c r="AI686" s="95" t="s">
        <v>138</v>
      </c>
      <c r="AL686" s="95"/>
      <c r="AN686" s="95"/>
      <c r="AP686" s="95"/>
    </row>
    <row r="687" spans="1:42" s="51" customFormat="1" ht="15" x14ac:dyDescent="0.25">
      <c r="A687" s="316" t="s">
        <v>809</v>
      </c>
      <c r="B687" s="317"/>
      <c r="C687" s="317"/>
      <c r="D687" s="317"/>
      <c r="E687" s="317"/>
      <c r="F687" s="317"/>
      <c r="G687" s="317"/>
      <c r="H687" s="317"/>
      <c r="I687" s="317"/>
      <c r="J687" s="317"/>
      <c r="K687" s="317"/>
      <c r="L687" s="317"/>
      <c r="M687" s="317"/>
      <c r="N687" s="318"/>
      <c r="AB687" s="94"/>
      <c r="AC687" s="95"/>
      <c r="AF687" s="121"/>
      <c r="AI687" s="95"/>
      <c r="AL687" s="95" t="s">
        <v>809</v>
      </c>
      <c r="AN687" s="95"/>
      <c r="AP687" s="95"/>
    </row>
    <row r="688" spans="1:42" s="51" customFormat="1" ht="34.5" x14ac:dyDescent="0.25">
      <c r="A688" s="96" t="s">
        <v>810</v>
      </c>
      <c r="B688" s="97" t="s">
        <v>561</v>
      </c>
      <c r="C688" s="308" t="s">
        <v>562</v>
      </c>
      <c r="D688" s="308"/>
      <c r="E688" s="308"/>
      <c r="F688" s="98" t="s">
        <v>127</v>
      </c>
      <c r="G688" s="99"/>
      <c r="H688" s="99"/>
      <c r="I688" s="165">
        <v>4.2700000000000002E-2</v>
      </c>
      <c r="J688" s="101"/>
      <c r="K688" s="99"/>
      <c r="L688" s="101"/>
      <c r="M688" s="99"/>
      <c r="N688" s="102"/>
      <c r="AB688" s="94"/>
      <c r="AC688" s="95" t="s">
        <v>562</v>
      </c>
      <c r="AF688" s="121"/>
      <c r="AI688" s="95"/>
      <c r="AL688" s="95"/>
      <c r="AN688" s="95"/>
      <c r="AP688" s="95"/>
    </row>
    <row r="689" spans="1:42" s="51" customFormat="1" ht="15" x14ac:dyDescent="0.25">
      <c r="A689" s="103"/>
      <c r="B689" s="104"/>
      <c r="C689" s="305" t="s">
        <v>811</v>
      </c>
      <c r="D689" s="305"/>
      <c r="E689" s="305"/>
      <c r="F689" s="305"/>
      <c r="G689" s="305"/>
      <c r="H689" s="305"/>
      <c r="I689" s="305"/>
      <c r="J689" s="305"/>
      <c r="K689" s="305"/>
      <c r="L689" s="305"/>
      <c r="M689" s="305"/>
      <c r="N689" s="315"/>
      <c r="AB689" s="94"/>
      <c r="AC689" s="95"/>
      <c r="AD689" s="59" t="s">
        <v>811</v>
      </c>
      <c r="AF689" s="121"/>
      <c r="AI689" s="95"/>
      <c r="AL689" s="95"/>
      <c r="AN689" s="95"/>
      <c r="AP689" s="95"/>
    </row>
    <row r="690" spans="1:42" s="51" customFormat="1" ht="23.25" x14ac:dyDescent="0.25">
      <c r="A690" s="140"/>
      <c r="B690" s="106" t="s">
        <v>564</v>
      </c>
      <c r="C690" s="309" t="s">
        <v>565</v>
      </c>
      <c r="D690" s="309"/>
      <c r="E690" s="309"/>
      <c r="F690" s="309"/>
      <c r="G690" s="309"/>
      <c r="H690" s="309"/>
      <c r="I690" s="309"/>
      <c r="J690" s="309"/>
      <c r="K690" s="309"/>
      <c r="L690" s="309"/>
      <c r="M690" s="309"/>
      <c r="N690" s="310"/>
      <c r="AB690" s="94"/>
      <c r="AC690" s="95"/>
      <c r="AF690" s="121"/>
      <c r="AI690" s="95"/>
      <c r="AK690" s="59" t="s">
        <v>565</v>
      </c>
      <c r="AL690" s="95"/>
      <c r="AN690" s="95"/>
      <c r="AP690" s="95"/>
    </row>
    <row r="691" spans="1:42" s="51" customFormat="1" ht="15" x14ac:dyDescent="0.25">
      <c r="A691" s="105"/>
      <c r="B691" s="106" t="s">
        <v>114</v>
      </c>
      <c r="C691" s="305" t="s">
        <v>119</v>
      </c>
      <c r="D691" s="305"/>
      <c r="E691" s="305"/>
      <c r="F691" s="107"/>
      <c r="G691" s="108"/>
      <c r="H691" s="108"/>
      <c r="I691" s="108"/>
      <c r="J691" s="109">
        <v>345.67</v>
      </c>
      <c r="K691" s="111">
        <v>1.1499999999999999</v>
      </c>
      <c r="L691" s="109">
        <v>16.97</v>
      </c>
      <c r="M691" s="111">
        <v>33.51</v>
      </c>
      <c r="N691" s="132">
        <v>569</v>
      </c>
      <c r="AB691" s="94"/>
      <c r="AC691" s="95"/>
      <c r="AE691" s="59" t="s">
        <v>119</v>
      </c>
      <c r="AF691" s="121"/>
      <c r="AI691" s="95"/>
      <c r="AL691" s="95"/>
      <c r="AN691" s="95"/>
      <c r="AP691" s="95"/>
    </row>
    <row r="692" spans="1:42" s="51" customFormat="1" ht="15" x14ac:dyDescent="0.25">
      <c r="A692" s="105"/>
      <c r="B692" s="106" t="s">
        <v>120</v>
      </c>
      <c r="C692" s="305" t="s">
        <v>121</v>
      </c>
      <c r="D692" s="305"/>
      <c r="E692" s="305"/>
      <c r="F692" s="107"/>
      <c r="G692" s="108"/>
      <c r="H692" s="108"/>
      <c r="I692" s="108"/>
      <c r="J692" s="109">
        <v>473.47</v>
      </c>
      <c r="K692" s="111">
        <v>1.25</v>
      </c>
      <c r="L692" s="109">
        <v>25.27</v>
      </c>
      <c r="M692" s="108"/>
      <c r="N692" s="113"/>
      <c r="AB692" s="94"/>
      <c r="AC692" s="95"/>
      <c r="AE692" s="59" t="s">
        <v>121</v>
      </c>
      <c r="AF692" s="121"/>
      <c r="AI692" s="95"/>
      <c r="AL692" s="95"/>
      <c r="AN692" s="95"/>
      <c r="AP692" s="95"/>
    </row>
    <row r="693" spans="1:42" s="51" customFormat="1" ht="15" x14ac:dyDescent="0.25">
      <c r="A693" s="105"/>
      <c r="B693" s="106" t="s">
        <v>122</v>
      </c>
      <c r="C693" s="305" t="s">
        <v>123</v>
      </c>
      <c r="D693" s="305"/>
      <c r="E693" s="305"/>
      <c r="F693" s="107"/>
      <c r="G693" s="108"/>
      <c r="H693" s="108"/>
      <c r="I693" s="108"/>
      <c r="J693" s="109">
        <v>53.96</v>
      </c>
      <c r="K693" s="111">
        <v>1.25</v>
      </c>
      <c r="L693" s="109">
        <v>2.88</v>
      </c>
      <c r="M693" s="111">
        <v>33.51</v>
      </c>
      <c r="N693" s="132">
        <v>97</v>
      </c>
      <c r="AB693" s="94"/>
      <c r="AC693" s="95"/>
      <c r="AE693" s="59" t="s">
        <v>123</v>
      </c>
      <c r="AF693" s="121"/>
      <c r="AI693" s="95"/>
      <c r="AL693" s="95"/>
      <c r="AN693" s="95"/>
      <c r="AP693" s="95"/>
    </row>
    <row r="694" spans="1:42" s="51" customFormat="1" ht="15" x14ac:dyDescent="0.25">
      <c r="A694" s="105"/>
      <c r="B694" s="106" t="s">
        <v>149</v>
      </c>
      <c r="C694" s="305" t="s">
        <v>163</v>
      </c>
      <c r="D694" s="305"/>
      <c r="E694" s="305"/>
      <c r="F694" s="107"/>
      <c r="G694" s="108"/>
      <c r="H694" s="108"/>
      <c r="I694" s="108"/>
      <c r="J694" s="109">
        <v>232.33</v>
      </c>
      <c r="K694" s="108"/>
      <c r="L694" s="109">
        <v>9.92</v>
      </c>
      <c r="M694" s="108"/>
      <c r="N694" s="113"/>
      <c r="AB694" s="94"/>
      <c r="AC694" s="95"/>
      <c r="AE694" s="59" t="s">
        <v>163</v>
      </c>
      <c r="AF694" s="121"/>
      <c r="AI694" s="95"/>
      <c r="AL694" s="95"/>
      <c r="AN694" s="95"/>
      <c r="AP694" s="95"/>
    </row>
    <row r="695" spans="1:42" s="51" customFormat="1" ht="15" x14ac:dyDescent="0.25">
      <c r="A695" s="114" t="s">
        <v>124</v>
      </c>
      <c r="B695" s="115" t="s">
        <v>566</v>
      </c>
      <c r="C695" s="319" t="s">
        <v>327</v>
      </c>
      <c r="D695" s="319"/>
      <c r="E695" s="319"/>
      <c r="F695" s="116" t="s">
        <v>127</v>
      </c>
      <c r="G695" s="136">
        <v>1</v>
      </c>
      <c r="H695" s="118"/>
      <c r="I695" s="119">
        <v>4.2700000000000002E-2</v>
      </c>
      <c r="J695" s="120"/>
      <c r="K695" s="108"/>
      <c r="L695" s="120"/>
      <c r="M695" s="108"/>
      <c r="N695" s="113"/>
      <c r="AB695" s="94"/>
      <c r="AC695" s="95"/>
      <c r="AF695" s="121" t="s">
        <v>327</v>
      </c>
      <c r="AI695" s="95"/>
      <c r="AL695" s="95"/>
      <c r="AN695" s="95"/>
      <c r="AP695" s="95"/>
    </row>
    <row r="696" spans="1:42" s="51" customFormat="1" ht="15" x14ac:dyDescent="0.25">
      <c r="A696" s="114"/>
      <c r="B696" s="106"/>
      <c r="C696" s="305" t="s">
        <v>128</v>
      </c>
      <c r="D696" s="305"/>
      <c r="E696" s="305"/>
      <c r="F696" s="107" t="s">
        <v>129</v>
      </c>
      <c r="G696" s="111">
        <v>39.549999999999997</v>
      </c>
      <c r="H696" s="111">
        <v>1.1499999999999999</v>
      </c>
      <c r="I696" s="166">
        <v>1.9421028</v>
      </c>
      <c r="J696" s="120"/>
      <c r="K696" s="108"/>
      <c r="L696" s="120"/>
      <c r="M696" s="108"/>
      <c r="N696" s="113"/>
      <c r="AB696" s="94"/>
      <c r="AC696" s="95"/>
      <c r="AF696" s="121"/>
      <c r="AG696" s="59" t="s">
        <v>128</v>
      </c>
      <c r="AI696" s="95"/>
      <c r="AL696" s="95"/>
      <c r="AN696" s="95"/>
      <c r="AP696" s="95"/>
    </row>
    <row r="697" spans="1:42" s="51" customFormat="1" ht="15" x14ac:dyDescent="0.25">
      <c r="A697" s="114"/>
      <c r="B697" s="106"/>
      <c r="C697" s="305" t="s">
        <v>130</v>
      </c>
      <c r="D697" s="305"/>
      <c r="E697" s="305"/>
      <c r="F697" s="107" t="s">
        <v>129</v>
      </c>
      <c r="G697" s="111">
        <v>4.01</v>
      </c>
      <c r="H697" s="111">
        <v>1.25</v>
      </c>
      <c r="I697" s="166">
        <v>0.2140338</v>
      </c>
      <c r="J697" s="120"/>
      <c r="K697" s="108"/>
      <c r="L697" s="120"/>
      <c r="M697" s="108"/>
      <c r="N697" s="113"/>
      <c r="AB697" s="94"/>
      <c r="AC697" s="95"/>
      <c r="AF697" s="121"/>
      <c r="AG697" s="59" t="s">
        <v>130</v>
      </c>
      <c r="AI697" s="95"/>
      <c r="AL697" s="95"/>
      <c r="AN697" s="95"/>
      <c r="AP697" s="95"/>
    </row>
    <row r="698" spans="1:42" s="51" customFormat="1" ht="15" x14ac:dyDescent="0.25">
      <c r="A698" s="105"/>
      <c r="B698" s="106"/>
      <c r="C698" s="314" t="s">
        <v>131</v>
      </c>
      <c r="D698" s="314"/>
      <c r="E698" s="314"/>
      <c r="F698" s="123"/>
      <c r="G698" s="124"/>
      <c r="H698" s="124"/>
      <c r="I698" s="124"/>
      <c r="J698" s="126">
        <v>1051.47</v>
      </c>
      <c r="K698" s="124"/>
      <c r="L698" s="125">
        <v>52.16</v>
      </c>
      <c r="M698" s="124"/>
      <c r="N698" s="127"/>
      <c r="AB698" s="94"/>
      <c r="AC698" s="95"/>
      <c r="AF698" s="121"/>
      <c r="AH698" s="59" t="s">
        <v>131</v>
      </c>
      <c r="AI698" s="95"/>
      <c r="AL698" s="95"/>
      <c r="AN698" s="95"/>
      <c r="AP698" s="95"/>
    </row>
    <row r="699" spans="1:42" s="51" customFormat="1" ht="15" x14ac:dyDescent="0.25">
      <c r="A699" s="114"/>
      <c r="B699" s="106"/>
      <c r="C699" s="305" t="s">
        <v>132</v>
      </c>
      <c r="D699" s="305"/>
      <c r="E699" s="305"/>
      <c r="F699" s="107"/>
      <c r="G699" s="108"/>
      <c r="H699" s="108"/>
      <c r="I699" s="108"/>
      <c r="J699" s="120"/>
      <c r="K699" s="108"/>
      <c r="L699" s="109">
        <v>19.850000000000001</v>
      </c>
      <c r="M699" s="108"/>
      <c r="N699" s="132">
        <v>666</v>
      </c>
      <c r="AB699" s="94"/>
      <c r="AC699" s="95"/>
      <c r="AF699" s="121"/>
      <c r="AG699" s="59" t="s">
        <v>132</v>
      </c>
      <c r="AI699" s="95"/>
      <c r="AL699" s="95"/>
      <c r="AN699" s="95"/>
      <c r="AP699" s="95"/>
    </row>
    <row r="700" spans="1:42" s="51" customFormat="1" ht="45" x14ac:dyDescent="0.25">
      <c r="A700" s="114"/>
      <c r="B700" s="106" t="s">
        <v>328</v>
      </c>
      <c r="C700" s="305" t="s">
        <v>329</v>
      </c>
      <c r="D700" s="305"/>
      <c r="E700" s="305"/>
      <c r="F700" s="107" t="s">
        <v>135</v>
      </c>
      <c r="G700" s="128">
        <v>93</v>
      </c>
      <c r="H700" s="138">
        <v>0.9</v>
      </c>
      <c r="I700" s="138">
        <v>83.7</v>
      </c>
      <c r="J700" s="120"/>
      <c r="K700" s="108"/>
      <c r="L700" s="109">
        <v>16.61</v>
      </c>
      <c r="M700" s="108"/>
      <c r="N700" s="132">
        <v>557</v>
      </c>
      <c r="AB700" s="94"/>
      <c r="AC700" s="95"/>
      <c r="AF700" s="121"/>
      <c r="AG700" s="59" t="s">
        <v>329</v>
      </c>
      <c r="AI700" s="95"/>
      <c r="AL700" s="95"/>
      <c r="AN700" s="95"/>
      <c r="AP700" s="95"/>
    </row>
    <row r="701" spans="1:42" s="51" customFormat="1" ht="45" x14ac:dyDescent="0.25">
      <c r="A701" s="114"/>
      <c r="B701" s="106" t="s">
        <v>330</v>
      </c>
      <c r="C701" s="305" t="s">
        <v>331</v>
      </c>
      <c r="D701" s="305"/>
      <c r="E701" s="305"/>
      <c r="F701" s="107" t="s">
        <v>135</v>
      </c>
      <c r="G701" s="128">
        <v>62</v>
      </c>
      <c r="H701" s="111">
        <v>0.85</v>
      </c>
      <c r="I701" s="138">
        <v>52.7</v>
      </c>
      <c r="J701" s="120"/>
      <c r="K701" s="108"/>
      <c r="L701" s="109">
        <v>10.46</v>
      </c>
      <c r="M701" s="108"/>
      <c r="N701" s="132">
        <v>351</v>
      </c>
      <c r="AB701" s="94"/>
      <c r="AC701" s="95"/>
      <c r="AF701" s="121"/>
      <c r="AG701" s="59" t="s">
        <v>331</v>
      </c>
      <c r="AI701" s="95"/>
      <c r="AL701" s="95"/>
      <c r="AN701" s="95"/>
      <c r="AP701" s="95"/>
    </row>
    <row r="702" spans="1:42" s="51" customFormat="1" ht="15" x14ac:dyDescent="0.25">
      <c r="A702" s="129"/>
      <c r="B702" s="130"/>
      <c r="C702" s="308" t="s">
        <v>138</v>
      </c>
      <c r="D702" s="308"/>
      <c r="E702" s="308"/>
      <c r="F702" s="98"/>
      <c r="G702" s="99"/>
      <c r="H702" s="99"/>
      <c r="I702" s="99"/>
      <c r="J702" s="101"/>
      <c r="K702" s="99"/>
      <c r="L702" s="135">
        <v>79.23</v>
      </c>
      <c r="M702" s="124"/>
      <c r="N702" s="102"/>
      <c r="AB702" s="94"/>
      <c r="AC702" s="95"/>
      <c r="AF702" s="121"/>
      <c r="AI702" s="95" t="s">
        <v>138</v>
      </c>
      <c r="AL702" s="95"/>
      <c r="AN702" s="95"/>
      <c r="AP702" s="95"/>
    </row>
    <row r="703" spans="1:42" s="51" customFormat="1" ht="34.5" x14ac:dyDescent="0.25">
      <c r="A703" s="96" t="s">
        <v>812</v>
      </c>
      <c r="B703" s="97" t="s">
        <v>813</v>
      </c>
      <c r="C703" s="308" t="s">
        <v>814</v>
      </c>
      <c r="D703" s="308"/>
      <c r="E703" s="308"/>
      <c r="F703" s="98" t="s">
        <v>689</v>
      </c>
      <c r="G703" s="99"/>
      <c r="H703" s="99"/>
      <c r="I703" s="142">
        <v>15.14</v>
      </c>
      <c r="J703" s="135">
        <v>31.81</v>
      </c>
      <c r="K703" s="99"/>
      <c r="L703" s="135">
        <v>481.6</v>
      </c>
      <c r="M703" s="99"/>
      <c r="N703" s="102"/>
      <c r="AB703" s="94"/>
      <c r="AC703" s="95" t="s">
        <v>814</v>
      </c>
      <c r="AF703" s="121"/>
      <c r="AI703" s="95"/>
      <c r="AL703" s="95"/>
      <c r="AN703" s="95"/>
      <c r="AP703" s="95"/>
    </row>
    <row r="704" spans="1:42" s="51" customFormat="1" ht="15" x14ac:dyDescent="0.25">
      <c r="A704" s="129"/>
      <c r="B704" s="130"/>
      <c r="C704" s="305" t="s">
        <v>569</v>
      </c>
      <c r="D704" s="305"/>
      <c r="E704" s="305"/>
      <c r="F704" s="305"/>
      <c r="G704" s="305"/>
      <c r="H704" s="305"/>
      <c r="I704" s="305"/>
      <c r="J704" s="305"/>
      <c r="K704" s="305"/>
      <c r="L704" s="305"/>
      <c r="M704" s="305"/>
      <c r="N704" s="315"/>
      <c r="AB704" s="94"/>
      <c r="AC704" s="95"/>
      <c r="AF704" s="121"/>
      <c r="AI704" s="95"/>
      <c r="AJ704" s="59" t="s">
        <v>569</v>
      </c>
      <c r="AL704" s="95"/>
      <c r="AN704" s="95"/>
      <c r="AP704" s="95"/>
    </row>
    <row r="705" spans="1:42" s="51" customFormat="1" ht="15" x14ac:dyDescent="0.25">
      <c r="A705" s="103"/>
      <c r="B705" s="104"/>
      <c r="C705" s="305" t="s">
        <v>815</v>
      </c>
      <c r="D705" s="305"/>
      <c r="E705" s="305"/>
      <c r="F705" s="305"/>
      <c r="G705" s="305"/>
      <c r="H705" s="305"/>
      <c r="I705" s="305"/>
      <c r="J705" s="305"/>
      <c r="K705" s="305"/>
      <c r="L705" s="305"/>
      <c r="M705" s="305"/>
      <c r="N705" s="315"/>
      <c r="AB705" s="94"/>
      <c r="AC705" s="95"/>
      <c r="AD705" s="59" t="s">
        <v>815</v>
      </c>
      <c r="AF705" s="121"/>
      <c r="AI705" s="95"/>
      <c r="AL705" s="95"/>
      <c r="AN705" s="95"/>
      <c r="AP705" s="95"/>
    </row>
    <row r="706" spans="1:42" s="51" customFormat="1" ht="15" x14ac:dyDescent="0.25">
      <c r="A706" s="129"/>
      <c r="B706" s="130"/>
      <c r="C706" s="308" t="s">
        <v>138</v>
      </c>
      <c r="D706" s="308"/>
      <c r="E706" s="308"/>
      <c r="F706" s="98"/>
      <c r="G706" s="99"/>
      <c r="H706" s="99"/>
      <c r="I706" s="99"/>
      <c r="J706" s="101"/>
      <c r="K706" s="99"/>
      <c r="L706" s="135">
        <v>481.6</v>
      </c>
      <c r="M706" s="124"/>
      <c r="N706" s="102"/>
      <c r="AB706" s="94"/>
      <c r="AC706" s="95"/>
      <c r="AF706" s="121"/>
      <c r="AI706" s="95" t="s">
        <v>138</v>
      </c>
      <c r="AL706" s="95"/>
      <c r="AN706" s="95"/>
      <c r="AP706" s="95"/>
    </row>
    <row r="707" spans="1:42" s="51" customFormat="1" ht="15" x14ac:dyDescent="0.25">
      <c r="A707" s="316" t="s">
        <v>816</v>
      </c>
      <c r="B707" s="317"/>
      <c r="C707" s="317"/>
      <c r="D707" s="317"/>
      <c r="E707" s="317"/>
      <c r="F707" s="317"/>
      <c r="G707" s="317"/>
      <c r="H707" s="317"/>
      <c r="I707" s="317"/>
      <c r="J707" s="317"/>
      <c r="K707" s="317"/>
      <c r="L707" s="317"/>
      <c r="M707" s="317"/>
      <c r="N707" s="318"/>
      <c r="AB707" s="94"/>
      <c r="AC707" s="95"/>
      <c r="AF707" s="121"/>
      <c r="AI707" s="95"/>
      <c r="AL707" s="95" t="s">
        <v>816</v>
      </c>
      <c r="AN707" s="95"/>
      <c r="AP707" s="95"/>
    </row>
    <row r="708" spans="1:42" s="51" customFormat="1" ht="15" x14ac:dyDescent="0.25">
      <c r="A708" s="96" t="s">
        <v>817</v>
      </c>
      <c r="B708" s="97" t="s">
        <v>818</v>
      </c>
      <c r="C708" s="308" t="s">
        <v>819</v>
      </c>
      <c r="D708" s="308"/>
      <c r="E708" s="308"/>
      <c r="F708" s="98" t="s">
        <v>247</v>
      </c>
      <c r="G708" s="99"/>
      <c r="H708" s="99"/>
      <c r="I708" s="142">
        <v>2.82</v>
      </c>
      <c r="J708" s="101"/>
      <c r="K708" s="99"/>
      <c r="L708" s="101"/>
      <c r="M708" s="99"/>
      <c r="N708" s="102"/>
      <c r="AB708" s="94"/>
      <c r="AC708" s="95" t="s">
        <v>819</v>
      </c>
      <c r="AF708" s="121"/>
      <c r="AI708" s="95"/>
      <c r="AL708" s="95"/>
      <c r="AN708" s="95"/>
      <c r="AP708" s="95"/>
    </row>
    <row r="709" spans="1:42" s="51" customFormat="1" ht="23.25" x14ac:dyDescent="0.25">
      <c r="A709" s="140"/>
      <c r="B709" s="106" t="s">
        <v>564</v>
      </c>
      <c r="C709" s="309" t="s">
        <v>565</v>
      </c>
      <c r="D709" s="309"/>
      <c r="E709" s="309"/>
      <c r="F709" s="309"/>
      <c r="G709" s="309"/>
      <c r="H709" s="309"/>
      <c r="I709" s="309"/>
      <c r="J709" s="309"/>
      <c r="K709" s="309"/>
      <c r="L709" s="309"/>
      <c r="M709" s="309"/>
      <c r="N709" s="310"/>
      <c r="AB709" s="94"/>
      <c r="AC709" s="95"/>
      <c r="AF709" s="121"/>
      <c r="AI709" s="95"/>
      <c r="AK709" s="59" t="s">
        <v>565</v>
      </c>
      <c r="AL709" s="95"/>
      <c r="AN709" s="95"/>
      <c r="AP709" s="95"/>
    </row>
    <row r="710" spans="1:42" s="51" customFormat="1" ht="15" x14ac:dyDescent="0.25">
      <c r="A710" s="105"/>
      <c r="B710" s="106" t="s">
        <v>114</v>
      </c>
      <c r="C710" s="305" t="s">
        <v>119</v>
      </c>
      <c r="D710" s="305"/>
      <c r="E710" s="305"/>
      <c r="F710" s="107"/>
      <c r="G710" s="108"/>
      <c r="H710" s="108"/>
      <c r="I710" s="108"/>
      <c r="J710" s="109">
        <v>25.83</v>
      </c>
      <c r="K710" s="111">
        <v>1.1499999999999999</v>
      </c>
      <c r="L710" s="109">
        <v>83.77</v>
      </c>
      <c r="M710" s="111">
        <v>33.51</v>
      </c>
      <c r="N710" s="112">
        <v>2807</v>
      </c>
      <c r="AB710" s="94"/>
      <c r="AC710" s="95"/>
      <c r="AE710" s="59" t="s">
        <v>119</v>
      </c>
      <c r="AF710" s="121"/>
      <c r="AI710" s="95"/>
      <c r="AL710" s="95"/>
      <c r="AN710" s="95"/>
      <c r="AP710" s="95"/>
    </row>
    <row r="711" spans="1:42" s="51" customFormat="1" ht="15" x14ac:dyDescent="0.25">
      <c r="A711" s="105"/>
      <c r="B711" s="106" t="s">
        <v>120</v>
      </c>
      <c r="C711" s="305" t="s">
        <v>121</v>
      </c>
      <c r="D711" s="305"/>
      <c r="E711" s="305"/>
      <c r="F711" s="107"/>
      <c r="G711" s="108"/>
      <c r="H711" s="108"/>
      <c r="I711" s="108"/>
      <c r="J711" s="109">
        <v>27.24</v>
      </c>
      <c r="K711" s="111">
        <v>1.25</v>
      </c>
      <c r="L711" s="109">
        <v>96.02</v>
      </c>
      <c r="M711" s="108"/>
      <c r="N711" s="113"/>
      <c r="AB711" s="94"/>
      <c r="AC711" s="95"/>
      <c r="AE711" s="59" t="s">
        <v>121</v>
      </c>
      <c r="AF711" s="121"/>
      <c r="AI711" s="95"/>
      <c r="AL711" s="95"/>
      <c r="AN711" s="95"/>
      <c r="AP711" s="95"/>
    </row>
    <row r="712" spans="1:42" s="51" customFormat="1" ht="15" x14ac:dyDescent="0.25">
      <c r="A712" s="105"/>
      <c r="B712" s="106" t="s">
        <v>122</v>
      </c>
      <c r="C712" s="305" t="s">
        <v>123</v>
      </c>
      <c r="D712" s="305"/>
      <c r="E712" s="305"/>
      <c r="F712" s="107"/>
      <c r="G712" s="108"/>
      <c r="H712" s="108"/>
      <c r="I712" s="108"/>
      <c r="J712" s="109">
        <v>3.01</v>
      </c>
      <c r="K712" s="111">
        <v>1.25</v>
      </c>
      <c r="L712" s="109">
        <v>10.61</v>
      </c>
      <c r="M712" s="111">
        <v>33.51</v>
      </c>
      <c r="N712" s="132">
        <v>356</v>
      </c>
      <c r="AB712" s="94"/>
      <c r="AC712" s="95"/>
      <c r="AE712" s="59" t="s">
        <v>123</v>
      </c>
      <c r="AF712" s="121"/>
      <c r="AI712" s="95"/>
      <c r="AL712" s="95"/>
      <c r="AN712" s="95"/>
      <c r="AP712" s="95"/>
    </row>
    <row r="713" spans="1:42" s="51" customFormat="1" ht="15" x14ac:dyDescent="0.25">
      <c r="A713" s="105"/>
      <c r="B713" s="106" t="s">
        <v>149</v>
      </c>
      <c r="C713" s="305" t="s">
        <v>163</v>
      </c>
      <c r="D713" s="305"/>
      <c r="E713" s="305"/>
      <c r="F713" s="107"/>
      <c r="G713" s="108"/>
      <c r="H713" s="108"/>
      <c r="I713" s="108"/>
      <c r="J713" s="109">
        <v>0.37</v>
      </c>
      <c r="K713" s="108"/>
      <c r="L713" s="109">
        <v>1.04</v>
      </c>
      <c r="M713" s="108"/>
      <c r="N713" s="113"/>
      <c r="AB713" s="94"/>
      <c r="AC713" s="95"/>
      <c r="AE713" s="59" t="s">
        <v>163</v>
      </c>
      <c r="AF713" s="121"/>
      <c r="AI713" s="95"/>
      <c r="AL713" s="95"/>
      <c r="AN713" s="95"/>
      <c r="AP713" s="95"/>
    </row>
    <row r="714" spans="1:42" s="51" customFormat="1" ht="15" x14ac:dyDescent="0.25">
      <c r="A714" s="114" t="s">
        <v>124</v>
      </c>
      <c r="B714" s="115" t="s">
        <v>727</v>
      </c>
      <c r="C714" s="319" t="s">
        <v>728</v>
      </c>
      <c r="D714" s="319"/>
      <c r="E714" s="319"/>
      <c r="F714" s="116" t="s">
        <v>247</v>
      </c>
      <c r="G714" s="133">
        <v>1.1200000000000001</v>
      </c>
      <c r="H714" s="118"/>
      <c r="I714" s="119">
        <v>3.1583999999999999</v>
      </c>
      <c r="J714" s="120"/>
      <c r="K714" s="108"/>
      <c r="L714" s="120"/>
      <c r="M714" s="108"/>
      <c r="N714" s="113"/>
      <c r="AB714" s="94"/>
      <c r="AC714" s="95"/>
      <c r="AF714" s="121" t="s">
        <v>728</v>
      </c>
      <c r="AI714" s="95"/>
      <c r="AL714" s="95"/>
      <c r="AN714" s="95"/>
      <c r="AP714" s="95"/>
    </row>
    <row r="715" spans="1:42" s="51" customFormat="1" ht="15" x14ac:dyDescent="0.25">
      <c r="A715" s="114"/>
      <c r="B715" s="106"/>
      <c r="C715" s="305" t="s">
        <v>128</v>
      </c>
      <c r="D715" s="305"/>
      <c r="E715" s="305"/>
      <c r="F715" s="107" t="s">
        <v>129</v>
      </c>
      <c r="G715" s="111">
        <v>2.99</v>
      </c>
      <c r="H715" s="111">
        <v>1.1499999999999999</v>
      </c>
      <c r="I715" s="122">
        <v>9.6965699999999995</v>
      </c>
      <c r="J715" s="120"/>
      <c r="K715" s="108"/>
      <c r="L715" s="120"/>
      <c r="M715" s="108"/>
      <c r="N715" s="113"/>
      <c r="AB715" s="94"/>
      <c r="AC715" s="95"/>
      <c r="AF715" s="121"/>
      <c r="AG715" s="59" t="s">
        <v>128</v>
      </c>
      <c r="AI715" s="95"/>
      <c r="AL715" s="95"/>
      <c r="AN715" s="95"/>
      <c r="AP715" s="95"/>
    </row>
    <row r="716" spans="1:42" s="51" customFormat="1" ht="15" x14ac:dyDescent="0.25">
      <c r="A716" s="114"/>
      <c r="B716" s="106"/>
      <c r="C716" s="305" t="s">
        <v>130</v>
      </c>
      <c r="D716" s="305"/>
      <c r="E716" s="305"/>
      <c r="F716" s="107" t="s">
        <v>129</v>
      </c>
      <c r="G716" s="138">
        <v>0.3</v>
      </c>
      <c r="H716" s="111">
        <v>1.25</v>
      </c>
      <c r="I716" s="141">
        <v>1.0575000000000001</v>
      </c>
      <c r="J716" s="120"/>
      <c r="K716" s="108"/>
      <c r="L716" s="120"/>
      <c r="M716" s="108"/>
      <c r="N716" s="113"/>
      <c r="AB716" s="94"/>
      <c r="AC716" s="95"/>
      <c r="AF716" s="121"/>
      <c r="AG716" s="59" t="s">
        <v>130</v>
      </c>
      <c r="AI716" s="95"/>
      <c r="AL716" s="95"/>
      <c r="AN716" s="95"/>
      <c r="AP716" s="95"/>
    </row>
    <row r="717" spans="1:42" s="51" customFormat="1" ht="15" x14ac:dyDescent="0.25">
      <c r="A717" s="105"/>
      <c r="B717" s="106"/>
      <c r="C717" s="314" t="s">
        <v>131</v>
      </c>
      <c r="D717" s="314"/>
      <c r="E717" s="314"/>
      <c r="F717" s="123"/>
      <c r="G717" s="124"/>
      <c r="H717" s="124"/>
      <c r="I717" s="124"/>
      <c r="J717" s="125">
        <v>53.44</v>
      </c>
      <c r="K717" s="124"/>
      <c r="L717" s="125">
        <v>180.83</v>
      </c>
      <c r="M717" s="124"/>
      <c r="N717" s="127"/>
      <c r="AB717" s="94"/>
      <c r="AC717" s="95"/>
      <c r="AF717" s="121"/>
      <c r="AH717" s="59" t="s">
        <v>131</v>
      </c>
      <c r="AI717" s="95"/>
      <c r="AL717" s="95"/>
      <c r="AN717" s="95"/>
      <c r="AP717" s="95"/>
    </row>
    <row r="718" spans="1:42" s="51" customFormat="1" ht="15" x14ac:dyDescent="0.25">
      <c r="A718" s="114"/>
      <c r="B718" s="106"/>
      <c r="C718" s="305" t="s">
        <v>132</v>
      </c>
      <c r="D718" s="305"/>
      <c r="E718" s="305"/>
      <c r="F718" s="107"/>
      <c r="G718" s="108"/>
      <c r="H718" s="108"/>
      <c r="I718" s="108"/>
      <c r="J718" s="120"/>
      <c r="K718" s="108"/>
      <c r="L718" s="109">
        <v>94.38</v>
      </c>
      <c r="M718" s="108"/>
      <c r="N718" s="112">
        <v>3163</v>
      </c>
      <c r="AB718" s="94"/>
      <c r="AC718" s="95"/>
      <c r="AF718" s="121"/>
      <c r="AG718" s="59" t="s">
        <v>132</v>
      </c>
      <c r="AI718" s="95"/>
      <c r="AL718" s="95"/>
      <c r="AN718" s="95"/>
      <c r="AP718" s="95"/>
    </row>
    <row r="719" spans="1:42" s="51" customFormat="1" ht="45" x14ac:dyDescent="0.25">
      <c r="A719" s="114"/>
      <c r="B719" s="106" t="s">
        <v>164</v>
      </c>
      <c r="C719" s="305" t="s">
        <v>165</v>
      </c>
      <c r="D719" s="305"/>
      <c r="E719" s="305"/>
      <c r="F719" s="107" t="s">
        <v>135</v>
      </c>
      <c r="G719" s="128">
        <v>112</v>
      </c>
      <c r="H719" s="138">
        <v>0.9</v>
      </c>
      <c r="I719" s="138">
        <v>100.8</v>
      </c>
      <c r="J719" s="120"/>
      <c r="K719" s="108"/>
      <c r="L719" s="109">
        <v>95.14</v>
      </c>
      <c r="M719" s="108"/>
      <c r="N719" s="112">
        <v>3188</v>
      </c>
      <c r="AB719" s="94"/>
      <c r="AC719" s="95"/>
      <c r="AF719" s="121"/>
      <c r="AG719" s="59" t="s">
        <v>165</v>
      </c>
      <c r="AI719" s="95"/>
      <c r="AL719" s="95"/>
      <c r="AN719" s="95"/>
      <c r="AP719" s="95"/>
    </row>
    <row r="720" spans="1:42" s="51" customFormat="1" ht="45" x14ac:dyDescent="0.25">
      <c r="A720" s="114"/>
      <c r="B720" s="106" t="s">
        <v>166</v>
      </c>
      <c r="C720" s="305" t="s">
        <v>167</v>
      </c>
      <c r="D720" s="305"/>
      <c r="E720" s="305"/>
      <c r="F720" s="107" t="s">
        <v>135</v>
      </c>
      <c r="G720" s="128">
        <v>65</v>
      </c>
      <c r="H720" s="111">
        <v>0.85</v>
      </c>
      <c r="I720" s="111">
        <v>55.25</v>
      </c>
      <c r="J720" s="120"/>
      <c r="K720" s="108"/>
      <c r="L720" s="109">
        <v>52.14</v>
      </c>
      <c r="M720" s="108"/>
      <c r="N720" s="112">
        <v>1748</v>
      </c>
      <c r="AB720" s="94"/>
      <c r="AC720" s="95"/>
      <c r="AF720" s="121"/>
      <c r="AG720" s="59" t="s">
        <v>167</v>
      </c>
      <c r="AI720" s="95"/>
      <c r="AL720" s="95"/>
      <c r="AN720" s="95"/>
      <c r="AP720" s="95"/>
    </row>
    <row r="721" spans="1:42" s="51" customFormat="1" ht="15" x14ac:dyDescent="0.25">
      <c r="A721" s="129"/>
      <c r="B721" s="130"/>
      <c r="C721" s="308" t="s">
        <v>138</v>
      </c>
      <c r="D721" s="308"/>
      <c r="E721" s="308"/>
      <c r="F721" s="98"/>
      <c r="G721" s="99"/>
      <c r="H721" s="99"/>
      <c r="I721" s="99"/>
      <c r="J721" s="101"/>
      <c r="K721" s="99"/>
      <c r="L721" s="135">
        <v>328.11</v>
      </c>
      <c r="M721" s="124"/>
      <c r="N721" s="102"/>
      <c r="AB721" s="94"/>
      <c r="AC721" s="95"/>
      <c r="AF721" s="121"/>
      <c r="AI721" s="95" t="s">
        <v>138</v>
      </c>
      <c r="AL721" s="95"/>
      <c r="AN721" s="95"/>
      <c r="AP721" s="95"/>
    </row>
    <row r="722" spans="1:42" s="51" customFormat="1" ht="23.25" x14ac:dyDescent="0.25">
      <c r="A722" s="96" t="s">
        <v>820</v>
      </c>
      <c r="B722" s="97" t="s">
        <v>733</v>
      </c>
      <c r="C722" s="308" t="s">
        <v>734</v>
      </c>
      <c r="D722" s="308"/>
      <c r="E722" s="308"/>
      <c r="F722" s="98" t="s">
        <v>247</v>
      </c>
      <c r="G722" s="99"/>
      <c r="H722" s="99"/>
      <c r="I722" s="165">
        <v>3.1583999999999999</v>
      </c>
      <c r="J722" s="135">
        <v>55.24</v>
      </c>
      <c r="K722" s="99"/>
      <c r="L722" s="135">
        <v>174.47</v>
      </c>
      <c r="M722" s="99"/>
      <c r="N722" s="102"/>
      <c r="AB722" s="94"/>
      <c r="AC722" s="95" t="s">
        <v>734</v>
      </c>
      <c r="AF722" s="121"/>
      <c r="AI722" s="95"/>
      <c r="AL722" s="95"/>
      <c r="AN722" s="95"/>
      <c r="AP722" s="95"/>
    </row>
    <row r="723" spans="1:42" s="51" customFormat="1" ht="15" x14ac:dyDescent="0.25">
      <c r="A723" s="129"/>
      <c r="B723" s="130"/>
      <c r="C723" s="305" t="s">
        <v>735</v>
      </c>
      <c r="D723" s="305"/>
      <c r="E723" s="305"/>
      <c r="F723" s="305"/>
      <c r="G723" s="305"/>
      <c r="H723" s="305"/>
      <c r="I723" s="305"/>
      <c r="J723" s="305"/>
      <c r="K723" s="305"/>
      <c r="L723" s="305"/>
      <c r="M723" s="305"/>
      <c r="N723" s="315"/>
      <c r="AB723" s="94"/>
      <c r="AC723" s="95"/>
      <c r="AF723" s="121"/>
      <c r="AI723" s="95"/>
      <c r="AJ723" s="59" t="s">
        <v>735</v>
      </c>
      <c r="AL723" s="95"/>
      <c r="AN723" s="95"/>
      <c r="AP723" s="95"/>
    </row>
    <row r="724" spans="1:42" s="51" customFormat="1" ht="15" x14ac:dyDescent="0.25">
      <c r="A724" s="103"/>
      <c r="B724" s="104"/>
      <c r="C724" s="305" t="s">
        <v>821</v>
      </c>
      <c r="D724" s="305"/>
      <c r="E724" s="305"/>
      <c r="F724" s="305"/>
      <c r="G724" s="305"/>
      <c r="H724" s="305"/>
      <c r="I724" s="305"/>
      <c r="J724" s="305"/>
      <c r="K724" s="305"/>
      <c r="L724" s="305"/>
      <c r="M724" s="305"/>
      <c r="N724" s="315"/>
      <c r="AB724" s="94"/>
      <c r="AC724" s="95"/>
      <c r="AD724" s="59" t="s">
        <v>821</v>
      </c>
      <c r="AF724" s="121"/>
      <c r="AI724" s="95"/>
      <c r="AL724" s="95"/>
      <c r="AN724" s="95"/>
      <c r="AP724" s="95"/>
    </row>
    <row r="725" spans="1:42" s="51" customFormat="1" ht="15" x14ac:dyDescent="0.25">
      <c r="A725" s="129"/>
      <c r="B725" s="130"/>
      <c r="C725" s="308" t="s">
        <v>138</v>
      </c>
      <c r="D725" s="308"/>
      <c r="E725" s="308"/>
      <c r="F725" s="98"/>
      <c r="G725" s="99"/>
      <c r="H725" s="99"/>
      <c r="I725" s="99"/>
      <c r="J725" s="101"/>
      <c r="K725" s="99"/>
      <c r="L725" s="135">
        <v>174.47</v>
      </c>
      <c r="M725" s="124"/>
      <c r="N725" s="102"/>
      <c r="AB725" s="94"/>
      <c r="AC725" s="95"/>
      <c r="AF725" s="121"/>
      <c r="AI725" s="95" t="s">
        <v>138</v>
      </c>
      <c r="AL725" s="95"/>
      <c r="AN725" s="95"/>
      <c r="AP725" s="95"/>
    </row>
    <row r="726" spans="1:42" s="51" customFormat="1" ht="23.25" x14ac:dyDescent="0.25">
      <c r="A726" s="96" t="s">
        <v>822</v>
      </c>
      <c r="B726" s="97" t="s">
        <v>823</v>
      </c>
      <c r="C726" s="308" t="s">
        <v>824</v>
      </c>
      <c r="D726" s="308"/>
      <c r="E726" s="308"/>
      <c r="F726" s="98" t="s">
        <v>247</v>
      </c>
      <c r="G726" s="99"/>
      <c r="H726" s="99"/>
      <c r="I726" s="142">
        <v>1.31</v>
      </c>
      <c r="J726" s="101"/>
      <c r="K726" s="99"/>
      <c r="L726" s="101"/>
      <c r="M726" s="99"/>
      <c r="N726" s="102"/>
      <c r="AB726" s="94"/>
      <c r="AC726" s="95" t="s">
        <v>824</v>
      </c>
      <c r="AF726" s="121"/>
      <c r="AI726" s="95"/>
      <c r="AL726" s="95"/>
      <c r="AN726" s="95"/>
      <c r="AP726" s="95"/>
    </row>
    <row r="727" spans="1:42" s="51" customFormat="1" ht="23.25" x14ac:dyDescent="0.25">
      <c r="A727" s="140"/>
      <c r="B727" s="106" t="s">
        <v>564</v>
      </c>
      <c r="C727" s="309" t="s">
        <v>565</v>
      </c>
      <c r="D727" s="309"/>
      <c r="E727" s="309"/>
      <c r="F727" s="309"/>
      <c r="G727" s="309"/>
      <c r="H727" s="309"/>
      <c r="I727" s="309"/>
      <c r="J727" s="309"/>
      <c r="K727" s="309"/>
      <c r="L727" s="309"/>
      <c r="M727" s="309"/>
      <c r="N727" s="310"/>
      <c r="AB727" s="94"/>
      <c r="AC727" s="95"/>
      <c r="AF727" s="121"/>
      <c r="AI727" s="95"/>
      <c r="AK727" s="59" t="s">
        <v>565</v>
      </c>
      <c r="AL727" s="95"/>
      <c r="AN727" s="95"/>
      <c r="AP727" s="95"/>
    </row>
    <row r="728" spans="1:42" s="51" customFormat="1" ht="15" x14ac:dyDescent="0.25">
      <c r="A728" s="105"/>
      <c r="B728" s="106" t="s">
        <v>114</v>
      </c>
      <c r="C728" s="305" t="s">
        <v>119</v>
      </c>
      <c r="D728" s="305"/>
      <c r="E728" s="305"/>
      <c r="F728" s="107"/>
      <c r="G728" s="108"/>
      <c r="H728" s="108"/>
      <c r="I728" s="108"/>
      <c r="J728" s="109">
        <v>28.71</v>
      </c>
      <c r="K728" s="111">
        <v>1.1499999999999999</v>
      </c>
      <c r="L728" s="109">
        <v>43.25</v>
      </c>
      <c r="M728" s="111">
        <v>33.51</v>
      </c>
      <c r="N728" s="112">
        <v>1449</v>
      </c>
      <c r="AB728" s="94"/>
      <c r="AC728" s="95"/>
      <c r="AE728" s="59" t="s">
        <v>119</v>
      </c>
      <c r="AF728" s="121"/>
      <c r="AI728" s="95"/>
      <c r="AL728" s="95"/>
      <c r="AN728" s="95"/>
      <c r="AP728" s="95"/>
    </row>
    <row r="729" spans="1:42" s="51" customFormat="1" ht="15" x14ac:dyDescent="0.25">
      <c r="A729" s="105"/>
      <c r="B729" s="106" t="s">
        <v>120</v>
      </c>
      <c r="C729" s="305" t="s">
        <v>121</v>
      </c>
      <c r="D729" s="305"/>
      <c r="E729" s="305"/>
      <c r="F729" s="107"/>
      <c r="G729" s="108"/>
      <c r="H729" s="108"/>
      <c r="I729" s="108"/>
      <c r="J729" s="109">
        <v>50.01</v>
      </c>
      <c r="K729" s="111">
        <v>1.25</v>
      </c>
      <c r="L729" s="109">
        <v>81.89</v>
      </c>
      <c r="M729" s="108"/>
      <c r="N729" s="113"/>
      <c r="AB729" s="94"/>
      <c r="AC729" s="95"/>
      <c r="AE729" s="59" t="s">
        <v>121</v>
      </c>
      <c r="AF729" s="121"/>
      <c r="AI729" s="95"/>
      <c r="AL729" s="95"/>
      <c r="AN729" s="95"/>
      <c r="AP729" s="95"/>
    </row>
    <row r="730" spans="1:42" s="51" customFormat="1" ht="15" x14ac:dyDescent="0.25">
      <c r="A730" s="105"/>
      <c r="B730" s="106" t="s">
        <v>122</v>
      </c>
      <c r="C730" s="305" t="s">
        <v>123</v>
      </c>
      <c r="D730" s="305"/>
      <c r="E730" s="305"/>
      <c r="F730" s="107"/>
      <c r="G730" s="108"/>
      <c r="H730" s="108"/>
      <c r="I730" s="108"/>
      <c r="J730" s="109">
        <v>5.54</v>
      </c>
      <c r="K730" s="111">
        <v>1.25</v>
      </c>
      <c r="L730" s="109">
        <v>9.07</v>
      </c>
      <c r="M730" s="111">
        <v>33.51</v>
      </c>
      <c r="N730" s="132">
        <v>304</v>
      </c>
      <c r="AB730" s="94"/>
      <c r="AC730" s="95"/>
      <c r="AE730" s="59" t="s">
        <v>123</v>
      </c>
      <c r="AF730" s="121"/>
      <c r="AI730" s="95"/>
      <c r="AL730" s="95"/>
      <c r="AN730" s="95"/>
      <c r="AP730" s="95"/>
    </row>
    <row r="731" spans="1:42" s="51" customFormat="1" ht="15" x14ac:dyDescent="0.25">
      <c r="A731" s="105"/>
      <c r="B731" s="106" t="s">
        <v>149</v>
      </c>
      <c r="C731" s="305" t="s">
        <v>163</v>
      </c>
      <c r="D731" s="305"/>
      <c r="E731" s="305"/>
      <c r="F731" s="107"/>
      <c r="G731" s="108"/>
      <c r="H731" s="108"/>
      <c r="I731" s="108"/>
      <c r="J731" s="109">
        <v>0.37</v>
      </c>
      <c r="K731" s="108"/>
      <c r="L731" s="109">
        <v>0.48</v>
      </c>
      <c r="M731" s="108"/>
      <c r="N731" s="113"/>
      <c r="AB731" s="94"/>
      <c r="AC731" s="95"/>
      <c r="AE731" s="59" t="s">
        <v>163</v>
      </c>
      <c r="AF731" s="121"/>
      <c r="AI731" s="95"/>
      <c r="AL731" s="95"/>
      <c r="AN731" s="95"/>
      <c r="AP731" s="95"/>
    </row>
    <row r="732" spans="1:42" s="51" customFormat="1" ht="15" x14ac:dyDescent="0.25">
      <c r="A732" s="114" t="s">
        <v>124</v>
      </c>
      <c r="B732" s="115" t="s">
        <v>825</v>
      </c>
      <c r="C732" s="319" t="s">
        <v>826</v>
      </c>
      <c r="D732" s="319"/>
      <c r="E732" s="319"/>
      <c r="F732" s="116" t="s">
        <v>247</v>
      </c>
      <c r="G732" s="133">
        <v>0.11</v>
      </c>
      <c r="H732" s="118"/>
      <c r="I732" s="119">
        <v>0.14410000000000001</v>
      </c>
      <c r="J732" s="120"/>
      <c r="K732" s="108"/>
      <c r="L732" s="120"/>
      <c r="M732" s="108"/>
      <c r="N732" s="113"/>
      <c r="AB732" s="94"/>
      <c r="AC732" s="95"/>
      <c r="AF732" s="121" t="s">
        <v>826</v>
      </c>
      <c r="AI732" s="95"/>
      <c r="AL732" s="95"/>
      <c r="AN732" s="95"/>
      <c r="AP732" s="95"/>
    </row>
    <row r="733" spans="1:42" s="51" customFormat="1" ht="23.25" x14ac:dyDescent="0.25">
      <c r="A733" s="114" t="s">
        <v>124</v>
      </c>
      <c r="B733" s="115" t="s">
        <v>739</v>
      </c>
      <c r="C733" s="319" t="s">
        <v>827</v>
      </c>
      <c r="D733" s="319"/>
      <c r="E733" s="319"/>
      <c r="F733" s="116" t="s">
        <v>247</v>
      </c>
      <c r="G733" s="133">
        <v>0.09</v>
      </c>
      <c r="H733" s="118"/>
      <c r="I733" s="119">
        <v>0.1179</v>
      </c>
      <c r="J733" s="120"/>
      <c r="K733" s="108"/>
      <c r="L733" s="120"/>
      <c r="M733" s="108"/>
      <c r="N733" s="113"/>
      <c r="AB733" s="94"/>
      <c r="AC733" s="95"/>
      <c r="AF733" s="121" t="s">
        <v>827</v>
      </c>
      <c r="AI733" s="95"/>
      <c r="AL733" s="95"/>
      <c r="AN733" s="95"/>
      <c r="AP733" s="95"/>
    </row>
    <row r="734" spans="1:42" s="51" customFormat="1" ht="23.25" x14ac:dyDescent="0.25">
      <c r="A734" s="114" t="s">
        <v>124</v>
      </c>
      <c r="B734" s="115" t="s">
        <v>739</v>
      </c>
      <c r="C734" s="319" t="s">
        <v>828</v>
      </c>
      <c r="D734" s="319"/>
      <c r="E734" s="319"/>
      <c r="F734" s="116" t="s">
        <v>247</v>
      </c>
      <c r="G734" s="136">
        <v>1</v>
      </c>
      <c r="H734" s="118"/>
      <c r="I734" s="133">
        <v>1.31</v>
      </c>
      <c r="J734" s="120"/>
      <c r="K734" s="108"/>
      <c r="L734" s="120"/>
      <c r="M734" s="108"/>
      <c r="N734" s="113"/>
      <c r="AB734" s="94"/>
      <c r="AC734" s="95"/>
      <c r="AF734" s="121" t="s">
        <v>828</v>
      </c>
      <c r="AI734" s="95"/>
      <c r="AL734" s="95"/>
      <c r="AN734" s="95"/>
      <c r="AP734" s="95"/>
    </row>
    <row r="735" spans="1:42" s="51" customFormat="1" ht="23.25" x14ac:dyDescent="0.25">
      <c r="A735" s="114" t="s">
        <v>124</v>
      </c>
      <c r="B735" s="115" t="s">
        <v>739</v>
      </c>
      <c r="C735" s="319" t="s">
        <v>829</v>
      </c>
      <c r="D735" s="319"/>
      <c r="E735" s="319"/>
      <c r="F735" s="116" t="s">
        <v>247</v>
      </c>
      <c r="G735" s="117">
        <v>0.1</v>
      </c>
      <c r="H735" s="118"/>
      <c r="I735" s="137">
        <v>0.13100000000000001</v>
      </c>
      <c r="J735" s="120"/>
      <c r="K735" s="108"/>
      <c r="L735" s="120"/>
      <c r="M735" s="108"/>
      <c r="N735" s="113"/>
      <c r="AB735" s="94"/>
      <c r="AC735" s="95"/>
      <c r="AF735" s="121" t="s">
        <v>829</v>
      </c>
      <c r="AI735" s="95"/>
      <c r="AL735" s="95"/>
      <c r="AN735" s="95"/>
      <c r="AP735" s="95"/>
    </row>
    <row r="736" spans="1:42" s="51" customFormat="1" ht="15" x14ac:dyDescent="0.25">
      <c r="A736" s="114"/>
      <c r="B736" s="106"/>
      <c r="C736" s="305" t="s">
        <v>128</v>
      </c>
      <c r="D736" s="305"/>
      <c r="E736" s="305"/>
      <c r="F736" s="107" t="s">
        <v>129</v>
      </c>
      <c r="G736" s="111">
        <v>3.24</v>
      </c>
      <c r="H736" s="111">
        <v>1.1499999999999999</v>
      </c>
      <c r="I736" s="122">
        <v>4.8810599999999997</v>
      </c>
      <c r="J736" s="120"/>
      <c r="K736" s="108"/>
      <c r="L736" s="120"/>
      <c r="M736" s="108"/>
      <c r="N736" s="113"/>
      <c r="AB736" s="94"/>
      <c r="AC736" s="95"/>
      <c r="AF736" s="121"/>
      <c r="AG736" s="59" t="s">
        <v>128</v>
      </c>
      <c r="AI736" s="95"/>
      <c r="AL736" s="95"/>
      <c r="AN736" s="95"/>
      <c r="AP736" s="95"/>
    </row>
    <row r="737" spans="1:42" s="51" customFormat="1" ht="15" x14ac:dyDescent="0.25">
      <c r="A737" s="114"/>
      <c r="B737" s="106"/>
      <c r="C737" s="305" t="s">
        <v>130</v>
      </c>
      <c r="D737" s="305"/>
      <c r="E737" s="305"/>
      <c r="F737" s="107" t="s">
        <v>129</v>
      </c>
      <c r="G737" s="111">
        <v>0.55000000000000004</v>
      </c>
      <c r="H737" s="111">
        <v>1.25</v>
      </c>
      <c r="I737" s="168">
        <v>0.90062500000000001</v>
      </c>
      <c r="J737" s="120"/>
      <c r="K737" s="108"/>
      <c r="L737" s="120"/>
      <c r="M737" s="108"/>
      <c r="N737" s="113"/>
      <c r="AB737" s="94"/>
      <c r="AC737" s="95"/>
      <c r="AF737" s="121"/>
      <c r="AG737" s="59" t="s">
        <v>130</v>
      </c>
      <c r="AI737" s="95"/>
      <c r="AL737" s="95"/>
      <c r="AN737" s="95"/>
      <c r="AP737" s="95"/>
    </row>
    <row r="738" spans="1:42" s="51" customFormat="1" ht="15" x14ac:dyDescent="0.25">
      <c r="A738" s="105"/>
      <c r="B738" s="106"/>
      <c r="C738" s="314" t="s">
        <v>131</v>
      </c>
      <c r="D738" s="314"/>
      <c r="E738" s="314"/>
      <c r="F738" s="123"/>
      <c r="G738" s="124"/>
      <c r="H738" s="124"/>
      <c r="I738" s="124"/>
      <c r="J738" s="125">
        <v>79.09</v>
      </c>
      <c r="K738" s="124"/>
      <c r="L738" s="125">
        <v>125.62</v>
      </c>
      <c r="M738" s="124"/>
      <c r="N738" s="127"/>
      <c r="AB738" s="94"/>
      <c r="AC738" s="95"/>
      <c r="AF738" s="121"/>
      <c r="AH738" s="59" t="s">
        <v>131</v>
      </c>
      <c r="AI738" s="95"/>
      <c r="AL738" s="95"/>
      <c r="AN738" s="95"/>
      <c r="AP738" s="95"/>
    </row>
    <row r="739" spans="1:42" s="51" customFormat="1" ht="15" x14ac:dyDescent="0.25">
      <c r="A739" s="114"/>
      <c r="B739" s="106"/>
      <c r="C739" s="305" t="s">
        <v>132</v>
      </c>
      <c r="D739" s="305"/>
      <c r="E739" s="305"/>
      <c r="F739" s="107"/>
      <c r="G739" s="108"/>
      <c r="H739" s="108"/>
      <c r="I739" s="108"/>
      <c r="J739" s="120"/>
      <c r="K739" s="108"/>
      <c r="L739" s="109">
        <v>52.32</v>
      </c>
      <c r="M739" s="108"/>
      <c r="N739" s="112">
        <v>1753</v>
      </c>
      <c r="AB739" s="94"/>
      <c r="AC739" s="95"/>
      <c r="AF739" s="121"/>
      <c r="AG739" s="59" t="s">
        <v>132</v>
      </c>
      <c r="AI739" s="95"/>
      <c r="AL739" s="95"/>
      <c r="AN739" s="95"/>
      <c r="AP739" s="95"/>
    </row>
    <row r="740" spans="1:42" s="51" customFormat="1" ht="45" x14ac:dyDescent="0.25">
      <c r="A740" s="114"/>
      <c r="B740" s="106" t="s">
        <v>164</v>
      </c>
      <c r="C740" s="305" t="s">
        <v>165</v>
      </c>
      <c r="D740" s="305"/>
      <c r="E740" s="305"/>
      <c r="F740" s="107" t="s">
        <v>135</v>
      </c>
      <c r="G740" s="128">
        <v>112</v>
      </c>
      <c r="H740" s="138">
        <v>0.9</v>
      </c>
      <c r="I740" s="138">
        <v>100.8</v>
      </c>
      <c r="J740" s="120"/>
      <c r="K740" s="108"/>
      <c r="L740" s="109">
        <v>52.74</v>
      </c>
      <c r="M740" s="108"/>
      <c r="N740" s="112">
        <v>1767</v>
      </c>
      <c r="AB740" s="94"/>
      <c r="AC740" s="95"/>
      <c r="AF740" s="121"/>
      <c r="AG740" s="59" t="s">
        <v>165</v>
      </c>
      <c r="AI740" s="95"/>
      <c r="AL740" s="95"/>
      <c r="AN740" s="95"/>
      <c r="AP740" s="95"/>
    </row>
    <row r="741" spans="1:42" s="51" customFormat="1" ht="45" x14ac:dyDescent="0.25">
      <c r="A741" s="114"/>
      <c r="B741" s="106" t="s">
        <v>166</v>
      </c>
      <c r="C741" s="305" t="s">
        <v>167</v>
      </c>
      <c r="D741" s="305"/>
      <c r="E741" s="305"/>
      <c r="F741" s="107" t="s">
        <v>135</v>
      </c>
      <c r="G741" s="128">
        <v>65</v>
      </c>
      <c r="H741" s="111">
        <v>0.85</v>
      </c>
      <c r="I741" s="111">
        <v>55.25</v>
      </c>
      <c r="J741" s="120"/>
      <c r="K741" s="108"/>
      <c r="L741" s="109">
        <v>28.91</v>
      </c>
      <c r="M741" s="108"/>
      <c r="N741" s="132">
        <v>969</v>
      </c>
      <c r="AB741" s="94"/>
      <c r="AC741" s="95"/>
      <c r="AF741" s="121"/>
      <c r="AG741" s="59" t="s">
        <v>167</v>
      </c>
      <c r="AI741" s="95"/>
      <c r="AL741" s="95"/>
      <c r="AN741" s="95"/>
      <c r="AP741" s="95"/>
    </row>
    <row r="742" spans="1:42" s="51" customFormat="1" ht="15" x14ac:dyDescent="0.25">
      <c r="A742" s="129"/>
      <c r="B742" s="130"/>
      <c r="C742" s="308" t="s">
        <v>138</v>
      </c>
      <c r="D742" s="308"/>
      <c r="E742" s="308"/>
      <c r="F742" s="98"/>
      <c r="G742" s="99"/>
      <c r="H742" s="99"/>
      <c r="I742" s="99"/>
      <c r="J742" s="101"/>
      <c r="K742" s="99"/>
      <c r="L742" s="135">
        <v>207.27</v>
      </c>
      <c r="M742" s="124"/>
      <c r="N742" s="102"/>
      <c r="AB742" s="94"/>
      <c r="AC742" s="95"/>
      <c r="AF742" s="121"/>
      <c r="AI742" s="95" t="s">
        <v>138</v>
      </c>
      <c r="AL742" s="95"/>
      <c r="AN742" s="95"/>
      <c r="AP742" s="95"/>
    </row>
    <row r="743" spans="1:42" s="51" customFormat="1" ht="15" x14ac:dyDescent="0.25">
      <c r="A743" s="96" t="s">
        <v>830</v>
      </c>
      <c r="B743" s="97" t="s">
        <v>831</v>
      </c>
      <c r="C743" s="308" t="s">
        <v>832</v>
      </c>
      <c r="D743" s="308"/>
      <c r="E743" s="308"/>
      <c r="F743" s="98" t="s">
        <v>247</v>
      </c>
      <c r="G743" s="99"/>
      <c r="H743" s="99"/>
      <c r="I743" s="165">
        <v>1.6506000000000001</v>
      </c>
      <c r="J743" s="135">
        <v>88.6</v>
      </c>
      <c r="K743" s="99"/>
      <c r="L743" s="135">
        <v>146.24</v>
      </c>
      <c r="M743" s="99"/>
      <c r="N743" s="102"/>
      <c r="AB743" s="94"/>
      <c r="AC743" s="95" t="s">
        <v>832</v>
      </c>
      <c r="AF743" s="121"/>
      <c r="AI743" s="95"/>
      <c r="AL743" s="95"/>
      <c r="AN743" s="95"/>
      <c r="AP743" s="95"/>
    </row>
    <row r="744" spans="1:42" s="51" customFormat="1" ht="15" x14ac:dyDescent="0.25">
      <c r="A744" s="129"/>
      <c r="B744" s="130"/>
      <c r="C744" s="305" t="s">
        <v>735</v>
      </c>
      <c r="D744" s="305"/>
      <c r="E744" s="305"/>
      <c r="F744" s="305"/>
      <c r="G744" s="305"/>
      <c r="H744" s="305"/>
      <c r="I744" s="305"/>
      <c r="J744" s="305"/>
      <c r="K744" s="305"/>
      <c r="L744" s="305"/>
      <c r="M744" s="305"/>
      <c r="N744" s="315"/>
      <c r="AB744" s="94"/>
      <c r="AC744" s="95"/>
      <c r="AF744" s="121"/>
      <c r="AI744" s="95"/>
      <c r="AJ744" s="59" t="s">
        <v>735</v>
      </c>
      <c r="AL744" s="95"/>
      <c r="AN744" s="95"/>
      <c r="AP744" s="95"/>
    </row>
    <row r="745" spans="1:42" s="51" customFormat="1" ht="15" x14ac:dyDescent="0.25">
      <c r="A745" s="103"/>
      <c r="B745" s="104"/>
      <c r="C745" s="305" t="s">
        <v>833</v>
      </c>
      <c r="D745" s="305"/>
      <c r="E745" s="305"/>
      <c r="F745" s="305"/>
      <c r="G745" s="305"/>
      <c r="H745" s="305"/>
      <c r="I745" s="305"/>
      <c r="J745" s="305"/>
      <c r="K745" s="305"/>
      <c r="L745" s="305"/>
      <c r="M745" s="305"/>
      <c r="N745" s="315"/>
      <c r="AB745" s="94"/>
      <c r="AC745" s="95"/>
      <c r="AD745" s="59" t="s">
        <v>833</v>
      </c>
      <c r="AF745" s="121"/>
      <c r="AI745" s="95"/>
      <c r="AL745" s="95"/>
      <c r="AN745" s="95"/>
      <c r="AP745" s="95"/>
    </row>
    <row r="746" spans="1:42" s="51" customFormat="1" ht="15" x14ac:dyDescent="0.25">
      <c r="A746" s="129"/>
      <c r="B746" s="130"/>
      <c r="C746" s="308" t="s">
        <v>138</v>
      </c>
      <c r="D746" s="308"/>
      <c r="E746" s="308"/>
      <c r="F746" s="98"/>
      <c r="G746" s="99"/>
      <c r="H746" s="99"/>
      <c r="I746" s="99"/>
      <c r="J746" s="101"/>
      <c r="K746" s="99"/>
      <c r="L746" s="135">
        <v>146.24</v>
      </c>
      <c r="M746" s="124"/>
      <c r="N746" s="102"/>
      <c r="AB746" s="94"/>
      <c r="AC746" s="95"/>
      <c r="AF746" s="121"/>
      <c r="AI746" s="95" t="s">
        <v>138</v>
      </c>
      <c r="AL746" s="95"/>
      <c r="AN746" s="95"/>
      <c r="AP746" s="95"/>
    </row>
    <row r="747" spans="1:42" s="51" customFormat="1" ht="15" x14ac:dyDescent="0.25">
      <c r="A747" s="96" t="s">
        <v>834</v>
      </c>
      <c r="B747" s="97" t="s">
        <v>707</v>
      </c>
      <c r="C747" s="308" t="s">
        <v>708</v>
      </c>
      <c r="D747" s="308"/>
      <c r="E747" s="308"/>
      <c r="F747" s="98" t="s">
        <v>314</v>
      </c>
      <c r="G747" s="99"/>
      <c r="H747" s="99"/>
      <c r="I747" s="100">
        <v>1.4999999999999999E-2</v>
      </c>
      <c r="J747" s="101"/>
      <c r="K747" s="99"/>
      <c r="L747" s="101"/>
      <c r="M747" s="99"/>
      <c r="N747" s="102"/>
      <c r="AB747" s="94"/>
      <c r="AC747" s="95" t="s">
        <v>708</v>
      </c>
      <c r="AF747" s="121"/>
      <c r="AI747" s="95"/>
      <c r="AL747" s="95"/>
      <c r="AN747" s="95"/>
      <c r="AP747" s="95"/>
    </row>
    <row r="748" spans="1:42" s="51" customFormat="1" ht="15" x14ac:dyDescent="0.25">
      <c r="A748" s="103"/>
      <c r="B748" s="104"/>
      <c r="C748" s="305" t="s">
        <v>835</v>
      </c>
      <c r="D748" s="305"/>
      <c r="E748" s="305"/>
      <c r="F748" s="305"/>
      <c r="G748" s="305"/>
      <c r="H748" s="305"/>
      <c r="I748" s="305"/>
      <c r="J748" s="305"/>
      <c r="K748" s="305"/>
      <c r="L748" s="305"/>
      <c r="M748" s="305"/>
      <c r="N748" s="315"/>
      <c r="AB748" s="94"/>
      <c r="AC748" s="95"/>
      <c r="AD748" s="59" t="s">
        <v>835</v>
      </c>
      <c r="AF748" s="121"/>
      <c r="AI748" s="95"/>
      <c r="AL748" s="95"/>
      <c r="AN748" s="95"/>
      <c r="AP748" s="95"/>
    </row>
    <row r="749" spans="1:42" s="51" customFormat="1" ht="23.25" x14ac:dyDescent="0.25">
      <c r="A749" s="140"/>
      <c r="B749" s="106" t="s">
        <v>564</v>
      </c>
      <c r="C749" s="309" t="s">
        <v>565</v>
      </c>
      <c r="D749" s="309"/>
      <c r="E749" s="309"/>
      <c r="F749" s="309"/>
      <c r="G749" s="309"/>
      <c r="H749" s="309"/>
      <c r="I749" s="309"/>
      <c r="J749" s="309"/>
      <c r="K749" s="309"/>
      <c r="L749" s="309"/>
      <c r="M749" s="309"/>
      <c r="N749" s="310"/>
      <c r="AB749" s="94"/>
      <c r="AC749" s="95"/>
      <c r="AF749" s="121"/>
      <c r="AI749" s="95"/>
      <c r="AK749" s="59" t="s">
        <v>565</v>
      </c>
      <c r="AL749" s="95"/>
      <c r="AN749" s="95"/>
      <c r="AP749" s="95"/>
    </row>
    <row r="750" spans="1:42" s="51" customFormat="1" ht="15" x14ac:dyDescent="0.25">
      <c r="A750" s="105"/>
      <c r="B750" s="106" t="s">
        <v>114</v>
      </c>
      <c r="C750" s="305" t="s">
        <v>119</v>
      </c>
      <c r="D750" s="305"/>
      <c r="E750" s="305"/>
      <c r="F750" s="107"/>
      <c r="G750" s="108"/>
      <c r="H750" s="108"/>
      <c r="I750" s="108"/>
      <c r="J750" s="110">
        <v>1053</v>
      </c>
      <c r="K750" s="111">
        <v>1.1499999999999999</v>
      </c>
      <c r="L750" s="109">
        <v>18.16</v>
      </c>
      <c r="M750" s="111">
        <v>33.51</v>
      </c>
      <c r="N750" s="132">
        <v>609</v>
      </c>
      <c r="AB750" s="94"/>
      <c r="AC750" s="95"/>
      <c r="AE750" s="59" t="s">
        <v>119</v>
      </c>
      <c r="AF750" s="121"/>
      <c r="AI750" s="95"/>
      <c r="AL750" s="95"/>
      <c r="AN750" s="95"/>
      <c r="AP750" s="95"/>
    </row>
    <row r="751" spans="1:42" s="51" customFormat="1" ht="15" x14ac:dyDescent="0.25">
      <c r="A751" s="105"/>
      <c r="B751" s="106" t="s">
        <v>120</v>
      </c>
      <c r="C751" s="305" t="s">
        <v>121</v>
      </c>
      <c r="D751" s="305"/>
      <c r="E751" s="305"/>
      <c r="F751" s="107"/>
      <c r="G751" s="108"/>
      <c r="H751" s="108"/>
      <c r="I751" s="108"/>
      <c r="J751" s="110">
        <v>1566.06</v>
      </c>
      <c r="K751" s="111">
        <v>1.25</v>
      </c>
      <c r="L751" s="109">
        <v>29.36</v>
      </c>
      <c r="M751" s="108"/>
      <c r="N751" s="113"/>
      <c r="AB751" s="94"/>
      <c r="AC751" s="95"/>
      <c r="AE751" s="59" t="s">
        <v>121</v>
      </c>
      <c r="AF751" s="121"/>
      <c r="AI751" s="95"/>
      <c r="AL751" s="95"/>
      <c r="AN751" s="95"/>
      <c r="AP751" s="95"/>
    </row>
    <row r="752" spans="1:42" s="51" customFormat="1" ht="15" x14ac:dyDescent="0.25">
      <c r="A752" s="105"/>
      <c r="B752" s="106" t="s">
        <v>122</v>
      </c>
      <c r="C752" s="305" t="s">
        <v>123</v>
      </c>
      <c r="D752" s="305"/>
      <c r="E752" s="305"/>
      <c r="F752" s="107"/>
      <c r="G752" s="108"/>
      <c r="H752" s="108"/>
      <c r="I752" s="108"/>
      <c r="J752" s="109">
        <v>244.39</v>
      </c>
      <c r="K752" s="111">
        <v>1.25</v>
      </c>
      <c r="L752" s="109">
        <v>4.58</v>
      </c>
      <c r="M752" s="111">
        <v>33.51</v>
      </c>
      <c r="N752" s="132">
        <v>153</v>
      </c>
      <c r="AB752" s="94"/>
      <c r="AC752" s="95"/>
      <c r="AE752" s="59" t="s">
        <v>123</v>
      </c>
      <c r="AF752" s="121"/>
      <c r="AI752" s="95"/>
      <c r="AL752" s="95"/>
      <c r="AN752" s="95"/>
      <c r="AP752" s="95"/>
    </row>
    <row r="753" spans="1:42" s="51" customFormat="1" ht="15" x14ac:dyDescent="0.25">
      <c r="A753" s="105"/>
      <c r="B753" s="106" t="s">
        <v>149</v>
      </c>
      <c r="C753" s="305" t="s">
        <v>163</v>
      </c>
      <c r="D753" s="305"/>
      <c r="E753" s="305"/>
      <c r="F753" s="107"/>
      <c r="G753" s="108"/>
      <c r="H753" s="108"/>
      <c r="I753" s="108"/>
      <c r="J753" s="109">
        <v>909.27</v>
      </c>
      <c r="K753" s="108"/>
      <c r="L753" s="109">
        <v>13.64</v>
      </c>
      <c r="M753" s="108"/>
      <c r="N753" s="113"/>
      <c r="AB753" s="94"/>
      <c r="AC753" s="95"/>
      <c r="AE753" s="59" t="s">
        <v>163</v>
      </c>
      <c r="AF753" s="121"/>
      <c r="AI753" s="95"/>
      <c r="AL753" s="95"/>
      <c r="AN753" s="95"/>
      <c r="AP753" s="95"/>
    </row>
    <row r="754" spans="1:42" s="51" customFormat="1" ht="15" x14ac:dyDescent="0.25">
      <c r="A754" s="114" t="s">
        <v>124</v>
      </c>
      <c r="B754" s="115" t="s">
        <v>545</v>
      </c>
      <c r="C754" s="319" t="s">
        <v>546</v>
      </c>
      <c r="D754" s="319"/>
      <c r="E754" s="319"/>
      <c r="F754" s="116" t="s">
        <v>247</v>
      </c>
      <c r="G754" s="136">
        <v>102</v>
      </c>
      <c r="H754" s="118"/>
      <c r="I754" s="133">
        <v>1.53</v>
      </c>
      <c r="J754" s="120"/>
      <c r="K754" s="108"/>
      <c r="L754" s="120"/>
      <c r="M754" s="108"/>
      <c r="N754" s="113"/>
      <c r="AB754" s="94"/>
      <c r="AC754" s="95"/>
      <c r="AF754" s="121" t="s">
        <v>546</v>
      </c>
      <c r="AI754" s="95"/>
      <c r="AL754" s="95"/>
      <c r="AN754" s="95"/>
      <c r="AP754" s="95"/>
    </row>
    <row r="755" spans="1:42" s="51" customFormat="1" ht="15" x14ac:dyDescent="0.25">
      <c r="A755" s="114"/>
      <c r="B755" s="106"/>
      <c r="C755" s="305" t="s">
        <v>128</v>
      </c>
      <c r="D755" s="305"/>
      <c r="E755" s="305"/>
      <c r="F755" s="107" t="s">
        <v>129</v>
      </c>
      <c r="G755" s="128">
        <v>135</v>
      </c>
      <c r="H755" s="111">
        <v>1.1499999999999999</v>
      </c>
      <c r="I755" s="122">
        <v>2.3287499999999999</v>
      </c>
      <c r="J755" s="120"/>
      <c r="K755" s="108"/>
      <c r="L755" s="120"/>
      <c r="M755" s="108"/>
      <c r="N755" s="113"/>
      <c r="AB755" s="94"/>
      <c r="AC755" s="95"/>
      <c r="AF755" s="121"/>
      <c r="AG755" s="59" t="s">
        <v>128</v>
      </c>
      <c r="AI755" s="95"/>
      <c r="AL755" s="95"/>
      <c r="AN755" s="95"/>
      <c r="AP755" s="95"/>
    </row>
    <row r="756" spans="1:42" s="51" customFormat="1" ht="15" x14ac:dyDescent="0.25">
      <c r="A756" s="114"/>
      <c r="B756" s="106"/>
      <c r="C756" s="305" t="s">
        <v>130</v>
      </c>
      <c r="D756" s="305"/>
      <c r="E756" s="305"/>
      <c r="F756" s="107" t="s">
        <v>129</v>
      </c>
      <c r="G756" s="111">
        <v>18.12</v>
      </c>
      <c r="H756" s="111">
        <v>1.25</v>
      </c>
      <c r="I756" s="122">
        <v>0.33975</v>
      </c>
      <c r="J756" s="120"/>
      <c r="K756" s="108"/>
      <c r="L756" s="120"/>
      <c r="M756" s="108"/>
      <c r="N756" s="113"/>
      <c r="AB756" s="94"/>
      <c r="AC756" s="95"/>
      <c r="AF756" s="121"/>
      <c r="AG756" s="59" t="s">
        <v>130</v>
      </c>
      <c r="AI756" s="95"/>
      <c r="AL756" s="95"/>
      <c r="AN756" s="95"/>
      <c r="AP756" s="95"/>
    </row>
    <row r="757" spans="1:42" s="51" customFormat="1" ht="15" x14ac:dyDescent="0.25">
      <c r="A757" s="105"/>
      <c r="B757" s="106"/>
      <c r="C757" s="314" t="s">
        <v>131</v>
      </c>
      <c r="D757" s="314"/>
      <c r="E757" s="314"/>
      <c r="F757" s="123"/>
      <c r="G757" s="124"/>
      <c r="H757" s="124"/>
      <c r="I757" s="124"/>
      <c r="J757" s="126">
        <v>3528.33</v>
      </c>
      <c r="K757" s="124"/>
      <c r="L757" s="125">
        <v>61.16</v>
      </c>
      <c r="M757" s="124"/>
      <c r="N757" s="127"/>
      <c r="AB757" s="94"/>
      <c r="AC757" s="95"/>
      <c r="AF757" s="121"/>
      <c r="AH757" s="59" t="s">
        <v>131</v>
      </c>
      <c r="AI757" s="95"/>
      <c r="AL757" s="95"/>
      <c r="AN757" s="95"/>
      <c r="AP757" s="95"/>
    </row>
    <row r="758" spans="1:42" s="51" customFormat="1" ht="15" x14ac:dyDescent="0.25">
      <c r="A758" s="114"/>
      <c r="B758" s="106"/>
      <c r="C758" s="305" t="s">
        <v>132</v>
      </c>
      <c r="D758" s="305"/>
      <c r="E758" s="305"/>
      <c r="F758" s="107"/>
      <c r="G758" s="108"/>
      <c r="H758" s="108"/>
      <c r="I758" s="108"/>
      <c r="J758" s="120"/>
      <c r="K758" s="108"/>
      <c r="L758" s="109">
        <v>22.74</v>
      </c>
      <c r="M758" s="108"/>
      <c r="N758" s="132">
        <v>762</v>
      </c>
      <c r="AB758" s="94"/>
      <c r="AC758" s="95"/>
      <c r="AF758" s="121"/>
      <c r="AG758" s="59" t="s">
        <v>132</v>
      </c>
      <c r="AI758" s="95"/>
      <c r="AL758" s="95"/>
      <c r="AN758" s="95"/>
      <c r="AP758" s="95"/>
    </row>
    <row r="759" spans="1:42" s="51" customFormat="1" ht="45" x14ac:dyDescent="0.25">
      <c r="A759" s="114"/>
      <c r="B759" s="106" t="s">
        <v>710</v>
      </c>
      <c r="C759" s="305" t="s">
        <v>711</v>
      </c>
      <c r="D759" s="305"/>
      <c r="E759" s="305"/>
      <c r="F759" s="107" t="s">
        <v>135</v>
      </c>
      <c r="G759" s="128">
        <v>102</v>
      </c>
      <c r="H759" s="138">
        <v>0.9</v>
      </c>
      <c r="I759" s="138">
        <v>91.8</v>
      </c>
      <c r="J759" s="120"/>
      <c r="K759" s="108"/>
      <c r="L759" s="109">
        <v>20.88</v>
      </c>
      <c r="M759" s="108"/>
      <c r="N759" s="132">
        <v>700</v>
      </c>
      <c r="AB759" s="94"/>
      <c r="AC759" s="95"/>
      <c r="AF759" s="121"/>
      <c r="AG759" s="59" t="s">
        <v>711</v>
      </c>
      <c r="AI759" s="95"/>
      <c r="AL759" s="95"/>
      <c r="AN759" s="95"/>
      <c r="AP759" s="95"/>
    </row>
    <row r="760" spans="1:42" s="51" customFormat="1" ht="45" x14ac:dyDescent="0.25">
      <c r="A760" s="114"/>
      <c r="B760" s="106" t="s">
        <v>712</v>
      </c>
      <c r="C760" s="305" t="s">
        <v>713</v>
      </c>
      <c r="D760" s="305"/>
      <c r="E760" s="305"/>
      <c r="F760" s="107" t="s">
        <v>135</v>
      </c>
      <c r="G760" s="128">
        <v>58</v>
      </c>
      <c r="H760" s="111">
        <v>0.85</v>
      </c>
      <c r="I760" s="138">
        <v>49.3</v>
      </c>
      <c r="J760" s="120"/>
      <c r="K760" s="108"/>
      <c r="L760" s="109">
        <v>11.21</v>
      </c>
      <c r="M760" s="108"/>
      <c r="N760" s="132">
        <v>376</v>
      </c>
      <c r="AB760" s="94"/>
      <c r="AC760" s="95"/>
      <c r="AF760" s="121"/>
      <c r="AG760" s="59" t="s">
        <v>713</v>
      </c>
      <c r="AI760" s="95"/>
      <c r="AL760" s="95"/>
      <c r="AN760" s="95"/>
      <c r="AP760" s="95"/>
    </row>
    <row r="761" spans="1:42" s="51" customFormat="1" ht="15" x14ac:dyDescent="0.25">
      <c r="A761" s="129"/>
      <c r="B761" s="130"/>
      <c r="C761" s="308" t="s">
        <v>138</v>
      </c>
      <c r="D761" s="308"/>
      <c r="E761" s="308"/>
      <c r="F761" s="98"/>
      <c r="G761" s="99"/>
      <c r="H761" s="99"/>
      <c r="I761" s="99"/>
      <c r="J761" s="101"/>
      <c r="K761" s="99"/>
      <c r="L761" s="135">
        <v>93.25</v>
      </c>
      <c r="M761" s="124"/>
      <c r="N761" s="102"/>
      <c r="AB761" s="94"/>
      <c r="AC761" s="95"/>
      <c r="AF761" s="121"/>
      <c r="AI761" s="95" t="s">
        <v>138</v>
      </c>
      <c r="AL761" s="95"/>
      <c r="AN761" s="95"/>
      <c r="AP761" s="95"/>
    </row>
    <row r="762" spans="1:42" s="51" customFormat="1" ht="34.5" x14ac:dyDescent="0.25">
      <c r="A762" s="96" t="s">
        <v>836</v>
      </c>
      <c r="B762" s="97" t="s">
        <v>837</v>
      </c>
      <c r="C762" s="308" t="s">
        <v>838</v>
      </c>
      <c r="D762" s="308"/>
      <c r="E762" s="308"/>
      <c r="F762" s="98" t="s">
        <v>247</v>
      </c>
      <c r="G762" s="99"/>
      <c r="H762" s="99"/>
      <c r="I762" s="142">
        <v>1.53</v>
      </c>
      <c r="J762" s="135">
        <v>727.92</v>
      </c>
      <c r="K762" s="99"/>
      <c r="L762" s="131">
        <v>1113.72</v>
      </c>
      <c r="M762" s="99"/>
      <c r="N762" s="102"/>
      <c r="AB762" s="94"/>
      <c r="AC762" s="95" t="s">
        <v>838</v>
      </c>
      <c r="AF762" s="121"/>
      <c r="AI762" s="95"/>
      <c r="AL762" s="95"/>
      <c r="AN762" s="95"/>
      <c r="AP762" s="95"/>
    </row>
    <row r="763" spans="1:42" s="51" customFormat="1" ht="15" x14ac:dyDescent="0.25">
      <c r="A763" s="129"/>
      <c r="B763" s="130"/>
      <c r="C763" s="305" t="s">
        <v>716</v>
      </c>
      <c r="D763" s="305"/>
      <c r="E763" s="305"/>
      <c r="F763" s="305"/>
      <c r="G763" s="305"/>
      <c r="H763" s="305"/>
      <c r="I763" s="305"/>
      <c r="J763" s="305"/>
      <c r="K763" s="305"/>
      <c r="L763" s="305"/>
      <c r="M763" s="305"/>
      <c r="N763" s="315"/>
      <c r="AB763" s="94"/>
      <c r="AC763" s="95"/>
      <c r="AF763" s="121"/>
      <c r="AI763" s="95"/>
      <c r="AJ763" s="59" t="s">
        <v>716</v>
      </c>
      <c r="AL763" s="95"/>
      <c r="AN763" s="95"/>
      <c r="AP763" s="95"/>
    </row>
    <row r="764" spans="1:42" s="51" customFormat="1" ht="15" x14ac:dyDescent="0.25">
      <c r="A764" s="103"/>
      <c r="B764" s="104"/>
      <c r="C764" s="305" t="s">
        <v>839</v>
      </c>
      <c r="D764" s="305"/>
      <c r="E764" s="305"/>
      <c r="F764" s="305"/>
      <c r="G764" s="305"/>
      <c r="H764" s="305"/>
      <c r="I764" s="305"/>
      <c r="J764" s="305"/>
      <c r="K764" s="305"/>
      <c r="L764" s="305"/>
      <c r="M764" s="305"/>
      <c r="N764" s="315"/>
      <c r="AB764" s="94"/>
      <c r="AC764" s="95"/>
      <c r="AD764" s="59" t="s">
        <v>839</v>
      </c>
      <c r="AF764" s="121"/>
      <c r="AI764" s="95"/>
      <c r="AL764" s="95"/>
      <c r="AN764" s="95"/>
      <c r="AP764" s="95"/>
    </row>
    <row r="765" spans="1:42" s="51" customFormat="1" ht="15" x14ac:dyDescent="0.25">
      <c r="A765" s="129"/>
      <c r="B765" s="130"/>
      <c r="C765" s="308" t="s">
        <v>138</v>
      </c>
      <c r="D765" s="308"/>
      <c r="E765" s="308"/>
      <c r="F765" s="98"/>
      <c r="G765" s="99"/>
      <c r="H765" s="99"/>
      <c r="I765" s="99"/>
      <c r="J765" s="101"/>
      <c r="K765" s="99"/>
      <c r="L765" s="131">
        <v>1113.72</v>
      </c>
      <c r="M765" s="124"/>
      <c r="N765" s="102"/>
      <c r="AB765" s="94"/>
      <c r="AC765" s="95"/>
      <c r="AF765" s="121"/>
      <c r="AI765" s="95" t="s">
        <v>138</v>
      </c>
      <c r="AL765" s="95"/>
      <c r="AN765" s="95"/>
      <c r="AP765" s="95"/>
    </row>
    <row r="766" spans="1:42" s="51" customFormat="1" ht="15" x14ac:dyDescent="0.25">
      <c r="A766" s="316" t="s">
        <v>840</v>
      </c>
      <c r="B766" s="317"/>
      <c r="C766" s="317"/>
      <c r="D766" s="317"/>
      <c r="E766" s="317"/>
      <c r="F766" s="317"/>
      <c r="G766" s="317"/>
      <c r="H766" s="317"/>
      <c r="I766" s="317"/>
      <c r="J766" s="317"/>
      <c r="K766" s="317"/>
      <c r="L766" s="317"/>
      <c r="M766" s="317"/>
      <c r="N766" s="318"/>
      <c r="AB766" s="94"/>
      <c r="AC766" s="95"/>
      <c r="AF766" s="121"/>
      <c r="AI766" s="95"/>
      <c r="AL766" s="95" t="s">
        <v>840</v>
      </c>
      <c r="AN766" s="95"/>
      <c r="AP766" s="95"/>
    </row>
    <row r="767" spans="1:42" s="51" customFormat="1" ht="23.25" x14ac:dyDescent="0.25">
      <c r="A767" s="96" t="s">
        <v>841</v>
      </c>
      <c r="B767" s="97" t="s">
        <v>718</v>
      </c>
      <c r="C767" s="308" t="s">
        <v>719</v>
      </c>
      <c r="D767" s="308"/>
      <c r="E767" s="308"/>
      <c r="F767" s="98" t="s">
        <v>127</v>
      </c>
      <c r="G767" s="99"/>
      <c r="H767" s="99"/>
      <c r="I767" s="169">
        <v>0.13694000000000001</v>
      </c>
      <c r="J767" s="101"/>
      <c r="K767" s="99"/>
      <c r="L767" s="101"/>
      <c r="M767" s="99"/>
      <c r="N767" s="102"/>
      <c r="AB767" s="94"/>
      <c r="AC767" s="95" t="s">
        <v>719</v>
      </c>
      <c r="AF767" s="121"/>
      <c r="AI767" s="95"/>
      <c r="AL767" s="95"/>
      <c r="AN767" s="95"/>
      <c r="AP767" s="95"/>
    </row>
    <row r="768" spans="1:42" s="51" customFormat="1" ht="15" x14ac:dyDescent="0.25">
      <c r="A768" s="103"/>
      <c r="B768" s="104"/>
      <c r="C768" s="305" t="s">
        <v>842</v>
      </c>
      <c r="D768" s="305"/>
      <c r="E768" s="305"/>
      <c r="F768" s="305"/>
      <c r="G768" s="305"/>
      <c r="H768" s="305"/>
      <c r="I768" s="305"/>
      <c r="J768" s="305"/>
      <c r="K768" s="305"/>
      <c r="L768" s="305"/>
      <c r="M768" s="305"/>
      <c r="N768" s="315"/>
      <c r="AB768" s="94"/>
      <c r="AC768" s="95"/>
      <c r="AD768" s="59" t="s">
        <v>842</v>
      </c>
      <c r="AF768" s="121"/>
      <c r="AI768" s="95"/>
      <c r="AL768" s="95"/>
      <c r="AN768" s="95"/>
      <c r="AP768" s="95"/>
    </row>
    <row r="769" spans="1:42" s="51" customFormat="1" ht="23.25" x14ac:dyDescent="0.25">
      <c r="A769" s="140"/>
      <c r="B769" s="106" t="s">
        <v>564</v>
      </c>
      <c r="C769" s="309" t="s">
        <v>565</v>
      </c>
      <c r="D769" s="309"/>
      <c r="E769" s="309"/>
      <c r="F769" s="309"/>
      <c r="G769" s="309"/>
      <c r="H769" s="309"/>
      <c r="I769" s="309"/>
      <c r="J769" s="309"/>
      <c r="K769" s="309"/>
      <c r="L769" s="309"/>
      <c r="M769" s="309"/>
      <c r="N769" s="310"/>
      <c r="AB769" s="94"/>
      <c r="AC769" s="95"/>
      <c r="AF769" s="121"/>
      <c r="AI769" s="95"/>
      <c r="AK769" s="59" t="s">
        <v>565</v>
      </c>
      <c r="AL769" s="95"/>
      <c r="AN769" s="95"/>
      <c r="AP769" s="95"/>
    </row>
    <row r="770" spans="1:42" s="51" customFormat="1" ht="15" x14ac:dyDescent="0.25">
      <c r="A770" s="105"/>
      <c r="B770" s="106" t="s">
        <v>114</v>
      </c>
      <c r="C770" s="305" t="s">
        <v>119</v>
      </c>
      <c r="D770" s="305"/>
      <c r="E770" s="305"/>
      <c r="F770" s="107"/>
      <c r="G770" s="108"/>
      <c r="H770" s="108"/>
      <c r="I770" s="108"/>
      <c r="J770" s="109">
        <v>102.78</v>
      </c>
      <c r="K770" s="111">
        <v>1.1499999999999999</v>
      </c>
      <c r="L770" s="109">
        <v>16.190000000000001</v>
      </c>
      <c r="M770" s="111">
        <v>33.51</v>
      </c>
      <c r="N770" s="132">
        <v>543</v>
      </c>
      <c r="AB770" s="94"/>
      <c r="AC770" s="95"/>
      <c r="AE770" s="59" t="s">
        <v>119</v>
      </c>
      <c r="AF770" s="121"/>
      <c r="AI770" s="95"/>
      <c r="AL770" s="95"/>
      <c r="AN770" s="95"/>
      <c r="AP770" s="95"/>
    </row>
    <row r="771" spans="1:42" s="51" customFormat="1" ht="15" x14ac:dyDescent="0.25">
      <c r="A771" s="105"/>
      <c r="B771" s="106" t="s">
        <v>120</v>
      </c>
      <c r="C771" s="305" t="s">
        <v>121</v>
      </c>
      <c r="D771" s="305"/>
      <c r="E771" s="305"/>
      <c r="F771" s="107"/>
      <c r="G771" s="108"/>
      <c r="H771" s="108"/>
      <c r="I771" s="108"/>
      <c r="J771" s="109">
        <v>30.45</v>
      </c>
      <c r="K771" s="111">
        <v>1.25</v>
      </c>
      <c r="L771" s="109">
        <v>5.21</v>
      </c>
      <c r="M771" s="108"/>
      <c r="N771" s="113"/>
      <c r="AB771" s="94"/>
      <c r="AC771" s="95"/>
      <c r="AE771" s="59" t="s">
        <v>121</v>
      </c>
      <c r="AF771" s="121"/>
      <c r="AI771" s="95"/>
      <c r="AL771" s="95"/>
      <c r="AN771" s="95"/>
      <c r="AP771" s="95"/>
    </row>
    <row r="772" spans="1:42" s="51" customFormat="1" ht="15" x14ac:dyDescent="0.25">
      <c r="A772" s="105"/>
      <c r="B772" s="106" t="s">
        <v>122</v>
      </c>
      <c r="C772" s="305" t="s">
        <v>123</v>
      </c>
      <c r="D772" s="305"/>
      <c r="E772" s="305"/>
      <c r="F772" s="107"/>
      <c r="G772" s="108"/>
      <c r="H772" s="108"/>
      <c r="I772" s="108"/>
      <c r="J772" s="109">
        <v>4.3499999999999996</v>
      </c>
      <c r="K772" s="111">
        <v>1.25</v>
      </c>
      <c r="L772" s="109">
        <v>0.74</v>
      </c>
      <c r="M772" s="111">
        <v>33.51</v>
      </c>
      <c r="N772" s="132">
        <v>25</v>
      </c>
      <c r="AB772" s="94"/>
      <c r="AC772" s="95"/>
      <c r="AE772" s="59" t="s">
        <v>123</v>
      </c>
      <c r="AF772" s="121"/>
      <c r="AI772" s="95"/>
      <c r="AL772" s="95"/>
      <c r="AN772" s="95"/>
      <c r="AP772" s="95"/>
    </row>
    <row r="773" spans="1:42" s="51" customFormat="1" ht="15" x14ac:dyDescent="0.25">
      <c r="A773" s="105"/>
      <c r="B773" s="106" t="s">
        <v>149</v>
      </c>
      <c r="C773" s="305" t="s">
        <v>163</v>
      </c>
      <c r="D773" s="305"/>
      <c r="E773" s="305"/>
      <c r="F773" s="107"/>
      <c r="G773" s="108"/>
      <c r="H773" s="108"/>
      <c r="I773" s="108"/>
      <c r="J773" s="109">
        <v>285.60000000000002</v>
      </c>
      <c r="K773" s="108"/>
      <c r="L773" s="109">
        <v>39.11</v>
      </c>
      <c r="M773" s="108"/>
      <c r="N773" s="113"/>
      <c r="AB773" s="94"/>
      <c r="AC773" s="95"/>
      <c r="AE773" s="59" t="s">
        <v>163</v>
      </c>
      <c r="AF773" s="121"/>
      <c r="AI773" s="95"/>
      <c r="AL773" s="95"/>
      <c r="AN773" s="95"/>
      <c r="AP773" s="95"/>
    </row>
    <row r="774" spans="1:42" s="51" customFormat="1" ht="15" x14ac:dyDescent="0.25">
      <c r="A774" s="114" t="s">
        <v>124</v>
      </c>
      <c r="B774" s="115" t="s">
        <v>721</v>
      </c>
      <c r="C774" s="319" t="s">
        <v>722</v>
      </c>
      <c r="D774" s="319"/>
      <c r="E774" s="319"/>
      <c r="F774" s="116" t="s">
        <v>127</v>
      </c>
      <c r="G774" s="136">
        <v>1</v>
      </c>
      <c r="H774" s="118"/>
      <c r="I774" s="134">
        <v>0.13694000000000001</v>
      </c>
      <c r="J774" s="120"/>
      <c r="K774" s="108"/>
      <c r="L774" s="120"/>
      <c r="M774" s="108"/>
      <c r="N774" s="113"/>
      <c r="AB774" s="94"/>
      <c r="AC774" s="95"/>
      <c r="AF774" s="121" t="s">
        <v>722</v>
      </c>
      <c r="AI774" s="95"/>
      <c r="AL774" s="95"/>
      <c r="AN774" s="95"/>
      <c r="AP774" s="95"/>
    </row>
    <row r="775" spans="1:42" s="51" customFormat="1" ht="15" x14ac:dyDescent="0.25">
      <c r="A775" s="114"/>
      <c r="B775" s="106"/>
      <c r="C775" s="305" t="s">
        <v>128</v>
      </c>
      <c r="D775" s="305"/>
      <c r="E775" s="305"/>
      <c r="F775" s="107" t="s">
        <v>129</v>
      </c>
      <c r="G775" s="138">
        <v>11.6</v>
      </c>
      <c r="H775" s="111">
        <v>1.1499999999999999</v>
      </c>
      <c r="I775" s="166">
        <v>1.8267796000000001</v>
      </c>
      <c r="J775" s="120"/>
      <c r="K775" s="108"/>
      <c r="L775" s="120"/>
      <c r="M775" s="108"/>
      <c r="N775" s="113"/>
      <c r="AB775" s="94"/>
      <c r="AC775" s="95"/>
      <c r="AF775" s="121"/>
      <c r="AG775" s="59" t="s">
        <v>128</v>
      </c>
      <c r="AI775" s="95"/>
      <c r="AL775" s="95"/>
      <c r="AN775" s="95"/>
      <c r="AP775" s="95"/>
    </row>
    <row r="776" spans="1:42" s="51" customFormat="1" ht="15" x14ac:dyDescent="0.25">
      <c r="A776" s="114"/>
      <c r="B776" s="106"/>
      <c r="C776" s="305" t="s">
        <v>130</v>
      </c>
      <c r="D776" s="305"/>
      <c r="E776" s="305"/>
      <c r="F776" s="107" t="s">
        <v>129</v>
      </c>
      <c r="G776" s="111">
        <v>0.35</v>
      </c>
      <c r="H776" s="111">
        <v>1.25</v>
      </c>
      <c r="I776" s="166">
        <v>5.9911300000000001E-2</v>
      </c>
      <c r="J776" s="120"/>
      <c r="K776" s="108"/>
      <c r="L776" s="120"/>
      <c r="M776" s="108"/>
      <c r="N776" s="113"/>
      <c r="AB776" s="94"/>
      <c r="AC776" s="95"/>
      <c r="AF776" s="121"/>
      <c r="AG776" s="59" t="s">
        <v>130</v>
      </c>
      <c r="AI776" s="95"/>
      <c r="AL776" s="95"/>
      <c r="AN776" s="95"/>
      <c r="AP776" s="95"/>
    </row>
    <row r="777" spans="1:42" s="51" customFormat="1" ht="15" x14ac:dyDescent="0.25">
      <c r="A777" s="105"/>
      <c r="B777" s="106"/>
      <c r="C777" s="314" t="s">
        <v>131</v>
      </c>
      <c r="D777" s="314"/>
      <c r="E777" s="314"/>
      <c r="F777" s="123"/>
      <c r="G777" s="124"/>
      <c r="H777" s="124"/>
      <c r="I777" s="124"/>
      <c r="J777" s="125">
        <v>418.83</v>
      </c>
      <c r="K777" s="124"/>
      <c r="L777" s="125">
        <v>60.51</v>
      </c>
      <c r="M777" s="124"/>
      <c r="N777" s="127"/>
      <c r="AB777" s="94"/>
      <c r="AC777" s="95"/>
      <c r="AF777" s="121"/>
      <c r="AH777" s="59" t="s">
        <v>131</v>
      </c>
      <c r="AI777" s="95"/>
      <c r="AL777" s="95"/>
      <c r="AN777" s="95"/>
      <c r="AP777" s="95"/>
    </row>
    <row r="778" spans="1:42" s="51" customFormat="1" ht="15" x14ac:dyDescent="0.25">
      <c r="A778" s="114"/>
      <c r="B778" s="106"/>
      <c r="C778" s="305" t="s">
        <v>132</v>
      </c>
      <c r="D778" s="305"/>
      <c r="E778" s="305"/>
      <c r="F778" s="107"/>
      <c r="G778" s="108"/>
      <c r="H778" s="108"/>
      <c r="I778" s="108"/>
      <c r="J778" s="120"/>
      <c r="K778" s="108"/>
      <c r="L778" s="109">
        <v>16.93</v>
      </c>
      <c r="M778" s="108"/>
      <c r="N778" s="132">
        <v>568</v>
      </c>
      <c r="AB778" s="94"/>
      <c r="AC778" s="95"/>
      <c r="AF778" s="121"/>
      <c r="AG778" s="59" t="s">
        <v>132</v>
      </c>
      <c r="AI778" s="95"/>
      <c r="AL778" s="95"/>
      <c r="AN778" s="95"/>
      <c r="AP778" s="95"/>
    </row>
    <row r="779" spans="1:42" s="51" customFormat="1" ht="45" x14ac:dyDescent="0.25">
      <c r="A779" s="114"/>
      <c r="B779" s="106" t="s">
        <v>710</v>
      </c>
      <c r="C779" s="305" t="s">
        <v>711</v>
      </c>
      <c r="D779" s="305"/>
      <c r="E779" s="305"/>
      <c r="F779" s="107" t="s">
        <v>135</v>
      </c>
      <c r="G779" s="128">
        <v>102</v>
      </c>
      <c r="H779" s="138">
        <v>0.9</v>
      </c>
      <c r="I779" s="138">
        <v>91.8</v>
      </c>
      <c r="J779" s="120"/>
      <c r="K779" s="108"/>
      <c r="L779" s="109">
        <v>15.54</v>
      </c>
      <c r="M779" s="108"/>
      <c r="N779" s="132">
        <v>521</v>
      </c>
      <c r="AB779" s="94"/>
      <c r="AC779" s="95"/>
      <c r="AF779" s="121"/>
      <c r="AG779" s="59" t="s">
        <v>711</v>
      </c>
      <c r="AI779" s="95"/>
      <c r="AL779" s="95"/>
      <c r="AN779" s="95"/>
      <c r="AP779" s="95"/>
    </row>
    <row r="780" spans="1:42" s="51" customFormat="1" ht="45" x14ac:dyDescent="0.25">
      <c r="A780" s="114"/>
      <c r="B780" s="106" t="s">
        <v>712</v>
      </c>
      <c r="C780" s="305" t="s">
        <v>713</v>
      </c>
      <c r="D780" s="305"/>
      <c r="E780" s="305"/>
      <c r="F780" s="107" t="s">
        <v>135</v>
      </c>
      <c r="G780" s="128">
        <v>58</v>
      </c>
      <c r="H780" s="111">
        <v>0.85</v>
      </c>
      <c r="I780" s="138">
        <v>49.3</v>
      </c>
      <c r="J780" s="120"/>
      <c r="K780" s="108"/>
      <c r="L780" s="109">
        <v>8.35</v>
      </c>
      <c r="M780" s="108"/>
      <c r="N780" s="132">
        <v>280</v>
      </c>
      <c r="AB780" s="94"/>
      <c r="AC780" s="95"/>
      <c r="AF780" s="121"/>
      <c r="AG780" s="59" t="s">
        <v>713</v>
      </c>
      <c r="AI780" s="95"/>
      <c r="AL780" s="95"/>
      <c r="AN780" s="95"/>
      <c r="AP780" s="95"/>
    </row>
    <row r="781" spans="1:42" s="51" customFormat="1" ht="15" x14ac:dyDescent="0.25">
      <c r="A781" s="129"/>
      <c r="B781" s="130"/>
      <c r="C781" s="308" t="s">
        <v>138</v>
      </c>
      <c r="D781" s="308"/>
      <c r="E781" s="308"/>
      <c r="F781" s="98"/>
      <c r="G781" s="99"/>
      <c r="H781" s="99"/>
      <c r="I781" s="99"/>
      <c r="J781" s="101"/>
      <c r="K781" s="99"/>
      <c r="L781" s="135">
        <v>84.4</v>
      </c>
      <c r="M781" s="124"/>
      <c r="N781" s="102"/>
      <c r="AB781" s="94"/>
      <c r="AC781" s="95"/>
      <c r="AF781" s="121"/>
      <c r="AI781" s="95" t="s">
        <v>138</v>
      </c>
      <c r="AL781" s="95"/>
      <c r="AN781" s="95"/>
      <c r="AP781" s="95"/>
    </row>
    <row r="782" spans="1:42" s="51" customFormat="1" ht="34.5" x14ac:dyDescent="0.25">
      <c r="A782" s="96" t="s">
        <v>843</v>
      </c>
      <c r="B782" s="97" t="s">
        <v>844</v>
      </c>
      <c r="C782" s="308" t="s">
        <v>845</v>
      </c>
      <c r="D782" s="308"/>
      <c r="E782" s="308"/>
      <c r="F782" s="98" t="s">
        <v>127</v>
      </c>
      <c r="G782" s="99"/>
      <c r="H782" s="99"/>
      <c r="I782" s="142">
        <v>0.11</v>
      </c>
      <c r="J782" s="131">
        <v>7997.23</v>
      </c>
      <c r="K782" s="99"/>
      <c r="L782" s="135">
        <v>879.7</v>
      </c>
      <c r="M782" s="99"/>
      <c r="N782" s="102"/>
      <c r="AB782" s="94"/>
      <c r="AC782" s="95" t="s">
        <v>845</v>
      </c>
      <c r="AF782" s="121"/>
      <c r="AI782" s="95"/>
      <c r="AL782" s="95"/>
      <c r="AN782" s="95"/>
      <c r="AP782" s="95"/>
    </row>
    <row r="783" spans="1:42" s="51" customFormat="1" ht="15" x14ac:dyDescent="0.25">
      <c r="A783" s="129"/>
      <c r="B783" s="130"/>
      <c r="C783" s="305" t="s">
        <v>716</v>
      </c>
      <c r="D783" s="305"/>
      <c r="E783" s="305"/>
      <c r="F783" s="305"/>
      <c r="G783" s="305"/>
      <c r="H783" s="305"/>
      <c r="I783" s="305"/>
      <c r="J783" s="305"/>
      <c r="K783" s="305"/>
      <c r="L783" s="305"/>
      <c r="M783" s="305"/>
      <c r="N783" s="315"/>
      <c r="AB783" s="94"/>
      <c r="AC783" s="95"/>
      <c r="AF783" s="121"/>
      <c r="AI783" s="95"/>
      <c r="AJ783" s="59" t="s">
        <v>716</v>
      </c>
      <c r="AL783" s="95"/>
      <c r="AN783" s="95"/>
      <c r="AP783" s="95"/>
    </row>
    <row r="784" spans="1:42" s="51" customFormat="1" ht="15" x14ac:dyDescent="0.25">
      <c r="A784" s="103"/>
      <c r="B784" s="104"/>
      <c r="C784" s="305" t="s">
        <v>846</v>
      </c>
      <c r="D784" s="305"/>
      <c r="E784" s="305"/>
      <c r="F784" s="305"/>
      <c r="G784" s="305"/>
      <c r="H784" s="305"/>
      <c r="I784" s="305"/>
      <c r="J784" s="305"/>
      <c r="K784" s="305"/>
      <c r="L784" s="305"/>
      <c r="M784" s="305"/>
      <c r="N784" s="315"/>
      <c r="AB784" s="94"/>
      <c r="AC784" s="95"/>
      <c r="AD784" s="59" t="s">
        <v>846</v>
      </c>
      <c r="AF784" s="121"/>
      <c r="AI784" s="95"/>
      <c r="AL784" s="95"/>
      <c r="AN784" s="95"/>
      <c r="AP784" s="95"/>
    </row>
    <row r="785" spans="1:42" s="51" customFormat="1" ht="15" x14ac:dyDescent="0.25">
      <c r="A785" s="129"/>
      <c r="B785" s="130"/>
      <c r="C785" s="308" t="s">
        <v>138</v>
      </c>
      <c r="D785" s="308"/>
      <c r="E785" s="308"/>
      <c r="F785" s="98"/>
      <c r="G785" s="99"/>
      <c r="H785" s="99"/>
      <c r="I785" s="99"/>
      <c r="J785" s="101"/>
      <c r="K785" s="99"/>
      <c r="L785" s="135">
        <v>879.7</v>
      </c>
      <c r="M785" s="124"/>
      <c r="N785" s="102"/>
      <c r="AB785" s="94"/>
      <c r="AC785" s="95"/>
      <c r="AF785" s="121"/>
      <c r="AI785" s="95" t="s">
        <v>138</v>
      </c>
      <c r="AL785" s="95"/>
      <c r="AN785" s="95"/>
      <c r="AP785" s="95"/>
    </row>
    <row r="786" spans="1:42" s="51" customFormat="1" ht="34.5" x14ac:dyDescent="0.25">
      <c r="A786" s="96" t="s">
        <v>847</v>
      </c>
      <c r="B786" s="97" t="s">
        <v>848</v>
      </c>
      <c r="C786" s="308" t="s">
        <v>849</v>
      </c>
      <c r="D786" s="308"/>
      <c r="E786" s="308"/>
      <c r="F786" s="98" t="s">
        <v>127</v>
      </c>
      <c r="G786" s="99"/>
      <c r="H786" s="99"/>
      <c r="I786" s="169">
        <v>2.6939999999999999E-2</v>
      </c>
      <c r="J786" s="131">
        <v>8102.64</v>
      </c>
      <c r="K786" s="99"/>
      <c r="L786" s="135">
        <v>218.29</v>
      </c>
      <c r="M786" s="99"/>
      <c r="N786" s="102"/>
      <c r="AB786" s="94"/>
      <c r="AC786" s="95" t="s">
        <v>849</v>
      </c>
      <c r="AF786" s="121"/>
      <c r="AI786" s="95"/>
      <c r="AL786" s="95"/>
      <c r="AN786" s="95"/>
      <c r="AP786" s="95"/>
    </row>
    <row r="787" spans="1:42" s="51" customFormat="1" ht="15" x14ac:dyDescent="0.25">
      <c r="A787" s="129"/>
      <c r="B787" s="130"/>
      <c r="C787" s="305" t="s">
        <v>716</v>
      </c>
      <c r="D787" s="305"/>
      <c r="E787" s="305"/>
      <c r="F787" s="305"/>
      <c r="G787" s="305"/>
      <c r="H787" s="305"/>
      <c r="I787" s="305"/>
      <c r="J787" s="305"/>
      <c r="K787" s="305"/>
      <c r="L787" s="305"/>
      <c r="M787" s="305"/>
      <c r="N787" s="315"/>
      <c r="AB787" s="94"/>
      <c r="AC787" s="95"/>
      <c r="AF787" s="121"/>
      <c r="AI787" s="95"/>
      <c r="AJ787" s="59" t="s">
        <v>716</v>
      </c>
      <c r="AL787" s="95"/>
      <c r="AN787" s="95"/>
      <c r="AP787" s="95"/>
    </row>
    <row r="788" spans="1:42" s="51" customFormat="1" ht="15" x14ac:dyDescent="0.25">
      <c r="A788" s="103"/>
      <c r="B788" s="104"/>
      <c r="C788" s="305" t="s">
        <v>850</v>
      </c>
      <c r="D788" s="305"/>
      <c r="E788" s="305"/>
      <c r="F788" s="305"/>
      <c r="G788" s="305"/>
      <c r="H788" s="305"/>
      <c r="I788" s="305"/>
      <c r="J788" s="305"/>
      <c r="K788" s="305"/>
      <c r="L788" s="305"/>
      <c r="M788" s="305"/>
      <c r="N788" s="315"/>
      <c r="AB788" s="94"/>
      <c r="AC788" s="95"/>
      <c r="AD788" s="59" t="s">
        <v>850</v>
      </c>
      <c r="AF788" s="121"/>
      <c r="AI788" s="95"/>
      <c r="AL788" s="95"/>
      <c r="AN788" s="95"/>
      <c r="AP788" s="95"/>
    </row>
    <row r="789" spans="1:42" s="51" customFormat="1" ht="15" x14ac:dyDescent="0.25">
      <c r="A789" s="129"/>
      <c r="B789" s="130"/>
      <c r="C789" s="308" t="s">
        <v>138</v>
      </c>
      <c r="D789" s="308"/>
      <c r="E789" s="308"/>
      <c r="F789" s="98"/>
      <c r="G789" s="99"/>
      <c r="H789" s="99"/>
      <c r="I789" s="99"/>
      <c r="J789" s="101"/>
      <c r="K789" s="99"/>
      <c r="L789" s="135">
        <v>218.29</v>
      </c>
      <c r="M789" s="124"/>
      <c r="N789" s="102"/>
      <c r="AB789" s="94"/>
      <c r="AC789" s="95"/>
      <c r="AF789" s="121"/>
      <c r="AI789" s="95" t="s">
        <v>138</v>
      </c>
      <c r="AL789" s="95"/>
      <c r="AN789" s="95"/>
      <c r="AP789" s="95"/>
    </row>
    <row r="790" spans="1:42" s="51" customFormat="1" ht="34.5" x14ac:dyDescent="0.25">
      <c r="A790" s="96" t="s">
        <v>851</v>
      </c>
      <c r="B790" s="97" t="s">
        <v>852</v>
      </c>
      <c r="C790" s="308" t="s">
        <v>853</v>
      </c>
      <c r="D790" s="308"/>
      <c r="E790" s="308"/>
      <c r="F790" s="98" t="s">
        <v>117</v>
      </c>
      <c r="G790" s="99"/>
      <c r="H790" s="99"/>
      <c r="I790" s="169">
        <v>3.4079999999999999E-2</v>
      </c>
      <c r="J790" s="101"/>
      <c r="K790" s="99"/>
      <c r="L790" s="101"/>
      <c r="M790" s="99"/>
      <c r="N790" s="102"/>
      <c r="AB790" s="94"/>
      <c r="AC790" s="95" t="s">
        <v>853</v>
      </c>
      <c r="AF790" s="121"/>
      <c r="AI790" s="95"/>
      <c r="AL790" s="95"/>
      <c r="AN790" s="95"/>
      <c r="AP790" s="95"/>
    </row>
    <row r="791" spans="1:42" s="51" customFormat="1" ht="15" x14ac:dyDescent="0.25">
      <c r="A791" s="103"/>
      <c r="B791" s="104"/>
      <c r="C791" s="305" t="s">
        <v>854</v>
      </c>
      <c r="D791" s="305"/>
      <c r="E791" s="305"/>
      <c r="F791" s="305"/>
      <c r="G791" s="305"/>
      <c r="H791" s="305"/>
      <c r="I791" s="305"/>
      <c r="J791" s="305"/>
      <c r="K791" s="305"/>
      <c r="L791" s="305"/>
      <c r="M791" s="305"/>
      <c r="N791" s="315"/>
      <c r="AB791" s="94"/>
      <c r="AC791" s="95"/>
      <c r="AD791" s="59" t="s">
        <v>854</v>
      </c>
      <c r="AF791" s="121"/>
      <c r="AI791" s="95"/>
      <c r="AL791" s="95"/>
      <c r="AN791" s="95"/>
      <c r="AP791" s="95"/>
    </row>
    <row r="792" spans="1:42" s="51" customFormat="1" ht="23.25" x14ac:dyDescent="0.25">
      <c r="A792" s="140"/>
      <c r="B792" s="106" t="s">
        <v>564</v>
      </c>
      <c r="C792" s="309" t="s">
        <v>565</v>
      </c>
      <c r="D792" s="309"/>
      <c r="E792" s="309"/>
      <c r="F792" s="309"/>
      <c r="G792" s="309"/>
      <c r="H792" s="309"/>
      <c r="I792" s="309"/>
      <c r="J792" s="309"/>
      <c r="K792" s="309"/>
      <c r="L792" s="309"/>
      <c r="M792" s="309"/>
      <c r="N792" s="310"/>
      <c r="AB792" s="94"/>
      <c r="AC792" s="95"/>
      <c r="AF792" s="121"/>
      <c r="AI792" s="95"/>
      <c r="AK792" s="59" t="s">
        <v>565</v>
      </c>
      <c r="AL792" s="95"/>
      <c r="AN792" s="95"/>
      <c r="AP792" s="95"/>
    </row>
    <row r="793" spans="1:42" s="51" customFormat="1" ht="15" x14ac:dyDescent="0.25">
      <c r="A793" s="105"/>
      <c r="B793" s="106" t="s">
        <v>114</v>
      </c>
      <c r="C793" s="305" t="s">
        <v>119</v>
      </c>
      <c r="D793" s="305"/>
      <c r="E793" s="305"/>
      <c r="F793" s="107"/>
      <c r="G793" s="108"/>
      <c r="H793" s="108"/>
      <c r="I793" s="108"/>
      <c r="J793" s="109">
        <v>201.61</v>
      </c>
      <c r="K793" s="111">
        <v>1.1499999999999999</v>
      </c>
      <c r="L793" s="109">
        <v>7.9</v>
      </c>
      <c r="M793" s="111">
        <v>33.51</v>
      </c>
      <c r="N793" s="132">
        <v>265</v>
      </c>
      <c r="AB793" s="94"/>
      <c r="AC793" s="95"/>
      <c r="AE793" s="59" t="s">
        <v>119</v>
      </c>
      <c r="AF793" s="121"/>
      <c r="AI793" s="95"/>
      <c r="AL793" s="95"/>
      <c r="AN793" s="95"/>
      <c r="AP793" s="95"/>
    </row>
    <row r="794" spans="1:42" s="51" customFormat="1" ht="15" x14ac:dyDescent="0.25">
      <c r="A794" s="105"/>
      <c r="B794" s="106" t="s">
        <v>120</v>
      </c>
      <c r="C794" s="305" t="s">
        <v>121</v>
      </c>
      <c r="D794" s="305"/>
      <c r="E794" s="305"/>
      <c r="F794" s="107"/>
      <c r="G794" s="108"/>
      <c r="H794" s="108"/>
      <c r="I794" s="108"/>
      <c r="J794" s="109">
        <v>71.64</v>
      </c>
      <c r="K794" s="111">
        <v>1.25</v>
      </c>
      <c r="L794" s="109">
        <v>3.05</v>
      </c>
      <c r="M794" s="108"/>
      <c r="N794" s="113"/>
      <c r="AB794" s="94"/>
      <c r="AC794" s="95"/>
      <c r="AE794" s="59" t="s">
        <v>121</v>
      </c>
      <c r="AF794" s="121"/>
      <c r="AI794" s="95"/>
      <c r="AL794" s="95"/>
      <c r="AN794" s="95"/>
      <c r="AP794" s="95"/>
    </row>
    <row r="795" spans="1:42" s="51" customFormat="1" ht="15" x14ac:dyDescent="0.25">
      <c r="A795" s="105"/>
      <c r="B795" s="106" t="s">
        <v>122</v>
      </c>
      <c r="C795" s="305" t="s">
        <v>123</v>
      </c>
      <c r="D795" s="305"/>
      <c r="E795" s="305"/>
      <c r="F795" s="107"/>
      <c r="G795" s="108"/>
      <c r="H795" s="108"/>
      <c r="I795" s="108"/>
      <c r="J795" s="109">
        <v>2.3199999999999998</v>
      </c>
      <c r="K795" s="111">
        <v>1.25</v>
      </c>
      <c r="L795" s="109">
        <v>0.1</v>
      </c>
      <c r="M795" s="111">
        <v>33.51</v>
      </c>
      <c r="N795" s="132">
        <v>3</v>
      </c>
      <c r="AB795" s="94"/>
      <c r="AC795" s="95"/>
      <c r="AE795" s="59" t="s">
        <v>123</v>
      </c>
      <c r="AF795" s="121"/>
      <c r="AI795" s="95"/>
      <c r="AL795" s="95"/>
      <c r="AN795" s="95"/>
      <c r="AP795" s="95"/>
    </row>
    <row r="796" spans="1:42" s="51" customFormat="1" ht="15" x14ac:dyDescent="0.25">
      <c r="A796" s="105"/>
      <c r="B796" s="106" t="s">
        <v>149</v>
      </c>
      <c r="C796" s="305" t="s">
        <v>163</v>
      </c>
      <c r="D796" s="305"/>
      <c r="E796" s="305"/>
      <c r="F796" s="107"/>
      <c r="G796" s="108"/>
      <c r="H796" s="108"/>
      <c r="I796" s="108"/>
      <c r="J796" s="109">
        <v>62.75</v>
      </c>
      <c r="K796" s="108"/>
      <c r="L796" s="109">
        <v>2.14</v>
      </c>
      <c r="M796" s="108"/>
      <c r="N796" s="113"/>
      <c r="AB796" s="94"/>
      <c r="AC796" s="95"/>
      <c r="AE796" s="59" t="s">
        <v>163</v>
      </c>
      <c r="AF796" s="121"/>
      <c r="AI796" s="95"/>
      <c r="AL796" s="95"/>
      <c r="AN796" s="95"/>
      <c r="AP796" s="95"/>
    </row>
    <row r="797" spans="1:42" s="51" customFormat="1" ht="15" x14ac:dyDescent="0.25">
      <c r="A797" s="114" t="s">
        <v>124</v>
      </c>
      <c r="B797" s="115" t="s">
        <v>855</v>
      </c>
      <c r="C797" s="319" t="s">
        <v>856</v>
      </c>
      <c r="D797" s="319"/>
      <c r="E797" s="319"/>
      <c r="F797" s="116" t="s">
        <v>127</v>
      </c>
      <c r="G797" s="137">
        <v>1.6E-2</v>
      </c>
      <c r="H797" s="118"/>
      <c r="I797" s="185">
        <v>5.4529999999999997E-4</v>
      </c>
      <c r="J797" s="120"/>
      <c r="K797" s="108"/>
      <c r="L797" s="120"/>
      <c r="M797" s="108"/>
      <c r="N797" s="113"/>
      <c r="AB797" s="94"/>
      <c r="AC797" s="95"/>
      <c r="AF797" s="121" t="s">
        <v>856</v>
      </c>
      <c r="AI797" s="95"/>
      <c r="AL797" s="95"/>
      <c r="AN797" s="95"/>
      <c r="AP797" s="95"/>
    </row>
    <row r="798" spans="1:42" s="51" customFormat="1" ht="15" x14ac:dyDescent="0.25">
      <c r="A798" s="114" t="s">
        <v>124</v>
      </c>
      <c r="B798" s="115" t="s">
        <v>857</v>
      </c>
      <c r="C798" s="319" t="s">
        <v>858</v>
      </c>
      <c r="D798" s="319"/>
      <c r="E798" s="319"/>
      <c r="F798" s="116" t="s">
        <v>127</v>
      </c>
      <c r="G798" s="133">
        <v>0.24</v>
      </c>
      <c r="H798" s="118"/>
      <c r="I798" s="185">
        <v>8.1791999999999993E-3</v>
      </c>
      <c r="J798" s="120"/>
      <c r="K798" s="108"/>
      <c r="L798" s="120"/>
      <c r="M798" s="108"/>
      <c r="N798" s="113"/>
      <c r="AB798" s="94"/>
      <c r="AC798" s="95"/>
      <c r="AF798" s="121" t="s">
        <v>858</v>
      </c>
      <c r="AI798" s="95"/>
      <c r="AL798" s="95"/>
      <c r="AN798" s="95"/>
      <c r="AP798" s="95"/>
    </row>
    <row r="799" spans="1:42" s="51" customFormat="1" ht="15" x14ac:dyDescent="0.25">
      <c r="A799" s="114"/>
      <c r="B799" s="106"/>
      <c r="C799" s="305" t="s">
        <v>128</v>
      </c>
      <c r="D799" s="305"/>
      <c r="E799" s="305"/>
      <c r="F799" s="107" t="s">
        <v>129</v>
      </c>
      <c r="G799" s="138">
        <v>21.2</v>
      </c>
      <c r="H799" s="111">
        <v>1.1499999999999999</v>
      </c>
      <c r="I799" s="166">
        <v>0.83087040000000001</v>
      </c>
      <c r="J799" s="120"/>
      <c r="K799" s="108"/>
      <c r="L799" s="120"/>
      <c r="M799" s="108"/>
      <c r="N799" s="113"/>
      <c r="AB799" s="94"/>
      <c r="AC799" s="95"/>
      <c r="AF799" s="121"/>
      <c r="AG799" s="59" t="s">
        <v>128</v>
      </c>
      <c r="AI799" s="95"/>
      <c r="AL799" s="95"/>
      <c r="AN799" s="95"/>
      <c r="AP799" s="95"/>
    </row>
    <row r="800" spans="1:42" s="51" customFormat="1" ht="15" x14ac:dyDescent="0.25">
      <c r="A800" s="114"/>
      <c r="B800" s="106"/>
      <c r="C800" s="305" t="s">
        <v>130</v>
      </c>
      <c r="D800" s="305"/>
      <c r="E800" s="305"/>
      <c r="F800" s="107" t="s">
        <v>129</v>
      </c>
      <c r="G800" s="138">
        <v>0.2</v>
      </c>
      <c r="H800" s="111">
        <v>1.25</v>
      </c>
      <c r="I800" s="122">
        <v>8.5199999999999998E-3</v>
      </c>
      <c r="J800" s="120"/>
      <c r="K800" s="108"/>
      <c r="L800" s="120"/>
      <c r="M800" s="108"/>
      <c r="N800" s="113"/>
      <c r="AB800" s="94"/>
      <c r="AC800" s="95"/>
      <c r="AF800" s="121"/>
      <c r="AG800" s="59" t="s">
        <v>130</v>
      </c>
      <c r="AI800" s="95"/>
      <c r="AL800" s="95"/>
      <c r="AN800" s="95"/>
      <c r="AP800" s="95"/>
    </row>
    <row r="801" spans="1:42" s="51" customFormat="1" ht="15" x14ac:dyDescent="0.25">
      <c r="A801" s="105"/>
      <c r="B801" s="106"/>
      <c r="C801" s="314" t="s">
        <v>131</v>
      </c>
      <c r="D801" s="314"/>
      <c r="E801" s="314"/>
      <c r="F801" s="123"/>
      <c r="G801" s="124"/>
      <c r="H801" s="124"/>
      <c r="I801" s="124"/>
      <c r="J801" s="125">
        <v>336</v>
      </c>
      <c r="K801" s="124"/>
      <c r="L801" s="125">
        <v>13.09</v>
      </c>
      <c r="M801" s="124"/>
      <c r="N801" s="127"/>
      <c r="AB801" s="94"/>
      <c r="AC801" s="95"/>
      <c r="AF801" s="121"/>
      <c r="AH801" s="59" t="s">
        <v>131</v>
      </c>
      <c r="AI801" s="95"/>
      <c r="AL801" s="95"/>
      <c r="AN801" s="95"/>
      <c r="AP801" s="95"/>
    </row>
    <row r="802" spans="1:42" s="51" customFormat="1" ht="15" x14ac:dyDescent="0.25">
      <c r="A802" s="114"/>
      <c r="B802" s="106"/>
      <c r="C802" s="305" t="s">
        <v>132</v>
      </c>
      <c r="D802" s="305"/>
      <c r="E802" s="305"/>
      <c r="F802" s="107"/>
      <c r="G802" s="108"/>
      <c r="H802" s="108"/>
      <c r="I802" s="108"/>
      <c r="J802" s="120"/>
      <c r="K802" s="108"/>
      <c r="L802" s="109">
        <v>8</v>
      </c>
      <c r="M802" s="108"/>
      <c r="N802" s="132">
        <v>268</v>
      </c>
      <c r="AB802" s="94"/>
      <c r="AC802" s="95"/>
      <c r="AF802" s="121"/>
      <c r="AG802" s="59" t="s">
        <v>132</v>
      </c>
      <c r="AI802" s="95"/>
      <c r="AL802" s="95"/>
      <c r="AN802" s="95"/>
      <c r="AP802" s="95"/>
    </row>
    <row r="803" spans="1:42" s="51" customFormat="1" ht="45" x14ac:dyDescent="0.25">
      <c r="A803" s="114"/>
      <c r="B803" s="106" t="s">
        <v>729</v>
      </c>
      <c r="C803" s="305" t="s">
        <v>730</v>
      </c>
      <c r="D803" s="305"/>
      <c r="E803" s="305"/>
      <c r="F803" s="107" t="s">
        <v>135</v>
      </c>
      <c r="G803" s="128">
        <v>110</v>
      </c>
      <c r="H803" s="138">
        <v>0.9</v>
      </c>
      <c r="I803" s="128">
        <v>99</v>
      </c>
      <c r="J803" s="120"/>
      <c r="K803" s="108"/>
      <c r="L803" s="109">
        <v>7.92</v>
      </c>
      <c r="M803" s="108"/>
      <c r="N803" s="132">
        <v>265</v>
      </c>
      <c r="AB803" s="94"/>
      <c r="AC803" s="95"/>
      <c r="AF803" s="121"/>
      <c r="AG803" s="59" t="s">
        <v>730</v>
      </c>
      <c r="AI803" s="95"/>
      <c r="AL803" s="95"/>
      <c r="AN803" s="95"/>
      <c r="AP803" s="95"/>
    </row>
    <row r="804" spans="1:42" s="51" customFormat="1" ht="45" x14ac:dyDescent="0.25">
      <c r="A804" s="114"/>
      <c r="B804" s="106" t="s">
        <v>731</v>
      </c>
      <c r="C804" s="305" t="s">
        <v>732</v>
      </c>
      <c r="D804" s="305"/>
      <c r="E804" s="305"/>
      <c r="F804" s="107" t="s">
        <v>135</v>
      </c>
      <c r="G804" s="128">
        <v>69</v>
      </c>
      <c r="H804" s="111">
        <v>0.85</v>
      </c>
      <c r="I804" s="111">
        <v>58.65</v>
      </c>
      <c r="J804" s="120"/>
      <c r="K804" s="108"/>
      <c r="L804" s="109">
        <v>4.6900000000000004</v>
      </c>
      <c r="M804" s="108"/>
      <c r="N804" s="132">
        <v>157</v>
      </c>
      <c r="AB804" s="94"/>
      <c r="AC804" s="95"/>
      <c r="AF804" s="121"/>
      <c r="AG804" s="59" t="s">
        <v>732</v>
      </c>
      <c r="AI804" s="95"/>
      <c r="AL804" s="95"/>
      <c r="AN804" s="95"/>
      <c r="AP804" s="95"/>
    </row>
    <row r="805" spans="1:42" s="51" customFormat="1" ht="15" x14ac:dyDescent="0.25">
      <c r="A805" s="129"/>
      <c r="B805" s="130"/>
      <c r="C805" s="308" t="s">
        <v>138</v>
      </c>
      <c r="D805" s="308"/>
      <c r="E805" s="308"/>
      <c r="F805" s="98"/>
      <c r="G805" s="99"/>
      <c r="H805" s="99"/>
      <c r="I805" s="99"/>
      <c r="J805" s="101"/>
      <c r="K805" s="99"/>
      <c r="L805" s="135">
        <v>25.7</v>
      </c>
      <c r="M805" s="124"/>
      <c r="N805" s="102"/>
      <c r="AB805" s="94"/>
      <c r="AC805" s="95"/>
      <c r="AF805" s="121"/>
      <c r="AI805" s="95" t="s">
        <v>138</v>
      </c>
      <c r="AL805" s="95"/>
      <c r="AN805" s="95"/>
      <c r="AP805" s="95"/>
    </row>
    <row r="806" spans="1:42" s="51" customFormat="1" ht="15" x14ac:dyDescent="0.25">
      <c r="A806" s="96" t="s">
        <v>859</v>
      </c>
      <c r="B806" s="97" t="s">
        <v>860</v>
      </c>
      <c r="C806" s="308" t="s">
        <v>861</v>
      </c>
      <c r="D806" s="308"/>
      <c r="E806" s="308"/>
      <c r="F806" s="98" t="s">
        <v>127</v>
      </c>
      <c r="G806" s="99"/>
      <c r="H806" s="99"/>
      <c r="I806" s="167">
        <v>8.1790000000000005E-3</v>
      </c>
      <c r="J806" s="131">
        <v>7669.69</v>
      </c>
      <c r="K806" s="99"/>
      <c r="L806" s="135">
        <v>62.73</v>
      </c>
      <c r="M806" s="99"/>
      <c r="N806" s="102"/>
      <c r="AB806" s="94"/>
      <c r="AC806" s="95" t="s">
        <v>861</v>
      </c>
      <c r="AF806" s="121"/>
      <c r="AI806" s="95"/>
      <c r="AL806" s="95"/>
      <c r="AN806" s="95"/>
      <c r="AP806" s="95"/>
    </row>
    <row r="807" spans="1:42" s="51" customFormat="1" ht="15" x14ac:dyDescent="0.25">
      <c r="A807" s="129"/>
      <c r="B807" s="130"/>
      <c r="C807" s="305" t="s">
        <v>751</v>
      </c>
      <c r="D807" s="305"/>
      <c r="E807" s="305"/>
      <c r="F807" s="305"/>
      <c r="G807" s="305"/>
      <c r="H807" s="305"/>
      <c r="I807" s="305"/>
      <c r="J807" s="305"/>
      <c r="K807" s="305"/>
      <c r="L807" s="305"/>
      <c r="M807" s="305"/>
      <c r="N807" s="315"/>
      <c r="AB807" s="94"/>
      <c r="AC807" s="95"/>
      <c r="AF807" s="121"/>
      <c r="AI807" s="95"/>
      <c r="AJ807" s="59" t="s">
        <v>751</v>
      </c>
      <c r="AL807" s="95"/>
      <c r="AN807" s="95"/>
      <c r="AP807" s="95"/>
    </row>
    <row r="808" spans="1:42" s="51" customFormat="1" ht="15" x14ac:dyDescent="0.25">
      <c r="A808" s="129"/>
      <c r="B808" s="130"/>
      <c r="C808" s="308" t="s">
        <v>138</v>
      </c>
      <c r="D808" s="308"/>
      <c r="E808" s="308"/>
      <c r="F808" s="98"/>
      <c r="G808" s="99"/>
      <c r="H808" s="99"/>
      <c r="I808" s="99"/>
      <c r="J808" s="101"/>
      <c r="K808" s="99"/>
      <c r="L808" s="135">
        <v>62.73</v>
      </c>
      <c r="M808" s="124"/>
      <c r="N808" s="102"/>
      <c r="AB808" s="94"/>
      <c r="AC808" s="95"/>
      <c r="AF808" s="121"/>
      <c r="AI808" s="95" t="s">
        <v>138</v>
      </c>
      <c r="AL808" s="95"/>
      <c r="AN808" s="95"/>
      <c r="AP808" s="95"/>
    </row>
    <row r="809" spans="1:42" s="51" customFormat="1" ht="15" x14ac:dyDescent="0.25">
      <c r="A809" s="316" t="s">
        <v>862</v>
      </c>
      <c r="B809" s="317"/>
      <c r="C809" s="317"/>
      <c r="D809" s="317"/>
      <c r="E809" s="317"/>
      <c r="F809" s="317"/>
      <c r="G809" s="317"/>
      <c r="H809" s="317"/>
      <c r="I809" s="317"/>
      <c r="J809" s="317"/>
      <c r="K809" s="317"/>
      <c r="L809" s="317"/>
      <c r="M809" s="317"/>
      <c r="N809" s="318"/>
      <c r="AB809" s="94"/>
      <c r="AC809" s="95"/>
      <c r="AF809" s="121"/>
      <c r="AI809" s="95"/>
      <c r="AL809" s="95" t="s">
        <v>862</v>
      </c>
      <c r="AN809" s="95"/>
      <c r="AP809" s="95"/>
    </row>
    <row r="810" spans="1:42" s="51" customFormat="1" ht="34.5" x14ac:dyDescent="0.25">
      <c r="A810" s="96" t="s">
        <v>863</v>
      </c>
      <c r="B810" s="97" t="s">
        <v>648</v>
      </c>
      <c r="C810" s="308" t="s">
        <v>649</v>
      </c>
      <c r="D810" s="308"/>
      <c r="E810" s="308"/>
      <c r="F810" s="98" t="s">
        <v>117</v>
      </c>
      <c r="G810" s="99"/>
      <c r="H810" s="99"/>
      <c r="I810" s="165">
        <v>5.4199999999999998E-2</v>
      </c>
      <c r="J810" s="101"/>
      <c r="K810" s="99"/>
      <c r="L810" s="101"/>
      <c r="M810" s="99"/>
      <c r="N810" s="102"/>
      <c r="AB810" s="94"/>
      <c r="AC810" s="95" t="s">
        <v>649</v>
      </c>
      <c r="AF810" s="121"/>
      <c r="AI810" s="95"/>
      <c r="AL810" s="95"/>
      <c r="AN810" s="95"/>
      <c r="AP810" s="95"/>
    </row>
    <row r="811" spans="1:42" s="51" customFormat="1" ht="15" x14ac:dyDescent="0.25">
      <c r="A811" s="103"/>
      <c r="B811" s="104"/>
      <c r="C811" s="305" t="s">
        <v>864</v>
      </c>
      <c r="D811" s="305"/>
      <c r="E811" s="305"/>
      <c r="F811" s="305"/>
      <c r="G811" s="305"/>
      <c r="H811" s="305"/>
      <c r="I811" s="305"/>
      <c r="J811" s="305"/>
      <c r="K811" s="305"/>
      <c r="L811" s="305"/>
      <c r="M811" s="305"/>
      <c r="N811" s="315"/>
      <c r="AB811" s="94"/>
      <c r="AC811" s="95"/>
      <c r="AD811" s="59" t="s">
        <v>864</v>
      </c>
      <c r="AF811" s="121"/>
      <c r="AI811" s="95"/>
      <c r="AL811" s="95"/>
      <c r="AN811" s="95"/>
      <c r="AP811" s="95"/>
    </row>
    <row r="812" spans="1:42" s="51" customFormat="1" ht="23.25" x14ac:dyDescent="0.25">
      <c r="A812" s="140"/>
      <c r="B812" s="106" t="s">
        <v>564</v>
      </c>
      <c r="C812" s="309" t="s">
        <v>565</v>
      </c>
      <c r="D812" s="309"/>
      <c r="E812" s="309"/>
      <c r="F812" s="309"/>
      <c r="G812" s="309"/>
      <c r="H812" s="309"/>
      <c r="I812" s="309"/>
      <c r="J812" s="309"/>
      <c r="K812" s="309"/>
      <c r="L812" s="309"/>
      <c r="M812" s="309"/>
      <c r="N812" s="310"/>
      <c r="AB812" s="94"/>
      <c r="AC812" s="95"/>
      <c r="AF812" s="121"/>
      <c r="AI812" s="95"/>
      <c r="AK812" s="59" t="s">
        <v>565</v>
      </c>
      <c r="AL812" s="95"/>
      <c r="AN812" s="95"/>
      <c r="AP812" s="95"/>
    </row>
    <row r="813" spans="1:42" s="51" customFormat="1" ht="15" x14ac:dyDescent="0.25">
      <c r="A813" s="105"/>
      <c r="B813" s="106" t="s">
        <v>114</v>
      </c>
      <c r="C813" s="305" t="s">
        <v>119</v>
      </c>
      <c r="D813" s="305"/>
      <c r="E813" s="305"/>
      <c r="F813" s="107"/>
      <c r="G813" s="108"/>
      <c r="H813" s="108"/>
      <c r="I813" s="108"/>
      <c r="J813" s="109">
        <v>277.06</v>
      </c>
      <c r="K813" s="111">
        <v>1.1499999999999999</v>
      </c>
      <c r="L813" s="109">
        <v>17.27</v>
      </c>
      <c r="M813" s="111">
        <v>33.51</v>
      </c>
      <c r="N813" s="132">
        <v>579</v>
      </c>
      <c r="AB813" s="94"/>
      <c r="AC813" s="95"/>
      <c r="AE813" s="59" t="s">
        <v>119</v>
      </c>
      <c r="AF813" s="121"/>
      <c r="AI813" s="95"/>
      <c r="AL813" s="95"/>
      <c r="AN813" s="95"/>
      <c r="AP813" s="95"/>
    </row>
    <row r="814" spans="1:42" s="51" customFormat="1" ht="15" x14ac:dyDescent="0.25">
      <c r="A814" s="105"/>
      <c r="B814" s="106" t="s">
        <v>120</v>
      </c>
      <c r="C814" s="305" t="s">
        <v>121</v>
      </c>
      <c r="D814" s="305"/>
      <c r="E814" s="305"/>
      <c r="F814" s="107"/>
      <c r="G814" s="108"/>
      <c r="H814" s="108"/>
      <c r="I814" s="108"/>
      <c r="J814" s="109">
        <v>469.17</v>
      </c>
      <c r="K814" s="111">
        <v>1.25</v>
      </c>
      <c r="L814" s="109">
        <v>31.79</v>
      </c>
      <c r="M814" s="108"/>
      <c r="N814" s="113"/>
      <c r="AB814" s="94"/>
      <c r="AC814" s="95"/>
      <c r="AE814" s="59" t="s">
        <v>121</v>
      </c>
      <c r="AF814" s="121"/>
      <c r="AI814" s="95"/>
      <c r="AL814" s="95"/>
      <c r="AN814" s="95"/>
      <c r="AP814" s="95"/>
    </row>
    <row r="815" spans="1:42" s="51" customFormat="1" ht="15" x14ac:dyDescent="0.25">
      <c r="A815" s="105"/>
      <c r="B815" s="106" t="s">
        <v>122</v>
      </c>
      <c r="C815" s="305" t="s">
        <v>123</v>
      </c>
      <c r="D815" s="305"/>
      <c r="E815" s="305"/>
      <c r="F815" s="107"/>
      <c r="G815" s="108"/>
      <c r="H815" s="108"/>
      <c r="I815" s="108"/>
      <c r="J815" s="109">
        <v>41.15</v>
      </c>
      <c r="K815" s="111">
        <v>1.25</v>
      </c>
      <c r="L815" s="109">
        <v>2.79</v>
      </c>
      <c r="M815" s="111">
        <v>33.51</v>
      </c>
      <c r="N815" s="132">
        <v>93</v>
      </c>
      <c r="AB815" s="94"/>
      <c r="AC815" s="95"/>
      <c r="AE815" s="59" t="s">
        <v>123</v>
      </c>
      <c r="AF815" s="121"/>
      <c r="AI815" s="95"/>
      <c r="AL815" s="95"/>
      <c r="AN815" s="95"/>
      <c r="AP815" s="95"/>
    </row>
    <row r="816" spans="1:42" s="51" customFormat="1" ht="15" x14ac:dyDescent="0.25">
      <c r="A816" s="105"/>
      <c r="B816" s="106" t="s">
        <v>149</v>
      </c>
      <c r="C816" s="305" t="s">
        <v>163</v>
      </c>
      <c r="D816" s="305"/>
      <c r="E816" s="305"/>
      <c r="F816" s="107"/>
      <c r="G816" s="108"/>
      <c r="H816" s="108"/>
      <c r="I816" s="108"/>
      <c r="J816" s="109">
        <v>153.96</v>
      </c>
      <c r="K816" s="108"/>
      <c r="L816" s="109">
        <v>8.34</v>
      </c>
      <c r="M816" s="108"/>
      <c r="N816" s="113"/>
      <c r="AB816" s="94"/>
      <c r="AC816" s="95"/>
      <c r="AE816" s="59" t="s">
        <v>163</v>
      </c>
      <c r="AF816" s="121"/>
      <c r="AI816" s="95"/>
      <c r="AL816" s="95"/>
      <c r="AN816" s="95"/>
      <c r="AP816" s="95"/>
    </row>
    <row r="817" spans="1:42" s="51" customFormat="1" ht="34.5" x14ac:dyDescent="0.25">
      <c r="A817" s="114" t="s">
        <v>412</v>
      </c>
      <c r="B817" s="115" t="s">
        <v>650</v>
      </c>
      <c r="C817" s="319" t="s">
        <v>651</v>
      </c>
      <c r="D817" s="319"/>
      <c r="E817" s="319"/>
      <c r="F817" s="116" t="s">
        <v>127</v>
      </c>
      <c r="G817" s="136">
        <v>0</v>
      </c>
      <c r="H817" s="118"/>
      <c r="I817" s="136">
        <v>0</v>
      </c>
      <c r="J817" s="120"/>
      <c r="K817" s="108"/>
      <c r="L817" s="120"/>
      <c r="M817" s="108"/>
      <c r="N817" s="113"/>
      <c r="AB817" s="94"/>
      <c r="AC817" s="95"/>
      <c r="AF817" s="121" t="s">
        <v>651</v>
      </c>
      <c r="AI817" s="95"/>
      <c r="AL817" s="95"/>
      <c r="AN817" s="95"/>
      <c r="AP817" s="95"/>
    </row>
    <row r="818" spans="1:42" s="51" customFormat="1" ht="23.25" x14ac:dyDescent="0.25">
      <c r="A818" s="114" t="s">
        <v>412</v>
      </c>
      <c r="B818" s="115" t="s">
        <v>652</v>
      </c>
      <c r="C818" s="319" t="s">
        <v>653</v>
      </c>
      <c r="D818" s="319"/>
      <c r="E818" s="319"/>
      <c r="F818" s="116" t="s">
        <v>127</v>
      </c>
      <c r="G818" s="136">
        <v>0</v>
      </c>
      <c r="H818" s="118"/>
      <c r="I818" s="136">
        <v>0</v>
      </c>
      <c r="J818" s="120"/>
      <c r="K818" s="108"/>
      <c r="L818" s="120"/>
      <c r="M818" s="108"/>
      <c r="N818" s="113"/>
      <c r="AB818" s="94"/>
      <c r="AC818" s="95"/>
      <c r="AF818" s="121" t="s">
        <v>653</v>
      </c>
      <c r="AI818" s="95"/>
      <c r="AL818" s="95"/>
      <c r="AN818" s="95"/>
      <c r="AP818" s="95"/>
    </row>
    <row r="819" spans="1:42" s="51" customFormat="1" ht="15" x14ac:dyDescent="0.25">
      <c r="A819" s="114"/>
      <c r="B819" s="106"/>
      <c r="C819" s="305" t="s">
        <v>128</v>
      </c>
      <c r="D819" s="305"/>
      <c r="E819" s="305"/>
      <c r="F819" s="107" t="s">
        <v>129</v>
      </c>
      <c r="G819" s="138">
        <v>31.7</v>
      </c>
      <c r="H819" s="111">
        <v>1.1499999999999999</v>
      </c>
      <c r="I819" s="168">
        <v>1.9758610000000001</v>
      </c>
      <c r="J819" s="120"/>
      <c r="K819" s="108"/>
      <c r="L819" s="120"/>
      <c r="M819" s="108"/>
      <c r="N819" s="113"/>
      <c r="AB819" s="94"/>
      <c r="AC819" s="95"/>
      <c r="AF819" s="121"/>
      <c r="AG819" s="59" t="s">
        <v>128</v>
      </c>
      <c r="AI819" s="95"/>
      <c r="AL819" s="95"/>
      <c r="AN819" s="95"/>
      <c r="AP819" s="95"/>
    </row>
    <row r="820" spans="1:42" s="51" customFormat="1" ht="15" x14ac:dyDescent="0.25">
      <c r="A820" s="114"/>
      <c r="B820" s="106"/>
      <c r="C820" s="305" t="s">
        <v>130</v>
      </c>
      <c r="D820" s="305"/>
      <c r="E820" s="305"/>
      <c r="F820" s="107" t="s">
        <v>129</v>
      </c>
      <c r="G820" s="111">
        <v>2.93</v>
      </c>
      <c r="H820" s="111">
        <v>1.25</v>
      </c>
      <c r="I820" s="166">
        <v>0.1985075</v>
      </c>
      <c r="J820" s="120"/>
      <c r="K820" s="108"/>
      <c r="L820" s="120"/>
      <c r="M820" s="108"/>
      <c r="N820" s="113"/>
      <c r="AB820" s="94"/>
      <c r="AC820" s="95"/>
      <c r="AF820" s="121"/>
      <c r="AG820" s="59" t="s">
        <v>130</v>
      </c>
      <c r="AI820" s="95"/>
      <c r="AL820" s="95"/>
      <c r="AN820" s="95"/>
      <c r="AP820" s="95"/>
    </row>
    <row r="821" spans="1:42" s="51" customFormat="1" ht="15" x14ac:dyDescent="0.25">
      <c r="A821" s="105"/>
      <c r="B821" s="106"/>
      <c r="C821" s="314" t="s">
        <v>131</v>
      </c>
      <c r="D821" s="314"/>
      <c r="E821" s="314"/>
      <c r="F821" s="123"/>
      <c r="G821" s="124"/>
      <c r="H821" s="124"/>
      <c r="I821" s="124"/>
      <c r="J821" s="125">
        <v>900.19</v>
      </c>
      <c r="K821" s="124"/>
      <c r="L821" s="125">
        <v>57.4</v>
      </c>
      <c r="M821" s="124"/>
      <c r="N821" s="127"/>
      <c r="AB821" s="94"/>
      <c r="AC821" s="95"/>
      <c r="AF821" s="121"/>
      <c r="AH821" s="59" t="s">
        <v>131</v>
      </c>
      <c r="AI821" s="95"/>
      <c r="AL821" s="95"/>
      <c r="AN821" s="95"/>
      <c r="AP821" s="95"/>
    </row>
    <row r="822" spans="1:42" s="51" customFormat="1" ht="15" x14ac:dyDescent="0.25">
      <c r="A822" s="114"/>
      <c r="B822" s="106"/>
      <c r="C822" s="305" t="s">
        <v>132</v>
      </c>
      <c r="D822" s="305"/>
      <c r="E822" s="305"/>
      <c r="F822" s="107"/>
      <c r="G822" s="108"/>
      <c r="H822" s="108"/>
      <c r="I822" s="108"/>
      <c r="J822" s="120"/>
      <c r="K822" s="108"/>
      <c r="L822" s="109">
        <v>20.059999999999999</v>
      </c>
      <c r="M822" s="108"/>
      <c r="N822" s="132">
        <v>672</v>
      </c>
      <c r="AB822" s="94"/>
      <c r="AC822" s="95"/>
      <c r="AF822" s="121"/>
      <c r="AG822" s="59" t="s">
        <v>132</v>
      </c>
      <c r="AI822" s="95"/>
      <c r="AL822" s="95"/>
      <c r="AN822" s="95"/>
      <c r="AP822" s="95"/>
    </row>
    <row r="823" spans="1:42" s="51" customFormat="1" ht="45" x14ac:dyDescent="0.25">
      <c r="A823" s="114"/>
      <c r="B823" s="106" t="s">
        <v>328</v>
      </c>
      <c r="C823" s="305" t="s">
        <v>329</v>
      </c>
      <c r="D823" s="305"/>
      <c r="E823" s="305"/>
      <c r="F823" s="107" t="s">
        <v>135</v>
      </c>
      <c r="G823" s="128">
        <v>93</v>
      </c>
      <c r="H823" s="138">
        <v>0.9</v>
      </c>
      <c r="I823" s="138">
        <v>83.7</v>
      </c>
      <c r="J823" s="120"/>
      <c r="K823" s="108"/>
      <c r="L823" s="109">
        <v>16.79</v>
      </c>
      <c r="M823" s="108"/>
      <c r="N823" s="132">
        <v>562</v>
      </c>
      <c r="AB823" s="94"/>
      <c r="AC823" s="95"/>
      <c r="AF823" s="121"/>
      <c r="AG823" s="59" t="s">
        <v>329</v>
      </c>
      <c r="AI823" s="95"/>
      <c r="AL823" s="95"/>
      <c r="AN823" s="95"/>
      <c r="AP823" s="95"/>
    </row>
    <row r="824" spans="1:42" s="51" customFormat="1" ht="45" x14ac:dyDescent="0.25">
      <c r="A824" s="114"/>
      <c r="B824" s="106" t="s">
        <v>330</v>
      </c>
      <c r="C824" s="305" t="s">
        <v>331</v>
      </c>
      <c r="D824" s="305"/>
      <c r="E824" s="305"/>
      <c r="F824" s="107" t="s">
        <v>135</v>
      </c>
      <c r="G824" s="128">
        <v>62</v>
      </c>
      <c r="H824" s="111">
        <v>0.85</v>
      </c>
      <c r="I824" s="138">
        <v>52.7</v>
      </c>
      <c r="J824" s="120"/>
      <c r="K824" s="108"/>
      <c r="L824" s="109">
        <v>10.57</v>
      </c>
      <c r="M824" s="108"/>
      <c r="N824" s="132">
        <v>354</v>
      </c>
      <c r="AB824" s="94"/>
      <c r="AC824" s="95"/>
      <c r="AF824" s="121"/>
      <c r="AG824" s="59" t="s">
        <v>331</v>
      </c>
      <c r="AI824" s="95"/>
      <c r="AL824" s="95"/>
      <c r="AN824" s="95"/>
      <c r="AP824" s="95"/>
    </row>
    <row r="825" spans="1:42" s="51" customFormat="1" ht="15" x14ac:dyDescent="0.25">
      <c r="A825" s="129"/>
      <c r="B825" s="130"/>
      <c r="C825" s="308" t="s">
        <v>138</v>
      </c>
      <c r="D825" s="308"/>
      <c r="E825" s="308"/>
      <c r="F825" s="98"/>
      <c r="G825" s="99"/>
      <c r="H825" s="99"/>
      <c r="I825" s="99"/>
      <c r="J825" s="101"/>
      <c r="K825" s="99"/>
      <c r="L825" s="135">
        <v>84.76</v>
      </c>
      <c r="M825" s="124"/>
      <c r="N825" s="102"/>
      <c r="AB825" s="94"/>
      <c r="AC825" s="95"/>
      <c r="AF825" s="121"/>
      <c r="AI825" s="95" t="s">
        <v>138</v>
      </c>
      <c r="AL825" s="95"/>
      <c r="AN825" s="95"/>
      <c r="AP825" s="95"/>
    </row>
    <row r="826" spans="1:42" s="51" customFormat="1" ht="15" x14ac:dyDescent="0.25">
      <c r="A826" s="96" t="s">
        <v>865</v>
      </c>
      <c r="B826" s="97" t="s">
        <v>866</v>
      </c>
      <c r="C826" s="308" t="s">
        <v>867</v>
      </c>
      <c r="D826" s="308"/>
      <c r="E826" s="308"/>
      <c r="F826" s="98" t="s">
        <v>175</v>
      </c>
      <c r="G826" s="99"/>
      <c r="H826" s="99"/>
      <c r="I826" s="142">
        <v>5.42</v>
      </c>
      <c r="J826" s="135">
        <v>49.67</v>
      </c>
      <c r="K826" s="99"/>
      <c r="L826" s="135">
        <v>269.20999999999998</v>
      </c>
      <c r="M826" s="99"/>
      <c r="N826" s="102"/>
      <c r="AB826" s="94"/>
      <c r="AC826" s="95" t="s">
        <v>867</v>
      </c>
      <c r="AF826" s="121"/>
      <c r="AI826" s="95"/>
      <c r="AL826" s="95"/>
      <c r="AN826" s="95"/>
      <c r="AP826" s="95"/>
    </row>
    <row r="827" spans="1:42" s="51" customFormat="1" ht="15" x14ac:dyDescent="0.25">
      <c r="A827" s="129"/>
      <c r="B827" s="130"/>
      <c r="C827" s="305" t="s">
        <v>569</v>
      </c>
      <c r="D827" s="305"/>
      <c r="E827" s="305"/>
      <c r="F827" s="305"/>
      <c r="G827" s="305"/>
      <c r="H827" s="305"/>
      <c r="I827" s="305"/>
      <c r="J827" s="305"/>
      <c r="K827" s="305"/>
      <c r="L827" s="305"/>
      <c r="M827" s="305"/>
      <c r="N827" s="315"/>
      <c r="AB827" s="94"/>
      <c r="AC827" s="95"/>
      <c r="AF827" s="121"/>
      <c r="AI827" s="95"/>
      <c r="AJ827" s="59" t="s">
        <v>569</v>
      </c>
      <c r="AL827" s="95"/>
      <c r="AN827" s="95"/>
      <c r="AP827" s="95"/>
    </row>
    <row r="828" spans="1:42" s="51" customFormat="1" ht="15" x14ac:dyDescent="0.25">
      <c r="A828" s="129"/>
      <c r="B828" s="130"/>
      <c r="C828" s="308" t="s">
        <v>138</v>
      </c>
      <c r="D828" s="308"/>
      <c r="E828" s="308"/>
      <c r="F828" s="98"/>
      <c r="G828" s="99"/>
      <c r="H828" s="99"/>
      <c r="I828" s="99"/>
      <c r="J828" s="101"/>
      <c r="K828" s="99"/>
      <c r="L828" s="135">
        <v>269.20999999999998</v>
      </c>
      <c r="M828" s="124"/>
      <c r="N828" s="102"/>
      <c r="AB828" s="94"/>
      <c r="AC828" s="95"/>
      <c r="AF828" s="121"/>
      <c r="AI828" s="95" t="s">
        <v>138</v>
      </c>
      <c r="AL828" s="95"/>
      <c r="AN828" s="95"/>
      <c r="AP828" s="95"/>
    </row>
    <row r="829" spans="1:42" s="51" customFormat="1" ht="23.25" x14ac:dyDescent="0.25">
      <c r="A829" s="96" t="s">
        <v>868</v>
      </c>
      <c r="B829" s="97" t="s">
        <v>678</v>
      </c>
      <c r="C829" s="308" t="s">
        <v>679</v>
      </c>
      <c r="D829" s="308"/>
      <c r="E829" s="308"/>
      <c r="F829" s="98" t="s">
        <v>379</v>
      </c>
      <c r="G829" s="99"/>
      <c r="H829" s="99"/>
      <c r="I829" s="164">
        <v>1</v>
      </c>
      <c r="J829" s="101"/>
      <c r="K829" s="99"/>
      <c r="L829" s="101"/>
      <c r="M829" s="99"/>
      <c r="N829" s="102"/>
      <c r="AB829" s="94"/>
      <c r="AC829" s="95" t="s">
        <v>679</v>
      </c>
      <c r="AF829" s="121"/>
      <c r="AI829" s="95"/>
      <c r="AL829" s="95"/>
      <c r="AN829" s="95"/>
      <c r="AP829" s="95"/>
    </row>
    <row r="830" spans="1:42" s="51" customFormat="1" ht="23.25" x14ac:dyDescent="0.25">
      <c r="A830" s="140"/>
      <c r="B830" s="106" t="s">
        <v>564</v>
      </c>
      <c r="C830" s="309" t="s">
        <v>565</v>
      </c>
      <c r="D830" s="309"/>
      <c r="E830" s="309"/>
      <c r="F830" s="309"/>
      <c r="G830" s="309"/>
      <c r="H830" s="309"/>
      <c r="I830" s="309"/>
      <c r="J830" s="309"/>
      <c r="K830" s="309"/>
      <c r="L830" s="309"/>
      <c r="M830" s="309"/>
      <c r="N830" s="310"/>
      <c r="AB830" s="94"/>
      <c r="AC830" s="95"/>
      <c r="AF830" s="121"/>
      <c r="AI830" s="95"/>
      <c r="AK830" s="59" t="s">
        <v>565</v>
      </c>
      <c r="AL830" s="95"/>
      <c r="AN830" s="95"/>
      <c r="AP830" s="95"/>
    </row>
    <row r="831" spans="1:42" s="51" customFormat="1" ht="15" x14ac:dyDescent="0.25">
      <c r="A831" s="105"/>
      <c r="B831" s="106" t="s">
        <v>114</v>
      </c>
      <c r="C831" s="305" t="s">
        <v>119</v>
      </c>
      <c r="D831" s="305"/>
      <c r="E831" s="305"/>
      <c r="F831" s="107"/>
      <c r="G831" s="108"/>
      <c r="H831" s="108"/>
      <c r="I831" s="108"/>
      <c r="J831" s="109">
        <v>1.73</v>
      </c>
      <c r="K831" s="111">
        <v>1.1499999999999999</v>
      </c>
      <c r="L831" s="109">
        <v>1.99</v>
      </c>
      <c r="M831" s="111">
        <v>33.51</v>
      </c>
      <c r="N831" s="132">
        <v>67</v>
      </c>
      <c r="AB831" s="94"/>
      <c r="AC831" s="95"/>
      <c r="AE831" s="59" t="s">
        <v>119</v>
      </c>
      <c r="AF831" s="121"/>
      <c r="AI831" s="95"/>
      <c r="AL831" s="95"/>
      <c r="AN831" s="95"/>
      <c r="AP831" s="95"/>
    </row>
    <row r="832" spans="1:42" s="51" customFormat="1" ht="15" x14ac:dyDescent="0.25">
      <c r="A832" s="114" t="s">
        <v>124</v>
      </c>
      <c r="B832" s="115" t="s">
        <v>680</v>
      </c>
      <c r="C832" s="319" t="s">
        <v>681</v>
      </c>
      <c r="D832" s="319"/>
      <c r="E832" s="319"/>
      <c r="F832" s="116" t="s">
        <v>379</v>
      </c>
      <c r="G832" s="136">
        <v>1</v>
      </c>
      <c r="H832" s="118"/>
      <c r="I832" s="136">
        <v>1</v>
      </c>
      <c r="J832" s="120"/>
      <c r="K832" s="108"/>
      <c r="L832" s="120"/>
      <c r="M832" s="108"/>
      <c r="N832" s="113"/>
      <c r="AB832" s="94"/>
      <c r="AC832" s="95"/>
      <c r="AF832" s="121" t="s">
        <v>681</v>
      </c>
      <c r="AI832" s="95"/>
      <c r="AL832" s="95"/>
      <c r="AN832" s="95"/>
      <c r="AP832" s="95"/>
    </row>
    <row r="833" spans="1:42" s="51" customFormat="1" ht="15" x14ac:dyDescent="0.25">
      <c r="A833" s="114"/>
      <c r="B833" s="106"/>
      <c r="C833" s="305" t="s">
        <v>128</v>
      </c>
      <c r="D833" s="305"/>
      <c r="E833" s="305"/>
      <c r="F833" s="107" t="s">
        <v>129</v>
      </c>
      <c r="G833" s="111">
        <v>0.18</v>
      </c>
      <c r="H833" s="111">
        <v>1.1499999999999999</v>
      </c>
      <c r="I833" s="139">
        <v>0.20699999999999999</v>
      </c>
      <c r="J833" s="120"/>
      <c r="K833" s="108"/>
      <c r="L833" s="120"/>
      <c r="M833" s="108"/>
      <c r="N833" s="113"/>
      <c r="AB833" s="94"/>
      <c r="AC833" s="95"/>
      <c r="AF833" s="121"/>
      <c r="AG833" s="59" t="s">
        <v>128</v>
      </c>
      <c r="AI833" s="95"/>
      <c r="AL833" s="95"/>
      <c r="AN833" s="95"/>
      <c r="AP833" s="95"/>
    </row>
    <row r="834" spans="1:42" s="51" customFormat="1" ht="15" x14ac:dyDescent="0.25">
      <c r="A834" s="105"/>
      <c r="B834" s="106"/>
      <c r="C834" s="314" t="s">
        <v>131</v>
      </c>
      <c r="D834" s="314"/>
      <c r="E834" s="314"/>
      <c r="F834" s="123"/>
      <c r="G834" s="124"/>
      <c r="H834" s="124"/>
      <c r="I834" s="124"/>
      <c r="J834" s="125">
        <v>1.73</v>
      </c>
      <c r="K834" s="124"/>
      <c r="L834" s="125">
        <v>1.99</v>
      </c>
      <c r="M834" s="124"/>
      <c r="N834" s="127"/>
      <c r="AB834" s="94"/>
      <c r="AC834" s="95"/>
      <c r="AF834" s="121"/>
      <c r="AH834" s="59" t="s">
        <v>131</v>
      </c>
      <c r="AI834" s="95"/>
      <c r="AL834" s="95"/>
      <c r="AN834" s="95"/>
      <c r="AP834" s="95"/>
    </row>
    <row r="835" spans="1:42" s="51" customFormat="1" ht="15" x14ac:dyDescent="0.25">
      <c r="A835" s="114"/>
      <c r="B835" s="106"/>
      <c r="C835" s="305" t="s">
        <v>132</v>
      </c>
      <c r="D835" s="305"/>
      <c r="E835" s="305"/>
      <c r="F835" s="107"/>
      <c r="G835" s="108"/>
      <c r="H835" s="108"/>
      <c r="I835" s="108"/>
      <c r="J835" s="120"/>
      <c r="K835" s="108"/>
      <c r="L835" s="109">
        <v>1.99</v>
      </c>
      <c r="M835" s="108"/>
      <c r="N835" s="132">
        <v>67</v>
      </c>
      <c r="AB835" s="94"/>
      <c r="AC835" s="95"/>
      <c r="AF835" s="121"/>
      <c r="AG835" s="59" t="s">
        <v>132</v>
      </c>
      <c r="AI835" s="95"/>
      <c r="AL835" s="95"/>
      <c r="AN835" s="95"/>
      <c r="AP835" s="95"/>
    </row>
    <row r="836" spans="1:42" s="51" customFormat="1" ht="45" x14ac:dyDescent="0.25">
      <c r="A836" s="114"/>
      <c r="B836" s="106" t="s">
        <v>603</v>
      </c>
      <c r="C836" s="305" t="s">
        <v>604</v>
      </c>
      <c r="D836" s="305"/>
      <c r="E836" s="305"/>
      <c r="F836" s="107" t="s">
        <v>135</v>
      </c>
      <c r="G836" s="128">
        <v>109</v>
      </c>
      <c r="H836" s="138">
        <v>0.9</v>
      </c>
      <c r="I836" s="138">
        <v>98.1</v>
      </c>
      <c r="J836" s="120"/>
      <c r="K836" s="108"/>
      <c r="L836" s="109">
        <v>1.95</v>
      </c>
      <c r="M836" s="108"/>
      <c r="N836" s="132">
        <v>66</v>
      </c>
      <c r="AB836" s="94"/>
      <c r="AC836" s="95"/>
      <c r="AF836" s="121"/>
      <c r="AG836" s="59" t="s">
        <v>604</v>
      </c>
      <c r="AI836" s="95"/>
      <c r="AL836" s="95"/>
      <c r="AN836" s="95"/>
      <c r="AP836" s="95"/>
    </row>
    <row r="837" spans="1:42" s="51" customFormat="1" ht="45" x14ac:dyDescent="0.25">
      <c r="A837" s="114"/>
      <c r="B837" s="106" t="s">
        <v>605</v>
      </c>
      <c r="C837" s="305" t="s">
        <v>606</v>
      </c>
      <c r="D837" s="305"/>
      <c r="E837" s="305"/>
      <c r="F837" s="107" t="s">
        <v>135</v>
      </c>
      <c r="G837" s="128">
        <v>57</v>
      </c>
      <c r="H837" s="111">
        <v>0.85</v>
      </c>
      <c r="I837" s="111">
        <v>48.45</v>
      </c>
      <c r="J837" s="120"/>
      <c r="K837" s="108"/>
      <c r="L837" s="109">
        <v>0.96</v>
      </c>
      <c r="M837" s="108"/>
      <c r="N837" s="132">
        <v>32</v>
      </c>
      <c r="AB837" s="94"/>
      <c r="AC837" s="95"/>
      <c r="AF837" s="121"/>
      <c r="AG837" s="59" t="s">
        <v>606</v>
      </c>
      <c r="AI837" s="95"/>
      <c r="AL837" s="95"/>
      <c r="AN837" s="95"/>
      <c r="AP837" s="95"/>
    </row>
    <row r="838" spans="1:42" s="51" customFormat="1" ht="15" x14ac:dyDescent="0.25">
      <c r="A838" s="129"/>
      <c r="B838" s="130"/>
      <c r="C838" s="308" t="s">
        <v>138</v>
      </c>
      <c r="D838" s="308"/>
      <c r="E838" s="308"/>
      <c r="F838" s="98"/>
      <c r="G838" s="99"/>
      <c r="H838" s="99"/>
      <c r="I838" s="99"/>
      <c r="J838" s="101"/>
      <c r="K838" s="99"/>
      <c r="L838" s="135">
        <v>4.9000000000000004</v>
      </c>
      <c r="M838" s="124"/>
      <c r="N838" s="102"/>
      <c r="AB838" s="94"/>
      <c r="AC838" s="95"/>
      <c r="AF838" s="121"/>
      <c r="AI838" s="95" t="s">
        <v>138</v>
      </c>
      <c r="AL838" s="95"/>
      <c r="AN838" s="95"/>
      <c r="AP838" s="95"/>
    </row>
    <row r="839" spans="1:42" s="51" customFormat="1" ht="23.25" x14ac:dyDescent="0.25">
      <c r="A839" s="96" t="s">
        <v>869</v>
      </c>
      <c r="B839" s="97" t="s">
        <v>682</v>
      </c>
      <c r="C839" s="308" t="s">
        <v>683</v>
      </c>
      <c r="D839" s="308"/>
      <c r="E839" s="308"/>
      <c r="F839" s="98" t="s">
        <v>379</v>
      </c>
      <c r="G839" s="99"/>
      <c r="H839" s="99"/>
      <c r="I839" s="164">
        <v>1</v>
      </c>
      <c r="J839" s="135">
        <v>344</v>
      </c>
      <c r="K839" s="99"/>
      <c r="L839" s="135">
        <v>344</v>
      </c>
      <c r="M839" s="99"/>
      <c r="N839" s="102"/>
      <c r="AB839" s="94"/>
      <c r="AC839" s="95" t="s">
        <v>683</v>
      </c>
      <c r="AF839" s="121"/>
      <c r="AI839" s="95"/>
      <c r="AL839" s="95"/>
      <c r="AN839" s="95"/>
      <c r="AP839" s="95"/>
    </row>
    <row r="840" spans="1:42" s="51" customFormat="1" ht="15" x14ac:dyDescent="0.25">
      <c r="A840" s="129"/>
      <c r="B840" s="130"/>
      <c r="C840" s="305" t="s">
        <v>569</v>
      </c>
      <c r="D840" s="305"/>
      <c r="E840" s="305"/>
      <c r="F840" s="305"/>
      <c r="G840" s="305"/>
      <c r="H840" s="305"/>
      <c r="I840" s="305"/>
      <c r="J840" s="305"/>
      <c r="K840" s="305"/>
      <c r="L840" s="305"/>
      <c r="M840" s="305"/>
      <c r="N840" s="315"/>
      <c r="AB840" s="94"/>
      <c r="AC840" s="95"/>
      <c r="AF840" s="121"/>
      <c r="AI840" s="95"/>
      <c r="AJ840" s="59" t="s">
        <v>569</v>
      </c>
      <c r="AL840" s="95"/>
      <c r="AN840" s="95"/>
      <c r="AP840" s="95"/>
    </row>
    <row r="841" spans="1:42" s="51" customFormat="1" ht="15" x14ac:dyDescent="0.25">
      <c r="A841" s="129"/>
      <c r="B841" s="130"/>
      <c r="C841" s="308" t="s">
        <v>138</v>
      </c>
      <c r="D841" s="308"/>
      <c r="E841" s="308"/>
      <c r="F841" s="98"/>
      <c r="G841" s="99"/>
      <c r="H841" s="99"/>
      <c r="I841" s="99"/>
      <c r="J841" s="101"/>
      <c r="K841" s="99"/>
      <c r="L841" s="135">
        <v>344</v>
      </c>
      <c r="M841" s="124"/>
      <c r="N841" s="102"/>
      <c r="AB841" s="94"/>
      <c r="AC841" s="95"/>
      <c r="AF841" s="121"/>
      <c r="AI841" s="95" t="s">
        <v>138</v>
      </c>
      <c r="AL841" s="95"/>
      <c r="AN841" s="95"/>
      <c r="AP841" s="95"/>
    </row>
    <row r="842" spans="1:42" s="51" customFormat="1" ht="15" x14ac:dyDescent="0.25">
      <c r="A842" s="96" t="s">
        <v>870</v>
      </c>
      <c r="B842" s="97" t="s">
        <v>684</v>
      </c>
      <c r="C842" s="308" t="s">
        <v>685</v>
      </c>
      <c r="D842" s="308"/>
      <c r="E842" s="308"/>
      <c r="F842" s="98" t="s">
        <v>183</v>
      </c>
      <c r="G842" s="99"/>
      <c r="H842" s="99"/>
      <c r="I842" s="165">
        <v>2.2499999999999999E-2</v>
      </c>
      <c r="J842" s="101"/>
      <c r="K842" s="99"/>
      <c r="L842" s="101"/>
      <c r="M842" s="99"/>
      <c r="N842" s="102"/>
      <c r="AB842" s="94"/>
      <c r="AC842" s="95" t="s">
        <v>685</v>
      </c>
      <c r="AF842" s="121"/>
      <c r="AI842" s="95"/>
      <c r="AL842" s="95"/>
      <c r="AN842" s="95"/>
      <c r="AP842" s="95"/>
    </row>
    <row r="843" spans="1:42" s="51" customFormat="1" ht="15" x14ac:dyDescent="0.25">
      <c r="A843" s="103"/>
      <c r="B843" s="104"/>
      <c r="C843" s="305" t="s">
        <v>871</v>
      </c>
      <c r="D843" s="305"/>
      <c r="E843" s="305"/>
      <c r="F843" s="305"/>
      <c r="G843" s="305"/>
      <c r="H843" s="305"/>
      <c r="I843" s="305"/>
      <c r="J843" s="305"/>
      <c r="K843" s="305"/>
      <c r="L843" s="305"/>
      <c r="M843" s="305"/>
      <c r="N843" s="315"/>
      <c r="AB843" s="94"/>
      <c r="AC843" s="95"/>
      <c r="AD843" s="59" t="s">
        <v>871</v>
      </c>
      <c r="AF843" s="121"/>
      <c r="AI843" s="95"/>
      <c r="AL843" s="95"/>
      <c r="AN843" s="95"/>
      <c r="AP843" s="95"/>
    </row>
    <row r="844" spans="1:42" s="51" customFormat="1" ht="23.25" x14ac:dyDescent="0.25">
      <c r="A844" s="140"/>
      <c r="B844" s="106" t="s">
        <v>564</v>
      </c>
      <c r="C844" s="309" t="s">
        <v>565</v>
      </c>
      <c r="D844" s="309"/>
      <c r="E844" s="309"/>
      <c r="F844" s="309"/>
      <c r="G844" s="309"/>
      <c r="H844" s="309"/>
      <c r="I844" s="309"/>
      <c r="J844" s="309"/>
      <c r="K844" s="309"/>
      <c r="L844" s="309"/>
      <c r="M844" s="309"/>
      <c r="N844" s="310"/>
      <c r="AB844" s="94"/>
      <c r="AC844" s="95"/>
      <c r="AF844" s="121"/>
      <c r="AI844" s="95"/>
      <c r="AK844" s="59" t="s">
        <v>565</v>
      </c>
      <c r="AL844" s="95"/>
      <c r="AN844" s="95"/>
      <c r="AP844" s="95"/>
    </row>
    <row r="845" spans="1:42" s="51" customFormat="1" ht="15" x14ac:dyDescent="0.25">
      <c r="A845" s="105"/>
      <c r="B845" s="106" t="s">
        <v>114</v>
      </c>
      <c r="C845" s="305" t="s">
        <v>119</v>
      </c>
      <c r="D845" s="305"/>
      <c r="E845" s="305"/>
      <c r="F845" s="107"/>
      <c r="G845" s="108"/>
      <c r="H845" s="108"/>
      <c r="I845" s="108"/>
      <c r="J845" s="109">
        <v>237.13</v>
      </c>
      <c r="K845" s="111">
        <v>1.1499999999999999</v>
      </c>
      <c r="L845" s="109">
        <v>6.14</v>
      </c>
      <c r="M845" s="111">
        <v>33.51</v>
      </c>
      <c r="N845" s="132">
        <v>206</v>
      </c>
      <c r="AB845" s="94"/>
      <c r="AC845" s="95"/>
      <c r="AE845" s="59" t="s">
        <v>119</v>
      </c>
      <c r="AF845" s="121"/>
      <c r="AI845" s="95"/>
      <c r="AL845" s="95"/>
      <c r="AN845" s="95"/>
      <c r="AP845" s="95"/>
    </row>
    <row r="846" spans="1:42" s="51" customFormat="1" ht="15" x14ac:dyDescent="0.25">
      <c r="A846" s="105"/>
      <c r="B846" s="106" t="s">
        <v>120</v>
      </c>
      <c r="C846" s="305" t="s">
        <v>121</v>
      </c>
      <c r="D846" s="305"/>
      <c r="E846" s="305"/>
      <c r="F846" s="107"/>
      <c r="G846" s="108"/>
      <c r="H846" s="108"/>
      <c r="I846" s="108"/>
      <c r="J846" s="109">
        <v>21.18</v>
      </c>
      <c r="K846" s="111">
        <v>1.25</v>
      </c>
      <c r="L846" s="109">
        <v>0.6</v>
      </c>
      <c r="M846" s="108"/>
      <c r="N846" s="113"/>
      <c r="AB846" s="94"/>
      <c r="AC846" s="95"/>
      <c r="AE846" s="59" t="s">
        <v>121</v>
      </c>
      <c r="AF846" s="121"/>
      <c r="AI846" s="95"/>
      <c r="AL846" s="95"/>
      <c r="AN846" s="95"/>
      <c r="AP846" s="95"/>
    </row>
    <row r="847" spans="1:42" s="51" customFormat="1" ht="15" x14ac:dyDescent="0.25">
      <c r="A847" s="105"/>
      <c r="B847" s="106" t="s">
        <v>122</v>
      </c>
      <c r="C847" s="305" t="s">
        <v>123</v>
      </c>
      <c r="D847" s="305"/>
      <c r="E847" s="305"/>
      <c r="F847" s="107"/>
      <c r="G847" s="108"/>
      <c r="H847" s="108"/>
      <c r="I847" s="108"/>
      <c r="J847" s="109">
        <v>3.21</v>
      </c>
      <c r="K847" s="111">
        <v>1.25</v>
      </c>
      <c r="L847" s="109">
        <v>0.09</v>
      </c>
      <c r="M847" s="111">
        <v>33.51</v>
      </c>
      <c r="N847" s="132">
        <v>3</v>
      </c>
      <c r="AB847" s="94"/>
      <c r="AC847" s="95"/>
      <c r="AE847" s="59" t="s">
        <v>123</v>
      </c>
      <c r="AF847" s="121"/>
      <c r="AI847" s="95"/>
      <c r="AL847" s="95"/>
      <c r="AN847" s="95"/>
      <c r="AP847" s="95"/>
    </row>
    <row r="848" spans="1:42" s="51" customFormat="1" ht="15" x14ac:dyDescent="0.25">
      <c r="A848" s="105"/>
      <c r="B848" s="106" t="s">
        <v>149</v>
      </c>
      <c r="C848" s="305" t="s">
        <v>163</v>
      </c>
      <c r="D848" s="305"/>
      <c r="E848" s="305"/>
      <c r="F848" s="107"/>
      <c r="G848" s="108"/>
      <c r="H848" s="108"/>
      <c r="I848" s="108"/>
      <c r="J848" s="110">
        <v>5089.63</v>
      </c>
      <c r="K848" s="108"/>
      <c r="L848" s="109">
        <v>114.52</v>
      </c>
      <c r="M848" s="108"/>
      <c r="N848" s="113"/>
      <c r="AB848" s="94"/>
      <c r="AC848" s="95"/>
      <c r="AE848" s="59" t="s">
        <v>163</v>
      </c>
      <c r="AF848" s="121"/>
      <c r="AI848" s="95"/>
      <c r="AL848" s="95"/>
      <c r="AN848" s="95"/>
      <c r="AP848" s="95"/>
    </row>
    <row r="849" spans="1:42" s="51" customFormat="1" ht="15" x14ac:dyDescent="0.25">
      <c r="A849" s="114"/>
      <c r="B849" s="106"/>
      <c r="C849" s="305" t="s">
        <v>128</v>
      </c>
      <c r="D849" s="305"/>
      <c r="E849" s="305"/>
      <c r="F849" s="107" t="s">
        <v>129</v>
      </c>
      <c r="G849" s="138">
        <v>27.8</v>
      </c>
      <c r="H849" s="111">
        <v>1.1499999999999999</v>
      </c>
      <c r="I849" s="168">
        <v>0.71932499999999999</v>
      </c>
      <c r="J849" s="120"/>
      <c r="K849" s="108"/>
      <c r="L849" s="120"/>
      <c r="M849" s="108"/>
      <c r="N849" s="113"/>
      <c r="AB849" s="94"/>
      <c r="AC849" s="95"/>
      <c r="AF849" s="121"/>
      <c r="AG849" s="59" t="s">
        <v>128</v>
      </c>
      <c r="AI849" s="95"/>
      <c r="AL849" s="95"/>
      <c r="AN849" s="95"/>
      <c r="AP849" s="95"/>
    </row>
    <row r="850" spans="1:42" s="51" customFormat="1" ht="15" x14ac:dyDescent="0.25">
      <c r="A850" s="114"/>
      <c r="B850" s="106"/>
      <c r="C850" s="305" t="s">
        <v>130</v>
      </c>
      <c r="D850" s="305"/>
      <c r="E850" s="305"/>
      <c r="F850" s="107" t="s">
        <v>129</v>
      </c>
      <c r="G850" s="111">
        <v>0.25</v>
      </c>
      <c r="H850" s="111">
        <v>1.25</v>
      </c>
      <c r="I850" s="166">
        <v>7.0312999999999999E-3</v>
      </c>
      <c r="J850" s="120"/>
      <c r="K850" s="108"/>
      <c r="L850" s="120"/>
      <c r="M850" s="108"/>
      <c r="N850" s="113"/>
      <c r="AB850" s="94"/>
      <c r="AC850" s="95"/>
      <c r="AF850" s="121"/>
      <c r="AG850" s="59" t="s">
        <v>130</v>
      </c>
      <c r="AI850" s="95"/>
      <c r="AL850" s="95"/>
      <c r="AN850" s="95"/>
      <c r="AP850" s="95"/>
    </row>
    <row r="851" spans="1:42" s="51" customFormat="1" ht="15" x14ac:dyDescent="0.25">
      <c r="A851" s="105"/>
      <c r="B851" s="106"/>
      <c r="C851" s="314" t="s">
        <v>131</v>
      </c>
      <c r="D851" s="314"/>
      <c r="E851" s="314"/>
      <c r="F851" s="123"/>
      <c r="G851" s="124"/>
      <c r="H851" s="124"/>
      <c r="I851" s="124"/>
      <c r="J851" s="126">
        <v>5347.94</v>
      </c>
      <c r="K851" s="124"/>
      <c r="L851" s="125">
        <v>121.26</v>
      </c>
      <c r="M851" s="124"/>
      <c r="N851" s="127"/>
      <c r="AB851" s="94"/>
      <c r="AC851" s="95"/>
      <c r="AF851" s="121"/>
      <c r="AH851" s="59" t="s">
        <v>131</v>
      </c>
      <c r="AI851" s="95"/>
      <c r="AL851" s="95"/>
      <c r="AN851" s="95"/>
      <c r="AP851" s="95"/>
    </row>
    <row r="852" spans="1:42" s="51" customFormat="1" ht="15" x14ac:dyDescent="0.25">
      <c r="A852" s="114"/>
      <c r="B852" s="106"/>
      <c r="C852" s="305" t="s">
        <v>132</v>
      </c>
      <c r="D852" s="305"/>
      <c r="E852" s="305"/>
      <c r="F852" s="107"/>
      <c r="G852" s="108"/>
      <c r="H852" s="108"/>
      <c r="I852" s="108"/>
      <c r="J852" s="120"/>
      <c r="K852" s="108"/>
      <c r="L852" s="109">
        <v>6.23</v>
      </c>
      <c r="M852" s="108"/>
      <c r="N852" s="132">
        <v>209</v>
      </c>
      <c r="AB852" s="94"/>
      <c r="AC852" s="95"/>
      <c r="AF852" s="121"/>
      <c r="AG852" s="59" t="s">
        <v>132</v>
      </c>
      <c r="AI852" s="95"/>
      <c r="AL852" s="95"/>
      <c r="AN852" s="95"/>
      <c r="AP852" s="95"/>
    </row>
    <row r="853" spans="1:42" s="51" customFormat="1" ht="45" x14ac:dyDescent="0.25">
      <c r="A853" s="114"/>
      <c r="B853" s="106" t="s">
        <v>603</v>
      </c>
      <c r="C853" s="305" t="s">
        <v>604</v>
      </c>
      <c r="D853" s="305"/>
      <c r="E853" s="305"/>
      <c r="F853" s="107" t="s">
        <v>135</v>
      </c>
      <c r="G853" s="128">
        <v>109</v>
      </c>
      <c r="H853" s="138">
        <v>0.9</v>
      </c>
      <c r="I853" s="138">
        <v>98.1</v>
      </c>
      <c r="J853" s="120"/>
      <c r="K853" s="108"/>
      <c r="L853" s="109">
        <v>6.11</v>
      </c>
      <c r="M853" s="108"/>
      <c r="N853" s="132">
        <v>205</v>
      </c>
      <c r="AB853" s="94"/>
      <c r="AC853" s="95"/>
      <c r="AF853" s="121"/>
      <c r="AG853" s="59" t="s">
        <v>604</v>
      </c>
      <c r="AI853" s="95"/>
      <c r="AL853" s="95"/>
      <c r="AN853" s="95"/>
      <c r="AP853" s="95"/>
    </row>
    <row r="854" spans="1:42" s="51" customFormat="1" ht="45" x14ac:dyDescent="0.25">
      <c r="A854" s="114"/>
      <c r="B854" s="106" t="s">
        <v>605</v>
      </c>
      <c r="C854" s="305" t="s">
        <v>606</v>
      </c>
      <c r="D854" s="305"/>
      <c r="E854" s="305"/>
      <c r="F854" s="107" t="s">
        <v>135</v>
      </c>
      <c r="G854" s="128">
        <v>57</v>
      </c>
      <c r="H854" s="111">
        <v>0.85</v>
      </c>
      <c r="I854" s="111">
        <v>48.45</v>
      </c>
      <c r="J854" s="120"/>
      <c r="K854" s="108"/>
      <c r="L854" s="109">
        <v>3.02</v>
      </c>
      <c r="M854" s="108"/>
      <c r="N854" s="132">
        <v>101</v>
      </c>
      <c r="AB854" s="94"/>
      <c r="AC854" s="95"/>
      <c r="AF854" s="121"/>
      <c r="AG854" s="59" t="s">
        <v>606</v>
      </c>
      <c r="AI854" s="95"/>
      <c r="AL854" s="95"/>
      <c r="AN854" s="95"/>
      <c r="AP854" s="95"/>
    </row>
    <row r="855" spans="1:42" s="51" customFormat="1" ht="15" x14ac:dyDescent="0.25">
      <c r="A855" s="129"/>
      <c r="B855" s="130"/>
      <c r="C855" s="308" t="s">
        <v>138</v>
      </c>
      <c r="D855" s="308"/>
      <c r="E855" s="308"/>
      <c r="F855" s="98"/>
      <c r="G855" s="99"/>
      <c r="H855" s="99"/>
      <c r="I855" s="99"/>
      <c r="J855" s="101"/>
      <c r="K855" s="99"/>
      <c r="L855" s="135">
        <v>130.38999999999999</v>
      </c>
      <c r="M855" s="124"/>
      <c r="N855" s="102"/>
      <c r="AB855" s="94"/>
      <c r="AC855" s="95"/>
      <c r="AF855" s="121"/>
      <c r="AI855" s="95" t="s">
        <v>138</v>
      </c>
      <c r="AL855" s="95"/>
      <c r="AN855" s="95"/>
      <c r="AP855" s="95"/>
    </row>
    <row r="856" spans="1:42" s="51" customFormat="1" ht="23.25" x14ac:dyDescent="0.25">
      <c r="A856" s="96" t="s">
        <v>872</v>
      </c>
      <c r="B856" s="97" t="s">
        <v>687</v>
      </c>
      <c r="C856" s="308" t="s">
        <v>688</v>
      </c>
      <c r="D856" s="308"/>
      <c r="E856" s="308"/>
      <c r="F856" s="98" t="s">
        <v>689</v>
      </c>
      <c r="G856" s="99"/>
      <c r="H856" s="99"/>
      <c r="I856" s="143">
        <v>2.5</v>
      </c>
      <c r="J856" s="101"/>
      <c r="K856" s="99"/>
      <c r="L856" s="101"/>
      <c r="M856" s="99"/>
      <c r="N856" s="102"/>
      <c r="AB856" s="94"/>
      <c r="AC856" s="95" t="s">
        <v>688</v>
      </c>
      <c r="AF856" s="121"/>
      <c r="AI856" s="95"/>
      <c r="AL856" s="95"/>
      <c r="AN856" s="95"/>
      <c r="AP856" s="95"/>
    </row>
    <row r="857" spans="1:42" s="51" customFormat="1" ht="23.25" x14ac:dyDescent="0.25">
      <c r="A857" s="140"/>
      <c r="B857" s="106" t="s">
        <v>564</v>
      </c>
      <c r="C857" s="309" t="s">
        <v>565</v>
      </c>
      <c r="D857" s="309"/>
      <c r="E857" s="309"/>
      <c r="F857" s="309"/>
      <c r="G857" s="309"/>
      <c r="H857" s="309"/>
      <c r="I857" s="309"/>
      <c r="J857" s="309"/>
      <c r="K857" s="309"/>
      <c r="L857" s="309"/>
      <c r="M857" s="309"/>
      <c r="N857" s="310"/>
      <c r="AB857" s="94"/>
      <c r="AC857" s="95"/>
      <c r="AF857" s="121"/>
      <c r="AI857" s="95"/>
      <c r="AK857" s="59" t="s">
        <v>565</v>
      </c>
      <c r="AL857" s="95"/>
      <c r="AN857" s="95"/>
      <c r="AP857" s="95"/>
    </row>
    <row r="858" spans="1:42" s="51" customFormat="1" ht="15" x14ac:dyDescent="0.25">
      <c r="A858" s="105"/>
      <c r="B858" s="106" t="s">
        <v>114</v>
      </c>
      <c r="C858" s="305" t="s">
        <v>119</v>
      </c>
      <c r="D858" s="305"/>
      <c r="E858" s="305"/>
      <c r="F858" s="107"/>
      <c r="G858" s="108"/>
      <c r="H858" s="108"/>
      <c r="I858" s="108"/>
      <c r="J858" s="109">
        <v>1.1499999999999999</v>
      </c>
      <c r="K858" s="111">
        <v>1.1499999999999999</v>
      </c>
      <c r="L858" s="109">
        <v>3.31</v>
      </c>
      <c r="M858" s="111">
        <v>33.51</v>
      </c>
      <c r="N858" s="132">
        <v>111</v>
      </c>
      <c r="AB858" s="94"/>
      <c r="AC858" s="95"/>
      <c r="AE858" s="59" t="s">
        <v>119</v>
      </c>
      <c r="AF858" s="121"/>
      <c r="AI858" s="95"/>
      <c r="AL858" s="95"/>
      <c r="AN858" s="95"/>
      <c r="AP858" s="95"/>
    </row>
    <row r="859" spans="1:42" s="51" customFormat="1" ht="15" x14ac:dyDescent="0.25">
      <c r="A859" s="105"/>
      <c r="B859" s="106" t="s">
        <v>149</v>
      </c>
      <c r="C859" s="305" t="s">
        <v>163</v>
      </c>
      <c r="D859" s="305"/>
      <c r="E859" s="305"/>
      <c r="F859" s="107"/>
      <c r="G859" s="108"/>
      <c r="H859" s="108"/>
      <c r="I859" s="108"/>
      <c r="J859" s="109">
        <v>7.8</v>
      </c>
      <c r="K859" s="108"/>
      <c r="L859" s="109">
        <v>19.5</v>
      </c>
      <c r="M859" s="108"/>
      <c r="N859" s="113"/>
      <c r="AB859" s="94"/>
      <c r="AC859" s="95"/>
      <c r="AE859" s="59" t="s">
        <v>163</v>
      </c>
      <c r="AF859" s="121"/>
      <c r="AI859" s="95"/>
      <c r="AL859" s="95"/>
      <c r="AN859" s="95"/>
      <c r="AP859" s="95"/>
    </row>
    <row r="860" spans="1:42" s="51" customFormat="1" ht="15" x14ac:dyDescent="0.25">
      <c r="A860" s="114" t="s">
        <v>124</v>
      </c>
      <c r="B860" s="115" t="s">
        <v>690</v>
      </c>
      <c r="C860" s="319" t="s">
        <v>691</v>
      </c>
      <c r="D860" s="319"/>
      <c r="E860" s="319"/>
      <c r="F860" s="116" t="s">
        <v>689</v>
      </c>
      <c r="G860" s="136">
        <v>1</v>
      </c>
      <c r="H860" s="118"/>
      <c r="I860" s="117">
        <v>2.5</v>
      </c>
      <c r="J860" s="120"/>
      <c r="K860" s="108"/>
      <c r="L860" s="120"/>
      <c r="M860" s="108"/>
      <c r="N860" s="113"/>
      <c r="AB860" s="94"/>
      <c r="AC860" s="95"/>
      <c r="AF860" s="121" t="s">
        <v>691</v>
      </c>
      <c r="AI860" s="95"/>
      <c r="AL860" s="95"/>
      <c r="AN860" s="95"/>
      <c r="AP860" s="95"/>
    </row>
    <row r="861" spans="1:42" s="51" customFormat="1" ht="15" x14ac:dyDescent="0.25">
      <c r="A861" s="114" t="s">
        <v>124</v>
      </c>
      <c r="B861" s="115" t="s">
        <v>680</v>
      </c>
      <c r="C861" s="319" t="s">
        <v>681</v>
      </c>
      <c r="D861" s="319"/>
      <c r="E861" s="319"/>
      <c r="F861" s="116" t="s">
        <v>379</v>
      </c>
      <c r="G861" s="136">
        <v>2</v>
      </c>
      <c r="H861" s="118"/>
      <c r="I861" s="136">
        <v>5</v>
      </c>
      <c r="J861" s="120"/>
      <c r="K861" s="108"/>
      <c r="L861" s="120"/>
      <c r="M861" s="108"/>
      <c r="N861" s="113"/>
      <c r="AB861" s="94"/>
      <c r="AC861" s="95"/>
      <c r="AF861" s="121" t="s">
        <v>681</v>
      </c>
      <c r="AI861" s="95"/>
      <c r="AL861" s="95"/>
      <c r="AN861" s="95"/>
      <c r="AP861" s="95"/>
    </row>
    <row r="862" spans="1:42" s="51" customFormat="1" ht="15" x14ac:dyDescent="0.25">
      <c r="A862" s="114"/>
      <c r="B862" s="106"/>
      <c r="C862" s="305" t="s">
        <v>128</v>
      </c>
      <c r="D862" s="305"/>
      <c r="E862" s="305"/>
      <c r="F862" s="107" t="s">
        <v>129</v>
      </c>
      <c r="G862" s="111">
        <v>0.12</v>
      </c>
      <c r="H862" s="111">
        <v>1.1499999999999999</v>
      </c>
      <c r="I862" s="139">
        <v>0.34499999999999997</v>
      </c>
      <c r="J862" s="120"/>
      <c r="K862" s="108"/>
      <c r="L862" s="120"/>
      <c r="M862" s="108"/>
      <c r="N862" s="113"/>
      <c r="AB862" s="94"/>
      <c r="AC862" s="95"/>
      <c r="AF862" s="121"/>
      <c r="AG862" s="59" t="s">
        <v>128</v>
      </c>
      <c r="AI862" s="95"/>
      <c r="AL862" s="95"/>
      <c r="AN862" s="95"/>
      <c r="AP862" s="95"/>
    </row>
    <row r="863" spans="1:42" s="51" customFormat="1" ht="15" x14ac:dyDescent="0.25">
      <c r="A863" s="105"/>
      <c r="B863" s="106"/>
      <c r="C863" s="314" t="s">
        <v>131</v>
      </c>
      <c r="D863" s="314"/>
      <c r="E863" s="314"/>
      <c r="F863" s="123"/>
      <c r="G863" s="124"/>
      <c r="H863" s="124"/>
      <c r="I863" s="124"/>
      <c r="J863" s="125">
        <v>8.9499999999999993</v>
      </c>
      <c r="K863" s="124"/>
      <c r="L863" s="125">
        <v>22.81</v>
      </c>
      <c r="M863" s="124"/>
      <c r="N863" s="127"/>
      <c r="AB863" s="94"/>
      <c r="AC863" s="95"/>
      <c r="AF863" s="121"/>
      <c r="AH863" s="59" t="s">
        <v>131</v>
      </c>
      <c r="AI863" s="95"/>
      <c r="AL863" s="95"/>
      <c r="AN863" s="95"/>
      <c r="AP863" s="95"/>
    </row>
    <row r="864" spans="1:42" s="51" customFormat="1" ht="15" x14ac:dyDescent="0.25">
      <c r="A864" s="114"/>
      <c r="B864" s="106"/>
      <c r="C864" s="305" t="s">
        <v>132</v>
      </c>
      <c r="D864" s="305"/>
      <c r="E864" s="305"/>
      <c r="F864" s="107"/>
      <c r="G864" s="108"/>
      <c r="H864" s="108"/>
      <c r="I864" s="108"/>
      <c r="J864" s="120"/>
      <c r="K864" s="108"/>
      <c r="L864" s="109">
        <v>3.31</v>
      </c>
      <c r="M864" s="108"/>
      <c r="N864" s="132">
        <v>111</v>
      </c>
      <c r="AB864" s="94"/>
      <c r="AC864" s="95"/>
      <c r="AF864" s="121"/>
      <c r="AG864" s="59" t="s">
        <v>132</v>
      </c>
      <c r="AI864" s="95"/>
      <c r="AL864" s="95"/>
      <c r="AN864" s="95"/>
      <c r="AP864" s="95"/>
    </row>
    <row r="865" spans="1:42" s="51" customFormat="1" ht="45" x14ac:dyDescent="0.25">
      <c r="A865" s="114"/>
      <c r="B865" s="106" t="s">
        <v>603</v>
      </c>
      <c r="C865" s="305" t="s">
        <v>604</v>
      </c>
      <c r="D865" s="305"/>
      <c r="E865" s="305"/>
      <c r="F865" s="107" t="s">
        <v>135</v>
      </c>
      <c r="G865" s="128">
        <v>109</v>
      </c>
      <c r="H865" s="138">
        <v>0.9</v>
      </c>
      <c r="I865" s="138">
        <v>98.1</v>
      </c>
      <c r="J865" s="120"/>
      <c r="K865" s="108"/>
      <c r="L865" s="109">
        <v>3.25</v>
      </c>
      <c r="M865" s="108"/>
      <c r="N865" s="132">
        <v>109</v>
      </c>
      <c r="AB865" s="94"/>
      <c r="AC865" s="95"/>
      <c r="AF865" s="121"/>
      <c r="AG865" s="59" t="s">
        <v>604</v>
      </c>
      <c r="AI865" s="95"/>
      <c r="AL865" s="95"/>
      <c r="AN865" s="95"/>
      <c r="AP865" s="95"/>
    </row>
    <row r="866" spans="1:42" s="51" customFormat="1" ht="45" x14ac:dyDescent="0.25">
      <c r="A866" s="114"/>
      <c r="B866" s="106" t="s">
        <v>605</v>
      </c>
      <c r="C866" s="305" t="s">
        <v>606</v>
      </c>
      <c r="D866" s="305"/>
      <c r="E866" s="305"/>
      <c r="F866" s="107" t="s">
        <v>135</v>
      </c>
      <c r="G866" s="128">
        <v>57</v>
      </c>
      <c r="H866" s="111">
        <v>0.85</v>
      </c>
      <c r="I866" s="111">
        <v>48.45</v>
      </c>
      <c r="J866" s="120"/>
      <c r="K866" s="108"/>
      <c r="L866" s="109">
        <v>1.6</v>
      </c>
      <c r="M866" s="108"/>
      <c r="N866" s="132">
        <v>54</v>
      </c>
      <c r="AB866" s="94"/>
      <c r="AC866" s="95"/>
      <c r="AF866" s="121"/>
      <c r="AG866" s="59" t="s">
        <v>606</v>
      </c>
      <c r="AI866" s="95"/>
      <c r="AL866" s="95"/>
      <c r="AN866" s="95"/>
      <c r="AP866" s="95"/>
    </row>
    <row r="867" spans="1:42" s="51" customFormat="1" ht="15" x14ac:dyDescent="0.25">
      <c r="A867" s="129"/>
      <c r="B867" s="130"/>
      <c r="C867" s="308" t="s">
        <v>138</v>
      </c>
      <c r="D867" s="308"/>
      <c r="E867" s="308"/>
      <c r="F867" s="98"/>
      <c r="G867" s="99"/>
      <c r="H867" s="99"/>
      <c r="I867" s="99"/>
      <c r="J867" s="101"/>
      <c r="K867" s="99"/>
      <c r="L867" s="135">
        <v>27.66</v>
      </c>
      <c r="M867" s="124"/>
      <c r="N867" s="102"/>
      <c r="AB867" s="94"/>
      <c r="AC867" s="95"/>
      <c r="AF867" s="121"/>
      <c r="AI867" s="95" t="s">
        <v>138</v>
      </c>
      <c r="AL867" s="95"/>
      <c r="AN867" s="95"/>
      <c r="AP867" s="95"/>
    </row>
    <row r="868" spans="1:42" s="51" customFormat="1" ht="34.5" x14ac:dyDescent="0.25">
      <c r="A868" s="96" t="s">
        <v>873</v>
      </c>
      <c r="B868" s="97" t="s">
        <v>692</v>
      </c>
      <c r="C868" s="308" t="s">
        <v>874</v>
      </c>
      <c r="D868" s="308"/>
      <c r="E868" s="308"/>
      <c r="F868" s="98" t="s">
        <v>379</v>
      </c>
      <c r="G868" s="99"/>
      <c r="H868" s="99"/>
      <c r="I868" s="143">
        <v>2.5</v>
      </c>
      <c r="J868" s="135">
        <v>104.82</v>
      </c>
      <c r="K868" s="99"/>
      <c r="L868" s="135">
        <v>262.05</v>
      </c>
      <c r="M868" s="99"/>
      <c r="N868" s="102"/>
      <c r="AB868" s="94"/>
      <c r="AC868" s="95" t="s">
        <v>874</v>
      </c>
      <c r="AF868" s="121"/>
      <c r="AI868" s="95"/>
      <c r="AL868" s="95"/>
      <c r="AN868" s="95"/>
      <c r="AP868" s="95"/>
    </row>
    <row r="869" spans="1:42" s="51" customFormat="1" ht="15" x14ac:dyDescent="0.25">
      <c r="A869" s="129"/>
      <c r="B869" s="130"/>
      <c r="C869" s="305" t="s">
        <v>661</v>
      </c>
      <c r="D869" s="305"/>
      <c r="E869" s="305"/>
      <c r="F869" s="305"/>
      <c r="G869" s="305"/>
      <c r="H869" s="305"/>
      <c r="I869" s="305"/>
      <c r="J869" s="305"/>
      <c r="K869" s="305"/>
      <c r="L869" s="305"/>
      <c r="M869" s="305"/>
      <c r="N869" s="315"/>
      <c r="AB869" s="94"/>
      <c r="AC869" s="95"/>
      <c r="AF869" s="121"/>
      <c r="AI869" s="95"/>
      <c r="AJ869" s="59" t="s">
        <v>661</v>
      </c>
      <c r="AL869" s="95"/>
      <c r="AN869" s="95"/>
      <c r="AP869" s="95"/>
    </row>
    <row r="870" spans="1:42" s="51" customFormat="1" ht="15" x14ac:dyDescent="0.25">
      <c r="A870" s="129"/>
      <c r="B870" s="130"/>
      <c r="C870" s="308" t="s">
        <v>138</v>
      </c>
      <c r="D870" s="308"/>
      <c r="E870" s="308"/>
      <c r="F870" s="98"/>
      <c r="G870" s="99"/>
      <c r="H870" s="99"/>
      <c r="I870" s="99"/>
      <c r="J870" s="101"/>
      <c r="K870" s="99"/>
      <c r="L870" s="135">
        <v>262.05</v>
      </c>
      <c r="M870" s="124"/>
      <c r="N870" s="102"/>
      <c r="AB870" s="94"/>
      <c r="AC870" s="95"/>
      <c r="AF870" s="121"/>
      <c r="AI870" s="95" t="s">
        <v>138</v>
      </c>
      <c r="AL870" s="95"/>
      <c r="AN870" s="95"/>
      <c r="AP870" s="95"/>
    </row>
    <row r="871" spans="1:42" s="51" customFormat="1" ht="23.25" x14ac:dyDescent="0.25">
      <c r="A871" s="96" t="s">
        <v>875</v>
      </c>
      <c r="B871" s="97" t="s">
        <v>694</v>
      </c>
      <c r="C871" s="308" t="s">
        <v>695</v>
      </c>
      <c r="D871" s="308"/>
      <c r="E871" s="308"/>
      <c r="F871" s="98" t="s">
        <v>379</v>
      </c>
      <c r="G871" s="99"/>
      <c r="H871" s="99"/>
      <c r="I871" s="164">
        <v>1</v>
      </c>
      <c r="J871" s="101"/>
      <c r="K871" s="99"/>
      <c r="L871" s="101"/>
      <c r="M871" s="99"/>
      <c r="N871" s="102"/>
      <c r="AB871" s="94"/>
      <c r="AC871" s="95" t="s">
        <v>695</v>
      </c>
      <c r="AF871" s="121"/>
      <c r="AI871" s="95"/>
      <c r="AL871" s="95"/>
      <c r="AN871" s="95"/>
      <c r="AP871" s="95"/>
    </row>
    <row r="872" spans="1:42" s="51" customFormat="1" ht="23.25" x14ac:dyDescent="0.25">
      <c r="A872" s="140"/>
      <c r="B872" s="106" t="s">
        <v>564</v>
      </c>
      <c r="C872" s="309" t="s">
        <v>565</v>
      </c>
      <c r="D872" s="309"/>
      <c r="E872" s="309"/>
      <c r="F872" s="309"/>
      <c r="G872" s="309"/>
      <c r="H872" s="309"/>
      <c r="I872" s="309"/>
      <c r="J872" s="309"/>
      <c r="K872" s="309"/>
      <c r="L872" s="309"/>
      <c r="M872" s="309"/>
      <c r="N872" s="310"/>
      <c r="AB872" s="94"/>
      <c r="AC872" s="95"/>
      <c r="AF872" s="121"/>
      <c r="AI872" s="95"/>
      <c r="AK872" s="59" t="s">
        <v>565</v>
      </c>
      <c r="AL872" s="95"/>
      <c r="AN872" s="95"/>
      <c r="AP872" s="95"/>
    </row>
    <row r="873" spans="1:42" s="51" customFormat="1" ht="15" x14ac:dyDescent="0.25">
      <c r="A873" s="105"/>
      <c r="B873" s="106" t="s">
        <v>114</v>
      </c>
      <c r="C873" s="305" t="s">
        <v>119</v>
      </c>
      <c r="D873" s="305"/>
      <c r="E873" s="305"/>
      <c r="F873" s="107"/>
      <c r="G873" s="108"/>
      <c r="H873" s="108"/>
      <c r="I873" s="108"/>
      <c r="J873" s="109">
        <v>1.1499999999999999</v>
      </c>
      <c r="K873" s="111">
        <v>1.1499999999999999</v>
      </c>
      <c r="L873" s="109">
        <v>1.32</v>
      </c>
      <c r="M873" s="111">
        <v>33.51</v>
      </c>
      <c r="N873" s="132">
        <v>44</v>
      </c>
      <c r="AB873" s="94"/>
      <c r="AC873" s="95"/>
      <c r="AE873" s="59" t="s">
        <v>119</v>
      </c>
      <c r="AF873" s="121"/>
      <c r="AI873" s="95"/>
      <c r="AL873" s="95"/>
      <c r="AN873" s="95"/>
      <c r="AP873" s="95"/>
    </row>
    <row r="874" spans="1:42" s="51" customFormat="1" ht="15" x14ac:dyDescent="0.25">
      <c r="A874" s="114" t="s">
        <v>124</v>
      </c>
      <c r="B874" s="115" t="s">
        <v>680</v>
      </c>
      <c r="C874" s="319" t="s">
        <v>681</v>
      </c>
      <c r="D874" s="319"/>
      <c r="E874" s="319"/>
      <c r="F874" s="116" t="s">
        <v>379</v>
      </c>
      <c r="G874" s="136">
        <v>1</v>
      </c>
      <c r="H874" s="118"/>
      <c r="I874" s="136">
        <v>1</v>
      </c>
      <c r="J874" s="120"/>
      <c r="K874" s="108"/>
      <c r="L874" s="120"/>
      <c r="M874" s="108"/>
      <c r="N874" s="113"/>
      <c r="AB874" s="94"/>
      <c r="AC874" s="95"/>
      <c r="AF874" s="121" t="s">
        <v>681</v>
      </c>
      <c r="AI874" s="95"/>
      <c r="AL874" s="95"/>
      <c r="AN874" s="95"/>
      <c r="AP874" s="95"/>
    </row>
    <row r="875" spans="1:42" s="51" customFormat="1" ht="15" x14ac:dyDescent="0.25">
      <c r="A875" s="114"/>
      <c r="B875" s="106"/>
      <c r="C875" s="305" t="s">
        <v>128</v>
      </c>
      <c r="D875" s="305"/>
      <c r="E875" s="305"/>
      <c r="F875" s="107" t="s">
        <v>129</v>
      </c>
      <c r="G875" s="111">
        <v>0.12</v>
      </c>
      <c r="H875" s="111">
        <v>1.1499999999999999</v>
      </c>
      <c r="I875" s="139">
        <v>0.13800000000000001</v>
      </c>
      <c r="J875" s="120"/>
      <c r="K875" s="108"/>
      <c r="L875" s="120"/>
      <c r="M875" s="108"/>
      <c r="N875" s="113"/>
      <c r="AB875" s="94"/>
      <c r="AC875" s="95"/>
      <c r="AF875" s="121"/>
      <c r="AG875" s="59" t="s">
        <v>128</v>
      </c>
      <c r="AI875" s="95"/>
      <c r="AL875" s="95"/>
      <c r="AN875" s="95"/>
      <c r="AP875" s="95"/>
    </row>
    <row r="876" spans="1:42" s="51" customFormat="1" ht="15" x14ac:dyDescent="0.25">
      <c r="A876" s="105"/>
      <c r="B876" s="106"/>
      <c r="C876" s="314" t="s">
        <v>131</v>
      </c>
      <c r="D876" s="314"/>
      <c r="E876" s="314"/>
      <c r="F876" s="123"/>
      <c r="G876" s="124"/>
      <c r="H876" s="124"/>
      <c r="I876" s="124"/>
      <c r="J876" s="125">
        <v>1.1499999999999999</v>
      </c>
      <c r="K876" s="124"/>
      <c r="L876" s="125">
        <v>1.32</v>
      </c>
      <c r="M876" s="124"/>
      <c r="N876" s="127"/>
      <c r="AB876" s="94"/>
      <c r="AC876" s="95"/>
      <c r="AF876" s="121"/>
      <c r="AH876" s="59" t="s">
        <v>131</v>
      </c>
      <c r="AI876" s="95"/>
      <c r="AL876" s="95"/>
      <c r="AN876" s="95"/>
      <c r="AP876" s="95"/>
    </row>
    <row r="877" spans="1:42" s="51" customFormat="1" ht="15" x14ac:dyDescent="0.25">
      <c r="A877" s="114"/>
      <c r="B877" s="106"/>
      <c r="C877" s="305" t="s">
        <v>132</v>
      </c>
      <c r="D877" s="305"/>
      <c r="E877" s="305"/>
      <c r="F877" s="107"/>
      <c r="G877" s="108"/>
      <c r="H877" s="108"/>
      <c r="I877" s="108"/>
      <c r="J877" s="120"/>
      <c r="K877" s="108"/>
      <c r="L877" s="109">
        <v>1.32</v>
      </c>
      <c r="M877" s="108"/>
      <c r="N877" s="132">
        <v>44</v>
      </c>
      <c r="AB877" s="94"/>
      <c r="AC877" s="95"/>
      <c r="AF877" s="121"/>
      <c r="AG877" s="59" t="s">
        <v>132</v>
      </c>
      <c r="AI877" s="95"/>
      <c r="AL877" s="95"/>
      <c r="AN877" s="95"/>
      <c r="AP877" s="95"/>
    </row>
    <row r="878" spans="1:42" s="51" customFormat="1" ht="45" x14ac:dyDescent="0.25">
      <c r="A878" s="114"/>
      <c r="B878" s="106" t="s">
        <v>603</v>
      </c>
      <c r="C878" s="305" t="s">
        <v>604</v>
      </c>
      <c r="D878" s="305"/>
      <c r="E878" s="305"/>
      <c r="F878" s="107" t="s">
        <v>135</v>
      </c>
      <c r="G878" s="128">
        <v>109</v>
      </c>
      <c r="H878" s="138">
        <v>0.9</v>
      </c>
      <c r="I878" s="138">
        <v>98.1</v>
      </c>
      <c r="J878" s="120"/>
      <c r="K878" s="108"/>
      <c r="L878" s="109">
        <v>1.29</v>
      </c>
      <c r="M878" s="108"/>
      <c r="N878" s="132">
        <v>43</v>
      </c>
      <c r="AB878" s="94"/>
      <c r="AC878" s="95"/>
      <c r="AF878" s="121"/>
      <c r="AG878" s="59" t="s">
        <v>604</v>
      </c>
      <c r="AI878" s="95"/>
      <c r="AL878" s="95"/>
      <c r="AN878" s="95"/>
      <c r="AP878" s="95"/>
    </row>
    <row r="879" spans="1:42" s="51" customFormat="1" ht="45" x14ac:dyDescent="0.25">
      <c r="A879" s="114"/>
      <c r="B879" s="106" t="s">
        <v>605</v>
      </c>
      <c r="C879" s="305" t="s">
        <v>606</v>
      </c>
      <c r="D879" s="305"/>
      <c r="E879" s="305"/>
      <c r="F879" s="107" t="s">
        <v>135</v>
      </c>
      <c r="G879" s="128">
        <v>57</v>
      </c>
      <c r="H879" s="111">
        <v>0.85</v>
      </c>
      <c r="I879" s="111">
        <v>48.45</v>
      </c>
      <c r="J879" s="120"/>
      <c r="K879" s="108"/>
      <c r="L879" s="109">
        <v>0.64</v>
      </c>
      <c r="M879" s="108"/>
      <c r="N879" s="132">
        <v>21</v>
      </c>
      <c r="AB879" s="94"/>
      <c r="AC879" s="95"/>
      <c r="AF879" s="121"/>
      <c r="AG879" s="59" t="s">
        <v>606</v>
      </c>
      <c r="AI879" s="95"/>
      <c r="AL879" s="95"/>
      <c r="AN879" s="95"/>
      <c r="AP879" s="95"/>
    </row>
    <row r="880" spans="1:42" s="51" customFormat="1" ht="15" x14ac:dyDescent="0.25">
      <c r="A880" s="129"/>
      <c r="B880" s="130"/>
      <c r="C880" s="308" t="s">
        <v>138</v>
      </c>
      <c r="D880" s="308"/>
      <c r="E880" s="308"/>
      <c r="F880" s="98"/>
      <c r="G880" s="99"/>
      <c r="H880" s="99"/>
      <c r="I880" s="99"/>
      <c r="J880" s="101"/>
      <c r="K880" s="99"/>
      <c r="L880" s="135">
        <v>3.25</v>
      </c>
      <c r="M880" s="124"/>
      <c r="N880" s="102"/>
      <c r="AB880" s="94"/>
      <c r="AC880" s="95"/>
      <c r="AF880" s="121"/>
      <c r="AI880" s="95" t="s">
        <v>138</v>
      </c>
      <c r="AL880" s="95"/>
      <c r="AN880" s="95"/>
      <c r="AP880" s="95"/>
    </row>
    <row r="881" spans="1:42" s="51" customFormat="1" ht="34.5" x14ac:dyDescent="0.25">
      <c r="A881" s="96" t="s">
        <v>876</v>
      </c>
      <c r="B881" s="97" t="s">
        <v>696</v>
      </c>
      <c r="C881" s="308" t="s">
        <v>877</v>
      </c>
      <c r="D881" s="308"/>
      <c r="E881" s="308"/>
      <c r="F881" s="98" t="s">
        <v>379</v>
      </c>
      <c r="G881" s="99"/>
      <c r="H881" s="99"/>
      <c r="I881" s="164">
        <v>1</v>
      </c>
      <c r="J881" s="135">
        <v>34.799999999999997</v>
      </c>
      <c r="K881" s="99"/>
      <c r="L881" s="135">
        <v>34.799999999999997</v>
      </c>
      <c r="M881" s="99"/>
      <c r="N881" s="102"/>
      <c r="AB881" s="94"/>
      <c r="AC881" s="95" t="s">
        <v>877</v>
      </c>
      <c r="AF881" s="121"/>
      <c r="AI881" s="95"/>
      <c r="AL881" s="95"/>
      <c r="AN881" s="95"/>
      <c r="AP881" s="95"/>
    </row>
    <row r="882" spans="1:42" s="51" customFormat="1" ht="15" x14ac:dyDescent="0.25">
      <c r="A882" s="129"/>
      <c r="B882" s="130"/>
      <c r="C882" s="305" t="s">
        <v>569</v>
      </c>
      <c r="D882" s="305"/>
      <c r="E882" s="305"/>
      <c r="F882" s="305"/>
      <c r="G882" s="305"/>
      <c r="H882" s="305"/>
      <c r="I882" s="305"/>
      <c r="J882" s="305"/>
      <c r="K882" s="305"/>
      <c r="L882" s="305"/>
      <c r="M882" s="305"/>
      <c r="N882" s="315"/>
      <c r="AB882" s="94"/>
      <c r="AC882" s="95"/>
      <c r="AF882" s="121"/>
      <c r="AI882" s="95"/>
      <c r="AJ882" s="59" t="s">
        <v>569</v>
      </c>
      <c r="AL882" s="95"/>
      <c r="AN882" s="95"/>
      <c r="AP882" s="95"/>
    </row>
    <row r="883" spans="1:42" s="51" customFormat="1" ht="15" x14ac:dyDescent="0.25">
      <c r="A883" s="129"/>
      <c r="B883" s="130"/>
      <c r="C883" s="308" t="s">
        <v>138</v>
      </c>
      <c r="D883" s="308"/>
      <c r="E883" s="308"/>
      <c r="F883" s="98"/>
      <c r="G883" s="99"/>
      <c r="H883" s="99"/>
      <c r="I883" s="99"/>
      <c r="J883" s="101"/>
      <c r="K883" s="99"/>
      <c r="L883" s="135">
        <v>34.799999999999997</v>
      </c>
      <c r="M883" s="124"/>
      <c r="N883" s="102"/>
      <c r="AB883" s="94"/>
      <c r="AC883" s="95"/>
      <c r="AF883" s="121"/>
      <c r="AI883" s="95" t="s">
        <v>138</v>
      </c>
      <c r="AL883" s="95"/>
      <c r="AN883" s="95"/>
      <c r="AP883" s="95"/>
    </row>
    <row r="884" spans="1:42" s="51" customFormat="1" ht="15" x14ac:dyDescent="0.25">
      <c r="A884" s="145"/>
      <c r="B884" s="146"/>
      <c r="C884" s="146"/>
      <c r="D884" s="146"/>
      <c r="E884" s="146"/>
      <c r="F884" s="147"/>
      <c r="G884" s="147"/>
      <c r="H884" s="147"/>
      <c r="I884" s="147"/>
      <c r="J884" s="148"/>
      <c r="K884" s="147"/>
      <c r="L884" s="148"/>
      <c r="M884" s="108"/>
      <c r="N884" s="148"/>
      <c r="AB884" s="94"/>
      <c r="AC884" s="95"/>
      <c r="AF884" s="121"/>
      <c r="AI884" s="95"/>
      <c r="AL884" s="95"/>
      <c r="AN884" s="95"/>
      <c r="AP884" s="95"/>
    </row>
    <row r="885" spans="1:42" s="51" customFormat="1" ht="15" x14ac:dyDescent="0.25">
      <c r="A885" s="149"/>
      <c r="B885" s="150"/>
      <c r="C885" s="308" t="s">
        <v>878</v>
      </c>
      <c r="D885" s="308"/>
      <c r="E885" s="308"/>
      <c r="F885" s="308"/>
      <c r="G885" s="308"/>
      <c r="H885" s="308"/>
      <c r="I885" s="308"/>
      <c r="J885" s="308"/>
      <c r="K885" s="308"/>
      <c r="L885" s="151"/>
      <c r="M885" s="152"/>
      <c r="N885" s="153"/>
      <c r="AB885" s="94"/>
      <c r="AC885" s="95"/>
      <c r="AF885" s="121"/>
      <c r="AI885" s="95"/>
      <c r="AL885" s="95"/>
      <c r="AN885" s="95" t="s">
        <v>878</v>
      </c>
      <c r="AP885" s="95"/>
    </row>
    <row r="886" spans="1:42" s="51" customFormat="1" ht="15" x14ac:dyDescent="0.25">
      <c r="A886" s="154"/>
      <c r="B886" s="106"/>
      <c r="C886" s="305" t="s">
        <v>226</v>
      </c>
      <c r="D886" s="305"/>
      <c r="E886" s="305"/>
      <c r="F886" s="305"/>
      <c r="G886" s="305"/>
      <c r="H886" s="305"/>
      <c r="I886" s="305"/>
      <c r="J886" s="305"/>
      <c r="K886" s="305"/>
      <c r="L886" s="155">
        <v>9147.3799999999992</v>
      </c>
      <c r="M886" s="156"/>
      <c r="N886" s="157"/>
      <c r="AB886" s="94"/>
      <c r="AC886" s="95"/>
      <c r="AF886" s="121"/>
      <c r="AI886" s="95"/>
      <c r="AL886" s="95"/>
      <c r="AN886" s="95"/>
      <c r="AO886" s="59" t="s">
        <v>226</v>
      </c>
      <c r="AP886" s="95"/>
    </row>
    <row r="887" spans="1:42" s="51" customFormat="1" ht="15" x14ac:dyDescent="0.25">
      <c r="A887" s="154"/>
      <c r="B887" s="106"/>
      <c r="C887" s="305" t="s">
        <v>227</v>
      </c>
      <c r="D887" s="305"/>
      <c r="E887" s="305"/>
      <c r="F887" s="305"/>
      <c r="G887" s="305"/>
      <c r="H887" s="305"/>
      <c r="I887" s="305"/>
      <c r="J887" s="305"/>
      <c r="K887" s="305"/>
      <c r="L887" s="158"/>
      <c r="M887" s="156"/>
      <c r="N887" s="157"/>
      <c r="AB887" s="94"/>
      <c r="AC887" s="95"/>
      <c r="AF887" s="121"/>
      <c r="AI887" s="95"/>
      <c r="AL887" s="95"/>
      <c r="AN887" s="95"/>
      <c r="AO887" s="59" t="s">
        <v>227</v>
      </c>
      <c r="AP887" s="95"/>
    </row>
    <row r="888" spans="1:42" s="51" customFormat="1" ht="15" x14ac:dyDescent="0.25">
      <c r="A888" s="154"/>
      <c r="B888" s="106"/>
      <c r="C888" s="305" t="s">
        <v>228</v>
      </c>
      <c r="D888" s="305"/>
      <c r="E888" s="305"/>
      <c r="F888" s="305"/>
      <c r="G888" s="305"/>
      <c r="H888" s="305"/>
      <c r="I888" s="305"/>
      <c r="J888" s="305"/>
      <c r="K888" s="305"/>
      <c r="L888" s="159">
        <v>358.45</v>
      </c>
      <c r="M888" s="156"/>
      <c r="N888" s="157"/>
      <c r="AB888" s="94"/>
      <c r="AC888" s="95"/>
      <c r="AF888" s="121"/>
      <c r="AI888" s="95"/>
      <c r="AL888" s="95"/>
      <c r="AN888" s="95"/>
      <c r="AO888" s="59" t="s">
        <v>228</v>
      </c>
      <c r="AP888" s="95"/>
    </row>
    <row r="889" spans="1:42" s="51" customFormat="1" ht="15" x14ac:dyDescent="0.25">
      <c r="A889" s="154"/>
      <c r="B889" s="106"/>
      <c r="C889" s="305" t="s">
        <v>229</v>
      </c>
      <c r="D889" s="305"/>
      <c r="E889" s="305"/>
      <c r="F889" s="305"/>
      <c r="G889" s="305"/>
      <c r="H889" s="305"/>
      <c r="I889" s="305"/>
      <c r="J889" s="305"/>
      <c r="K889" s="305"/>
      <c r="L889" s="159">
        <v>484.87</v>
      </c>
      <c r="M889" s="156"/>
      <c r="N889" s="157"/>
      <c r="AB889" s="94"/>
      <c r="AC889" s="95"/>
      <c r="AF889" s="121"/>
      <c r="AI889" s="95"/>
      <c r="AL889" s="95"/>
      <c r="AN889" s="95"/>
      <c r="AO889" s="59" t="s">
        <v>229</v>
      </c>
      <c r="AP889" s="95"/>
    </row>
    <row r="890" spans="1:42" s="51" customFormat="1" ht="15" x14ac:dyDescent="0.25">
      <c r="A890" s="154"/>
      <c r="B890" s="106"/>
      <c r="C890" s="305" t="s">
        <v>230</v>
      </c>
      <c r="D890" s="305"/>
      <c r="E890" s="305"/>
      <c r="F890" s="305"/>
      <c r="G890" s="305"/>
      <c r="H890" s="305"/>
      <c r="I890" s="305"/>
      <c r="J890" s="305"/>
      <c r="K890" s="305"/>
      <c r="L890" s="159">
        <v>54.98</v>
      </c>
      <c r="M890" s="156"/>
      <c r="N890" s="157"/>
      <c r="AB890" s="94"/>
      <c r="AC890" s="95"/>
      <c r="AF890" s="121"/>
      <c r="AI890" s="95"/>
      <c r="AL890" s="95"/>
      <c r="AN890" s="95"/>
      <c r="AO890" s="59" t="s">
        <v>230</v>
      </c>
      <c r="AP890" s="95"/>
    </row>
    <row r="891" spans="1:42" s="51" customFormat="1" ht="15" x14ac:dyDescent="0.25">
      <c r="A891" s="154"/>
      <c r="B891" s="106"/>
      <c r="C891" s="305" t="s">
        <v>231</v>
      </c>
      <c r="D891" s="305"/>
      <c r="E891" s="305"/>
      <c r="F891" s="305"/>
      <c r="G891" s="305"/>
      <c r="H891" s="305"/>
      <c r="I891" s="305"/>
      <c r="J891" s="305"/>
      <c r="K891" s="305"/>
      <c r="L891" s="155">
        <v>8304.06</v>
      </c>
      <c r="M891" s="156"/>
      <c r="N891" s="157"/>
      <c r="AB891" s="94"/>
      <c r="AC891" s="95"/>
      <c r="AF891" s="121"/>
      <c r="AI891" s="95"/>
      <c r="AL891" s="95"/>
      <c r="AN891" s="95"/>
      <c r="AO891" s="59" t="s">
        <v>231</v>
      </c>
      <c r="AP891" s="95"/>
    </row>
    <row r="892" spans="1:42" s="51" customFormat="1" ht="15" x14ac:dyDescent="0.25">
      <c r="A892" s="154"/>
      <c r="B892" s="106"/>
      <c r="C892" s="305" t="s">
        <v>232</v>
      </c>
      <c r="D892" s="305"/>
      <c r="E892" s="305"/>
      <c r="F892" s="305"/>
      <c r="G892" s="305"/>
      <c r="H892" s="305"/>
      <c r="I892" s="305"/>
      <c r="J892" s="305"/>
      <c r="K892" s="305"/>
      <c r="L892" s="155">
        <v>9744.98</v>
      </c>
      <c r="M892" s="156"/>
      <c r="N892" s="157"/>
      <c r="AB892" s="94"/>
      <c r="AC892" s="95"/>
      <c r="AF892" s="121"/>
      <c r="AI892" s="95"/>
      <c r="AL892" s="95"/>
      <c r="AN892" s="95"/>
      <c r="AO892" s="59" t="s">
        <v>232</v>
      </c>
      <c r="AP892" s="95"/>
    </row>
    <row r="893" spans="1:42" s="51" customFormat="1" ht="15" x14ac:dyDescent="0.25">
      <c r="A893" s="154"/>
      <c r="B893" s="106"/>
      <c r="C893" s="305" t="s">
        <v>227</v>
      </c>
      <c r="D893" s="305"/>
      <c r="E893" s="305"/>
      <c r="F893" s="305"/>
      <c r="G893" s="305"/>
      <c r="H893" s="305"/>
      <c r="I893" s="305"/>
      <c r="J893" s="305"/>
      <c r="K893" s="305"/>
      <c r="L893" s="158"/>
      <c r="M893" s="156"/>
      <c r="N893" s="157"/>
      <c r="AB893" s="94"/>
      <c r="AC893" s="95"/>
      <c r="AF893" s="121"/>
      <c r="AI893" s="95"/>
      <c r="AL893" s="95"/>
      <c r="AN893" s="95"/>
      <c r="AO893" s="59" t="s">
        <v>227</v>
      </c>
      <c r="AP893" s="95"/>
    </row>
    <row r="894" spans="1:42" s="51" customFormat="1" ht="15" x14ac:dyDescent="0.25">
      <c r="A894" s="154"/>
      <c r="B894" s="106"/>
      <c r="C894" s="305" t="s">
        <v>233</v>
      </c>
      <c r="D894" s="305"/>
      <c r="E894" s="305"/>
      <c r="F894" s="305"/>
      <c r="G894" s="305"/>
      <c r="H894" s="305"/>
      <c r="I894" s="305"/>
      <c r="J894" s="305"/>
      <c r="K894" s="305"/>
      <c r="L894" s="159">
        <v>358.45</v>
      </c>
      <c r="M894" s="156"/>
      <c r="N894" s="157"/>
      <c r="AB894" s="94"/>
      <c r="AC894" s="95"/>
      <c r="AF894" s="121"/>
      <c r="AI894" s="95"/>
      <c r="AL894" s="95"/>
      <c r="AN894" s="95"/>
      <c r="AO894" s="59" t="s">
        <v>233</v>
      </c>
      <c r="AP894" s="95"/>
    </row>
    <row r="895" spans="1:42" s="51" customFormat="1" ht="15" x14ac:dyDescent="0.25">
      <c r="A895" s="154"/>
      <c r="B895" s="106"/>
      <c r="C895" s="305" t="s">
        <v>234</v>
      </c>
      <c r="D895" s="305"/>
      <c r="E895" s="305"/>
      <c r="F895" s="305"/>
      <c r="G895" s="305"/>
      <c r="H895" s="305"/>
      <c r="I895" s="305"/>
      <c r="J895" s="305"/>
      <c r="K895" s="305"/>
      <c r="L895" s="159">
        <v>484.87</v>
      </c>
      <c r="M895" s="156"/>
      <c r="N895" s="157"/>
      <c r="AB895" s="94"/>
      <c r="AC895" s="95"/>
      <c r="AF895" s="121"/>
      <c r="AI895" s="95"/>
      <c r="AL895" s="95"/>
      <c r="AN895" s="95"/>
      <c r="AO895" s="59" t="s">
        <v>234</v>
      </c>
      <c r="AP895" s="95"/>
    </row>
    <row r="896" spans="1:42" s="51" customFormat="1" ht="15" x14ac:dyDescent="0.25">
      <c r="A896" s="154"/>
      <c r="B896" s="106"/>
      <c r="C896" s="305" t="s">
        <v>235</v>
      </c>
      <c r="D896" s="305"/>
      <c r="E896" s="305"/>
      <c r="F896" s="305"/>
      <c r="G896" s="305"/>
      <c r="H896" s="305"/>
      <c r="I896" s="305"/>
      <c r="J896" s="305"/>
      <c r="K896" s="305"/>
      <c r="L896" s="159">
        <v>54.98</v>
      </c>
      <c r="M896" s="156"/>
      <c r="N896" s="157"/>
      <c r="AB896" s="94"/>
      <c r="AC896" s="95"/>
      <c r="AF896" s="121"/>
      <c r="AI896" s="95"/>
      <c r="AL896" s="95"/>
      <c r="AN896" s="95"/>
      <c r="AO896" s="59" t="s">
        <v>235</v>
      </c>
      <c r="AP896" s="95"/>
    </row>
    <row r="897" spans="1:42" s="51" customFormat="1" ht="15" x14ac:dyDescent="0.25">
      <c r="A897" s="154"/>
      <c r="B897" s="106"/>
      <c r="C897" s="305" t="s">
        <v>236</v>
      </c>
      <c r="D897" s="305"/>
      <c r="E897" s="305"/>
      <c r="F897" s="305"/>
      <c r="G897" s="305"/>
      <c r="H897" s="305"/>
      <c r="I897" s="305"/>
      <c r="J897" s="305"/>
      <c r="K897" s="305"/>
      <c r="L897" s="155">
        <v>8304.06</v>
      </c>
      <c r="M897" s="156"/>
      <c r="N897" s="157"/>
      <c r="AB897" s="94"/>
      <c r="AC897" s="95"/>
      <c r="AF897" s="121"/>
      <c r="AI897" s="95"/>
      <c r="AL897" s="95"/>
      <c r="AN897" s="95"/>
      <c r="AO897" s="59" t="s">
        <v>236</v>
      </c>
      <c r="AP897" s="95"/>
    </row>
    <row r="898" spans="1:42" s="51" customFormat="1" ht="15" x14ac:dyDescent="0.25">
      <c r="A898" s="154"/>
      <c r="B898" s="106"/>
      <c r="C898" s="305" t="s">
        <v>237</v>
      </c>
      <c r="D898" s="305"/>
      <c r="E898" s="305"/>
      <c r="F898" s="305"/>
      <c r="G898" s="305"/>
      <c r="H898" s="305"/>
      <c r="I898" s="305"/>
      <c r="J898" s="305"/>
      <c r="K898" s="305"/>
      <c r="L898" s="159">
        <v>377.41</v>
      </c>
      <c r="M898" s="156"/>
      <c r="N898" s="157"/>
      <c r="AB898" s="94"/>
      <c r="AC898" s="95"/>
      <c r="AF898" s="121"/>
      <c r="AI898" s="95"/>
      <c r="AL898" s="95"/>
      <c r="AN898" s="95"/>
      <c r="AO898" s="59" t="s">
        <v>237</v>
      </c>
      <c r="AP898" s="95"/>
    </row>
    <row r="899" spans="1:42" s="51" customFormat="1" ht="15" x14ac:dyDescent="0.25">
      <c r="A899" s="154"/>
      <c r="B899" s="106"/>
      <c r="C899" s="305" t="s">
        <v>238</v>
      </c>
      <c r="D899" s="305"/>
      <c r="E899" s="305"/>
      <c r="F899" s="305"/>
      <c r="G899" s="305"/>
      <c r="H899" s="305"/>
      <c r="I899" s="305"/>
      <c r="J899" s="305"/>
      <c r="K899" s="305"/>
      <c r="L899" s="159">
        <v>220.19</v>
      </c>
      <c r="M899" s="156"/>
      <c r="N899" s="157"/>
      <c r="AB899" s="94"/>
      <c r="AC899" s="95"/>
      <c r="AF899" s="121"/>
      <c r="AI899" s="95"/>
      <c r="AL899" s="95"/>
      <c r="AN899" s="95"/>
      <c r="AO899" s="59" t="s">
        <v>238</v>
      </c>
      <c r="AP899" s="95"/>
    </row>
    <row r="900" spans="1:42" s="51" customFormat="1" ht="15" x14ac:dyDescent="0.25">
      <c r="A900" s="154"/>
      <c r="B900" s="106"/>
      <c r="C900" s="305" t="s">
        <v>239</v>
      </c>
      <c r="D900" s="305"/>
      <c r="E900" s="305"/>
      <c r="F900" s="305"/>
      <c r="G900" s="305"/>
      <c r="H900" s="305"/>
      <c r="I900" s="305"/>
      <c r="J900" s="305"/>
      <c r="K900" s="305"/>
      <c r="L900" s="159">
        <v>413.43</v>
      </c>
      <c r="M900" s="156"/>
      <c r="N900" s="157"/>
      <c r="AB900" s="94"/>
      <c r="AC900" s="95"/>
      <c r="AF900" s="121"/>
      <c r="AI900" s="95"/>
      <c r="AL900" s="95"/>
      <c r="AN900" s="95"/>
      <c r="AO900" s="59" t="s">
        <v>239</v>
      </c>
      <c r="AP900" s="95"/>
    </row>
    <row r="901" spans="1:42" s="51" customFormat="1" ht="15" x14ac:dyDescent="0.25">
      <c r="A901" s="154"/>
      <c r="B901" s="106"/>
      <c r="C901" s="305" t="s">
        <v>240</v>
      </c>
      <c r="D901" s="305"/>
      <c r="E901" s="305"/>
      <c r="F901" s="305"/>
      <c r="G901" s="305"/>
      <c r="H901" s="305"/>
      <c r="I901" s="305"/>
      <c r="J901" s="305"/>
      <c r="K901" s="305"/>
      <c r="L901" s="159">
        <v>377.41</v>
      </c>
      <c r="M901" s="156"/>
      <c r="N901" s="157"/>
      <c r="AB901" s="94"/>
      <c r="AC901" s="95"/>
      <c r="AF901" s="121"/>
      <c r="AI901" s="95"/>
      <c r="AL901" s="95"/>
      <c r="AN901" s="95"/>
      <c r="AO901" s="59" t="s">
        <v>240</v>
      </c>
      <c r="AP901" s="95"/>
    </row>
    <row r="902" spans="1:42" s="51" customFormat="1" ht="15" x14ac:dyDescent="0.25">
      <c r="A902" s="154"/>
      <c r="B902" s="106"/>
      <c r="C902" s="305" t="s">
        <v>241</v>
      </c>
      <c r="D902" s="305"/>
      <c r="E902" s="305"/>
      <c r="F902" s="305"/>
      <c r="G902" s="305"/>
      <c r="H902" s="305"/>
      <c r="I902" s="305"/>
      <c r="J902" s="305"/>
      <c r="K902" s="305"/>
      <c r="L902" s="159">
        <v>220.19</v>
      </c>
      <c r="M902" s="156"/>
      <c r="N902" s="157"/>
      <c r="AB902" s="94"/>
      <c r="AC902" s="95"/>
      <c r="AF902" s="121"/>
      <c r="AI902" s="95"/>
      <c r="AL902" s="95"/>
      <c r="AN902" s="95"/>
      <c r="AO902" s="59" t="s">
        <v>241</v>
      </c>
      <c r="AP902" s="95"/>
    </row>
    <row r="903" spans="1:42" s="51" customFormat="1" ht="15" x14ac:dyDescent="0.25">
      <c r="A903" s="154"/>
      <c r="B903" s="160"/>
      <c r="C903" s="306" t="s">
        <v>879</v>
      </c>
      <c r="D903" s="306"/>
      <c r="E903" s="306"/>
      <c r="F903" s="306"/>
      <c r="G903" s="306"/>
      <c r="H903" s="306"/>
      <c r="I903" s="306"/>
      <c r="J903" s="306"/>
      <c r="K903" s="306"/>
      <c r="L903" s="161">
        <v>9744.98</v>
      </c>
      <c r="M903" s="162"/>
      <c r="N903" s="163"/>
      <c r="AB903" s="94"/>
      <c r="AC903" s="95"/>
      <c r="AF903" s="121"/>
      <c r="AI903" s="95"/>
      <c r="AL903" s="95"/>
      <c r="AN903" s="95"/>
      <c r="AP903" s="95" t="s">
        <v>879</v>
      </c>
    </row>
    <row r="904" spans="1:42" s="51" customFormat="1" ht="15" x14ac:dyDescent="0.25">
      <c r="A904" s="311" t="s">
        <v>880</v>
      </c>
      <c r="B904" s="312"/>
      <c r="C904" s="312"/>
      <c r="D904" s="312"/>
      <c r="E904" s="312"/>
      <c r="F904" s="312"/>
      <c r="G904" s="312"/>
      <c r="H904" s="312"/>
      <c r="I904" s="312"/>
      <c r="J904" s="312"/>
      <c r="K904" s="312"/>
      <c r="L904" s="312"/>
      <c r="M904" s="312"/>
      <c r="N904" s="313"/>
      <c r="AB904" s="94" t="s">
        <v>880</v>
      </c>
      <c r="AC904" s="95"/>
      <c r="AF904" s="121"/>
      <c r="AI904" s="95"/>
      <c r="AL904" s="95"/>
      <c r="AN904" s="95"/>
      <c r="AP904" s="95"/>
    </row>
    <row r="905" spans="1:42" s="51" customFormat="1" ht="15" x14ac:dyDescent="0.25">
      <c r="A905" s="316" t="s">
        <v>881</v>
      </c>
      <c r="B905" s="317"/>
      <c r="C905" s="317"/>
      <c r="D905" s="317"/>
      <c r="E905" s="317"/>
      <c r="F905" s="317"/>
      <c r="G905" s="317"/>
      <c r="H905" s="317"/>
      <c r="I905" s="317"/>
      <c r="J905" s="317"/>
      <c r="K905" s="317"/>
      <c r="L905" s="317"/>
      <c r="M905" s="317"/>
      <c r="N905" s="318"/>
      <c r="AB905" s="94"/>
      <c r="AC905" s="95"/>
      <c r="AF905" s="121"/>
      <c r="AI905" s="95"/>
      <c r="AL905" s="95" t="s">
        <v>881</v>
      </c>
      <c r="AN905" s="95"/>
      <c r="AP905" s="95"/>
    </row>
    <row r="906" spans="1:42" s="51" customFormat="1" ht="34.5" x14ac:dyDescent="0.25">
      <c r="A906" s="96" t="s">
        <v>882</v>
      </c>
      <c r="B906" s="97" t="s">
        <v>561</v>
      </c>
      <c r="C906" s="308" t="s">
        <v>562</v>
      </c>
      <c r="D906" s="308"/>
      <c r="E906" s="308"/>
      <c r="F906" s="98" t="s">
        <v>127</v>
      </c>
      <c r="G906" s="99"/>
      <c r="H906" s="99"/>
      <c r="I906" s="169">
        <v>0.30936000000000002</v>
      </c>
      <c r="J906" s="101"/>
      <c r="K906" s="99"/>
      <c r="L906" s="101"/>
      <c r="M906" s="99"/>
      <c r="N906" s="102"/>
      <c r="AB906" s="94"/>
      <c r="AC906" s="95" t="s">
        <v>562</v>
      </c>
      <c r="AF906" s="121"/>
      <c r="AI906" s="95"/>
      <c r="AL906" s="95"/>
      <c r="AN906" s="95"/>
      <c r="AP906" s="95"/>
    </row>
    <row r="907" spans="1:42" s="51" customFormat="1" ht="15" x14ac:dyDescent="0.25">
      <c r="A907" s="103"/>
      <c r="B907" s="104"/>
      <c r="C907" s="305" t="s">
        <v>883</v>
      </c>
      <c r="D907" s="305"/>
      <c r="E907" s="305"/>
      <c r="F907" s="305"/>
      <c r="G907" s="305"/>
      <c r="H907" s="305"/>
      <c r="I907" s="305"/>
      <c r="J907" s="305"/>
      <c r="K907" s="305"/>
      <c r="L907" s="305"/>
      <c r="M907" s="305"/>
      <c r="N907" s="315"/>
      <c r="AB907" s="94"/>
      <c r="AC907" s="95"/>
      <c r="AD907" s="59" t="s">
        <v>883</v>
      </c>
      <c r="AF907" s="121"/>
      <c r="AI907" s="95"/>
      <c r="AL907" s="95"/>
      <c r="AN907" s="95"/>
      <c r="AP907" s="95"/>
    </row>
    <row r="908" spans="1:42" s="51" customFormat="1" ht="23.25" x14ac:dyDescent="0.25">
      <c r="A908" s="140"/>
      <c r="B908" s="106" t="s">
        <v>564</v>
      </c>
      <c r="C908" s="309" t="s">
        <v>565</v>
      </c>
      <c r="D908" s="309"/>
      <c r="E908" s="309"/>
      <c r="F908" s="309"/>
      <c r="G908" s="309"/>
      <c r="H908" s="309"/>
      <c r="I908" s="309"/>
      <c r="J908" s="309"/>
      <c r="K908" s="309"/>
      <c r="L908" s="309"/>
      <c r="M908" s="309"/>
      <c r="N908" s="310"/>
      <c r="AB908" s="94"/>
      <c r="AC908" s="95"/>
      <c r="AF908" s="121"/>
      <c r="AI908" s="95"/>
      <c r="AK908" s="59" t="s">
        <v>565</v>
      </c>
      <c r="AL908" s="95"/>
      <c r="AN908" s="95"/>
      <c r="AP908" s="95"/>
    </row>
    <row r="909" spans="1:42" s="51" customFormat="1" ht="15" x14ac:dyDescent="0.25">
      <c r="A909" s="105"/>
      <c r="B909" s="106" t="s">
        <v>114</v>
      </c>
      <c r="C909" s="305" t="s">
        <v>119</v>
      </c>
      <c r="D909" s="305"/>
      <c r="E909" s="305"/>
      <c r="F909" s="107"/>
      <c r="G909" s="108"/>
      <c r="H909" s="108"/>
      <c r="I909" s="108"/>
      <c r="J909" s="109">
        <v>345.67</v>
      </c>
      <c r="K909" s="111">
        <v>1.1499999999999999</v>
      </c>
      <c r="L909" s="109">
        <v>122.98</v>
      </c>
      <c r="M909" s="111">
        <v>33.51</v>
      </c>
      <c r="N909" s="112">
        <v>4121</v>
      </c>
      <c r="AB909" s="94"/>
      <c r="AC909" s="95"/>
      <c r="AE909" s="59" t="s">
        <v>119</v>
      </c>
      <c r="AF909" s="121"/>
      <c r="AI909" s="95"/>
      <c r="AL909" s="95"/>
      <c r="AN909" s="95"/>
      <c r="AP909" s="95"/>
    </row>
    <row r="910" spans="1:42" s="51" customFormat="1" ht="15" x14ac:dyDescent="0.25">
      <c r="A910" s="105"/>
      <c r="B910" s="106" t="s">
        <v>120</v>
      </c>
      <c r="C910" s="305" t="s">
        <v>121</v>
      </c>
      <c r="D910" s="305"/>
      <c r="E910" s="305"/>
      <c r="F910" s="107"/>
      <c r="G910" s="108"/>
      <c r="H910" s="108"/>
      <c r="I910" s="108"/>
      <c r="J910" s="109">
        <v>473.47</v>
      </c>
      <c r="K910" s="111">
        <v>1.25</v>
      </c>
      <c r="L910" s="109">
        <v>183.09</v>
      </c>
      <c r="M910" s="108"/>
      <c r="N910" s="113"/>
      <c r="AB910" s="94"/>
      <c r="AC910" s="95"/>
      <c r="AE910" s="59" t="s">
        <v>121</v>
      </c>
      <c r="AF910" s="121"/>
      <c r="AI910" s="95"/>
      <c r="AL910" s="95"/>
      <c r="AN910" s="95"/>
      <c r="AP910" s="95"/>
    </row>
    <row r="911" spans="1:42" s="51" customFormat="1" ht="15" x14ac:dyDescent="0.25">
      <c r="A911" s="105"/>
      <c r="B911" s="106" t="s">
        <v>122</v>
      </c>
      <c r="C911" s="305" t="s">
        <v>123</v>
      </c>
      <c r="D911" s="305"/>
      <c r="E911" s="305"/>
      <c r="F911" s="107"/>
      <c r="G911" s="108"/>
      <c r="H911" s="108"/>
      <c r="I911" s="108"/>
      <c r="J911" s="109">
        <v>53.96</v>
      </c>
      <c r="K911" s="111">
        <v>1.25</v>
      </c>
      <c r="L911" s="109">
        <v>20.87</v>
      </c>
      <c r="M911" s="111">
        <v>33.51</v>
      </c>
      <c r="N911" s="132">
        <v>699</v>
      </c>
      <c r="AB911" s="94"/>
      <c r="AC911" s="95"/>
      <c r="AE911" s="59" t="s">
        <v>123</v>
      </c>
      <c r="AF911" s="121"/>
      <c r="AI911" s="95"/>
      <c r="AL911" s="95"/>
      <c r="AN911" s="95"/>
      <c r="AP911" s="95"/>
    </row>
    <row r="912" spans="1:42" s="51" customFormat="1" ht="15" x14ac:dyDescent="0.25">
      <c r="A912" s="105"/>
      <c r="B912" s="106" t="s">
        <v>149</v>
      </c>
      <c r="C912" s="305" t="s">
        <v>163</v>
      </c>
      <c r="D912" s="305"/>
      <c r="E912" s="305"/>
      <c r="F912" s="107"/>
      <c r="G912" s="108"/>
      <c r="H912" s="108"/>
      <c r="I912" s="108"/>
      <c r="J912" s="109">
        <v>232.33</v>
      </c>
      <c r="K912" s="108"/>
      <c r="L912" s="109">
        <v>71.87</v>
      </c>
      <c r="M912" s="108"/>
      <c r="N912" s="113"/>
      <c r="AB912" s="94"/>
      <c r="AC912" s="95"/>
      <c r="AE912" s="59" t="s">
        <v>163</v>
      </c>
      <c r="AF912" s="121"/>
      <c r="AI912" s="95"/>
      <c r="AL912" s="95"/>
      <c r="AN912" s="95"/>
      <c r="AP912" s="95"/>
    </row>
    <row r="913" spans="1:42" s="51" customFormat="1" ht="15" x14ac:dyDescent="0.25">
      <c r="A913" s="114" t="s">
        <v>124</v>
      </c>
      <c r="B913" s="115" t="s">
        <v>566</v>
      </c>
      <c r="C913" s="319" t="s">
        <v>327</v>
      </c>
      <c r="D913" s="319"/>
      <c r="E913" s="319"/>
      <c r="F913" s="116" t="s">
        <v>127</v>
      </c>
      <c r="G913" s="136">
        <v>1</v>
      </c>
      <c r="H913" s="118"/>
      <c r="I913" s="134">
        <v>0.30936000000000002</v>
      </c>
      <c r="J913" s="120"/>
      <c r="K913" s="108"/>
      <c r="L913" s="120"/>
      <c r="M913" s="108"/>
      <c r="N913" s="113"/>
      <c r="AB913" s="94"/>
      <c r="AC913" s="95"/>
      <c r="AF913" s="121" t="s">
        <v>327</v>
      </c>
      <c r="AI913" s="95"/>
      <c r="AL913" s="95"/>
      <c r="AN913" s="95"/>
      <c r="AP913" s="95"/>
    </row>
    <row r="914" spans="1:42" s="51" customFormat="1" ht="15" x14ac:dyDescent="0.25">
      <c r="A914" s="114"/>
      <c r="B914" s="106"/>
      <c r="C914" s="305" t="s">
        <v>128</v>
      </c>
      <c r="D914" s="305"/>
      <c r="E914" s="305"/>
      <c r="F914" s="107" t="s">
        <v>129</v>
      </c>
      <c r="G914" s="111">
        <v>39.549999999999997</v>
      </c>
      <c r="H914" s="111">
        <v>1.1499999999999999</v>
      </c>
      <c r="I914" s="166">
        <v>14.0704662</v>
      </c>
      <c r="J914" s="120"/>
      <c r="K914" s="108"/>
      <c r="L914" s="120"/>
      <c r="M914" s="108"/>
      <c r="N914" s="113"/>
      <c r="AB914" s="94"/>
      <c r="AC914" s="95"/>
      <c r="AF914" s="121"/>
      <c r="AG914" s="59" t="s">
        <v>128</v>
      </c>
      <c r="AI914" s="95"/>
      <c r="AL914" s="95"/>
      <c r="AN914" s="95"/>
      <c r="AP914" s="95"/>
    </row>
    <row r="915" spans="1:42" s="51" customFormat="1" ht="15" x14ac:dyDescent="0.25">
      <c r="A915" s="114"/>
      <c r="B915" s="106"/>
      <c r="C915" s="305" t="s">
        <v>130</v>
      </c>
      <c r="D915" s="305"/>
      <c r="E915" s="305"/>
      <c r="F915" s="107" t="s">
        <v>129</v>
      </c>
      <c r="G915" s="111">
        <v>4.01</v>
      </c>
      <c r="H915" s="111">
        <v>1.25</v>
      </c>
      <c r="I915" s="168">
        <v>1.550667</v>
      </c>
      <c r="J915" s="120"/>
      <c r="K915" s="108"/>
      <c r="L915" s="120"/>
      <c r="M915" s="108"/>
      <c r="N915" s="113"/>
      <c r="AB915" s="94"/>
      <c r="AC915" s="95"/>
      <c r="AF915" s="121"/>
      <c r="AG915" s="59" t="s">
        <v>130</v>
      </c>
      <c r="AI915" s="95"/>
      <c r="AL915" s="95"/>
      <c r="AN915" s="95"/>
      <c r="AP915" s="95"/>
    </row>
    <row r="916" spans="1:42" s="51" customFormat="1" ht="15" x14ac:dyDescent="0.25">
      <c r="A916" s="105"/>
      <c r="B916" s="106"/>
      <c r="C916" s="314" t="s">
        <v>131</v>
      </c>
      <c r="D916" s="314"/>
      <c r="E916" s="314"/>
      <c r="F916" s="123"/>
      <c r="G916" s="124"/>
      <c r="H916" s="124"/>
      <c r="I916" s="124"/>
      <c r="J916" s="126">
        <v>1051.47</v>
      </c>
      <c r="K916" s="124"/>
      <c r="L916" s="125">
        <v>377.94</v>
      </c>
      <c r="M916" s="124"/>
      <c r="N916" s="127"/>
      <c r="AB916" s="94"/>
      <c r="AC916" s="95"/>
      <c r="AF916" s="121"/>
      <c r="AH916" s="59" t="s">
        <v>131</v>
      </c>
      <c r="AI916" s="95"/>
      <c r="AL916" s="95"/>
      <c r="AN916" s="95"/>
      <c r="AP916" s="95"/>
    </row>
    <row r="917" spans="1:42" s="51" customFormat="1" ht="15" x14ac:dyDescent="0.25">
      <c r="A917" s="114"/>
      <c r="B917" s="106"/>
      <c r="C917" s="305" t="s">
        <v>132</v>
      </c>
      <c r="D917" s="305"/>
      <c r="E917" s="305"/>
      <c r="F917" s="107"/>
      <c r="G917" s="108"/>
      <c r="H917" s="108"/>
      <c r="I917" s="108"/>
      <c r="J917" s="120"/>
      <c r="K917" s="108"/>
      <c r="L917" s="109">
        <v>143.85</v>
      </c>
      <c r="M917" s="108"/>
      <c r="N917" s="112">
        <v>4820</v>
      </c>
      <c r="AB917" s="94"/>
      <c r="AC917" s="95"/>
      <c r="AF917" s="121"/>
      <c r="AG917" s="59" t="s">
        <v>132</v>
      </c>
      <c r="AI917" s="95"/>
      <c r="AL917" s="95"/>
      <c r="AN917" s="95"/>
      <c r="AP917" s="95"/>
    </row>
    <row r="918" spans="1:42" s="51" customFormat="1" ht="45" x14ac:dyDescent="0.25">
      <c r="A918" s="114"/>
      <c r="B918" s="106" t="s">
        <v>328</v>
      </c>
      <c r="C918" s="305" t="s">
        <v>329</v>
      </c>
      <c r="D918" s="305"/>
      <c r="E918" s="305"/>
      <c r="F918" s="107" t="s">
        <v>135</v>
      </c>
      <c r="G918" s="128">
        <v>93</v>
      </c>
      <c r="H918" s="138">
        <v>0.9</v>
      </c>
      <c r="I918" s="138">
        <v>83.7</v>
      </c>
      <c r="J918" s="120"/>
      <c r="K918" s="108"/>
      <c r="L918" s="109">
        <v>120.4</v>
      </c>
      <c r="M918" s="108"/>
      <c r="N918" s="112">
        <v>4034</v>
      </c>
      <c r="AB918" s="94"/>
      <c r="AC918" s="95"/>
      <c r="AF918" s="121"/>
      <c r="AG918" s="59" t="s">
        <v>329</v>
      </c>
      <c r="AI918" s="95"/>
      <c r="AL918" s="95"/>
      <c r="AN918" s="95"/>
      <c r="AP918" s="95"/>
    </row>
    <row r="919" spans="1:42" s="51" customFormat="1" ht="45" x14ac:dyDescent="0.25">
      <c r="A919" s="114"/>
      <c r="B919" s="106" t="s">
        <v>330</v>
      </c>
      <c r="C919" s="305" t="s">
        <v>331</v>
      </c>
      <c r="D919" s="305"/>
      <c r="E919" s="305"/>
      <c r="F919" s="107" t="s">
        <v>135</v>
      </c>
      <c r="G919" s="128">
        <v>62</v>
      </c>
      <c r="H919" s="111">
        <v>0.85</v>
      </c>
      <c r="I919" s="138">
        <v>52.7</v>
      </c>
      <c r="J919" s="120"/>
      <c r="K919" s="108"/>
      <c r="L919" s="109">
        <v>75.81</v>
      </c>
      <c r="M919" s="108"/>
      <c r="N919" s="112">
        <v>2540</v>
      </c>
      <c r="AB919" s="94"/>
      <c r="AC919" s="95"/>
      <c r="AF919" s="121"/>
      <c r="AG919" s="59" t="s">
        <v>331</v>
      </c>
      <c r="AI919" s="95"/>
      <c r="AL919" s="95"/>
      <c r="AN919" s="95"/>
      <c r="AP919" s="95"/>
    </row>
    <row r="920" spans="1:42" s="51" customFormat="1" ht="15" x14ac:dyDescent="0.25">
      <c r="A920" s="129"/>
      <c r="B920" s="130"/>
      <c r="C920" s="308" t="s">
        <v>138</v>
      </c>
      <c r="D920" s="308"/>
      <c r="E920" s="308"/>
      <c r="F920" s="98"/>
      <c r="G920" s="99"/>
      <c r="H920" s="99"/>
      <c r="I920" s="99"/>
      <c r="J920" s="101"/>
      <c r="K920" s="99"/>
      <c r="L920" s="135">
        <v>574.15</v>
      </c>
      <c r="M920" s="124"/>
      <c r="N920" s="102"/>
      <c r="AB920" s="94"/>
      <c r="AC920" s="95"/>
      <c r="AF920" s="121"/>
      <c r="AI920" s="95" t="s">
        <v>138</v>
      </c>
      <c r="AL920" s="95"/>
      <c r="AN920" s="95"/>
      <c r="AP920" s="95"/>
    </row>
    <row r="921" spans="1:42" s="51" customFormat="1" ht="45.75" x14ac:dyDescent="0.25">
      <c r="A921" s="96" t="s">
        <v>884</v>
      </c>
      <c r="B921" s="97" t="s">
        <v>567</v>
      </c>
      <c r="C921" s="308" t="s">
        <v>568</v>
      </c>
      <c r="D921" s="308"/>
      <c r="E921" s="308"/>
      <c r="F921" s="98" t="s">
        <v>127</v>
      </c>
      <c r="G921" s="99"/>
      <c r="H921" s="99"/>
      <c r="I921" s="169">
        <v>0.30936000000000002</v>
      </c>
      <c r="J921" s="131">
        <v>11255</v>
      </c>
      <c r="K921" s="99"/>
      <c r="L921" s="131">
        <v>3481.85</v>
      </c>
      <c r="M921" s="99"/>
      <c r="N921" s="102"/>
      <c r="AB921" s="94"/>
      <c r="AC921" s="95" t="s">
        <v>568</v>
      </c>
      <c r="AF921" s="121"/>
      <c r="AI921" s="95"/>
      <c r="AL921" s="95"/>
      <c r="AN921" s="95"/>
      <c r="AP921" s="95"/>
    </row>
    <row r="922" spans="1:42" s="51" customFormat="1" ht="15" x14ac:dyDescent="0.25">
      <c r="A922" s="129"/>
      <c r="B922" s="130"/>
      <c r="C922" s="305" t="s">
        <v>569</v>
      </c>
      <c r="D922" s="305"/>
      <c r="E922" s="305"/>
      <c r="F922" s="305"/>
      <c r="G922" s="305"/>
      <c r="H922" s="305"/>
      <c r="I922" s="305"/>
      <c r="J922" s="305"/>
      <c r="K922" s="305"/>
      <c r="L922" s="305"/>
      <c r="M922" s="305"/>
      <c r="N922" s="315"/>
      <c r="AB922" s="94"/>
      <c r="AC922" s="95"/>
      <c r="AF922" s="121"/>
      <c r="AI922" s="95"/>
      <c r="AJ922" s="59" t="s">
        <v>569</v>
      </c>
      <c r="AL922" s="95"/>
      <c r="AN922" s="95"/>
      <c r="AP922" s="95"/>
    </row>
    <row r="923" spans="1:42" s="51" customFormat="1" ht="15" x14ac:dyDescent="0.25">
      <c r="A923" s="103"/>
      <c r="B923" s="104"/>
      <c r="C923" s="305" t="s">
        <v>883</v>
      </c>
      <c r="D923" s="305"/>
      <c r="E923" s="305"/>
      <c r="F923" s="305"/>
      <c r="G923" s="305"/>
      <c r="H923" s="305"/>
      <c r="I923" s="305"/>
      <c r="J923" s="305"/>
      <c r="K923" s="305"/>
      <c r="L923" s="305"/>
      <c r="M923" s="305"/>
      <c r="N923" s="315"/>
      <c r="AB923" s="94"/>
      <c r="AC923" s="95"/>
      <c r="AD923" s="59" t="s">
        <v>883</v>
      </c>
      <c r="AF923" s="121"/>
      <c r="AI923" s="95"/>
      <c r="AL923" s="95"/>
      <c r="AN923" s="95"/>
      <c r="AP923" s="95"/>
    </row>
    <row r="924" spans="1:42" s="51" customFormat="1" ht="15" x14ac:dyDescent="0.25">
      <c r="A924" s="129"/>
      <c r="B924" s="130"/>
      <c r="C924" s="308" t="s">
        <v>138</v>
      </c>
      <c r="D924" s="308"/>
      <c r="E924" s="308"/>
      <c r="F924" s="98"/>
      <c r="G924" s="99"/>
      <c r="H924" s="99"/>
      <c r="I924" s="99"/>
      <c r="J924" s="101"/>
      <c r="K924" s="99"/>
      <c r="L924" s="131">
        <v>3481.85</v>
      </c>
      <c r="M924" s="124"/>
      <c r="N924" s="102"/>
      <c r="AB924" s="94"/>
      <c r="AC924" s="95"/>
      <c r="AF924" s="121"/>
      <c r="AI924" s="95" t="s">
        <v>138</v>
      </c>
      <c r="AL924" s="95"/>
      <c r="AN924" s="95"/>
      <c r="AP924" s="95"/>
    </row>
    <row r="925" spans="1:42" s="51" customFormat="1" ht="15" x14ac:dyDescent="0.25">
      <c r="A925" s="316" t="s">
        <v>809</v>
      </c>
      <c r="B925" s="317"/>
      <c r="C925" s="317"/>
      <c r="D925" s="317"/>
      <c r="E925" s="317"/>
      <c r="F925" s="317"/>
      <c r="G925" s="317"/>
      <c r="H925" s="317"/>
      <c r="I925" s="317"/>
      <c r="J925" s="317"/>
      <c r="K925" s="317"/>
      <c r="L925" s="317"/>
      <c r="M925" s="317"/>
      <c r="N925" s="318"/>
      <c r="AB925" s="94"/>
      <c r="AC925" s="95"/>
      <c r="AF925" s="121"/>
      <c r="AI925" s="95"/>
      <c r="AL925" s="95" t="s">
        <v>809</v>
      </c>
      <c r="AN925" s="95"/>
      <c r="AP925" s="95"/>
    </row>
    <row r="926" spans="1:42" s="51" customFormat="1" ht="34.5" x14ac:dyDescent="0.25">
      <c r="A926" s="96" t="s">
        <v>885</v>
      </c>
      <c r="B926" s="97" t="s">
        <v>561</v>
      </c>
      <c r="C926" s="308" t="s">
        <v>562</v>
      </c>
      <c r="D926" s="308"/>
      <c r="E926" s="308"/>
      <c r="F926" s="98" t="s">
        <v>127</v>
      </c>
      <c r="G926" s="99"/>
      <c r="H926" s="99"/>
      <c r="I926" s="165">
        <v>4.2700000000000002E-2</v>
      </c>
      <c r="J926" s="101"/>
      <c r="K926" s="99"/>
      <c r="L926" s="101"/>
      <c r="M926" s="99"/>
      <c r="N926" s="102"/>
      <c r="AB926" s="94"/>
      <c r="AC926" s="95" t="s">
        <v>562</v>
      </c>
      <c r="AF926" s="121"/>
      <c r="AI926" s="95"/>
      <c r="AL926" s="95"/>
      <c r="AN926" s="95"/>
      <c r="AP926" s="95"/>
    </row>
    <row r="927" spans="1:42" s="51" customFormat="1" ht="15" x14ac:dyDescent="0.25">
      <c r="A927" s="103"/>
      <c r="B927" s="104"/>
      <c r="C927" s="305" t="s">
        <v>811</v>
      </c>
      <c r="D927" s="305"/>
      <c r="E927" s="305"/>
      <c r="F927" s="305"/>
      <c r="G927" s="305"/>
      <c r="H927" s="305"/>
      <c r="I927" s="305"/>
      <c r="J927" s="305"/>
      <c r="K927" s="305"/>
      <c r="L927" s="305"/>
      <c r="M927" s="305"/>
      <c r="N927" s="315"/>
      <c r="AB927" s="94"/>
      <c r="AC927" s="95"/>
      <c r="AD927" s="59" t="s">
        <v>811</v>
      </c>
      <c r="AF927" s="121"/>
      <c r="AI927" s="95"/>
      <c r="AL927" s="95"/>
      <c r="AN927" s="95"/>
      <c r="AP927" s="95"/>
    </row>
    <row r="928" spans="1:42" s="51" customFormat="1" ht="23.25" x14ac:dyDescent="0.25">
      <c r="A928" s="140"/>
      <c r="B928" s="106" t="s">
        <v>564</v>
      </c>
      <c r="C928" s="309" t="s">
        <v>565</v>
      </c>
      <c r="D928" s="309"/>
      <c r="E928" s="309"/>
      <c r="F928" s="309"/>
      <c r="G928" s="309"/>
      <c r="H928" s="309"/>
      <c r="I928" s="309"/>
      <c r="J928" s="309"/>
      <c r="K928" s="309"/>
      <c r="L928" s="309"/>
      <c r="M928" s="309"/>
      <c r="N928" s="310"/>
      <c r="AB928" s="94"/>
      <c r="AC928" s="95"/>
      <c r="AF928" s="121"/>
      <c r="AI928" s="95"/>
      <c r="AK928" s="59" t="s">
        <v>565</v>
      </c>
      <c r="AL928" s="95"/>
      <c r="AN928" s="95"/>
      <c r="AP928" s="95"/>
    </row>
    <row r="929" spans="1:42" s="51" customFormat="1" ht="15" x14ac:dyDescent="0.25">
      <c r="A929" s="105"/>
      <c r="B929" s="106" t="s">
        <v>114</v>
      </c>
      <c r="C929" s="305" t="s">
        <v>119</v>
      </c>
      <c r="D929" s="305"/>
      <c r="E929" s="305"/>
      <c r="F929" s="107"/>
      <c r="G929" s="108"/>
      <c r="H929" s="108"/>
      <c r="I929" s="108"/>
      <c r="J929" s="109">
        <v>345.67</v>
      </c>
      <c r="K929" s="111">
        <v>1.1499999999999999</v>
      </c>
      <c r="L929" s="109">
        <v>16.97</v>
      </c>
      <c r="M929" s="111">
        <v>33.51</v>
      </c>
      <c r="N929" s="132">
        <v>569</v>
      </c>
      <c r="AB929" s="94"/>
      <c r="AC929" s="95"/>
      <c r="AE929" s="59" t="s">
        <v>119</v>
      </c>
      <c r="AF929" s="121"/>
      <c r="AI929" s="95"/>
      <c r="AL929" s="95"/>
      <c r="AN929" s="95"/>
      <c r="AP929" s="95"/>
    </row>
    <row r="930" spans="1:42" s="51" customFormat="1" ht="15" x14ac:dyDescent="0.25">
      <c r="A930" s="105"/>
      <c r="B930" s="106" t="s">
        <v>120</v>
      </c>
      <c r="C930" s="305" t="s">
        <v>121</v>
      </c>
      <c r="D930" s="305"/>
      <c r="E930" s="305"/>
      <c r="F930" s="107"/>
      <c r="G930" s="108"/>
      <c r="H930" s="108"/>
      <c r="I930" s="108"/>
      <c r="J930" s="109">
        <v>473.47</v>
      </c>
      <c r="K930" s="111">
        <v>1.25</v>
      </c>
      <c r="L930" s="109">
        <v>25.27</v>
      </c>
      <c r="M930" s="108"/>
      <c r="N930" s="113"/>
      <c r="AB930" s="94"/>
      <c r="AC930" s="95"/>
      <c r="AE930" s="59" t="s">
        <v>121</v>
      </c>
      <c r="AF930" s="121"/>
      <c r="AI930" s="95"/>
      <c r="AL930" s="95"/>
      <c r="AN930" s="95"/>
      <c r="AP930" s="95"/>
    </row>
    <row r="931" spans="1:42" s="51" customFormat="1" ht="15" x14ac:dyDescent="0.25">
      <c r="A931" s="105"/>
      <c r="B931" s="106" t="s">
        <v>122</v>
      </c>
      <c r="C931" s="305" t="s">
        <v>123</v>
      </c>
      <c r="D931" s="305"/>
      <c r="E931" s="305"/>
      <c r="F931" s="107"/>
      <c r="G931" s="108"/>
      <c r="H931" s="108"/>
      <c r="I931" s="108"/>
      <c r="J931" s="109">
        <v>53.96</v>
      </c>
      <c r="K931" s="111">
        <v>1.25</v>
      </c>
      <c r="L931" s="109">
        <v>2.88</v>
      </c>
      <c r="M931" s="111">
        <v>33.51</v>
      </c>
      <c r="N931" s="132">
        <v>97</v>
      </c>
      <c r="AB931" s="94"/>
      <c r="AC931" s="95"/>
      <c r="AE931" s="59" t="s">
        <v>123</v>
      </c>
      <c r="AF931" s="121"/>
      <c r="AI931" s="95"/>
      <c r="AL931" s="95"/>
      <c r="AN931" s="95"/>
      <c r="AP931" s="95"/>
    </row>
    <row r="932" spans="1:42" s="51" customFormat="1" ht="15" x14ac:dyDescent="0.25">
      <c r="A932" s="105"/>
      <c r="B932" s="106" t="s">
        <v>149</v>
      </c>
      <c r="C932" s="305" t="s">
        <v>163</v>
      </c>
      <c r="D932" s="305"/>
      <c r="E932" s="305"/>
      <c r="F932" s="107"/>
      <c r="G932" s="108"/>
      <c r="H932" s="108"/>
      <c r="I932" s="108"/>
      <c r="J932" s="109">
        <v>232.33</v>
      </c>
      <c r="K932" s="108"/>
      <c r="L932" s="109">
        <v>9.92</v>
      </c>
      <c r="M932" s="108"/>
      <c r="N932" s="113"/>
      <c r="AB932" s="94"/>
      <c r="AC932" s="95"/>
      <c r="AE932" s="59" t="s">
        <v>163</v>
      </c>
      <c r="AF932" s="121"/>
      <c r="AI932" s="95"/>
      <c r="AL932" s="95"/>
      <c r="AN932" s="95"/>
      <c r="AP932" s="95"/>
    </row>
    <row r="933" spans="1:42" s="51" customFormat="1" ht="15" x14ac:dyDescent="0.25">
      <c r="A933" s="114" t="s">
        <v>124</v>
      </c>
      <c r="B933" s="115" t="s">
        <v>566</v>
      </c>
      <c r="C933" s="319" t="s">
        <v>327</v>
      </c>
      <c r="D933" s="319"/>
      <c r="E933" s="319"/>
      <c r="F933" s="116" t="s">
        <v>127</v>
      </c>
      <c r="G933" s="136">
        <v>1</v>
      </c>
      <c r="H933" s="118"/>
      <c r="I933" s="119">
        <v>4.2700000000000002E-2</v>
      </c>
      <c r="J933" s="120"/>
      <c r="K933" s="108"/>
      <c r="L933" s="120"/>
      <c r="M933" s="108"/>
      <c r="N933" s="113"/>
      <c r="AB933" s="94"/>
      <c r="AC933" s="95"/>
      <c r="AF933" s="121" t="s">
        <v>327</v>
      </c>
      <c r="AI933" s="95"/>
      <c r="AL933" s="95"/>
      <c r="AN933" s="95"/>
      <c r="AP933" s="95"/>
    </row>
    <row r="934" spans="1:42" s="51" customFormat="1" ht="15" x14ac:dyDescent="0.25">
      <c r="A934" s="114"/>
      <c r="B934" s="106"/>
      <c r="C934" s="305" t="s">
        <v>128</v>
      </c>
      <c r="D934" s="305"/>
      <c r="E934" s="305"/>
      <c r="F934" s="107" t="s">
        <v>129</v>
      </c>
      <c r="G934" s="111">
        <v>39.549999999999997</v>
      </c>
      <c r="H934" s="111">
        <v>1.1499999999999999</v>
      </c>
      <c r="I934" s="166">
        <v>1.9421028</v>
      </c>
      <c r="J934" s="120"/>
      <c r="K934" s="108"/>
      <c r="L934" s="120"/>
      <c r="M934" s="108"/>
      <c r="N934" s="113"/>
      <c r="AB934" s="94"/>
      <c r="AC934" s="95"/>
      <c r="AF934" s="121"/>
      <c r="AG934" s="59" t="s">
        <v>128</v>
      </c>
      <c r="AI934" s="95"/>
      <c r="AL934" s="95"/>
      <c r="AN934" s="95"/>
      <c r="AP934" s="95"/>
    </row>
    <row r="935" spans="1:42" s="51" customFormat="1" ht="15" x14ac:dyDescent="0.25">
      <c r="A935" s="114"/>
      <c r="B935" s="106"/>
      <c r="C935" s="305" t="s">
        <v>130</v>
      </c>
      <c r="D935" s="305"/>
      <c r="E935" s="305"/>
      <c r="F935" s="107" t="s">
        <v>129</v>
      </c>
      <c r="G935" s="111">
        <v>4.01</v>
      </c>
      <c r="H935" s="111">
        <v>1.25</v>
      </c>
      <c r="I935" s="166">
        <v>0.2140338</v>
      </c>
      <c r="J935" s="120"/>
      <c r="K935" s="108"/>
      <c r="L935" s="120"/>
      <c r="M935" s="108"/>
      <c r="N935" s="113"/>
      <c r="AB935" s="94"/>
      <c r="AC935" s="95"/>
      <c r="AF935" s="121"/>
      <c r="AG935" s="59" t="s">
        <v>130</v>
      </c>
      <c r="AI935" s="95"/>
      <c r="AL935" s="95"/>
      <c r="AN935" s="95"/>
      <c r="AP935" s="95"/>
    </row>
    <row r="936" spans="1:42" s="51" customFormat="1" ht="15" x14ac:dyDescent="0.25">
      <c r="A936" s="105"/>
      <c r="B936" s="106"/>
      <c r="C936" s="314" t="s">
        <v>131</v>
      </c>
      <c r="D936" s="314"/>
      <c r="E936" s="314"/>
      <c r="F936" s="123"/>
      <c r="G936" s="124"/>
      <c r="H936" s="124"/>
      <c r="I936" s="124"/>
      <c r="J936" s="126">
        <v>1051.47</v>
      </c>
      <c r="K936" s="124"/>
      <c r="L936" s="125">
        <v>52.16</v>
      </c>
      <c r="M936" s="124"/>
      <c r="N936" s="127"/>
      <c r="AB936" s="94"/>
      <c r="AC936" s="95"/>
      <c r="AF936" s="121"/>
      <c r="AH936" s="59" t="s">
        <v>131</v>
      </c>
      <c r="AI936" s="95"/>
      <c r="AL936" s="95"/>
      <c r="AN936" s="95"/>
      <c r="AP936" s="95"/>
    </row>
    <row r="937" spans="1:42" s="51" customFormat="1" ht="15" x14ac:dyDescent="0.25">
      <c r="A937" s="114"/>
      <c r="B937" s="106"/>
      <c r="C937" s="305" t="s">
        <v>132</v>
      </c>
      <c r="D937" s="305"/>
      <c r="E937" s="305"/>
      <c r="F937" s="107"/>
      <c r="G937" s="108"/>
      <c r="H937" s="108"/>
      <c r="I937" s="108"/>
      <c r="J937" s="120"/>
      <c r="K937" s="108"/>
      <c r="L937" s="109">
        <v>19.850000000000001</v>
      </c>
      <c r="M937" s="108"/>
      <c r="N937" s="132">
        <v>666</v>
      </c>
      <c r="AB937" s="94"/>
      <c r="AC937" s="95"/>
      <c r="AF937" s="121"/>
      <c r="AG937" s="59" t="s">
        <v>132</v>
      </c>
      <c r="AI937" s="95"/>
      <c r="AL937" s="95"/>
      <c r="AN937" s="95"/>
      <c r="AP937" s="95"/>
    </row>
    <row r="938" spans="1:42" s="51" customFormat="1" ht="45" x14ac:dyDescent="0.25">
      <c r="A938" s="114"/>
      <c r="B938" s="106" t="s">
        <v>328</v>
      </c>
      <c r="C938" s="305" t="s">
        <v>329</v>
      </c>
      <c r="D938" s="305"/>
      <c r="E938" s="305"/>
      <c r="F938" s="107" t="s">
        <v>135</v>
      </c>
      <c r="G938" s="128">
        <v>93</v>
      </c>
      <c r="H938" s="138">
        <v>0.9</v>
      </c>
      <c r="I938" s="138">
        <v>83.7</v>
      </c>
      <c r="J938" s="120"/>
      <c r="K938" s="108"/>
      <c r="L938" s="109">
        <v>16.61</v>
      </c>
      <c r="M938" s="108"/>
      <c r="N938" s="132">
        <v>557</v>
      </c>
      <c r="AB938" s="94"/>
      <c r="AC938" s="95"/>
      <c r="AF938" s="121"/>
      <c r="AG938" s="59" t="s">
        <v>329</v>
      </c>
      <c r="AI938" s="95"/>
      <c r="AL938" s="95"/>
      <c r="AN938" s="95"/>
      <c r="AP938" s="95"/>
    </row>
    <row r="939" spans="1:42" s="51" customFormat="1" ht="45" x14ac:dyDescent="0.25">
      <c r="A939" s="114"/>
      <c r="B939" s="106" t="s">
        <v>330</v>
      </c>
      <c r="C939" s="305" t="s">
        <v>331</v>
      </c>
      <c r="D939" s="305"/>
      <c r="E939" s="305"/>
      <c r="F939" s="107" t="s">
        <v>135</v>
      </c>
      <c r="G939" s="128">
        <v>62</v>
      </c>
      <c r="H939" s="111">
        <v>0.85</v>
      </c>
      <c r="I939" s="138">
        <v>52.7</v>
      </c>
      <c r="J939" s="120"/>
      <c r="K939" s="108"/>
      <c r="L939" s="109">
        <v>10.46</v>
      </c>
      <c r="M939" s="108"/>
      <c r="N939" s="132">
        <v>351</v>
      </c>
      <c r="AB939" s="94"/>
      <c r="AC939" s="95"/>
      <c r="AF939" s="121"/>
      <c r="AG939" s="59" t="s">
        <v>331</v>
      </c>
      <c r="AI939" s="95"/>
      <c r="AL939" s="95"/>
      <c r="AN939" s="95"/>
      <c r="AP939" s="95"/>
    </row>
    <row r="940" spans="1:42" s="51" customFormat="1" ht="15" x14ac:dyDescent="0.25">
      <c r="A940" s="129"/>
      <c r="B940" s="130"/>
      <c r="C940" s="308" t="s">
        <v>138</v>
      </c>
      <c r="D940" s="308"/>
      <c r="E940" s="308"/>
      <c r="F940" s="98"/>
      <c r="G940" s="99"/>
      <c r="H940" s="99"/>
      <c r="I940" s="99"/>
      <c r="J940" s="101"/>
      <c r="K940" s="99"/>
      <c r="L940" s="135">
        <v>79.23</v>
      </c>
      <c r="M940" s="124"/>
      <c r="N940" s="102"/>
      <c r="AB940" s="94"/>
      <c r="AC940" s="95"/>
      <c r="AF940" s="121"/>
      <c r="AI940" s="95" t="s">
        <v>138</v>
      </c>
      <c r="AL940" s="95"/>
      <c r="AN940" s="95"/>
      <c r="AP940" s="95"/>
    </row>
    <row r="941" spans="1:42" s="51" customFormat="1" ht="34.5" x14ac:dyDescent="0.25">
      <c r="A941" s="96" t="s">
        <v>886</v>
      </c>
      <c r="B941" s="97" t="s">
        <v>813</v>
      </c>
      <c r="C941" s="308" t="s">
        <v>814</v>
      </c>
      <c r="D941" s="308"/>
      <c r="E941" s="308"/>
      <c r="F941" s="98" t="s">
        <v>689</v>
      </c>
      <c r="G941" s="99"/>
      <c r="H941" s="99"/>
      <c r="I941" s="142">
        <v>15.14</v>
      </c>
      <c r="J941" s="135">
        <v>31.81</v>
      </c>
      <c r="K941" s="99"/>
      <c r="L941" s="135">
        <v>481.6</v>
      </c>
      <c r="M941" s="99"/>
      <c r="N941" s="102"/>
      <c r="AB941" s="94"/>
      <c r="AC941" s="95" t="s">
        <v>814</v>
      </c>
      <c r="AF941" s="121"/>
      <c r="AI941" s="95"/>
      <c r="AL941" s="95"/>
      <c r="AN941" s="95"/>
      <c r="AP941" s="95"/>
    </row>
    <row r="942" spans="1:42" s="51" customFormat="1" ht="15" x14ac:dyDescent="0.25">
      <c r="A942" s="129"/>
      <c r="B942" s="130"/>
      <c r="C942" s="305" t="s">
        <v>569</v>
      </c>
      <c r="D942" s="305"/>
      <c r="E942" s="305"/>
      <c r="F942" s="305"/>
      <c r="G942" s="305"/>
      <c r="H942" s="305"/>
      <c r="I942" s="305"/>
      <c r="J942" s="305"/>
      <c r="K942" s="305"/>
      <c r="L942" s="305"/>
      <c r="M942" s="305"/>
      <c r="N942" s="315"/>
      <c r="AB942" s="94"/>
      <c r="AC942" s="95"/>
      <c r="AF942" s="121"/>
      <c r="AI942" s="95"/>
      <c r="AJ942" s="59" t="s">
        <v>569</v>
      </c>
      <c r="AL942" s="95"/>
      <c r="AN942" s="95"/>
      <c r="AP942" s="95"/>
    </row>
    <row r="943" spans="1:42" s="51" customFormat="1" ht="15" x14ac:dyDescent="0.25">
      <c r="A943" s="103"/>
      <c r="B943" s="104"/>
      <c r="C943" s="305" t="s">
        <v>815</v>
      </c>
      <c r="D943" s="305"/>
      <c r="E943" s="305"/>
      <c r="F943" s="305"/>
      <c r="G943" s="305"/>
      <c r="H943" s="305"/>
      <c r="I943" s="305"/>
      <c r="J943" s="305"/>
      <c r="K943" s="305"/>
      <c r="L943" s="305"/>
      <c r="M943" s="305"/>
      <c r="N943" s="315"/>
      <c r="AB943" s="94"/>
      <c r="AC943" s="95"/>
      <c r="AD943" s="59" t="s">
        <v>815</v>
      </c>
      <c r="AF943" s="121"/>
      <c r="AI943" s="95"/>
      <c r="AL943" s="95"/>
      <c r="AN943" s="95"/>
      <c r="AP943" s="95"/>
    </row>
    <row r="944" spans="1:42" s="51" customFormat="1" ht="15" x14ac:dyDescent="0.25">
      <c r="A944" s="129"/>
      <c r="B944" s="130"/>
      <c r="C944" s="308" t="s">
        <v>138</v>
      </c>
      <c r="D944" s="308"/>
      <c r="E944" s="308"/>
      <c r="F944" s="98"/>
      <c r="G944" s="99"/>
      <c r="H944" s="99"/>
      <c r="I944" s="99"/>
      <c r="J944" s="101"/>
      <c r="K944" s="99"/>
      <c r="L944" s="135">
        <v>481.6</v>
      </c>
      <c r="M944" s="124"/>
      <c r="N944" s="102"/>
      <c r="AB944" s="94"/>
      <c r="AC944" s="95"/>
      <c r="AF944" s="121"/>
      <c r="AI944" s="95" t="s">
        <v>138</v>
      </c>
      <c r="AL944" s="95"/>
      <c r="AN944" s="95"/>
      <c r="AP944" s="95"/>
    </row>
    <row r="945" spans="1:42" s="51" customFormat="1" ht="15" x14ac:dyDescent="0.25">
      <c r="A945" s="316" t="s">
        <v>816</v>
      </c>
      <c r="B945" s="317"/>
      <c r="C945" s="317"/>
      <c r="D945" s="317"/>
      <c r="E945" s="317"/>
      <c r="F945" s="317"/>
      <c r="G945" s="317"/>
      <c r="H945" s="317"/>
      <c r="I945" s="317"/>
      <c r="J945" s="317"/>
      <c r="K945" s="317"/>
      <c r="L945" s="317"/>
      <c r="M945" s="317"/>
      <c r="N945" s="318"/>
      <c r="AB945" s="94"/>
      <c r="AC945" s="95"/>
      <c r="AF945" s="121"/>
      <c r="AI945" s="95"/>
      <c r="AL945" s="95" t="s">
        <v>816</v>
      </c>
      <c r="AN945" s="95"/>
      <c r="AP945" s="95"/>
    </row>
    <row r="946" spans="1:42" s="51" customFormat="1" ht="15" x14ac:dyDescent="0.25">
      <c r="A946" s="96" t="s">
        <v>887</v>
      </c>
      <c r="B946" s="97" t="s">
        <v>818</v>
      </c>
      <c r="C946" s="308" t="s">
        <v>819</v>
      </c>
      <c r="D946" s="308"/>
      <c r="E946" s="308"/>
      <c r="F946" s="98" t="s">
        <v>247</v>
      </c>
      <c r="G946" s="99"/>
      <c r="H946" s="99"/>
      <c r="I946" s="142">
        <v>2.82</v>
      </c>
      <c r="J946" s="101"/>
      <c r="K946" s="99"/>
      <c r="L946" s="101"/>
      <c r="M946" s="99"/>
      <c r="N946" s="102"/>
      <c r="AB946" s="94"/>
      <c r="AC946" s="95" t="s">
        <v>819</v>
      </c>
      <c r="AF946" s="121"/>
      <c r="AI946" s="95"/>
      <c r="AL946" s="95"/>
      <c r="AN946" s="95"/>
      <c r="AP946" s="95"/>
    </row>
    <row r="947" spans="1:42" s="51" customFormat="1" ht="23.25" x14ac:dyDescent="0.25">
      <c r="A947" s="140"/>
      <c r="B947" s="106" t="s">
        <v>564</v>
      </c>
      <c r="C947" s="309" t="s">
        <v>565</v>
      </c>
      <c r="D947" s="309"/>
      <c r="E947" s="309"/>
      <c r="F947" s="309"/>
      <c r="G947" s="309"/>
      <c r="H947" s="309"/>
      <c r="I947" s="309"/>
      <c r="J947" s="309"/>
      <c r="K947" s="309"/>
      <c r="L947" s="309"/>
      <c r="M947" s="309"/>
      <c r="N947" s="310"/>
      <c r="AB947" s="94"/>
      <c r="AC947" s="95"/>
      <c r="AF947" s="121"/>
      <c r="AI947" s="95"/>
      <c r="AK947" s="59" t="s">
        <v>565</v>
      </c>
      <c r="AL947" s="95"/>
      <c r="AN947" s="95"/>
      <c r="AP947" s="95"/>
    </row>
    <row r="948" spans="1:42" s="51" customFormat="1" ht="15" x14ac:dyDescent="0.25">
      <c r="A948" s="105"/>
      <c r="B948" s="106" t="s">
        <v>114</v>
      </c>
      <c r="C948" s="305" t="s">
        <v>119</v>
      </c>
      <c r="D948" s="305"/>
      <c r="E948" s="305"/>
      <c r="F948" s="107"/>
      <c r="G948" s="108"/>
      <c r="H948" s="108"/>
      <c r="I948" s="108"/>
      <c r="J948" s="109">
        <v>25.83</v>
      </c>
      <c r="K948" s="111">
        <v>1.1499999999999999</v>
      </c>
      <c r="L948" s="109">
        <v>83.77</v>
      </c>
      <c r="M948" s="111">
        <v>33.51</v>
      </c>
      <c r="N948" s="112">
        <v>2807</v>
      </c>
      <c r="AB948" s="94"/>
      <c r="AC948" s="95"/>
      <c r="AE948" s="59" t="s">
        <v>119</v>
      </c>
      <c r="AF948" s="121"/>
      <c r="AI948" s="95"/>
      <c r="AL948" s="95"/>
      <c r="AN948" s="95"/>
      <c r="AP948" s="95"/>
    </row>
    <row r="949" spans="1:42" s="51" customFormat="1" ht="15" x14ac:dyDescent="0.25">
      <c r="A949" s="105"/>
      <c r="B949" s="106" t="s">
        <v>120</v>
      </c>
      <c r="C949" s="305" t="s">
        <v>121</v>
      </c>
      <c r="D949" s="305"/>
      <c r="E949" s="305"/>
      <c r="F949" s="107"/>
      <c r="G949" s="108"/>
      <c r="H949" s="108"/>
      <c r="I949" s="108"/>
      <c r="J949" s="109">
        <v>27.24</v>
      </c>
      <c r="K949" s="111">
        <v>1.25</v>
      </c>
      <c r="L949" s="109">
        <v>96.02</v>
      </c>
      <c r="M949" s="108"/>
      <c r="N949" s="113"/>
      <c r="AB949" s="94"/>
      <c r="AC949" s="95"/>
      <c r="AE949" s="59" t="s">
        <v>121</v>
      </c>
      <c r="AF949" s="121"/>
      <c r="AI949" s="95"/>
      <c r="AL949" s="95"/>
      <c r="AN949" s="95"/>
      <c r="AP949" s="95"/>
    </row>
    <row r="950" spans="1:42" s="51" customFormat="1" ht="15" x14ac:dyDescent="0.25">
      <c r="A950" s="105"/>
      <c r="B950" s="106" t="s">
        <v>122</v>
      </c>
      <c r="C950" s="305" t="s">
        <v>123</v>
      </c>
      <c r="D950" s="305"/>
      <c r="E950" s="305"/>
      <c r="F950" s="107"/>
      <c r="G950" s="108"/>
      <c r="H950" s="108"/>
      <c r="I950" s="108"/>
      <c r="J950" s="109">
        <v>3.01</v>
      </c>
      <c r="K950" s="111">
        <v>1.25</v>
      </c>
      <c r="L950" s="109">
        <v>10.61</v>
      </c>
      <c r="M950" s="111">
        <v>33.51</v>
      </c>
      <c r="N950" s="132">
        <v>356</v>
      </c>
      <c r="AB950" s="94"/>
      <c r="AC950" s="95"/>
      <c r="AE950" s="59" t="s">
        <v>123</v>
      </c>
      <c r="AF950" s="121"/>
      <c r="AI950" s="95"/>
      <c r="AL950" s="95"/>
      <c r="AN950" s="95"/>
      <c r="AP950" s="95"/>
    </row>
    <row r="951" spans="1:42" s="51" customFormat="1" ht="15" x14ac:dyDescent="0.25">
      <c r="A951" s="105"/>
      <c r="B951" s="106" t="s">
        <v>149</v>
      </c>
      <c r="C951" s="305" t="s">
        <v>163</v>
      </c>
      <c r="D951" s="305"/>
      <c r="E951" s="305"/>
      <c r="F951" s="107"/>
      <c r="G951" s="108"/>
      <c r="H951" s="108"/>
      <c r="I951" s="108"/>
      <c r="J951" s="109">
        <v>0.37</v>
      </c>
      <c r="K951" s="108"/>
      <c r="L951" s="109">
        <v>1.04</v>
      </c>
      <c r="M951" s="108"/>
      <c r="N951" s="113"/>
      <c r="AB951" s="94"/>
      <c r="AC951" s="95"/>
      <c r="AE951" s="59" t="s">
        <v>163</v>
      </c>
      <c r="AF951" s="121"/>
      <c r="AI951" s="95"/>
      <c r="AL951" s="95"/>
      <c r="AN951" s="95"/>
      <c r="AP951" s="95"/>
    </row>
    <row r="952" spans="1:42" s="51" customFormat="1" ht="15" x14ac:dyDescent="0.25">
      <c r="A952" s="114" t="s">
        <v>124</v>
      </c>
      <c r="B952" s="115" t="s">
        <v>727</v>
      </c>
      <c r="C952" s="319" t="s">
        <v>728</v>
      </c>
      <c r="D952" s="319"/>
      <c r="E952" s="319"/>
      <c r="F952" s="116" t="s">
        <v>247</v>
      </c>
      <c r="G952" s="133">
        <v>1.1200000000000001</v>
      </c>
      <c r="H952" s="118"/>
      <c r="I952" s="119">
        <v>3.1583999999999999</v>
      </c>
      <c r="J952" s="120"/>
      <c r="K952" s="108"/>
      <c r="L952" s="120"/>
      <c r="M952" s="108"/>
      <c r="N952" s="113"/>
      <c r="AB952" s="94"/>
      <c r="AC952" s="95"/>
      <c r="AF952" s="121" t="s">
        <v>728</v>
      </c>
      <c r="AI952" s="95"/>
      <c r="AL952" s="95"/>
      <c r="AN952" s="95"/>
      <c r="AP952" s="95"/>
    </row>
    <row r="953" spans="1:42" s="51" customFormat="1" ht="15" x14ac:dyDescent="0.25">
      <c r="A953" s="114"/>
      <c r="B953" s="106"/>
      <c r="C953" s="305" t="s">
        <v>128</v>
      </c>
      <c r="D953" s="305"/>
      <c r="E953" s="305"/>
      <c r="F953" s="107" t="s">
        <v>129</v>
      </c>
      <c r="G953" s="111">
        <v>2.99</v>
      </c>
      <c r="H953" s="111">
        <v>1.1499999999999999</v>
      </c>
      <c r="I953" s="122">
        <v>9.6965699999999995</v>
      </c>
      <c r="J953" s="120"/>
      <c r="K953" s="108"/>
      <c r="L953" s="120"/>
      <c r="M953" s="108"/>
      <c r="N953" s="113"/>
      <c r="AB953" s="94"/>
      <c r="AC953" s="95"/>
      <c r="AF953" s="121"/>
      <c r="AG953" s="59" t="s">
        <v>128</v>
      </c>
      <c r="AI953" s="95"/>
      <c r="AL953" s="95"/>
      <c r="AN953" s="95"/>
      <c r="AP953" s="95"/>
    </row>
    <row r="954" spans="1:42" s="51" customFormat="1" ht="15" x14ac:dyDescent="0.25">
      <c r="A954" s="114"/>
      <c r="B954" s="106"/>
      <c r="C954" s="305" t="s">
        <v>130</v>
      </c>
      <c r="D954" s="305"/>
      <c r="E954" s="305"/>
      <c r="F954" s="107" t="s">
        <v>129</v>
      </c>
      <c r="G954" s="138">
        <v>0.3</v>
      </c>
      <c r="H954" s="111">
        <v>1.25</v>
      </c>
      <c r="I954" s="141">
        <v>1.0575000000000001</v>
      </c>
      <c r="J954" s="120"/>
      <c r="K954" s="108"/>
      <c r="L954" s="120"/>
      <c r="M954" s="108"/>
      <c r="N954" s="113"/>
      <c r="AB954" s="94"/>
      <c r="AC954" s="95"/>
      <c r="AF954" s="121"/>
      <c r="AG954" s="59" t="s">
        <v>130</v>
      </c>
      <c r="AI954" s="95"/>
      <c r="AL954" s="95"/>
      <c r="AN954" s="95"/>
      <c r="AP954" s="95"/>
    </row>
    <row r="955" spans="1:42" s="51" customFormat="1" ht="15" x14ac:dyDescent="0.25">
      <c r="A955" s="105"/>
      <c r="B955" s="106"/>
      <c r="C955" s="314" t="s">
        <v>131</v>
      </c>
      <c r="D955" s="314"/>
      <c r="E955" s="314"/>
      <c r="F955" s="123"/>
      <c r="G955" s="124"/>
      <c r="H955" s="124"/>
      <c r="I955" s="124"/>
      <c r="J955" s="125">
        <v>53.44</v>
      </c>
      <c r="K955" s="124"/>
      <c r="L955" s="125">
        <v>180.83</v>
      </c>
      <c r="M955" s="124"/>
      <c r="N955" s="127"/>
      <c r="AB955" s="94"/>
      <c r="AC955" s="95"/>
      <c r="AF955" s="121"/>
      <c r="AH955" s="59" t="s">
        <v>131</v>
      </c>
      <c r="AI955" s="95"/>
      <c r="AL955" s="95"/>
      <c r="AN955" s="95"/>
      <c r="AP955" s="95"/>
    </row>
    <row r="956" spans="1:42" s="51" customFormat="1" ht="15" x14ac:dyDescent="0.25">
      <c r="A956" s="114"/>
      <c r="B956" s="106"/>
      <c r="C956" s="305" t="s">
        <v>132</v>
      </c>
      <c r="D956" s="305"/>
      <c r="E956" s="305"/>
      <c r="F956" s="107"/>
      <c r="G956" s="108"/>
      <c r="H956" s="108"/>
      <c r="I956" s="108"/>
      <c r="J956" s="120"/>
      <c r="K956" s="108"/>
      <c r="L956" s="109">
        <v>94.38</v>
      </c>
      <c r="M956" s="108"/>
      <c r="N956" s="112">
        <v>3163</v>
      </c>
      <c r="AB956" s="94"/>
      <c r="AC956" s="95"/>
      <c r="AF956" s="121"/>
      <c r="AG956" s="59" t="s">
        <v>132</v>
      </c>
      <c r="AI956" s="95"/>
      <c r="AL956" s="95"/>
      <c r="AN956" s="95"/>
      <c r="AP956" s="95"/>
    </row>
    <row r="957" spans="1:42" s="51" customFormat="1" ht="45" x14ac:dyDescent="0.25">
      <c r="A957" s="114"/>
      <c r="B957" s="106" t="s">
        <v>164</v>
      </c>
      <c r="C957" s="305" t="s">
        <v>165</v>
      </c>
      <c r="D957" s="305"/>
      <c r="E957" s="305"/>
      <c r="F957" s="107" t="s">
        <v>135</v>
      </c>
      <c r="G957" s="128">
        <v>112</v>
      </c>
      <c r="H957" s="138">
        <v>0.9</v>
      </c>
      <c r="I957" s="138">
        <v>100.8</v>
      </c>
      <c r="J957" s="120"/>
      <c r="K957" s="108"/>
      <c r="L957" s="109">
        <v>95.14</v>
      </c>
      <c r="M957" s="108"/>
      <c r="N957" s="112">
        <v>3188</v>
      </c>
      <c r="AB957" s="94"/>
      <c r="AC957" s="95"/>
      <c r="AF957" s="121"/>
      <c r="AG957" s="59" t="s">
        <v>165</v>
      </c>
      <c r="AI957" s="95"/>
      <c r="AL957" s="95"/>
      <c r="AN957" s="95"/>
      <c r="AP957" s="95"/>
    </row>
    <row r="958" spans="1:42" s="51" customFormat="1" ht="45" x14ac:dyDescent="0.25">
      <c r="A958" s="114"/>
      <c r="B958" s="106" t="s">
        <v>166</v>
      </c>
      <c r="C958" s="305" t="s">
        <v>167</v>
      </c>
      <c r="D958" s="305"/>
      <c r="E958" s="305"/>
      <c r="F958" s="107" t="s">
        <v>135</v>
      </c>
      <c r="G958" s="128">
        <v>65</v>
      </c>
      <c r="H958" s="111">
        <v>0.85</v>
      </c>
      <c r="I958" s="111">
        <v>55.25</v>
      </c>
      <c r="J958" s="120"/>
      <c r="K958" s="108"/>
      <c r="L958" s="109">
        <v>52.14</v>
      </c>
      <c r="M958" s="108"/>
      <c r="N958" s="112">
        <v>1748</v>
      </c>
      <c r="AB958" s="94"/>
      <c r="AC958" s="95"/>
      <c r="AF958" s="121"/>
      <c r="AG958" s="59" t="s">
        <v>167</v>
      </c>
      <c r="AI958" s="95"/>
      <c r="AL958" s="95"/>
      <c r="AN958" s="95"/>
      <c r="AP958" s="95"/>
    </row>
    <row r="959" spans="1:42" s="51" customFormat="1" ht="15" x14ac:dyDescent="0.25">
      <c r="A959" s="129"/>
      <c r="B959" s="130"/>
      <c r="C959" s="308" t="s">
        <v>138</v>
      </c>
      <c r="D959" s="308"/>
      <c r="E959" s="308"/>
      <c r="F959" s="98"/>
      <c r="G959" s="99"/>
      <c r="H959" s="99"/>
      <c r="I959" s="99"/>
      <c r="J959" s="101"/>
      <c r="K959" s="99"/>
      <c r="L959" s="135">
        <v>328.11</v>
      </c>
      <c r="M959" s="124"/>
      <c r="N959" s="102"/>
      <c r="AB959" s="94"/>
      <c r="AC959" s="95"/>
      <c r="AF959" s="121"/>
      <c r="AI959" s="95" t="s">
        <v>138</v>
      </c>
      <c r="AL959" s="95"/>
      <c r="AN959" s="95"/>
      <c r="AP959" s="95"/>
    </row>
    <row r="960" spans="1:42" s="51" customFormat="1" ht="23.25" x14ac:dyDescent="0.25">
      <c r="A960" s="96" t="s">
        <v>888</v>
      </c>
      <c r="B960" s="97" t="s">
        <v>733</v>
      </c>
      <c r="C960" s="308" t="s">
        <v>734</v>
      </c>
      <c r="D960" s="308"/>
      <c r="E960" s="308"/>
      <c r="F960" s="98" t="s">
        <v>247</v>
      </c>
      <c r="G960" s="99"/>
      <c r="H960" s="99"/>
      <c r="I960" s="165">
        <v>3.1583999999999999</v>
      </c>
      <c r="J960" s="135">
        <v>55.24</v>
      </c>
      <c r="K960" s="99"/>
      <c r="L960" s="135">
        <v>174.47</v>
      </c>
      <c r="M960" s="99"/>
      <c r="N960" s="102"/>
      <c r="AB960" s="94"/>
      <c r="AC960" s="95" t="s">
        <v>734</v>
      </c>
      <c r="AF960" s="121"/>
      <c r="AI960" s="95"/>
      <c r="AL960" s="95"/>
      <c r="AN960" s="95"/>
      <c r="AP960" s="95"/>
    </row>
    <row r="961" spans="1:42" s="51" customFormat="1" ht="15" x14ac:dyDescent="0.25">
      <c r="A961" s="129"/>
      <c r="B961" s="130"/>
      <c r="C961" s="305" t="s">
        <v>735</v>
      </c>
      <c r="D961" s="305"/>
      <c r="E961" s="305"/>
      <c r="F961" s="305"/>
      <c r="G961" s="305"/>
      <c r="H961" s="305"/>
      <c r="I961" s="305"/>
      <c r="J961" s="305"/>
      <c r="K961" s="305"/>
      <c r="L961" s="305"/>
      <c r="M961" s="305"/>
      <c r="N961" s="315"/>
      <c r="AB961" s="94"/>
      <c r="AC961" s="95"/>
      <c r="AF961" s="121"/>
      <c r="AI961" s="95"/>
      <c r="AJ961" s="59" t="s">
        <v>735</v>
      </c>
      <c r="AL961" s="95"/>
      <c r="AN961" s="95"/>
      <c r="AP961" s="95"/>
    </row>
    <row r="962" spans="1:42" s="51" customFormat="1" ht="15" x14ac:dyDescent="0.25">
      <c r="A962" s="103"/>
      <c r="B962" s="104"/>
      <c r="C962" s="305" t="s">
        <v>821</v>
      </c>
      <c r="D962" s="305"/>
      <c r="E962" s="305"/>
      <c r="F962" s="305"/>
      <c r="G962" s="305"/>
      <c r="H962" s="305"/>
      <c r="I962" s="305"/>
      <c r="J962" s="305"/>
      <c r="K962" s="305"/>
      <c r="L962" s="305"/>
      <c r="M962" s="305"/>
      <c r="N962" s="315"/>
      <c r="AB962" s="94"/>
      <c r="AC962" s="95"/>
      <c r="AD962" s="59" t="s">
        <v>821</v>
      </c>
      <c r="AF962" s="121"/>
      <c r="AI962" s="95"/>
      <c r="AL962" s="95"/>
      <c r="AN962" s="95"/>
      <c r="AP962" s="95"/>
    </row>
    <row r="963" spans="1:42" s="51" customFormat="1" ht="15" x14ac:dyDescent="0.25">
      <c r="A963" s="129"/>
      <c r="B963" s="130"/>
      <c r="C963" s="308" t="s">
        <v>138</v>
      </c>
      <c r="D963" s="308"/>
      <c r="E963" s="308"/>
      <c r="F963" s="98"/>
      <c r="G963" s="99"/>
      <c r="H963" s="99"/>
      <c r="I963" s="99"/>
      <c r="J963" s="101"/>
      <c r="K963" s="99"/>
      <c r="L963" s="135">
        <v>174.47</v>
      </c>
      <c r="M963" s="124"/>
      <c r="N963" s="102"/>
      <c r="AB963" s="94"/>
      <c r="AC963" s="95"/>
      <c r="AF963" s="121"/>
      <c r="AI963" s="95" t="s">
        <v>138</v>
      </c>
      <c r="AL963" s="95"/>
      <c r="AN963" s="95"/>
      <c r="AP963" s="95"/>
    </row>
    <row r="964" spans="1:42" s="51" customFormat="1" ht="23.25" x14ac:dyDescent="0.25">
      <c r="A964" s="96" t="s">
        <v>889</v>
      </c>
      <c r="B964" s="97" t="s">
        <v>823</v>
      </c>
      <c r="C964" s="308" t="s">
        <v>824</v>
      </c>
      <c r="D964" s="308"/>
      <c r="E964" s="308"/>
      <c r="F964" s="98" t="s">
        <v>247</v>
      </c>
      <c r="G964" s="99"/>
      <c r="H964" s="99"/>
      <c r="I964" s="142">
        <v>1.31</v>
      </c>
      <c r="J964" s="101"/>
      <c r="K964" s="99"/>
      <c r="L964" s="101"/>
      <c r="M964" s="99"/>
      <c r="N964" s="102"/>
      <c r="AB964" s="94"/>
      <c r="AC964" s="95" t="s">
        <v>824</v>
      </c>
      <c r="AF964" s="121"/>
      <c r="AI964" s="95"/>
      <c r="AL964" s="95"/>
      <c r="AN964" s="95"/>
      <c r="AP964" s="95"/>
    </row>
    <row r="965" spans="1:42" s="51" customFormat="1" ht="23.25" x14ac:dyDescent="0.25">
      <c r="A965" s="140"/>
      <c r="B965" s="106" t="s">
        <v>564</v>
      </c>
      <c r="C965" s="309" t="s">
        <v>565</v>
      </c>
      <c r="D965" s="309"/>
      <c r="E965" s="309"/>
      <c r="F965" s="309"/>
      <c r="G965" s="309"/>
      <c r="H965" s="309"/>
      <c r="I965" s="309"/>
      <c r="J965" s="309"/>
      <c r="K965" s="309"/>
      <c r="L965" s="309"/>
      <c r="M965" s="309"/>
      <c r="N965" s="310"/>
      <c r="AB965" s="94"/>
      <c r="AC965" s="95"/>
      <c r="AF965" s="121"/>
      <c r="AI965" s="95"/>
      <c r="AK965" s="59" t="s">
        <v>565</v>
      </c>
      <c r="AL965" s="95"/>
      <c r="AN965" s="95"/>
      <c r="AP965" s="95"/>
    </row>
    <row r="966" spans="1:42" s="51" customFormat="1" ht="15" x14ac:dyDescent="0.25">
      <c r="A966" s="105"/>
      <c r="B966" s="106" t="s">
        <v>114</v>
      </c>
      <c r="C966" s="305" t="s">
        <v>119</v>
      </c>
      <c r="D966" s="305"/>
      <c r="E966" s="305"/>
      <c r="F966" s="107"/>
      <c r="G966" s="108"/>
      <c r="H966" s="108"/>
      <c r="I966" s="108"/>
      <c r="J966" s="109">
        <v>28.71</v>
      </c>
      <c r="K966" s="111">
        <v>1.1499999999999999</v>
      </c>
      <c r="L966" s="109">
        <v>43.25</v>
      </c>
      <c r="M966" s="111">
        <v>33.51</v>
      </c>
      <c r="N966" s="112">
        <v>1449</v>
      </c>
      <c r="AB966" s="94"/>
      <c r="AC966" s="95"/>
      <c r="AE966" s="59" t="s">
        <v>119</v>
      </c>
      <c r="AF966" s="121"/>
      <c r="AI966" s="95"/>
      <c r="AL966" s="95"/>
      <c r="AN966" s="95"/>
      <c r="AP966" s="95"/>
    </row>
    <row r="967" spans="1:42" s="51" customFormat="1" ht="15" x14ac:dyDescent="0.25">
      <c r="A967" s="105"/>
      <c r="B967" s="106" t="s">
        <v>120</v>
      </c>
      <c r="C967" s="305" t="s">
        <v>121</v>
      </c>
      <c r="D967" s="305"/>
      <c r="E967" s="305"/>
      <c r="F967" s="107"/>
      <c r="G967" s="108"/>
      <c r="H967" s="108"/>
      <c r="I967" s="108"/>
      <c r="J967" s="109">
        <v>50.01</v>
      </c>
      <c r="K967" s="111">
        <v>1.25</v>
      </c>
      <c r="L967" s="109">
        <v>81.89</v>
      </c>
      <c r="M967" s="108"/>
      <c r="N967" s="113"/>
      <c r="AB967" s="94"/>
      <c r="AC967" s="95"/>
      <c r="AE967" s="59" t="s">
        <v>121</v>
      </c>
      <c r="AF967" s="121"/>
      <c r="AI967" s="95"/>
      <c r="AL967" s="95"/>
      <c r="AN967" s="95"/>
      <c r="AP967" s="95"/>
    </row>
    <row r="968" spans="1:42" s="51" customFormat="1" ht="15" x14ac:dyDescent="0.25">
      <c r="A968" s="105"/>
      <c r="B968" s="106" t="s">
        <v>122</v>
      </c>
      <c r="C968" s="305" t="s">
        <v>123</v>
      </c>
      <c r="D968" s="305"/>
      <c r="E968" s="305"/>
      <c r="F968" s="107"/>
      <c r="G968" s="108"/>
      <c r="H968" s="108"/>
      <c r="I968" s="108"/>
      <c r="J968" s="109">
        <v>5.54</v>
      </c>
      <c r="K968" s="111">
        <v>1.25</v>
      </c>
      <c r="L968" s="109">
        <v>9.07</v>
      </c>
      <c r="M968" s="111">
        <v>33.51</v>
      </c>
      <c r="N968" s="132">
        <v>304</v>
      </c>
      <c r="AB968" s="94"/>
      <c r="AC968" s="95"/>
      <c r="AE968" s="59" t="s">
        <v>123</v>
      </c>
      <c r="AF968" s="121"/>
      <c r="AI968" s="95"/>
      <c r="AL968" s="95"/>
      <c r="AN968" s="95"/>
      <c r="AP968" s="95"/>
    </row>
    <row r="969" spans="1:42" s="51" customFormat="1" ht="15" x14ac:dyDescent="0.25">
      <c r="A969" s="105"/>
      <c r="B969" s="106" t="s">
        <v>149</v>
      </c>
      <c r="C969" s="305" t="s">
        <v>163</v>
      </c>
      <c r="D969" s="305"/>
      <c r="E969" s="305"/>
      <c r="F969" s="107"/>
      <c r="G969" s="108"/>
      <c r="H969" s="108"/>
      <c r="I969" s="108"/>
      <c r="J969" s="109">
        <v>0.37</v>
      </c>
      <c r="K969" s="108"/>
      <c r="L969" s="109">
        <v>0.48</v>
      </c>
      <c r="M969" s="108"/>
      <c r="N969" s="113"/>
      <c r="AB969" s="94"/>
      <c r="AC969" s="95"/>
      <c r="AE969" s="59" t="s">
        <v>163</v>
      </c>
      <c r="AF969" s="121"/>
      <c r="AI969" s="95"/>
      <c r="AL969" s="95"/>
      <c r="AN969" s="95"/>
      <c r="AP969" s="95"/>
    </row>
    <row r="970" spans="1:42" s="51" customFormat="1" ht="15" x14ac:dyDescent="0.25">
      <c r="A970" s="114" t="s">
        <v>124</v>
      </c>
      <c r="B970" s="115" t="s">
        <v>825</v>
      </c>
      <c r="C970" s="319" t="s">
        <v>826</v>
      </c>
      <c r="D970" s="319"/>
      <c r="E970" s="319"/>
      <c r="F970" s="116" t="s">
        <v>247</v>
      </c>
      <c r="G970" s="133">
        <v>0.11</v>
      </c>
      <c r="H970" s="118"/>
      <c r="I970" s="119">
        <v>0.14410000000000001</v>
      </c>
      <c r="J970" s="120"/>
      <c r="K970" s="108"/>
      <c r="L970" s="120"/>
      <c r="M970" s="108"/>
      <c r="N970" s="113"/>
      <c r="AB970" s="94"/>
      <c r="AC970" s="95"/>
      <c r="AF970" s="121" t="s">
        <v>826</v>
      </c>
      <c r="AI970" s="95"/>
      <c r="AL970" s="95"/>
      <c r="AN970" s="95"/>
      <c r="AP970" s="95"/>
    </row>
    <row r="971" spans="1:42" s="51" customFormat="1" ht="23.25" x14ac:dyDescent="0.25">
      <c r="A971" s="114" t="s">
        <v>124</v>
      </c>
      <c r="B971" s="115" t="s">
        <v>739</v>
      </c>
      <c r="C971" s="319" t="s">
        <v>827</v>
      </c>
      <c r="D971" s="319"/>
      <c r="E971" s="319"/>
      <c r="F971" s="116" t="s">
        <v>247</v>
      </c>
      <c r="G971" s="133">
        <v>0.09</v>
      </c>
      <c r="H971" s="118"/>
      <c r="I971" s="119">
        <v>0.1179</v>
      </c>
      <c r="J971" s="120"/>
      <c r="K971" s="108"/>
      <c r="L971" s="120"/>
      <c r="M971" s="108"/>
      <c r="N971" s="113"/>
      <c r="AB971" s="94"/>
      <c r="AC971" s="95"/>
      <c r="AF971" s="121" t="s">
        <v>827</v>
      </c>
      <c r="AI971" s="95"/>
      <c r="AL971" s="95"/>
      <c r="AN971" s="95"/>
      <c r="AP971" s="95"/>
    </row>
    <row r="972" spans="1:42" s="51" customFormat="1" ht="23.25" x14ac:dyDescent="0.25">
      <c r="A972" s="114" t="s">
        <v>124</v>
      </c>
      <c r="B972" s="115" t="s">
        <v>739</v>
      </c>
      <c r="C972" s="319" t="s">
        <v>828</v>
      </c>
      <c r="D972" s="319"/>
      <c r="E972" s="319"/>
      <c r="F972" s="116" t="s">
        <v>247</v>
      </c>
      <c r="G972" s="136">
        <v>1</v>
      </c>
      <c r="H972" s="118"/>
      <c r="I972" s="133">
        <v>1.31</v>
      </c>
      <c r="J972" s="120"/>
      <c r="K972" s="108"/>
      <c r="L972" s="120"/>
      <c r="M972" s="108"/>
      <c r="N972" s="113"/>
      <c r="AB972" s="94"/>
      <c r="AC972" s="95"/>
      <c r="AF972" s="121" t="s">
        <v>828</v>
      </c>
      <c r="AI972" s="95"/>
      <c r="AL972" s="95"/>
      <c r="AN972" s="95"/>
      <c r="AP972" s="95"/>
    </row>
    <row r="973" spans="1:42" s="51" customFormat="1" ht="23.25" x14ac:dyDescent="0.25">
      <c r="A973" s="114" t="s">
        <v>124</v>
      </c>
      <c r="B973" s="115" t="s">
        <v>739</v>
      </c>
      <c r="C973" s="319" t="s">
        <v>829</v>
      </c>
      <c r="D973" s="319"/>
      <c r="E973" s="319"/>
      <c r="F973" s="116" t="s">
        <v>247</v>
      </c>
      <c r="G973" s="117">
        <v>0.1</v>
      </c>
      <c r="H973" s="118"/>
      <c r="I973" s="137">
        <v>0.13100000000000001</v>
      </c>
      <c r="J973" s="120"/>
      <c r="K973" s="108"/>
      <c r="L973" s="120"/>
      <c r="M973" s="108"/>
      <c r="N973" s="113"/>
      <c r="AB973" s="94"/>
      <c r="AC973" s="95"/>
      <c r="AF973" s="121" t="s">
        <v>829</v>
      </c>
      <c r="AI973" s="95"/>
      <c r="AL973" s="95"/>
      <c r="AN973" s="95"/>
      <c r="AP973" s="95"/>
    </row>
    <row r="974" spans="1:42" s="51" customFormat="1" ht="15" x14ac:dyDescent="0.25">
      <c r="A974" s="114"/>
      <c r="B974" s="106"/>
      <c r="C974" s="305" t="s">
        <v>128</v>
      </c>
      <c r="D974" s="305"/>
      <c r="E974" s="305"/>
      <c r="F974" s="107" t="s">
        <v>129</v>
      </c>
      <c r="G974" s="111">
        <v>3.24</v>
      </c>
      <c r="H974" s="111">
        <v>1.1499999999999999</v>
      </c>
      <c r="I974" s="122">
        <v>4.8810599999999997</v>
      </c>
      <c r="J974" s="120"/>
      <c r="K974" s="108"/>
      <c r="L974" s="120"/>
      <c r="M974" s="108"/>
      <c r="N974" s="113"/>
      <c r="AB974" s="94"/>
      <c r="AC974" s="95"/>
      <c r="AF974" s="121"/>
      <c r="AG974" s="59" t="s">
        <v>128</v>
      </c>
      <c r="AI974" s="95"/>
      <c r="AL974" s="95"/>
      <c r="AN974" s="95"/>
      <c r="AP974" s="95"/>
    </row>
    <row r="975" spans="1:42" s="51" customFormat="1" ht="15" x14ac:dyDescent="0.25">
      <c r="A975" s="114"/>
      <c r="B975" s="106"/>
      <c r="C975" s="305" t="s">
        <v>130</v>
      </c>
      <c r="D975" s="305"/>
      <c r="E975" s="305"/>
      <c r="F975" s="107" t="s">
        <v>129</v>
      </c>
      <c r="G975" s="111">
        <v>0.55000000000000004</v>
      </c>
      <c r="H975" s="111">
        <v>1.25</v>
      </c>
      <c r="I975" s="168">
        <v>0.90062500000000001</v>
      </c>
      <c r="J975" s="120"/>
      <c r="K975" s="108"/>
      <c r="L975" s="120"/>
      <c r="M975" s="108"/>
      <c r="N975" s="113"/>
      <c r="AB975" s="94"/>
      <c r="AC975" s="95"/>
      <c r="AF975" s="121"/>
      <c r="AG975" s="59" t="s">
        <v>130</v>
      </c>
      <c r="AI975" s="95"/>
      <c r="AL975" s="95"/>
      <c r="AN975" s="95"/>
      <c r="AP975" s="95"/>
    </row>
    <row r="976" spans="1:42" s="51" customFormat="1" ht="15" x14ac:dyDescent="0.25">
      <c r="A976" s="105"/>
      <c r="B976" s="106"/>
      <c r="C976" s="314" t="s">
        <v>131</v>
      </c>
      <c r="D976" s="314"/>
      <c r="E976" s="314"/>
      <c r="F976" s="123"/>
      <c r="G976" s="124"/>
      <c r="H976" s="124"/>
      <c r="I976" s="124"/>
      <c r="J976" s="125">
        <v>79.09</v>
      </c>
      <c r="K976" s="124"/>
      <c r="L976" s="125">
        <v>125.62</v>
      </c>
      <c r="M976" s="124"/>
      <c r="N976" s="127"/>
      <c r="AB976" s="94"/>
      <c r="AC976" s="95"/>
      <c r="AF976" s="121"/>
      <c r="AH976" s="59" t="s">
        <v>131</v>
      </c>
      <c r="AI976" s="95"/>
      <c r="AL976" s="95"/>
      <c r="AN976" s="95"/>
      <c r="AP976" s="95"/>
    </row>
    <row r="977" spans="1:42" s="51" customFormat="1" ht="15" x14ac:dyDescent="0.25">
      <c r="A977" s="114"/>
      <c r="B977" s="106"/>
      <c r="C977" s="305" t="s">
        <v>132</v>
      </c>
      <c r="D977" s="305"/>
      <c r="E977" s="305"/>
      <c r="F977" s="107"/>
      <c r="G977" s="108"/>
      <c r="H977" s="108"/>
      <c r="I977" s="108"/>
      <c r="J977" s="120"/>
      <c r="K977" s="108"/>
      <c r="L977" s="109">
        <v>52.32</v>
      </c>
      <c r="M977" s="108"/>
      <c r="N977" s="112">
        <v>1753</v>
      </c>
      <c r="AB977" s="94"/>
      <c r="AC977" s="95"/>
      <c r="AF977" s="121"/>
      <c r="AG977" s="59" t="s">
        <v>132</v>
      </c>
      <c r="AI977" s="95"/>
      <c r="AL977" s="95"/>
      <c r="AN977" s="95"/>
      <c r="AP977" s="95"/>
    </row>
    <row r="978" spans="1:42" s="51" customFormat="1" ht="45" x14ac:dyDescent="0.25">
      <c r="A978" s="114"/>
      <c r="B978" s="106" t="s">
        <v>164</v>
      </c>
      <c r="C978" s="305" t="s">
        <v>165</v>
      </c>
      <c r="D978" s="305"/>
      <c r="E978" s="305"/>
      <c r="F978" s="107" t="s">
        <v>135</v>
      </c>
      <c r="G978" s="128">
        <v>112</v>
      </c>
      <c r="H978" s="138">
        <v>0.9</v>
      </c>
      <c r="I978" s="138">
        <v>100.8</v>
      </c>
      <c r="J978" s="120"/>
      <c r="K978" s="108"/>
      <c r="L978" s="109">
        <v>52.74</v>
      </c>
      <c r="M978" s="108"/>
      <c r="N978" s="112">
        <v>1767</v>
      </c>
      <c r="AB978" s="94"/>
      <c r="AC978" s="95"/>
      <c r="AF978" s="121"/>
      <c r="AG978" s="59" t="s">
        <v>165</v>
      </c>
      <c r="AI978" s="95"/>
      <c r="AL978" s="95"/>
      <c r="AN978" s="95"/>
      <c r="AP978" s="95"/>
    </row>
    <row r="979" spans="1:42" s="51" customFormat="1" ht="45" x14ac:dyDescent="0.25">
      <c r="A979" s="114"/>
      <c r="B979" s="106" t="s">
        <v>166</v>
      </c>
      <c r="C979" s="305" t="s">
        <v>167</v>
      </c>
      <c r="D979" s="305"/>
      <c r="E979" s="305"/>
      <c r="F979" s="107" t="s">
        <v>135</v>
      </c>
      <c r="G979" s="128">
        <v>65</v>
      </c>
      <c r="H979" s="111">
        <v>0.85</v>
      </c>
      <c r="I979" s="111">
        <v>55.25</v>
      </c>
      <c r="J979" s="120"/>
      <c r="K979" s="108"/>
      <c r="L979" s="109">
        <v>28.91</v>
      </c>
      <c r="M979" s="108"/>
      <c r="N979" s="132">
        <v>969</v>
      </c>
      <c r="AB979" s="94"/>
      <c r="AC979" s="95"/>
      <c r="AF979" s="121"/>
      <c r="AG979" s="59" t="s">
        <v>167</v>
      </c>
      <c r="AI979" s="95"/>
      <c r="AL979" s="95"/>
      <c r="AN979" s="95"/>
      <c r="AP979" s="95"/>
    </row>
    <row r="980" spans="1:42" s="51" customFormat="1" ht="15" x14ac:dyDescent="0.25">
      <c r="A980" s="129"/>
      <c r="B980" s="130"/>
      <c r="C980" s="308" t="s">
        <v>138</v>
      </c>
      <c r="D980" s="308"/>
      <c r="E980" s="308"/>
      <c r="F980" s="98"/>
      <c r="G980" s="99"/>
      <c r="H980" s="99"/>
      <c r="I980" s="99"/>
      <c r="J980" s="101"/>
      <c r="K980" s="99"/>
      <c r="L980" s="135">
        <v>207.27</v>
      </c>
      <c r="M980" s="124"/>
      <c r="N980" s="102"/>
      <c r="AB980" s="94"/>
      <c r="AC980" s="95"/>
      <c r="AF980" s="121"/>
      <c r="AI980" s="95" t="s">
        <v>138</v>
      </c>
      <c r="AL980" s="95"/>
      <c r="AN980" s="95"/>
      <c r="AP980" s="95"/>
    </row>
    <row r="981" spans="1:42" s="51" customFormat="1" ht="15" x14ac:dyDescent="0.25">
      <c r="A981" s="96" t="s">
        <v>890</v>
      </c>
      <c r="B981" s="97" t="s">
        <v>831</v>
      </c>
      <c r="C981" s="308" t="s">
        <v>832</v>
      </c>
      <c r="D981" s="308"/>
      <c r="E981" s="308"/>
      <c r="F981" s="98" t="s">
        <v>247</v>
      </c>
      <c r="G981" s="99"/>
      <c r="H981" s="99"/>
      <c r="I981" s="165">
        <v>1.6506000000000001</v>
      </c>
      <c r="J981" s="135">
        <v>88.6</v>
      </c>
      <c r="K981" s="99"/>
      <c r="L981" s="135">
        <v>146.24</v>
      </c>
      <c r="M981" s="99"/>
      <c r="N981" s="102"/>
      <c r="AB981" s="94"/>
      <c r="AC981" s="95" t="s">
        <v>832</v>
      </c>
      <c r="AF981" s="121"/>
      <c r="AI981" s="95"/>
      <c r="AL981" s="95"/>
      <c r="AN981" s="95"/>
      <c r="AP981" s="95"/>
    </row>
    <row r="982" spans="1:42" s="51" customFormat="1" ht="15" x14ac:dyDescent="0.25">
      <c r="A982" s="129"/>
      <c r="B982" s="130"/>
      <c r="C982" s="305" t="s">
        <v>735</v>
      </c>
      <c r="D982" s="305"/>
      <c r="E982" s="305"/>
      <c r="F982" s="305"/>
      <c r="G982" s="305"/>
      <c r="H982" s="305"/>
      <c r="I982" s="305"/>
      <c r="J982" s="305"/>
      <c r="K982" s="305"/>
      <c r="L982" s="305"/>
      <c r="M982" s="305"/>
      <c r="N982" s="315"/>
      <c r="AB982" s="94"/>
      <c r="AC982" s="95"/>
      <c r="AF982" s="121"/>
      <c r="AI982" s="95"/>
      <c r="AJ982" s="59" t="s">
        <v>735</v>
      </c>
      <c r="AL982" s="95"/>
      <c r="AN982" s="95"/>
      <c r="AP982" s="95"/>
    </row>
    <row r="983" spans="1:42" s="51" customFormat="1" ht="15" x14ac:dyDescent="0.25">
      <c r="A983" s="103"/>
      <c r="B983" s="104"/>
      <c r="C983" s="305" t="s">
        <v>833</v>
      </c>
      <c r="D983" s="305"/>
      <c r="E983" s="305"/>
      <c r="F983" s="305"/>
      <c r="G983" s="305"/>
      <c r="H983" s="305"/>
      <c r="I983" s="305"/>
      <c r="J983" s="305"/>
      <c r="K983" s="305"/>
      <c r="L983" s="305"/>
      <c r="M983" s="305"/>
      <c r="N983" s="315"/>
      <c r="AB983" s="94"/>
      <c r="AC983" s="95"/>
      <c r="AD983" s="59" t="s">
        <v>833</v>
      </c>
      <c r="AF983" s="121"/>
      <c r="AI983" s="95"/>
      <c r="AL983" s="95"/>
      <c r="AN983" s="95"/>
      <c r="AP983" s="95"/>
    </row>
    <row r="984" spans="1:42" s="51" customFormat="1" ht="15" x14ac:dyDescent="0.25">
      <c r="A984" s="129"/>
      <c r="B984" s="130"/>
      <c r="C984" s="308" t="s">
        <v>138</v>
      </c>
      <c r="D984" s="308"/>
      <c r="E984" s="308"/>
      <c r="F984" s="98"/>
      <c r="G984" s="99"/>
      <c r="H984" s="99"/>
      <c r="I984" s="99"/>
      <c r="J984" s="101"/>
      <c r="K984" s="99"/>
      <c r="L984" s="135">
        <v>146.24</v>
      </c>
      <c r="M984" s="124"/>
      <c r="N984" s="102"/>
      <c r="AB984" s="94"/>
      <c r="AC984" s="95"/>
      <c r="AF984" s="121"/>
      <c r="AI984" s="95" t="s">
        <v>138</v>
      </c>
      <c r="AL984" s="95"/>
      <c r="AN984" s="95"/>
      <c r="AP984" s="95"/>
    </row>
    <row r="985" spans="1:42" s="51" customFormat="1" ht="15" x14ac:dyDescent="0.25">
      <c r="A985" s="96" t="s">
        <v>891</v>
      </c>
      <c r="B985" s="97" t="s">
        <v>707</v>
      </c>
      <c r="C985" s="308" t="s">
        <v>708</v>
      </c>
      <c r="D985" s="308"/>
      <c r="E985" s="308"/>
      <c r="F985" s="98" t="s">
        <v>314</v>
      </c>
      <c r="G985" s="99"/>
      <c r="H985" s="99"/>
      <c r="I985" s="100">
        <v>1.4999999999999999E-2</v>
      </c>
      <c r="J985" s="101"/>
      <c r="K985" s="99"/>
      <c r="L985" s="101"/>
      <c r="M985" s="99"/>
      <c r="N985" s="102"/>
      <c r="AB985" s="94"/>
      <c r="AC985" s="95" t="s">
        <v>708</v>
      </c>
      <c r="AF985" s="121"/>
      <c r="AI985" s="95"/>
      <c r="AL985" s="95"/>
      <c r="AN985" s="95"/>
      <c r="AP985" s="95"/>
    </row>
    <row r="986" spans="1:42" s="51" customFormat="1" ht="15" x14ac:dyDescent="0.25">
      <c r="A986" s="103"/>
      <c r="B986" s="104"/>
      <c r="C986" s="305" t="s">
        <v>835</v>
      </c>
      <c r="D986" s="305"/>
      <c r="E986" s="305"/>
      <c r="F986" s="305"/>
      <c r="G986" s="305"/>
      <c r="H986" s="305"/>
      <c r="I986" s="305"/>
      <c r="J986" s="305"/>
      <c r="K986" s="305"/>
      <c r="L986" s="305"/>
      <c r="M986" s="305"/>
      <c r="N986" s="315"/>
      <c r="AB986" s="94"/>
      <c r="AC986" s="95"/>
      <c r="AD986" s="59" t="s">
        <v>835</v>
      </c>
      <c r="AF986" s="121"/>
      <c r="AI986" s="95"/>
      <c r="AL986" s="95"/>
      <c r="AN986" s="95"/>
      <c r="AP986" s="95"/>
    </row>
    <row r="987" spans="1:42" s="51" customFormat="1" ht="23.25" x14ac:dyDescent="0.25">
      <c r="A987" s="140"/>
      <c r="B987" s="106" t="s">
        <v>564</v>
      </c>
      <c r="C987" s="309" t="s">
        <v>565</v>
      </c>
      <c r="D987" s="309"/>
      <c r="E987" s="309"/>
      <c r="F987" s="309"/>
      <c r="G987" s="309"/>
      <c r="H987" s="309"/>
      <c r="I987" s="309"/>
      <c r="J987" s="309"/>
      <c r="K987" s="309"/>
      <c r="L987" s="309"/>
      <c r="M987" s="309"/>
      <c r="N987" s="310"/>
      <c r="AB987" s="94"/>
      <c r="AC987" s="95"/>
      <c r="AF987" s="121"/>
      <c r="AI987" s="95"/>
      <c r="AK987" s="59" t="s">
        <v>565</v>
      </c>
      <c r="AL987" s="95"/>
      <c r="AN987" s="95"/>
      <c r="AP987" s="95"/>
    </row>
    <row r="988" spans="1:42" s="51" customFormat="1" ht="15" x14ac:dyDescent="0.25">
      <c r="A988" s="105"/>
      <c r="B988" s="106" t="s">
        <v>114</v>
      </c>
      <c r="C988" s="305" t="s">
        <v>119</v>
      </c>
      <c r="D988" s="305"/>
      <c r="E988" s="305"/>
      <c r="F988" s="107"/>
      <c r="G988" s="108"/>
      <c r="H988" s="108"/>
      <c r="I988" s="108"/>
      <c r="J988" s="110">
        <v>1053</v>
      </c>
      <c r="K988" s="111">
        <v>1.1499999999999999</v>
      </c>
      <c r="L988" s="109">
        <v>18.16</v>
      </c>
      <c r="M988" s="111">
        <v>33.51</v>
      </c>
      <c r="N988" s="132">
        <v>609</v>
      </c>
      <c r="AB988" s="94"/>
      <c r="AC988" s="95"/>
      <c r="AE988" s="59" t="s">
        <v>119</v>
      </c>
      <c r="AF988" s="121"/>
      <c r="AI988" s="95"/>
      <c r="AL988" s="95"/>
      <c r="AN988" s="95"/>
      <c r="AP988" s="95"/>
    </row>
    <row r="989" spans="1:42" s="51" customFormat="1" ht="15" x14ac:dyDescent="0.25">
      <c r="A989" s="105"/>
      <c r="B989" s="106" t="s">
        <v>120</v>
      </c>
      <c r="C989" s="305" t="s">
        <v>121</v>
      </c>
      <c r="D989" s="305"/>
      <c r="E989" s="305"/>
      <c r="F989" s="107"/>
      <c r="G989" s="108"/>
      <c r="H989" s="108"/>
      <c r="I989" s="108"/>
      <c r="J989" s="110">
        <v>1566.06</v>
      </c>
      <c r="K989" s="111">
        <v>1.25</v>
      </c>
      <c r="L989" s="109">
        <v>29.36</v>
      </c>
      <c r="M989" s="108"/>
      <c r="N989" s="113"/>
      <c r="AB989" s="94"/>
      <c r="AC989" s="95"/>
      <c r="AE989" s="59" t="s">
        <v>121</v>
      </c>
      <c r="AF989" s="121"/>
      <c r="AI989" s="95"/>
      <c r="AL989" s="95"/>
      <c r="AN989" s="95"/>
      <c r="AP989" s="95"/>
    </row>
    <row r="990" spans="1:42" s="51" customFormat="1" ht="15" x14ac:dyDescent="0.25">
      <c r="A990" s="105"/>
      <c r="B990" s="106" t="s">
        <v>122</v>
      </c>
      <c r="C990" s="305" t="s">
        <v>123</v>
      </c>
      <c r="D990" s="305"/>
      <c r="E990" s="305"/>
      <c r="F990" s="107"/>
      <c r="G990" s="108"/>
      <c r="H990" s="108"/>
      <c r="I990" s="108"/>
      <c r="J990" s="109">
        <v>244.39</v>
      </c>
      <c r="K990" s="111">
        <v>1.25</v>
      </c>
      <c r="L990" s="109">
        <v>4.58</v>
      </c>
      <c r="M990" s="111">
        <v>33.51</v>
      </c>
      <c r="N990" s="132">
        <v>153</v>
      </c>
      <c r="AB990" s="94"/>
      <c r="AC990" s="95"/>
      <c r="AE990" s="59" t="s">
        <v>123</v>
      </c>
      <c r="AF990" s="121"/>
      <c r="AI990" s="95"/>
      <c r="AL990" s="95"/>
      <c r="AN990" s="95"/>
      <c r="AP990" s="95"/>
    </row>
    <row r="991" spans="1:42" s="51" customFormat="1" ht="15" x14ac:dyDescent="0.25">
      <c r="A991" s="105"/>
      <c r="B991" s="106" t="s">
        <v>149</v>
      </c>
      <c r="C991" s="305" t="s">
        <v>163</v>
      </c>
      <c r="D991" s="305"/>
      <c r="E991" s="305"/>
      <c r="F991" s="107"/>
      <c r="G991" s="108"/>
      <c r="H991" s="108"/>
      <c r="I991" s="108"/>
      <c r="J991" s="109">
        <v>909.27</v>
      </c>
      <c r="K991" s="108"/>
      <c r="L991" s="109">
        <v>13.64</v>
      </c>
      <c r="M991" s="108"/>
      <c r="N991" s="113"/>
      <c r="AB991" s="94"/>
      <c r="AC991" s="95"/>
      <c r="AE991" s="59" t="s">
        <v>163</v>
      </c>
      <c r="AF991" s="121"/>
      <c r="AI991" s="95"/>
      <c r="AL991" s="95"/>
      <c r="AN991" s="95"/>
      <c r="AP991" s="95"/>
    </row>
    <row r="992" spans="1:42" s="51" customFormat="1" ht="15" x14ac:dyDescent="0.25">
      <c r="A992" s="114" t="s">
        <v>124</v>
      </c>
      <c r="B992" s="115" t="s">
        <v>545</v>
      </c>
      <c r="C992" s="319" t="s">
        <v>546</v>
      </c>
      <c r="D992" s="319"/>
      <c r="E992" s="319"/>
      <c r="F992" s="116" t="s">
        <v>247</v>
      </c>
      <c r="G992" s="136">
        <v>102</v>
      </c>
      <c r="H992" s="118"/>
      <c r="I992" s="133">
        <v>1.53</v>
      </c>
      <c r="J992" s="120"/>
      <c r="K992" s="108"/>
      <c r="L992" s="120"/>
      <c r="M992" s="108"/>
      <c r="N992" s="113"/>
      <c r="AB992" s="94"/>
      <c r="AC992" s="95"/>
      <c r="AF992" s="121" t="s">
        <v>546</v>
      </c>
      <c r="AI992" s="95"/>
      <c r="AL992" s="95"/>
      <c r="AN992" s="95"/>
      <c r="AP992" s="95"/>
    </row>
    <row r="993" spans="1:42" s="51" customFormat="1" ht="15" x14ac:dyDescent="0.25">
      <c r="A993" s="114"/>
      <c r="B993" s="106"/>
      <c r="C993" s="305" t="s">
        <v>128</v>
      </c>
      <c r="D993" s="305"/>
      <c r="E993" s="305"/>
      <c r="F993" s="107" t="s">
        <v>129</v>
      </c>
      <c r="G993" s="128">
        <v>135</v>
      </c>
      <c r="H993" s="111">
        <v>1.1499999999999999</v>
      </c>
      <c r="I993" s="122">
        <v>2.3287499999999999</v>
      </c>
      <c r="J993" s="120"/>
      <c r="K993" s="108"/>
      <c r="L993" s="120"/>
      <c r="M993" s="108"/>
      <c r="N993" s="113"/>
      <c r="AB993" s="94"/>
      <c r="AC993" s="95"/>
      <c r="AF993" s="121"/>
      <c r="AG993" s="59" t="s">
        <v>128</v>
      </c>
      <c r="AI993" s="95"/>
      <c r="AL993" s="95"/>
      <c r="AN993" s="95"/>
      <c r="AP993" s="95"/>
    </row>
    <row r="994" spans="1:42" s="51" customFormat="1" ht="15" x14ac:dyDescent="0.25">
      <c r="A994" s="114"/>
      <c r="B994" s="106"/>
      <c r="C994" s="305" t="s">
        <v>130</v>
      </c>
      <c r="D994" s="305"/>
      <c r="E994" s="305"/>
      <c r="F994" s="107" t="s">
        <v>129</v>
      </c>
      <c r="G994" s="111">
        <v>18.12</v>
      </c>
      <c r="H994" s="111">
        <v>1.25</v>
      </c>
      <c r="I994" s="122">
        <v>0.33975</v>
      </c>
      <c r="J994" s="120"/>
      <c r="K994" s="108"/>
      <c r="L994" s="120"/>
      <c r="M994" s="108"/>
      <c r="N994" s="113"/>
      <c r="AB994" s="94"/>
      <c r="AC994" s="95"/>
      <c r="AF994" s="121"/>
      <c r="AG994" s="59" t="s">
        <v>130</v>
      </c>
      <c r="AI994" s="95"/>
      <c r="AL994" s="95"/>
      <c r="AN994" s="95"/>
      <c r="AP994" s="95"/>
    </row>
    <row r="995" spans="1:42" s="51" customFormat="1" ht="15" x14ac:dyDescent="0.25">
      <c r="A995" s="105"/>
      <c r="B995" s="106"/>
      <c r="C995" s="314" t="s">
        <v>131</v>
      </c>
      <c r="D995" s="314"/>
      <c r="E995" s="314"/>
      <c r="F995" s="123"/>
      <c r="G995" s="124"/>
      <c r="H995" s="124"/>
      <c r="I995" s="124"/>
      <c r="J995" s="126">
        <v>3528.33</v>
      </c>
      <c r="K995" s="124"/>
      <c r="L995" s="125">
        <v>61.16</v>
      </c>
      <c r="M995" s="124"/>
      <c r="N995" s="127"/>
      <c r="AB995" s="94"/>
      <c r="AC995" s="95"/>
      <c r="AF995" s="121"/>
      <c r="AH995" s="59" t="s">
        <v>131</v>
      </c>
      <c r="AI995" s="95"/>
      <c r="AL995" s="95"/>
      <c r="AN995" s="95"/>
      <c r="AP995" s="95"/>
    </row>
    <row r="996" spans="1:42" s="51" customFormat="1" ht="15" x14ac:dyDescent="0.25">
      <c r="A996" s="114"/>
      <c r="B996" s="106"/>
      <c r="C996" s="305" t="s">
        <v>132</v>
      </c>
      <c r="D996" s="305"/>
      <c r="E996" s="305"/>
      <c r="F996" s="107"/>
      <c r="G996" s="108"/>
      <c r="H996" s="108"/>
      <c r="I996" s="108"/>
      <c r="J996" s="120"/>
      <c r="K996" s="108"/>
      <c r="L996" s="109">
        <v>22.74</v>
      </c>
      <c r="M996" s="108"/>
      <c r="N996" s="132">
        <v>762</v>
      </c>
      <c r="AB996" s="94"/>
      <c r="AC996" s="95"/>
      <c r="AF996" s="121"/>
      <c r="AG996" s="59" t="s">
        <v>132</v>
      </c>
      <c r="AI996" s="95"/>
      <c r="AL996" s="95"/>
      <c r="AN996" s="95"/>
      <c r="AP996" s="95"/>
    </row>
    <row r="997" spans="1:42" s="51" customFormat="1" ht="45" x14ac:dyDescent="0.25">
      <c r="A997" s="114"/>
      <c r="B997" s="106" t="s">
        <v>710</v>
      </c>
      <c r="C997" s="305" t="s">
        <v>711</v>
      </c>
      <c r="D997" s="305"/>
      <c r="E997" s="305"/>
      <c r="F997" s="107" t="s">
        <v>135</v>
      </c>
      <c r="G997" s="128">
        <v>102</v>
      </c>
      <c r="H997" s="138">
        <v>0.9</v>
      </c>
      <c r="I997" s="138">
        <v>91.8</v>
      </c>
      <c r="J997" s="120"/>
      <c r="K997" s="108"/>
      <c r="L997" s="109">
        <v>20.88</v>
      </c>
      <c r="M997" s="108"/>
      <c r="N997" s="132">
        <v>700</v>
      </c>
      <c r="AB997" s="94"/>
      <c r="AC997" s="95"/>
      <c r="AF997" s="121"/>
      <c r="AG997" s="59" t="s">
        <v>711</v>
      </c>
      <c r="AI997" s="95"/>
      <c r="AL997" s="95"/>
      <c r="AN997" s="95"/>
      <c r="AP997" s="95"/>
    </row>
    <row r="998" spans="1:42" s="51" customFormat="1" ht="45" x14ac:dyDescent="0.25">
      <c r="A998" s="114"/>
      <c r="B998" s="106" t="s">
        <v>712</v>
      </c>
      <c r="C998" s="305" t="s">
        <v>713</v>
      </c>
      <c r="D998" s="305"/>
      <c r="E998" s="305"/>
      <c r="F998" s="107" t="s">
        <v>135</v>
      </c>
      <c r="G998" s="128">
        <v>58</v>
      </c>
      <c r="H998" s="111">
        <v>0.85</v>
      </c>
      <c r="I998" s="138">
        <v>49.3</v>
      </c>
      <c r="J998" s="120"/>
      <c r="K998" s="108"/>
      <c r="L998" s="109">
        <v>11.21</v>
      </c>
      <c r="M998" s="108"/>
      <c r="N998" s="132">
        <v>376</v>
      </c>
      <c r="AB998" s="94"/>
      <c r="AC998" s="95"/>
      <c r="AF998" s="121"/>
      <c r="AG998" s="59" t="s">
        <v>713</v>
      </c>
      <c r="AI998" s="95"/>
      <c r="AL998" s="95"/>
      <c r="AN998" s="95"/>
      <c r="AP998" s="95"/>
    </row>
    <row r="999" spans="1:42" s="51" customFormat="1" ht="15" x14ac:dyDescent="0.25">
      <c r="A999" s="129"/>
      <c r="B999" s="130"/>
      <c r="C999" s="308" t="s">
        <v>138</v>
      </c>
      <c r="D999" s="308"/>
      <c r="E999" s="308"/>
      <c r="F999" s="98"/>
      <c r="G999" s="99"/>
      <c r="H999" s="99"/>
      <c r="I999" s="99"/>
      <c r="J999" s="101"/>
      <c r="K999" s="99"/>
      <c r="L999" s="135">
        <v>93.25</v>
      </c>
      <c r="M999" s="124"/>
      <c r="N999" s="102"/>
      <c r="AB999" s="94"/>
      <c r="AC999" s="95"/>
      <c r="AF999" s="121"/>
      <c r="AI999" s="95" t="s">
        <v>138</v>
      </c>
      <c r="AL999" s="95"/>
      <c r="AN999" s="95"/>
      <c r="AP999" s="95"/>
    </row>
    <row r="1000" spans="1:42" s="51" customFormat="1" ht="34.5" x14ac:dyDescent="0.25">
      <c r="A1000" s="96" t="s">
        <v>892</v>
      </c>
      <c r="B1000" s="97" t="s">
        <v>837</v>
      </c>
      <c r="C1000" s="308" t="s">
        <v>838</v>
      </c>
      <c r="D1000" s="308"/>
      <c r="E1000" s="308"/>
      <c r="F1000" s="98" t="s">
        <v>247</v>
      </c>
      <c r="G1000" s="99"/>
      <c r="H1000" s="99"/>
      <c r="I1000" s="142">
        <v>1.53</v>
      </c>
      <c r="J1000" s="135">
        <v>727.92</v>
      </c>
      <c r="K1000" s="99"/>
      <c r="L1000" s="131">
        <v>1113.72</v>
      </c>
      <c r="M1000" s="99"/>
      <c r="N1000" s="102"/>
      <c r="AB1000" s="94"/>
      <c r="AC1000" s="95" t="s">
        <v>838</v>
      </c>
      <c r="AF1000" s="121"/>
      <c r="AI1000" s="95"/>
      <c r="AL1000" s="95"/>
      <c r="AN1000" s="95"/>
      <c r="AP1000" s="95"/>
    </row>
    <row r="1001" spans="1:42" s="51" customFormat="1" ht="15" x14ac:dyDescent="0.25">
      <c r="A1001" s="129"/>
      <c r="B1001" s="130"/>
      <c r="C1001" s="305" t="s">
        <v>716</v>
      </c>
      <c r="D1001" s="305"/>
      <c r="E1001" s="305"/>
      <c r="F1001" s="305"/>
      <c r="G1001" s="305"/>
      <c r="H1001" s="305"/>
      <c r="I1001" s="305"/>
      <c r="J1001" s="305"/>
      <c r="K1001" s="305"/>
      <c r="L1001" s="305"/>
      <c r="M1001" s="305"/>
      <c r="N1001" s="315"/>
      <c r="AB1001" s="94"/>
      <c r="AC1001" s="95"/>
      <c r="AF1001" s="121"/>
      <c r="AI1001" s="95"/>
      <c r="AJ1001" s="59" t="s">
        <v>716</v>
      </c>
      <c r="AL1001" s="95"/>
      <c r="AN1001" s="95"/>
      <c r="AP1001" s="95"/>
    </row>
    <row r="1002" spans="1:42" s="51" customFormat="1" ht="15" x14ac:dyDescent="0.25">
      <c r="A1002" s="103"/>
      <c r="B1002" s="104"/>
      <c r="C1002" s="305" t="s">
        <v>839</v>
      </c>
      <c r="D1002" s="305"/>
      <c r="E1002" s="305"/>
      <c r="F1002" s="305"/>
      <c r="G1002" s="305"/>
      <c r="H1002" s="305"/>
      <c r="I1002" s="305"/>
      <c r="J1002" s="305"/>
      <c r="K1002" s="305"/>
      <c r="L1002" s="305"/>
      <c r="M1002" s="305"/>
      <c r="N1002" s="315"/>
      <c r="AB1002" s="94"/>
      <c r="AC1002" s="95"/>
      <c r="AD1002" s="59" t="s">
        <v>839</v>
      </c>
      <c r="AF1002" s="121"/>
      <c r="AI1002" s="95"/>
      <c r="AL1002" s="95"/>
      <c r="AN1002" s="95"/>
      <c r="AP1002" s="95"/>
    </row>
    <row r="1003" spans="1:42" s="51" customFormat="1" ht="15" x14ac:dyDescent="0.25">
      <c r="A1003" s="129"/>
      <c r="B1003" s="130"/>
      <c r="C1003" s="308" t="s">
        <v>138</v>
      </c>
      <c r="D1003" s="308"/>
      <c r="E1003" s="308"/>
      <c r="F1003" s="98"/>
      <c r="G1003" s="99"/>
      <c r="H1003" s="99"/>
      <c r="I1003" s="99"/>
      <c r="J1003" s="101"/>
      <c r="K1003" s="99"/>
      <c r="L1003" s="131">
        <v>1113.72</v>
      </c>
      <c r="M1003" s="124"/>
      <c r="N1003" s="102"/>
      <c r="AB1003" s="94"/>
      <c r="AC1003" s="95"/>
      <c r="AF1003" s="121"/>
      <c r="AI1003" s="95" t="s">
        <v>138</v>
      </c>
      <c r="AL1003" s="95"/>
      <c r="AN1003" s="95"/>
      <c r="AP1003" s="95"/>
    </row>
    <row r="1004" spans="1:42" s="51" customFormat="1" ht="15" x14ac:dyDescent="0.25">
      <c r="A1004" s="316" t="s">
        <v>840</v>
      </c>
      <c r="B1004" s="317"/>
      <c r="C1004" s="317"/>
      <c r="D1004" s="317"/>
      <c r="E1004" s="317"/>
      <c r="F1004" s="317"/>
      <c r="G1004" s="317"/>
      <c r="H1004" s="317"/>
      <c r="I1004" s="317"/>
      <c r="J1004" s="317"/>
      <c r="K1004" s="317"/>
      <c r="L1004" s="317"/>
      <c r="M1004" s="317"/>
      <c r="N1004" s="318"/>
      <c r="AB1004" s="94"/>
      <c r="AC1004" s="95"/>
      <c r="AF1004" s="121"/>
      <c r="AI1004" s="95"/>
      <c r="AL1004" s="95" t="s">
        <v>840</v>
      </c>
      <c r="AN1004" s="95"/>
      <c r="AP1004" s="95"/>
    </row>
    <row r="1005" spans="1:42" s="51" customFormat="1" ht="23.25" x14ac:dyDescent="0.25">
      <c r="A1005" s="96" t="s">
        <v>893</v>
      </c>
      <c r="B1005" s="97" t="s">
        <v>718</v>
      </c>
      <c r="C1005" s="308" t="s">
        <v>719</v>
      </c>
      <c r="D1005" s="308"/>
      <c r="E1005" s="308"/>
      <c r="F1005" s="98" t="s">
        <v>127</v>
      </c>
      <c r="G1005" s="99"/>
      <c r="H1005" s="99"/>
      <c r="I1005" s="169">
        <v>0.13694000000000001</v>
      </c>
      <c r="J1005" s="101"/>
      <c r="K1005" s="99"/>
      <c r="L1005" s="101"/>
      <c r="M1005" s="99"/>
      <c r="N1005" s="102"/>
      <c r="AB1005" s="94"/>
      <c r="AC1005" s="95" t="s">
        <v>719</v>
      </c>
      <c r="AF1005" s="121"/>
      <c r="AI1005" s="95"/>
      <c r="AL1005" s="95"/>
      <c r="AN1005" s="95"/>
      <c r="AP1005" s="95"/>
    </row>
    <row r="1006" spans="1:42" s="51" customFormat="1" ht="15" x14ac:dyDescent="0.25">
      <c r="A1006" s="103"/>
      <c r="B1006" s="104"/>
      <c r="C1006" s="305" t="s">
        <v>842</v>
      </c>
      <c r="D1006" s="305"/>
      <c r="E1006" s="305"/>
      <c r="F1006" s="305"/>
      <c r="G1006" s="305"/>
      <c r="H1006" s="305"/>
      <c r="I1006" s="305"/>
      <c r="J1006" s="305"/>
      <c r="K1006" s="305"/>
      <c r="L1006" s="305"/>
      <c r="M1006" s="305"/>
      <c r="N1006" s="315"/>
      <c r="AB1006" s="94"/>
      <c r="AC1006" s="95"/>
      <c r="AD1006" s="59" t="s">
        <v>842</v>
      </c>
      <c r="AF1006" s="121"/>
      <c r="AI1006" s="95"/>
      <c r="AL1006" s="95"/>
      <c r="AN1006" s="95"/>
      <c r="AP1006" s="95"/>
    </row>
    <row r="1007" spans="1:42" s="51" customFormat="1" ht="23.25" x14ac:dyDescent="0.25">
      <c r="A1007" s="140"/>
      <c r="B1007" s="106" t="s">
        <v>564</v>
      </c>
      <c r="C1007" s="309" t="s">
        <v>565</v>
      </c>
      <c r="D1007" s="309"/>
      <c r="E1007" s="309"/>
      <c r="F1007" s="309"/>
      <c r="G1007" s="309"/>
      <c r="H1007" s="309"/>
      <c r="I1007" s="309"/>
      <c r="J1007" s="309"/>
      <c r="K1007" s="309"/>
      <c r="L1007" s="309"/>
      <c r="M1007" s="309"/>
      <c r="N1007" s="310"/>
      <c r="AB1007" s="94"/>
      <c r="AC1007" s="95"/>
      <c r="AF1007" s="121"/>
      <c r="AI1007" s="95"/>
      <c r="AK1007" s="59" t="s">
        <v>565</v>
      </c>
      <c r="AL1007" s="95"/>
      <c r="AN1007" s="95"/>
      <c r="AP1007" s="95"/>
    </row>
    <row r="1008" spans="1:42" s="51" customFormat="1" ht="15" x14ac:dyDescent="0.25">
      <c r="A1008" s="105"/>
      <c r="B1008" s="106" t="s">
        <v>114</v>
      </c>
      <c r="C1008" s="305" t="s">
        <v>119</v>
      </c>
      <c r="D1008" s="305"/>
      <c r="E1008" s="305"/>
      <c r="F1008" s="107"/>
      <c r="G1008" s="108"/>
      <c r="H1008" s="108"/>
      <c r="I1008" s="108"/>
      <c r="J1008" s="109">
        <v>102.78</v>
      </c>
      <c r="K1008" s="111">
        <v>1.1499999999999999</v>
      </c>
      <c r="L1008" s="109">
        <v>16.190000000000001</v>
      </c>
      <c r="M1008" s="111">
        <v>33.51</v>
      </c>
      <c r="N1008" s="132">
        <v>543</v>
      </c>
      <c r="AB1008" s="94"/>
      <c r="AC1008" s="95"/>
      <c r="AE1008" s="59" t="s">
        <v>119</v>
      </c>
      <c r="AF1008" s="121"/>
      <c r="AI1008" s="95"/>
      <c r="AL1008" s="95"/>
      <c r="AN1008" s="95"/>
      <c r="AP1008" s="95"/>
    </row>
    <row r="1009" spans="1:42" s="51" customFormat="1" ht="15" x14ac:dyDescent="0.25">
      <c r="A1009" s="105"/>
      <c r="B1009" s="106" t="s">
        <v>120</v>
      </c>
      <c r="C1009" s="305" t="s">
        <v>121</v>
      </c>
      <c r="D1009" s="305"/>
      <c r="E1009" s="305"/>
      <c r="F1009" s="107"/>
      <c r="G1009" s="108"/>
      <c r="H1009" s="108"/>
      <c r="I1009" s="108"/>
      <c r="J1009" s="109">
        <v>30.45</v>
      </c>
      <c r="K1009" s="111">
        <v>1.25</v>
      </c>
      <c r="L1009" s="109">
        <v>5.21</v>
      </c>
      <c r="M1009" s="108"/>
      <c r="N1009" s="113"/>
      <c r="AB1009" s="94"/>
      <c r="AC1009" s="95"/>
      <c r="AE1009" s="59" t="s">
        <v>121</v>
      </c>
      <c r="AF1009" s="121"/>
      <c r="AI1009" s="95"/>
      <c r="AL1009" s="95"/>
      <c r="AN1009" s="95"/>
      <c r="AP1009" s="95"/>
    </row>
    <row r="1010" spans="1:42" s="51" customFormat="1" ht="15" x14ac:dyDescent="0.25">
      <c r="A1010" s="105"/>
      <c r="B1010" s="106" t="s">
        <v>122</v>
      </c>
      <c r="C1010" s="305" t="s">
        <v>123</v>
      </c>
      <c r="D1010" s="305"/>
      <c r="E1010" s="305"/>
      <c r="F1010" s="107"/>
      <c r="G1010" s="108"/>
      <c r="H1010" s="108"/>
      <c r="I1010" s="108"/>
      <c r="J1010" s="109">
        <v>4.3499999999999996</v>
      </c>
      <c r="K1010" s="111">
        <v>1.25</v>
      </c>
      <c r="L1010" s="109">
        <v>0.74</v>
      </c>
      <c r="M1010" s="111">
        <v>33.51</v>
      </c>
      <c r="N1010" s="132">
        <v>25</v>
      </c>
      <c r="AB1010" s="94"/>
      <c r="AC1010" s="95"/>
      <c r="AE1010" s="59" t="s">
        <v>123</v>
      </c>
      <c r="AF1010" s="121"/>
      <c r="AI1010" s="95"/>
      <c r="AL1010" s="95"/>
      <c r="AN1010" s="95"/>
      <c r="AP1010" s="95"/>
    </row>
    <row r="1011" spans="1:42" s="51" customFormat="1" ht="15" x14ac:dyDescent="0.25">
      <c r="A1011" s="105"/>
      <c r="B1011" s="106" t="s">
        <v>149</v>
      </c>
      <c r="C1011" s="305" t="s">
        <v>163</v>
      </c>
      <c r="D1011" s="305"/>
      <c r="E1011" s="305"/>
      <c r="F1011" s="107"/>
      <c r="G1011" s="108"/>
      <c r="H1011" s="108"/>
      <c r="I1011" s="108"/>
      <c r="J1011" s="109">
        <v>285.60000000000002</v>
      </c>
      <c r="K1011" s="108"/>
      <c r="L1011" s="109">
        <v>39.11</v>
      </c>
      <c r="M1011" s="108"/>
      <c r="N1011" s="113"/>
      <c r="AB1011" s="94"/>
      <c r="AC1011" s="95"/>
      <c r="AE1011" s="59" t="s">
        <v>163</v>
      </c>
      <c r="AF1011" s="121"/>
      <c r="AI1011" s="95"/>
      <c r="AL1011" s="95"/>
      <c r="AN1011" s="95"/>
      <c r="AP1011" s="95"/>
    </row>
    <row r="1012" spans="1:42" s="51" customFormat="1" ht="15" x14ac:dyDescent="0.25">
      <c r="A1012" s="114" t="s">
        <v>124</v>
      </c>
      <c r="B1012" s="115" t="s">
        <v>721</v>
      </c>
      <c r="C1012" s="319" t="s">
        <v>722</v>
      </c>
      <c r="D1012" s="319"/>
      <c r="E1012" s="319"/>
      <c r="F1012" s="116" t="s">
        <v>127</v>
      </c>
      <c r="G1012" s="136">
        <v>1</v>
      </c>
      <c r="H1012" s="118"/>
      <c r="I1012" s="134">
        <v>0.13694000000000001</v>
      </c>
      <c r="J1012" s="120"/>
      <c r="K1012" s="108"/>
      <c r="L1012" s="120"/>
      <c r="M1012" s="108"/>
      <c r="N1012" s="113"/>
      <c r="AB1012" s="94"/>
      <c r="AC1012" s="95"/>
      <c r="AF1012" s="121" t="s">
        <v>722</v>
      </c>
      <c r="AI1012" s="95"/>
      <c r="AL1012" s="95"/>
      <c r="AN1012" s="95"/>
      <c r="AP1012" s="95"/>
    </row>
    <row r="1013" spans="1:42" s="51" customFormat="1" ht="15" x14ac:dyDescent="0.25">
      <c r="A1013" s="114"/>
      <c r="B1013" s="106"/>
      <c r="C1013" s="305" t="s">
        <v>128</v>
      </c>
      <c r="D1013" s="305"/>
      <c r="E1013" s="305"/>
      <c r="F1013" s="107" t="s">
        <v>129</v>
      </c>
      <c r="G1013" s="138">
        <v>11.6</v>
      </c>
      <c r="H1013" s="111">
        <v>1.1499999999999999</v>
      </c>
      <c r="I1013" s="166">
        <v>1.8267796000000001</v>
      </c>
      <c r="J1013" s="120"/>
      <c r="K1013" s="108"/>
      <c r="L1013" s="120"/>
      <c r="M1013" s="108"/>
      <c r="N1013" s="113"/>
      <c r="AB1013" s="94"/>
      <c r="AC1013" s="95"/>
      <c r="AF1013" s="121"/>
      <c r="AG1013" s="59" t="s">
        <v>128</v>
      </c>
      <c r="AI1013" s="95"/>
      <c r="AL1013" s="95"/>
      <c r="AN1013" s="95"/>
      <c r="AP1013" s="95"/>
    </row>
    <row r="1014" spans="1:42" s="51" customFormat="1" ht="15" x14ac:dyDescent="0.25">
      <c r="A1014" s="114"/>
      <c r="B1014" s="106"/>
      <c r="C1014" s="305" t="s">
        <v>130</v>
      </c>
      <c r="D1014" s="305"/>
      <c r="E1014" s="305"/>
      <c r="F1014" s="107" t="s">
        <v>129</v>
      </c>
      <c r="G1014" s="111">
        <v>0.35</v>
      </c>
      <c r="H1014" s="111">
        <v>1.25</v>
      </c>
      <c r="I1014" s="166">
        <v>5.9911300000000001E-2</v>
      </c>
      <c r="J1014" s="120"/>
      <c r="K1014" s="108"/>
      <c r="L1014" s="120"/>
      <c r="M1014" s="108"/>
      <c r="N1014" s="113"/>
      <c r="AB1014" s="94"/>
      <c r="AC1014" s="95"/>
      <c r="AF1014" s="121"/>
      <c r="AG1014" s="59" t="s">
        <v>130</v>
      </c>
      <c r="AI1014" s="95"/>
      <c r="AL1014" s="95"/>
      <c r="AN1014" s="95"/>
      <c r="AP1014" s="95"/>
    </row>
    <row r="1015" spans="1:42" s="51" customFormat="1" ht="15" x14ac:dyDescent="0.25">
      <c r="A1015" s="105"/>
      <c r="B1015" s="106"/>
      <c r="C1015" s="314" t="s">
        <v>131</v>
      </c>
      <c r="D1015" s="314"/>
      <c r="E1015" s="314"/>
      <c r="F1015" s="123"/>
      <c r="G1015" s="124"/>
      <c r="H1015" s="124"/>
      <c r="I1015" s="124"/>
      <c r="J1015" s="125">
        <v>418.83</v>
      </c>
      <c r="K1015" s="124"/>
      <c r="L1015" s="125">
        <v>60.51</v>
      </c>
      <c r="M1015" s="124"/>
      <c r="N1015" s="127"/>
      <c r="AB1015" s="94"/>
      <c r="AC1015" s="95"/>
      <c r="AF1015" s="121"/>
      <c r="AH1015" s="59" t="s">
        <v>131</v>
      </c>
      <c r="AI1015" s="95"/>
      <c r="AL1015" s="95"/>
      <c r="AN1015" s="95"/>
      <c r="AP1015" s="95"/>
    </row>
    <row r="1016" spans="1:42" s="51" customFormat="1" ht="15" x14ac:dyDescent="0.25">
      <c r="A1016" s="114"/>
      <c r="B1016" s="106"/>
      <c r="C1016" s="305" t="s">
        <v>132</v>
      </c>
      <c r="D1016" s="305"/>
      <c r="E1016" s="305"/>
      <c r="F1016" s="107"/>
      <c r="G1016" s="108"/>
      <c r="H1016" s="108"/>
      <c r="I1016" s="108"/>
      <c r="J1016" s="120"/>
      <c r="K1016" s="108"/>
      <c r="L1016" s="109">
        <v>16.93</v>
      </c>
      <c r="M1016" s="108"/>
      <c r="N1016" s="132">
        <v>568</v>
      </c>
      <c r="AB1016" s="94"/>
      <c r="AC1016" s="95"/>
      <c r="AF1016" s="121"/>
      <c r="AG1016" s="59" t="s">
        <v>132</v>
      </c>
      <c r="AI1016" s="95"/>
      <c r="AL1016" s="95"/>
      <c r="AN1016" s="95"/>
      <c r="AP1016" s="95"/>
    </row>
    <row r="1017" spans="1:42" s="51" customFormat="1" ht="45" x14ac:dyDescent="0.25">
      <c r="A1017" s="114"/>
      <c r="B1017" s="106" t="s">
        <v>710</v>
      </c>
      <c r="C1017" s="305" t="s">
        <v>711</v>
      </c>
      <c r="D1017" s="305"/>
      <c r="E1017" s="305"/>
      <c r="F1017" s="107" t="s">
        <v>135</v>
      </c>
      <c r="G1017" s="128">
        <v>102</v>
      </c>
      <c r="H1017" s="138">
        <v>0.9</v>
      </c>
      <c r="I1017" s="138">
        <v>91.8</v>
      </c>
      <c r="J1017" s="120"/>
      <c r="K1017" s="108"/>
      <c r="L1017" s="109">
        <v>15.54</v>
      </c>
      <c r="M1017" s="108"/>
      <c r="N1017" s="132">
        <v>521</v>
      </c>
      <c r="AB1017" s="94"/>
      <c r="AC1017" s="95"/>
      <c r="AF1017" s="121"/>
      <c r="AG1017" s="59" t="s">
        <v>711</v>
      </c>
      <c r="AI1017" s="95"/>
      <c r="AL1017" s="95"/>
      <c r="AN1017" s="95"/>
      <c r="AP1017" s="95"/>
    </row>
    <row r="1018" spans="1:42" s="51" customFormat="1" ht="45" x14ac:dyDescent="0.25">
      <c r="A1018" s="114"/>
      <c r="B1018" s="106" t="s">
        <v>712</v>
      </c>
      <c r="C1018" s="305" t="s">
        <v>713</v>
      </c>
      <c r="D1018" s="305"/>
      <c r="E1018" s="305"/>
      <c r="F1018" s="107" t="s">
        <v>135</v>
      </c>
      <c r="G1018" s="128">
        <v>58</v>
      </c>
      <c r="H1018" s="111">
        <v>0.85</v>
      </c>
      <c r="I1018" s="138">
        <v>49.3</v>
      </c>
      <c r="J1018" s="120"/>
      <c r="K1018" s="108"/>
      <c r="L1018" s="109">
        <v>8.35</v>
      </c>
      <c r="M1018" s="108"/>
      <c r="N1018" s="132">
        <v>280</v>
      </c>
      <c r="AB1018" s="94"/>
      <c r="AC1018" s="95"/>
      <c r="AF1018" s="121"/>
      <c r="AG1018" s="59" t="s">
        <v>713</v>
      </c>
      <c r="AI1018" s="95"/>
      <c r="AL1018" s="95"/>
      <c r="AN1018" s="95"/>
      <c r="AP1018" s="95"/>
    </row>
    <row r="1019" spans="1:42" s="51" customFormat="1" ht="15" x14ac:dyDescent="0.25">
      <c r="A1019" s="129"/>
      <c r="B1019" s="130"/>
      <c r="C1019" s="308" t="s">
        <v>138</v>
      </c>
      <c r="D1019" s="308"/>
      <c r="E1019" s="308"/>
      <c r="F1019" s="98"/>
      <c r="G1019" s="99"/>
      <c r="H1019" s="99"/>
      <c r="I1019" s="99"/>
      <c r="J1019" s="101"/>
      <c r="K1019" s="99"/>
      <c r="L1019" s="135">
        <v>84.4</v>
      </c>
      <c r="M1019" s="124"/>
      <c r="N1019" s="102"/>
      <c r="AB1019" s="94"/>
      <c r="AC1019" s="95"/>
      <c r="AF1019" s="121"/>
      <c r="AI1019" s="95" t="s">
        <v>138</v>
      </c>
      <c r="AL1019" s="95"/>
      <c r="AN1019" s="95"/>
      <c r="AP1019" s="95"/>
    </row>
    <row r="1020" spans="1:42" s="51" customFormat="1" ht="34.5" x14ac:dyDescent="0.25">
      <c r="A1020" s="96" t="s">
        <v>894</v>
      </c>
      <c r="B1020" s="97" t="s">
        <v>844</v>
      </c>
      <c r="C1020" s="308" t="s">
        <v>845</v>
      </c>
      <c r="D1020" s="308"/>
      <c r="E1020" s="308"/>
      <c r="F1020" s="98" t="s">
        <v>127</v>
      </c>
      <c r="G1020" s="99"/>
      <c r="H1020" s="99"/>
      <c r="I1020" s="142">
        <v>0.11</v>
      </c>
      <c r="J1020" s="131">
        <v>7997.23</v>
      </c>
      <c r="K1020" s="99"/>
      <c r="L1020" s="135">
        <v>879.7</v>
      </c>
      <c r="M1020" s="99"/>
      <c r="N1020" s="102"/>
      <c r="AB1020" s="94"/>
      <c r="AC1020" s="95" t="s">
        <v>845</v>
      </c>
      <c r="AF1020" s="121"/>
      <c r="AI1020" s="95"/>
      <c r="AL1020" s="95"/>
      <c r="AN1020" s="95"/>
      <c r="AP1020" s="95"/>
    </row>
    <row r="1021" spans="1:42" s="51" customFormat="1" ht="15" x14ac:dyDescent="0.25">
      <c r="A1021" s="129"/>
      <c r="B1021" s="130"/>
      <c r="C1021" s="305" t="s">
        <v>716</v>
      </c>
      <c r="D1021" s="305"/>
      <c r="E1021" s="305"/>
      <c r="F1021" s="305"/>
      <c r="G1021" s="305"/>
      <c r="H1021" s="305"/>
      <c r="I1021" s="305"/>
      <c r="J1021" s="305"/>
      <c r="K1021" s="305"/>
      <c r="L1021" s="305"/>
      <c r="M1021" s="305"/>
      <c r="N1021" s="315"/>
      <c r="AB1021" s="94"/>
      <c r="AC1021" s="95"/>
      <c r="AF1021" s="121"/>
      <c r="AI1021" s="95"/>
      <c r="AJ1021" s="59" t="s">
        <v>716</v>
      </c>
      <c r="AL1021" s="95"/>
      <c r="AN1021" s="95"/>
      <c r="AP1021" s="95"/>
    </row>
    <row r="1022" spans="1:42" s="51" customFormat="1" ht="15" x14ac:dyDescent="0.25">
      <c r="A1022" s="103"/>
      <c r="B1022" s="104"/>
      <c r="C1022" s="305" t="s">
        <v>846</v>
      </c>
      <c r="D1022" s="305"/>
      <c r="E1022" s="305"/>
      <c r="F1022" s="305"/>
      <c r="G1022" s="305"/>
      <c r="H1022" s="305"/>
      <c r="I1022" s="305"/>
      <c r="J1022" s="305"/>
      <c r="K1022" s="305"/>
      <c r="L1022" s="305"/>
      <c r="M1022" s="305"/>
      <c r="N1022" s="315"/>
      <c r="AB1022" s="94"/>
      <c r="AC1022" s="95"/>
      <c r="AD1022" s="59" t="s">
        <v>846</v>
      </c>
      <c r="AF1022" s="121"/>
      <c r="AI1022" s="95"/>
      <c r="AL1022" s="95"/>
      <c r="AN1022" s="95"/>
      <c r="AP1022" s="95"/>
    </row>
    <row r="1023" spans="1:42" s="51" customFormat="1" ht="15" x14ac:dyDescent="0.25">
      <c r="A1023" s="129"/>
      <c r="B1023" s="130"/>
      <c r="C1023" s="308" t="s">
        <v>138</v>
      </c>
      <c r="D1023" s="308"/>
      <c r="E1023" s="308"/>
      <c r="F1023" s="98"/>
      <c r="G1023" s="99"/>
      <c r="H1023" s="99"/>
      <c r="I1023" s="99"/>
      <c r="J1023" s="101"/>
      <c r="K1023" s="99"/>
      <c r="L1023" s="135">
        <v>879.7</v>
      </c>
      <c r="M1023" s="124"/>
      <c r="N1023" s="102"/>
      <c r="AB1023" s="94"/>
      <c r="AC1023" s="95"/>
      <c r="AF1023" s="121"/>
      <c r="AI1023" s="95" t="s">
        <v>138</v>
      </c>
      <c r="AL1023" s="95"/>
      <c r="AN1023" s="95"/>
      <c r="AP1023" s="95"/>
    </row>
    <row r="1024" spans="1:42" s="51" customFormat="1" ht="34.5" x14ac:dyDescent="0.25">
      <c r="A1024" s="96" t="s">
        <v>895</v>
      </c>
      <c r="B1024" s="97" t="s">
        <v>848</v>
      </c>
      <c r="C1024" s="308" t="s">
        <v>849</v>
      </c>
      <c r="D1024" s="308"/>
      <c r="E1024" s="308"/>
      <c r="F1024" s="98" t="s">
        <v>127</v>
      </c>
      <c r="G1024" s="99"/>
      <c r="H1024" s="99"/>
      <c r="I1024" s="169">
        <v>2.6939999999999999E-2</v>
      </c>
      <c r="J1024" s="131">
        <v>8102.64</v>
      </c>
      <c r="K1024" s="99"/>
      <c r="L1024" s="135">
        <v>218.29</v>
      </c>
      <c r="M1024" s="99"/>
      <c r="N1024" s="102"/>
      <c r="AB1024" s="94"/>
      <c r="AC1024" s="95" t="s">
        <v>849</v>
      </c>
      <c r="AF1024" s="121"/>
      <c r="AI1024" s="95"/>
      <c r="AL1024" s="95"/>
      <c r="AN1024" s="95"/>
      <c r="AP1024" s="95"/>
    </row>
    <row r="1025" spans="1:42" s="51" customFormat="1" ht="15" x14ac:dyDescent="0.25">
      <c r="A1025" s="129"/>
      <c r="B1025" s="130"/>
      <c r="C1025" s="305" t="s">
        <v>716</v>
      </c>
      <c r="D1025" s="305"/>
      <c r="E1025" s="305"/>
      <c r="F1025" s="305"/>
      <c r="G1025" s="305"/>
      <c r="H1025" s="305"/>
      <c r="I1025" s="305"/>
      <c r="J1025" s="305"/>
      <c r="K1025" s="305"/>
      <c r="L1025" s="305"/>
      <c r="M1025" s="305"/>
      <c r="N1025" s="315"/>
      <c r="AB1025" s="94"/>
      <c r="AC1025" s="95"/>
      <c r="AF1025" s="121"/>
      <c r="AI1025" s="95"/>
      <c r="AJ1025" s="59" t="s">
        <v>716</v>
      </c>
      <c r="AL1025" s="95"/>
      <c r="AN1025" s="95"/>
      <c r="AP1025" s="95"/>
    </row>
    <row r="1026" spans="1:42" s="51" customFormat="1" ht="15" x14ac:dyDescent="0.25">
      <c r="A1026" s="103"/>
      <c r="B1026" s="104"/>
      <c r="C1026" s="305" t="s">
        <v>850</v>
      </c>
      <c r="D1026" s="305"/>
      <c r="E1026" s="305"/>
      <c r="F1026" s="305"/>
      <c r="G1026" s="305"/>
      <c r="H1026" s="305"/>
      <c r="I1026" s="305"/>
      <c r="J1026" s="305"/>
      <c r="K1026" s="305"/>
      <c r="L1026" s="305"/>
      <c r="M1026" s="305"/>
      <c r="N1026" s="315"/>
      <c r="AB1026" s="94"/>
      <c r="AC1026" s="95"/>
      <c r="AD1026" s="59" t="s">
        <v>850</v>
      </c>
      <c r="AF1026" s="121"/>
      <c r="AI1026" s="95"/>
      <c r="AL1026" s="95"/>
      <c r="AN1026" s="95"/>
      <c r="AP1026" s="95"/>
    </row>
    <row r="1027" spans="1:42" s="51" customFormat="1" ht="15" x14ac:dyDescent="0.25">
      <c r="A1027" s="129"/>
      <c r="B1027" s="130"/>
      <c r="C1027" s="308" t="s">
        <v>138</v>
      </c>
      <c r="D1027" s="308"/>
      <c r="E1027" s="308"/>
      <c r="F1027" s="98"/>
      <c r="G1027" s="99"/>
      <c r="H1027" s="99"/>
      <c r="I1027" s="99"/>
      <c r="J1027" s="101"/>
      <c r="K1027" s="99"/>
      <c r="L1027" s="135">
        <v>218.29</v>
      </c>
      <c r="M1027" s="124"/>
      <c r="N1027" s="102"/>
      <c r="AB1027" s="94"/>
      <c r="AC1027" s="95"/>
      <c r="AF1027" s="121"/>
      <c r="AI1027" s="95" t="s">
        <v>138</v>
      </c>
      <c r="AL1027" s="95"/>
      <c r="AN1027" s="95"/>
      <c r="AP1027" s="95"/>
    </row>
    <row r="1028" spans="1:42" s="51" customFormat="1" ht="34.5" x14ac:dyDescent="0.25">
      <c r="A1028" s="96" t="s">
        <v>896</v>
      </c>
      <c r="B1028" s="97" t="s">
        <v>852</v>
      </c>
      <c r="C1028" s="308" t="s">
        <v>853</v>
      </c>
      <c r="D1028" s="308"/>
      <c r="E1028" s="308"/>
      <c r="F1028" s="98" t="s">
        <v>117</v>
      </c>
      <c r="G1028" s="99"/>
      <c r="H1028" s="99"/>
      <c r="I1028" s="167">
        <v>5.0625000000000003E-2</v>
      </c>
      <c r="J1028" s="101"/>
      <c r="K1028" s="99"/>
      <c r="L1028" s="101"/>
      <c r="M1028" s="99"/>
      <c r="N1028" s="102"/>
      <c r="AB1028" s="94"/>
      <c r="AC1028" s="95" t="s">
        <v>853</v>
      </c>
      <c r="AF1028" s="121"/>
      <c r="AI1028" s="95"/>
      <c r="AL1028" s="95"/>
      <c r="AN1028" s="95"/>
      <c r="AP1028" s="95"/>
    </row>
    <row r="1029" spans="1:42" s="51" customFormat="1" ht="15" x14ac:dyDescent="0.25">
      <c r="A1029" s="103"/>
      <c r="B1029" s="104"/>
      <c r="C1029" s="305" t="s">
        <v>897</v>
      </c>
      <c r="D1029" s="305"/>
      <c r="E1029" s="305"/>
      <c r="F1029" s="305"/>
      <c r="G1029" s="305"/>
      <c r="H1029" s="305"/>
      <c r="I1029" s="305"/>
      <c r="J1029" s="305"/>
      <c r="K1029" s="305"/>
      <c r="L1029" s="305"/>
      <c r="M1029" s="305"/>
      <c r="N1029" s="315"/>
      <c r="AB1029" s="94"/>
      <c r="AC1029" s="95"/>
      <c r="AD1029" s="59" t="s">
        <v>897</v>
      </c>
      <c r="AF1029" s="121"/>
      <c r="AI1029" s="95"/>
      <c r="AL1029" s="95"/>
      <c r="AN1029" s="95"/>
      <c r="AP1029" s="95"/>
    </row>
    <row r="1030" spans="1:42" s="51" customFormat="1" ht="23.25" x14ac:dyDescent="0.25">
      <c r="A1030" s="140"/>
      <c r="B1030" s="106" t="s">
        <v>564</v>
      </c>
      <c r="C1030" s="309" t="s">
        <v>565</v>
      </c>
      <c r="D1030" s="309"/>
      <c r="E1030" s="309"/>
      <c r="F1030" s="309"/>
      <c r="G1030" s="309"/>
      <c r="H1030" s="309"/>
      <c r="I1030" s="309"/>
      <c r="J1030" s="309"/>
      <c r="K1030" s="309"/>
      <c r="L1030" s="309"/>
      <c r="M1030" s="309"/>
      <c r="N1030" s="310"/>
      <c r="AB1030" s="94"/>
      <c r="AC1030" s="95"/>
      <c r="AF1030" s="121"/>
      <c r="AI1030" s="95"/>
      <c r="AK1030" s="59" t="s">
        <v>565</v>
      </c>
      <c r="AL1030" s="95"/>
      <c r="AN1030" s="95"/>
      <c r="AP1030" s="95"/>
    </row>
    <row r="1031" spans="1:42" s="51" customFormat="1" ht="15" x14ac:dyDescent="0.25">
      <c r="A1031" s="105"/>
      <c r="B1031" s="106" t="s">
        <v>114</v>
      </c>
      <c r="C1031" s="305" t="s">
        <v>119</v>
      </c>
      <c r="D1031" s="305"/>
      <c r="E1031" s="305"/>
      <c r="F1031" s="107"/>
      <c r="G1031" s="108"/>
      <c r="H1031" s="108"/>
      <c r="I1031" s="108"/>
      <c r="J1031" s="109">
        <v>201.61</v>
      </c>
      <c r="K1031" s="111">
        <v>1.1499999999999999</v>
      </c>
      <c r="L1031" s="109">
        <v>11.74</v>
      </c>
      <c r="M1031" s="111">
        <v>33.51</v>
      </c>
      <c r="N1031" s="132">
        <v>393</v>
      </c>
      <c r="AB1031" s="94"/>
      <c r="AC1031" s="95"/>
      <c r="AE1031" s="59" t="s">
        <v>119</v>
      </c>
      <c r="AF1031" s="121"/>
      <c r="AI1031" s="95"/>
      <c r="AL1031" s="95"/>
      <c r="AN1031" s="95"/>
      <c r="AP1031" s="95"/>
    </row>
    <row r="1032" spans="1:42" s="51" customFormat="1" ht="15" x14ac:dyDescent="0.25">
      <c r="A1032" s="105"/>
      <c r="B1032" s="106" t="s">
        <v>120</v>
      </c>
      <c r="C1032" s="305" t="s">
        <v>121</v>
      </c>
      <c r="D1032" s="305"/>
      <c r="E1032" s="305"/>
      <c r="F1032" s="107"/>
      <c r="G1032" s="108"/>
      <c r="H1032" s="108"/>
      <c r="I1032" s="108"/>
      <c r="J1032" s="109">
        <v>71.64</v>
      </c>
      <c r="K1032" s="111">
        <v>1.25</v>
      </c>
      <c r="L1032" s="109">
        <v>4.53</v>
      </c>
      <c r="M1032" s="108"/>
      <c r="N1032" s="113"/>
      <c r="AB1032" s="94"/>
      <c r="AC1032" s="95"/>
      <c r="AE1032" s="59" t="s">
        <v>121</v>
      </c>
      <c r="AF1032" s="121"/>
      <c r="AI1032" s="95"/>
      <c r="AL1032" s="95"/>
      <c r="AN1032" s="95"/>
      <c r="AP1032" s="95"/>
    </row>
    <row r="1033" spans="1:42" s="51" customFormat="1" ht="15" x14ac:dyDescent="0.25">
      <c r="A1033" s="105"/>
      <c r="B1033" s="106" t="s">
        <v>122</v>
      </c>
      <c r="C1033" s="305" t="s">
        <v>123</v>
      </c>
      <c r="D1033" s="305"/>
      <c r="E1033" s="305"/>
      <c r="F1033" s="107"/>
      <c r="G1033" s="108"/>
      <c r="H1033" s="108"/>
      <c r="I1033" s="108"/>
      <c r="J1033" s="109">
        <v>2.3199999999999998</v>
      </c>
      <c r="K1033" s="111">
        <v>1.25</v>
      </c>
      <c r="L1033" s="109">
        <v>0.15</v>
      </c>
      <c r="M1033" s="111">
        <v>33.51</v>
      </c>
      <c r="N1033" s="132">
        <v>5</v>
      </c>
      <c r="AB1033" s="94"/>
      <c r="AC1033" s="95"/>
      <c r="AE1033" s="59" t="s">
        <v>123</v>
      </c>
      <c r="AF1033" s="121"/>
      <c r="AI1033" s="95"/>
      <c r="AL1033" s="95"/>
      <c r="AN1033" s="95"/>
      <c r="AP1033" s="95"/>
    </row>
    <row r="1034" spans="1:42" s="51" customFormat="1" ht="15" x14ac:dyDescent="0.25">
      <c r="A1034" s="105"/>
      <c r="B1034" s="106" t="s">
        <v>149</v>
      </c>
      <c r="C1034" s="305" t="s">
        <v>163</v>
      </c>
      <c r="D1034" s="305"/>
      <c r="E1034" s="305"/>
      <c r="F1034" s="107"/>
      <c r="G1034" s="108"/>
      <c r="H1034" s="108"/>
      <c r="I1034" s="108"/>
      <c r="J1034" s="109">
        <v>62.75</v>
      </c>
      <c r="K1034" s="108"/>
      <c r="L1034" s="109">
        <v>3.18</v>
      </c>
      <c r="M1034" s="108"/>
      <c r="N1034" s="113"/>
      <c r="AB1034" s="94"/>
      <c r="AC1034" s="95"/>
      <c r="AE1034" s="59" t="s">
        <v>163</v>
      </c>
      <c r="AF1034" s="121"/>
      <c r="AI1034" s="95"/>
      <c r="AL1034" s="95"/>
      <c r="AN1034" s="95"/>
      <c r="AP1034" s="95"/>
    </row>
    <row r="1035" spans="1:42" s="51" customFormat="1" ht="15" x14ac:dyDescent="0.25">
      <c r="A1035" s="114" t="s">
        <v>124</v>
      </c>
      <c r="B1035" s="115" t="s">
        <v>855</v>
      </c>
      <c r="C1035" s="319" t="s">
        <v>856</v>
      </c>
      <c r="D1035" s="319"/>
      <c r="E1035" s="319"/>
      <c r="F1035" s="116" t="s">
        <v>127</v>
      </c>
      <c r="G1035" s="137">
        <v>1.6E-2</v>
      </c>
      <c r="H1035" s="118"/>
      <c r="I1035" s="134">
        <v>8.0999999999999996E-4</v>
      </c>
      <c r="J1035" s="120"/>
      <c r="K1035" s="108"/>
      <c r="L1035" s="120"/>
      <c r="M1035" s="108"/>
      <c r="N1035" s="113"/>
      <c r="AB1035" s="94"/>
      <c r="AC1035" s="95"/>
      <c r="AF1035" s="121" t="s">
        <v>856</v>
      </c>
      <c r="AI1035" s="95"/>
      <c r="AL1035" s="95"/>
      <c r="AN1035" s="95"/>
      <c r="AP1035" s="95"/>
    </row>
    <row r="1036" spans="1:42" s="51" customFormat="1" ht="15" x14ac:dyDescent="0.25">
      <c r="A1036" s="114" t="s">
        <v>124</v>
      </c>
      <c r="B1036" s="115" t="s">
        <v>857</v>
      </c>
      <c r="C1036" s="319" t="s">
        <v>858</v>
      </c>
      <c r="D1036" s="319"/>
      <c r="E1036" s="319"/>
      <c r="F1036" s="116" t="s">
        <v>127</v>
      </c>
      <c r="G1036" s="133">
        <v>0.24</v>
      </c>
      <c r="H1036" s="118"/>
      <c r="I1036" s="134">
        <v>1.2149999999999999E-2</v>
      </c>
      <c r="J1036" s="120"/>
      <c r="K1036" s="108"/>
      <c r="L1036" s="120"/>
      <c r="M1036" s="108"/>
      <c r="N1036" s="113"/>
      <c r="AB1036" s="94"/>
      <c r="AC1036" s="95"/>
      <c r="AF1036" s="121" t="s">
        <v>858</v>
      </c>
      <c r="AI1036" s="95"/>
      <c r="AL1036" s="95"/>
      <c r="AN1036" s="95"/>
      <c r="AP1036" s="95"/>
    </row>
    <row r="1037" spans="1:42" s="51" customFormat="1" ht="15" x14ac:dyDescent="0.25">
      <c r="A1037" s="114"/>
      <c r="B1037" s="106"/>
      <c r="C1037" s="305" t="s">
        <v>128</v>
      </c>
      <c r="D1037" s="305"/>
      <c r="E1037" s="305"/>
      <c r="F1037" s="107" t="s">
        <v>129</v>
      </c>
      <c r="G1037" s="138">
        <v>21.2</v>
      </c>
      <c r="H1037" s="111">
        <v>1.1499999999999999</v>
      </c>
      <c r="I1037" s="166">
        <v>1.2342375000000001</v>
      </c>
      <c r="J1037" s="120"/>
      <c r="K1037" s="108"/>
      <c r="L1037" s="120"/>
      <c r="M1037" s="108"/>
      <c r="N1037" s="113"/>
      <c r="AB1037" s="94"/>
      <c r="AC1037" s="95"/>
      <c r="AF1037" s="121"/>
      <c r="AG1037" s="59" t="s">
        <v>128</v>
      </c>
      <c r="AI1037" s="95"/>
      <c r="AL1037" s="95"/>
      <c r="AN1037" s="95"/>
      <c r="AP1037" s="95"/>
    </row>
    <row r="1038" spans="1:42" s="51" customFormat="1" ht="15" x14ac:dyDescent="0.25">
      <c r="A1038" s="114"/>
      <c r="B1038" s="106"/>
      <c r="C1038" s="305" t="s">
        <v>130</v>
      </c>
      <c r="D1038" s="305"/>
      <c r="E1038" s="305"/>
      <c r="F1038" s="107" t="s">
        <v>129</v>
      </c>
      <c r="G1038" s="138">
        <v>0.2</v>
      </c>
      <c r="H1038" s="111">
        <v>1.25</v>
      </c>
      <c r="I1038" s="166">
        <v>1.2656300000000001E-2</v>
      </c>
      <c r="J1038" s="120"/>
      <c r="K1038" s="108"/>
      <c r="L1038" s="120"/>
      <c r="M1038" s="108"/>
      <c r="N1038" s="113"/>
      <c r="AB1038" s="94"/>
      <c r="AC1038" s="95"/>
      <c r="AF1038" s="121"/>
      <c r="AG1038" s="59" t="s">
        <v>130</v>
      </c>
      <c r="AI1038" s="95"/>
      <c r="AL1038" s="95"/>
      <c r="AN1038" s="95"/>
      <c r="AP1038" s="95"/>
    </row>
    <row r="1039" spans="1:42" s="51" customFormat="1" ht="15" x14ac:dyDescent="0.25">
      <c r="A1039" s="105"/>
      <c r="B1039" s="106"/>
      <c r="C1039" s="314" t="s">
        <v>131</v>
      </c>
      <c r="D1039" s="314"/>
      <c r="E1039" s="314"/>
      <c r="F1039" s="123"/>
      <c r="G1039" s="124"/>
      <c r="H1039" s="124"/>
      <c r="I1039" s="124"/>
      <c r="J1039" s="125">
        <v>336</v>
      </c>
      <c r="K1039" s="124"/>
      <c r="L1039" s="125">
        <v>19.45</v>
      </c>
      <c r="M1039" s="124"/>
      <c r="N1039" s="127"/>
      <c r="AB1039" s="94"/>
      <c r="AC1039" s="95"/>
      <c r="AF1039" s="121"/>
      <c r="AH1039" s="59" t="s">
        <v>131</v>
      </c>
      <c r="AI1039" s="95"/>
      <c r="AL1039" s="95"/>
      <c r="AN1039" s="95"/>
      <c r="AP1039" s="95"/>
    </row>
    <row r="1040" spans="1:42" s="51" customFormat="1" ht="15" x14ac:dyDescent="0.25">
      <c r="A1040" s="114"/>
      <c r="B1040" s="106"/>
      <c r="C1040" s="305" t="s">
        <v>132</v>
      </c>
      <c r="D1040" s="305"/>
      <c r="E1040" s="305"/>
      <c r="F1040" s="107"/>
      <c r="G1040" s="108"/>
      <c r="H1040" s="108"/>
      <c r="I1040" s="108"/>
      <c r="J1040" s="120"/>
      <c r="K1040" s="108"/>
      <c r="L1040" s="109">
        <v>11.89</v>
      </c>
      <c r="M1040" s="108"/>
      <c r="N1040" s="132">
        <v>398</v>
      </c>
      <c r="AB1040" s="94"/>
      <c r="AC1040" s="95"/>
      <c r="AF1040" s="121"/>
      <c r="AG1040" s="59" t="s">
        <v>132</v>
      </c>
      <c r="AI1040" s="95"/>
      <c r="AL1040" s="95"/>
      <c r="AN1040" s="95"/>
      <c r="AP1040" s="95"/>
    </row>
    <row r="1041" spans="1:42" s="51" customFormat="1" ht="45" x14ac:dyDescent="0.25">
      <c r="A1041" s="114"/>
      <c r="B1041" s="106" t="s">
        <v>729</v>
      </c>
      <c r="C1041" s="305" t="s">
        <v>730</v>
      </c>
      <c r="D1041" s="305"/>
      <c r="E1041" s="305"/>
      <c r="F1041" s="107" t="s">
        <v>135</v>
      </c>
      <c r="G1041" s="128">
        <v>110</v>
      </c>
      <c r="H1041" s="138">
        <v>0.9</v>
      </c>
      <c r="I1041" s="128">
        <v>99</v>
      </c>
      <c r="J1041" s="120"/>
      <c r="K1041" s="108"/>
      <c r="L1041" s="109">
        <v>11.77</v>
      </c>
      <c r="M1041" s="108"/>
      <c r="N1041" s="132">
        <v>394</v>
      </c>
      <c r="AB1041" s="94"/>
      <c r="AC1041" s="95"/>
      <c r="AF1041" s="121"/>
      <c r="AG1041" s="59" t="s">
        <v>730</v>
      </c>
      <c r="AI1041" s="95"/>
      <c r="AL1041" s="95"/>
      <c r="AN1041" s="95"/>
      <c r="AP1041" s="95"/>
    </row>
    <row r="1042" spans="1:42" s="51" customFormat="1" ht="45" x14ac:dyDescent="0.25">
      <c r="A1042" s="114"/>
      <c r="B1042" s="106" t="s">
        <v>731</v>
      </c>
      <c r="C1042" s="305" t="s">
        <v>732</v>
      </c>
      <c r="D1042" s="305"/>
      <c r="E1042" s="305"/>
      <c r="F1042" s="107" t="s">
        <v>135</v>
      </c>
      <c r="G1042" s="128">
        <v>69</v>
      </c>
      <c r="H1042" s="111">
        <v>0.85</v>
      </c>
      <c r="I1042" s="111">
        <v>58.65</v>
      </c>
      <c r="J1042" s="120"/>
      <c r="K1042" s="108"/>
      <c r="L1042" s="109">
        <v>6.97</v>
      </c>
      <c r="M1042" s="108"/>
      <c r="N1042" s="132">
        <v>233</v>
      </c>
      <c r="AB1042" s="94"/>
      <c r="AC1042" s="95"/>
      <c r="AF1042" s="121"/>
      <c r="AG1042" s="59" t="s">
        <v>732</v>
      </c>
      <c r="AI1042" s="95"/>
      <c r="AL1042" s="95"/>
      <c r="AN1042" s="95"/>
      <c r="AP1042" s="95"/>
    </row>
    <row r="1043" spans="1:42" s="51" customFormat="1" ht="15" x14ac:dyDescent="0.25">
      <c r="A1043" s="129"/>
      <c r="B1043" s="130"/>
      <c r="C1043" s="308" t="s">
        <v>138</v>
      </c>
      <c r="D1043" s="308"/>
      <c r="E1043" s="308"/>
      <c r="F1043" s="98"/>
      <c r="G1043" s="99"/>
      <c r="H1043" s="99"/>
      <c r="I1043" s="99"/>
      <c r="J1043" s="101"/>
      <c r="K1043" s="99"/>
      <c r="L1043" s="135">
        <v>38.19</v>
      </c>
      <c r="M1043" s="124"/>
      <c r="N1043" s="102"/>
      <c r="AB1043" s="94"/>
      <c r="AC1043" s="95"/>
      <c r="AF1043" s="121"/>
      <c r="AI1043" s="95" t="s">
        <v>138</v>
      </c>
      <c r="AL1043" s="95"/>
      <c r="AN1043" s="95"/>
      <c r="AP1043" s="95"/>
    </row>
    <row r="1044" spans="1:42" s="51" customFormat="1" ht="15" x14ac:dyDescent="0.25">
      <c r="A1044" s="96" t="s">
        <v>898</v>
      </c>
      <c r="B1044" s="97" t="s">
        <v>860</v>
      </c>
      <c r="C1044" s="308" t="s">
        <v>861</v>
      </c>
      <c r="D1044" s="308"/>
      <c r="E1044" s="308"/>
      <c r="F1044" s="98" t="s">
        <v>127</v>
      </c>
      <c r="G1044" s="99"/>
      <c r="H1044" s="99"/>
      <c r="I1044" s="169">
        <v>1.2149999999999999E-2</v>
      </c>
      <c r="J1044" s="131">
        <v>7669.69</v>
      </c>
      <c r="K1044" s="99"/>
      <c r="L1044" s="135">
        <v>93.19</v>
      </c>
      <c r="M1044" s="99"/>
      <c r="N1044" s="102"/>
      <c r="AB1044" s="94"/>
      <c r="AC1044" s="95" t="s">
        <v>861</v>
      </c>
      <c r="AF1044" s="121"/>
      <c r="AI1044" s="95"/>
      <c r="AL1044" s="95"/>
      <c r="AN1044" s="95"/>
      <c r="AP1044" s="95"/>
    </row>
    <row r="1045" spans="1:42" s="51" customFormat="1" ht="15" x14ac:dyDescent="0.25">
      <c r="A1045" s="129"/>
      <c r="B1045" s="130"/>
      <c r="C1045" s="305" t="s">
        <v>751</v>
      </c>
      <c r="D1045" s="305"/>
      <c r="E1045" s="305"/>
      <c r="F1045" s="305"/>
      <c r="G1045" s="305"/>
      <c r="H1045" s="305"/>
      <c r="I1045" s="305"/>
      <c r="J1045" s="305"/>
      <c r="K1045" s="305"/>
      <c r="L1045" s="305"/>
      <c r="M1045" s="305"/>
      <c r="N1045" s="315"/>
      <c r="AB1045" s="94"/>
      <c r="AC1045" s="95"/>
      <c r="AF1045" s="121"/>
      <c r="AI1045" s="95"/>
      <c r="AJ1045" s="59" t="s">
        <v>751</v>
      </c>
      <c r="AL1045" s="95"/>
      <c r="AN1045" s="95"/>
      <c r="AP1045" s="95"/>
    </row>
    <row r="1046" spans="1:42" s="51" customFormat="1" ht="15" x14ac:dyDescent="0.25">
      <c r="A1046" s="129"/>
      <c r="B1046" s="130"/>
      <c r="C1046" s="308" t="s">
        <v>138</v>
      </c>
      <c r="D1046" s="308"/>
      <c r="E1046" s="308"/>
      <c r="F1046" s="98"/>
      <c r="G1046" s="99"/>
      <c r="H1046" s="99"/>
      <c r="I1046" s="99"/>
      <c r="J1046" s="101"/>
      <c r="K1046" s="99"/>
      <c r="L1046" s="135">
        <v>93.19</v>
      </c>
      <c r="M1046" s="124"/>
      <c r="N1046" s="102"/>
      <c r="AB1046" s="94"/>
      <c r="AC1046" s="95"/>
      <c r="AF1046" s="121"/>
      <c r="AI1046" s="95" t="s">
        <v>138</v>
      </c>
      <c r="AL1046" s="95"/>
      <c r="AN1046" s="95"/>
      <c r="AP1046" s="95"/>
    </row>
    <row r="1047" spans="1:42" s="51" customFormat="1" ht="15" x14ac:dyDescent="0.25">
      <c r="A1047" s="316" t="s">
        <v>862</v>
      </c>
      <c r="B1047" s="317"/>
      <c r="C1047" s="317"/>
      <c r="D1047" s="317"/>
      <c r="E1047" s="317"/>
      <c r="F1047" s="317"/>
      <c r="G1047" s="317"/>
      <c r="H1047" s="317"/>
      <c r="I1047" s="317"/>
      <c r="J1047" s="317"/>
      <c r="K1047" s="317"/>
      <c r="L1047" s="317"/>
      <c r="M1047" s="317"/>
      <c r="N1047" s="318"/>
      <c r="AB1047" s="94"/>
      <c r="AC1047" s="95"/>
      <c r="AF1047" s="121"/>
      <c r="AI1047" s="95"/>
      <c r="AL1047" s="95" t="s">
        <v>862</v>
      </c>
      <c r="AN1047" s="95"/>
      <c r="AP1047" s="95"/>
    </row>
    <row r="1048" spans="1:42" s="51" customFormat="1" ht="34.5" x14ac:dyDescent="0.25">
      <c r="A1048" s="96" t="s">
        <v>899</v>
      </c>
      <c r="B1048" s="97" t="s">
        <v>648</v>
      </c>
      <c r="C1048" s="308" t="s">
        <v>649</v>
      </c>
      <c r="D1048" s="308"/>
      <c r="E1048" s="308"/>
      <c r="F1048" s="98" t="s">
        <v>117</v>
      </c>
      <c r="G1048" s="99"/>
      <c r="H1048" s="99"/>
      <c r="I1048" s="165">
        <v>5.4199999999999998E-2</v>
      </c>
      <c r="J1048" s="101"/>
      <c r="K1048" s="99"/>
      <c r="L1048" s="101"/>
      <c r="M1048" s="99"/>
      <c r="N1048" s="102"/>
      <c r="AB1048" s="94"/>
      <c r="AC1048" s="95" t="s">
        <v>649</v>
      </c>
      <c r="AF1048" s="121"/>
      <c r="AI1048" s="95"/>
      <c r="AL1048" s="95"/>
      <c r="AN1048" s="95"/>
      <c r="AP1048" s="95"/>
    </row>
    <row r="1049" spans="1:42" s="51" customFormat="1" ht="15" x14ac:dyDescent="0.25">
      <c r="A1049" s="103"/>
      <c r="B1049" s="104"/>
      <c r="C1049" s="305" t="s">
        <v>864</v>
      </c>
      <c r="D1049" s="305"/>
      <c r="E1049" s="305"/>
      <c r="F1049" s="305"/>
      <c r="G1049" s="305"/>
      <c r="H1049" s="305"/>
      <c r="I1049" s="305"/>
      <c r="J1049" s="305"/>
      <c r="K1049" s="305"/>
      <c r="L1049" s="305"/>
      <c r="M1049" s="305"/>
      <c r="N1049" s="315"/>
      <c r="AB1049" s="94"/>
      <c r="AC1049" s="95"/>
      <c r="AD1049" s="59" t="s">
        <v>864</v>
      </c>
      <c r="AF1049" s="121"/>
      <c r="AI1049" s="95"/>
      <c r="AL1049" s="95"/>
      <c r="AN1049" s="95"/>
      <c r="AP1049" s="95"/>
    </row>
    <row r="1050" spans="1:42" s="51" customFormat="1" ht="23.25" x14ac:dyDescent="0.25">
      <c r="A1050" s="140"/>
      <c r="B1050" s="106" t="s">
        <v>564</v>
      </c>
      <c r="C1050" s="309" t="s">
        <v>565</v>
      </c>
      <c r="D1050" s="309"/>
      <c r="E1050" s="309"/>
      <c r="F1050" s="309"/>
      <c r="G1050" s="309"/>
      <c r="H1050" s="309"/>
      <c r="I1050" s="309"/>
      <c r="J1050" s="309"/>
      <c r="K1050" s="309"/>
      <c r="L1050" s="309"/>
      <c r="M1050" s="309"/>
      <c r="N1050" s="310"/>
      <c r="AB1050" s="94"/>
      <c r="AC1050" s="95"/>
      <c r="AF1050" s="121"/>
      <c r="AI1050" s="95"/>
      <c r="AK1050" s="59" t="s">
        <v>565</v>
      </c>
      <c r="AL1050" s="95"/>
      <c r="AN1050" s="95"/>
      <c r="AP1050" s="95"/>
    </row>
    <row r="1051" spans="1:42" s="51" customFormat="1" ht="15" x14ac:dyDescent="0.25">
      <c r="A1051" s="105"/>
      <c r="B1051" s="106" t="s">
        <v>114</v>
      </c>
      <c r="C1051" s="305" t="s">
        <v>119</v>
      </c>
      <c r="D1051" s="305"/>
      <c r="E1051" s="305"/>
      <c r="F1051" s="107"/>
      <c r="G1051" s="108"/>
      <c r="H1051" s="108"/>
      <c r="I1051" s="108"/>
      <c r="J1051" s="109">
        <v>277.06</v>
      </c>
      <c r="K1051" s="111">
        <v>1.1499999999999999</v>
      </c>
      <c r="L1051" s="109">
        <v>17.27</v>
      </c>
      <c r="M1051" s="111">
        <v>33.51</v>
      </c>
      <c r="N1051" s="132">
        <v>579</v>
      </c>
      <c r="AB1051" s="94"/>
      <c r="AC1051" s="95"/>
      <c r="AE1051" s="59" t="s">
        <v>119</v>
      </c>
      <c r="AF1051" s="121"/>
      <c r="AI1051" s="95"/>
      <c r="AL1051" s="95"/>
      <c r="AN1051" s="95"/>
      <c r="AP1051" s="95"/>
    </row>
    <row r="1052" spans="1:42" s="51" customFormat="1" ht="15" x14ac:dyDescent="0.25">
      <c r="A1052" s="105"/>
      <c r="B1052" s="106" t="s">
        <v>120</v>
      </c>
      <c r="C1052" s="305" t="s">
        <v>121</v>
      </c>
      <c r="D1052" s="305"/>
      <c r="E1052" s="305"/>
      <c r="F1052" s="107"/>
      <c r="G1052" s="108"/>
      <c r="H1052" s="108"/>
      <c r="I1052" s="108"/>
      <c r="J1052" s="109">
        <v>469.17</v>
      </c>
      <c r="K1052" s="111">
        <v>1.25</v>
      </c>
      <c r="L1052" s="109">
        <v>31.79</v>
      </c>
      <c r="M1052" s="108"/>
      <c r="N1052" s="113"/>
      <c r="AB1052" s="94"/>
      <c r="AC1052" s="95"/>
      <c r="AE1052" s="59" t="s">
        <v>121</v>
      </c>
      <c r="AF1052" s="121"/>
      <c r="AI1052" s="95"/>
      <c r="AL1052" s="95"/>
      <c r="AN1052" s="95"/>
      <c r="AP1052" s="95"/>
    </row>
    <row r="1053" spans="1:42" s="51" customFormat="1" ht="15" x14ac:dyDescent="0.25">
      <c r="A1053" s="105"/>
      <c r="B1053" s="106" t="s">
        <v>122</v>
      </c>
      <c r="C1053" s="305" t="s">
        <v>123</v>
      </c>
      <c r="D1053" s="305"/>
      <c r="E1053" s="305"/>
      <c r="F1053" s="107"/>
      <c r="G1053" s="108"/>
      <c r="H1053" s="108"/>
      <c r="I1053" s="108"/>
      <c r="J1053" s="109">
        <v>41.15</v>
      </c>
      <c r="K1053" s="111">
        <v>1.25</v>
      </c>
      <c r="L1053" s="109">
        <v>2.79</v>
      </c>
      <c r="M1053" s="111">
        <v>33.51</v>
      </c>
      <c r="N1053" s="132">
        <v>93</v>
      </c>
      <c r="AB1053" s="94"/>
      <c r="AC1053" s="95"/>
      <c r="AE1053" s="59" t="s">
        <v>123</v>
      </c>
      <c r="AF1053" s="121"/>
      <c r="AI1053" s="95"/>
      <c r="AL1053" s="95"/>
      <c r="AN1053" s="95"/>
      <c r="AP1053" s="95"/>
    </row>
    <row r="1054" spans="1:42" s="51" customFormat="1" ht="15" x14ac:dyDescent="0.25">
      <c r="A1054" s="105"/>
      <c r="B1054" s="106" t="s">
        <v>149</v>
      </c>
      <c r="C1054" s="305" t="s">
        <v>163</v>
      </c>
      <c r="D1054" s="305"/>
      <c r="E1054" s="305"/>
      <c r="F1054" s="107"/>
      <c r="G1054" s="108"/>
      <c r="H1054" s="108"/>
      <c r="I1054" s="108"/>
      <c r="J1054" s="109">
        <v>153.96</v>
      </c>
      <c r="K1054" s="108"/>
      <c r="L1054" s="109">
        <v>8.34</v>
      </c>
      <c r="M1054" s="108"/>
      <c r="N1054" s="113"/>
      <c r="AB1054" s="94"/>
      <c r="AC1054" s="95"/>
      <c r="AE1054" s="59" t="s">
        <v>163</v>
      </c>
      <c r="AF1054" s="121"/>
      <c r="AI1054" s="95"/>
      <c r="AL1054" s="95"/>
      <c r="AN1054" s="95"/>
      <c r="AP1054" s="95"/>
    </row>
    <row r="1055" spans="1:42" s="51" customFormat="1" ht="34.5" x14ac:dyDescent="0.25">
      <c r="A1055" s="114" t="s">
        <v>412</v>
      </c>
      <c r="B1055" s="115" t="s">
        <v>650</v>
      </c>
      <c r="C1055" s="319" t="s">
        <v>651</v>
      </c>
      <c r="D1055" s="319"/>
      <c r="E1055" s="319"/>
      <c r="F1055" s="116" t="s">
        <v>127</v>
      </c>
      <c r="G1055" s="136">
        <v>0</v>
      </c>
      <c r="H1055" s="118"/>
      <c r="I1055" s="136">
        <v>0</v>
      </c>
      <c r="J1055" s="120"/>
      <c r="K1055" s="108"/>
      <c r="L1055" s="120"/>
      <c r="M1055" s="108"/>
      <c r="N1055" s="113"/>
      <c r="AB1055" s="94"/>
      <c r="AC1055" s="95"/>
      <c r="AF1055" s="121" t="s">
        <v>651</v>
      </c>
      <c r="AI1055" s="95"/>
      <c r="AL1055" s="95"/>
      <c r="AN1055" s="95"/>
      <c r="AP1055" s="95"/>
    </row>
    <row r="1056" spans="1:42" s="51" customFormat="1" ht="23.25" x14ac:dyDescent="0.25">
      <c r="A1056" s="114" t="s">
        <v>412</v>
      </c>
      <c r="B1056" s="115" t="s">
        <v>652</v>
      </c>
      <c r="C1056" s="319" t="s">
        <v>653</v>
      </c>
      <c r="D1056" s="319"/>
      <c r="E1056" s="319"/>
      <c r="F1056" s="116" t="s">
        <v>127</v>
      </c>
      <c r="G1056" s="136">
        <v>0</v>
      </c>
      <c r="H1056" s="118"/>
      <c r="I1056" s="136">
        <v>0</v>
      </c>
      <c r="J1056" s="120"/>
      <c r="K1056" s="108"/>
      <c r="L1056" s="120"/>
      <c r="M1056" s="108"/>
      <c r="N1056" s="113"/>
      <c r="AB1056" s="94"/>
      <c r="AC1056" s="95"/>
      <c r="AF1056" s="121" t="s">
        <v>653</v>
      </c>
      <c r="AI1056" s="95"/>
      <c r="AL1056" s="95"/>
      <c r="AN1056" s="95"/>
      <c r="AP1056" s="95"/>
    </row>
    <row r="1057" spans="1:42" s="51" customFormat="1" ht="15" x14ac:dyDescent="0.25">
      <c r="A1057" s="114"/>
      <c r="B1057" s="106"/>
      <c r="C1057" s="305" t="s">
        <v>128</v>
      </c>
      <c r="D1057" s="305"/>
      <c r="E1057" s="305"/>
      <c r="F1057" s="107" t="s">
        <v>129</v>
      </c>
      <c r="G1057" s="138">
        <v>31.7</v>
      </c>
      <c r="H1057" s="111">
        <v>1.1499999999999999</v>
      </c>
      <c r="I1057" s="168">
        <v>1.9758610000000001</v>
      </c>
      <c r="J1057" s="120"/>
      <c r="K1057" s="108"/>
      <c r="L1057" s="120"/>
      <c r="M1057" s="108"/>
      <c r="N1057" s="113"/>
      <c r="AB1057" s="94"/>
      <c r="AC1057" s="95"/>
      <c r="AF1057" s="121"/>
      <c r="AG1057" s="59" t="s">
        <v>128</v>
      </c>
      <c r="AI1057" s="95"/>
      <c r="AL1057" s="95"/>
      <c r="AN1057" s="95"/>
      <c r="AP1057" s="95"/>
    </row>
    <row r="1058" spans="1:42" s="51" customFormat="1" ht="15" x14ac:dyDescent="0.25">
      <c r="A1058" s="114"/>
      <c r="B1058" s="106"/>
      <c r="C1058" s="305" t="s">
        <v>130</v>
      </c>
      <c r="D1058" s="305"/>
      <c r="E1058" s="305"/>
      <c r="F1058" s="107" t="s">
        <v>129</v>
      </c>
      <c r="G1058" s="111">
        <v>2.93</v>
      </c>
      <c r="H1058" s="111">
        <v>1.25</v>
      </c>
      <c r="I1058" s="166">
        <v>0.1985075</v>
      </c>
      <c r="J1058" s="120"/>
      <c r="K1058" s="108"/>
      <c r="L1058" s="120"/>
      <c r="M1058" s="108"/>
      <c r="N1058" s="113"/>
      <c r="AB1058" s="94"/>
      <c r="AC1058" s="95"/>
      <c r="AF1058" s="121"/>
      <c r="AG1058" s="59" t="s">
        <v>130</v>
      </c>
      <c r="AI1058" s="95"/>
      <c r="AL1058" s="95"/>
      <c r="AN1058" s="95"/>
      <c r="AP1058" s="95"/>
    </row>
    <row r="1059" spans="1:42" s="51" customFormat="1" ht="15" x14ac:dyDescent="0.25">
      <c r="A1059" s="105"/>
      <c r="B1059" s="106"/>
      <c r="C1059" s="314" t="s">
        <v>131</v>
      </c>
      <c r="D1059" s="314"/>
      <c r="E1059" s="314"/>
      <c r="F1059" s="123"/>
      <c r="G1059" s="124"/>
      <c r="H1059" s="124"/>
      <c r="I1059" s="124"/>
      <c r="J1059" s="125">
        <v>900.19</v>
      </c>
      <c r="K1059" s="124"/>
      <c r="L1059" s="125">
        <v>57.4</v>
      </c>
      <c r="M1059" s="124"/>
      <c r="N1059" s="127"/>
      <c r="AB1059" s="94"/>
      <c r="AC1059" s="95"/>
      <c r="AF1059" s="121"/>
      <c r="AH1059" s="59" t="s">
        <v>131</v>
      </c>
      <c r="AI1059" s="95"/>
      <c r="AL1059" s="95"/>
      <c r="AN1059" s="95"/>
      <c r="AP1059" s="95"/>
    </row>
    <row r="1060" spans="1:42" s="51" customFormat="1" ht="15" x14ac:dyDescent="0.25">
      <c r="A1060" s="114"/>
      <c r="B1060" s="106"/>
      <c r="C1060" s="305" t="s">
        <v>132</v>
      </c>
      <c r="D1060" s="305"/>
      <c r="E1060" s="305"/>
      <c r="F1060" s="107"/>
      <c r="G1060" s="108"/>
      <c r="H1060" s="108"/>
      <c r="I1060" s="108"/>
      <c r="J1060" s="120"/>
      <c r="K1060" s="108"/>
      <c r="L1060" s="109">
        <v>20.059999999999999</v>
      </c>
      <c r="M1060" s="108"/>
      <c r="N1060" s="132">
        <v>672</v>
      </c>
      <c r="AB1060" s="94"/>
      <c r="AC1060" s="95"/>
      <c r="AF1060" s="121"/>
      <c r="AG1060" s="59" t="s">
        <v>132</v>
      </c>
      <c r="AI1060" s="95"/>
      <c r="AL1060" s="95"/>
      <c r="AN1060" s="95"/>
      <c r="AP1060" s="95"/>
    </row>
    <row r="1061" spans="1:42" s="51" customFormat="1" ht="45" x14ac:dyDescent="0.25">
      <c r="A1061" s="114"/>
      <c r="B1061" s="106" t="s">
        <v>328</v>
      </c>
      <c r="C1061" s="305" t="s">
        <v>329</v>
      </c>
      <c r="D1061" s="305"/>
      <c r="E1061" s="305"/>
      <c r="F1061" s="107" t="s">
        <v>135</v>
      </c>
      <c r="G1061" s="128">
        <v>93</v>
      </c>
      <c r="H1061" s="138">
        <v>0.9</v>
      </c>
      <c r="I1061" s="138">
        <v>83.7</v>
      </c>
      <c r="J1061" s="120"/>
      <c r="K1061" s="108"/>
      <c r="L1061" s="109">
        <v>16.79</v>
      </c>
      <c r="M1061" s="108"/>
      <c r="N1061" s="132">
        <v>562</v>
      </c>
      <c r="AB1061" s="94"/>
      <c r="AC1061" s="95"/>
      <c r="AF1061" s="121"/>
      <c r="AG1061" s="59" t="s">
        <v>329</v>
      </c>
      <c r="AI1061" s="95"/>
      <c r="AL1061" s="95"/>
      <c r="AN1061" s="95"/>
      <c r="AP1061" s="95"/>
    </row>
    <row r="1062" spans="1:42" s="51" customFormat="1" ht="45" x14ac:dyDescent="0.25">
      <c r="A1062" s="114"/>
      <c r="B1062" s="106" t="s">
        <v>330</v>
      </c>
      <c r="C1062" s="305" t="s">
        <v>331</v>
      </c>
      <c r="D1062" s="305"/>
      <c r="E1062" s="305"/>
      <c r="F1062" s="107" t="s">
        <v>135</v>
      </c>
      <c r="G1062" s="128">
        <v>62</v>
      </c>
      <c r="H1062" s="111">
        <v>0.85</v>
      </c>
      <c r="I1062" s="138">
        <v>52.7</v>
      </c>
      <c r="J1062" s="120"/>
      <c r="K1062" s="108"/>
      <c r="L1062" s="109">
        <v>10.57</v>
      </c>
      <c r="M1062" s="108"/>
      <c r="N1062" s="132">
        <v>354</v>
      </c>
      <c r="AB1062" s="94"/>
      <c r="AC1062" s="95"/>
      <c r="AF1062" s="121"/>
      <c r="AG1062" s="59" t="s">
        <v>331</v>
      </c>
      <c r="AI1062" s="95"/>
      <c r="AL1062" s="95"/>
      <c r="AN1062" s="95"/>
      <c r="AP1062" s="95"/>
    </row>
    <row r="1063" spans="1:42" s="51" customFormat="1" ht="15" x14ac:dyDescent="0.25">
      <c r="A1063" s="129"/>
      <c r="B1063" s="130"/>
      <c r="C1063" s="308" t="s">
        <v>138</v>
      </c>
      <c r="D1063" s="308"/>
      <c r="E1063" s="308"/>
      <c r="F1063" s="98"/>
      <c r="G1063" s="99"/>
      <c r="H1063" s="99"/>
      <c r="I1063" s="99"/>
      <c r="J1063" s="101"/>
      <c r="K1063" s="99"/>
      <c r="L1063" s="135">
        <v>84.76</v>
      </c>
      <c r="M1063" s="124"/>
      <c r="N1063" s="102"/>
      <c r="AB1063" s="94"/>
      <c r="AC1063" s="95"/>
      <c r="AF1063" s="121"/>
      <c r="AI1063" s="95" t="s">
        <v>138</v>
      </c>
      <c r="AL1063" s="95"/>
      <c r="AN1063" s="95"/>
      <c r="AP1063" s="95"/>
    </row>
    <row r="1064" spans="1:42" s="51" customFormat="1" ht="15" x14ac:dyDescent="0.25">
      <c r="A1064" s="96" t="s">
        <v>900</v>
      </c>
      <c r="B1064" s="97" t="s">
        <v>866</v>
      </c>
      <c r="C1064" s="308" t="s">
        <v>867</v>
      </c>
      <c r="D1064" s="308"/>
      <c r="E1064" s="308"/>
      <c r="F1064" s="98" t="s">
        <v>175</v>
      </c>
      <c r="G1064" s="99"/>
      <c r="H1064" s="99"/>
      <c r="I1064" s="142">
        <v>5.42</v>
      </c>
      <c r="J1064" s="135">
        <v>49.67</v>
      </c>
      <c r="K1064" s="99"/>
      <c r="L1064" s="135">
        <v>269.20999999999998</v>
      </c>
      <c r="M1064" s="99"/>
      <c r="N1064" s="102"/>
      <c r="AB1064" s="94"/>
      <c r="AC1064" s="95" t="s">
        <v>867</v>
      </c>
      <c r="AF1064" s="121"/>
      <c r="AI1064" s="95"/>
      <c r="AL1064" s="95"/>
      <c r="AN1064" s="95"/>
      <c r="AP1064" s="95"/>
    </row>
    <row r="1065" spans="1:42" s="51" customFormat="1" ht="15" x14ac:dyDescent="0.25">
      <c r="A1065" s="129"/>
      <c r="B1065" s="130"/>
      <c r="C1065" s="305" t="s">
        <v>569</v>
      </c>
      <c r="D1065" s="305"/>
      <c r="E1065" s="305"/>
      <c r="F1065" s="305"/>
      <c r="G1065" s="305"/>
      <c r="H1065" s="305"/>
      <c r="I1065" s="305"/>
      <c r="J1065" s="305"/>
      <c r="K1065" s="305"/>
      <c r="L1065" s="305"/>
      <c r="M1065" s="305"/>
      <c r="N1065" s="315"/>
      <c r="AB1065" s="94"/>
      <c r="AC1065" s="95"/>
      <c r="AF1065" s="121"/>
      <c r="AI1065" s="95"/>
      <c r="AJ1065" s="59" t="s">
        <v>569</v>
      </c>
      <c r="AL1065" s="95"/>
      <c r="AN1065" s="95"/>
      <c r="AP1065" s="95"/>
    </row>
    <row r="1066" spans="1:42" s="51" customFormat="1" ht="15" x14ac:dyDescent="0.25">
      <c r="A1066" s="129"/>
      <c r="B1066" s="130"/>
      <c r="C1066" s="308" t="s">
        <v>138</v>
      </c>
      <c r="D1066" s="308"/>
      <c r="E1066" s="308"/>
      <c r="F1066" s="98"/>
      <c r="G1066" s="99"/>
      <c r="H1066" s="99"/>
      <c r="I1066" s="99"/>
      <c r="J1066" s="101"/>
      <c r="K1066" s="99"/>
      <c r="L1066" s="135">
        <v>269.20999999999998</v>
      </c>
      <c r="M1066" s="124"/>
      <c r="N1066" s="102"/>
      <c r="AB1066" s="94"/>
      <c r="AC1066" s="95"/>
      <c r="AF1066" s="121"/>
      <c r="AI1066" s="95" t="s">
        <v>138</v>
      </c>
      <c r="AL1066" s="95"/>
      <c r="AN1066" s="95"/>
      <c r="AP1066" s="95"/>
    </row>
    <row r="1067" spans="1:42" s="51" customFormat="1" ht="23.25" x14ac:dyDescent="0.25">
      <c r="A1067" s="96" t="s">
        <v>901</v>
      </c>
      <c r="B1067" s="97" t="s">
        <v>678</v>
      </c>
      <c r="C1067" s="308" t="s">
        <v>679</v>
      </c>
      <c r="D1067" s="308"/>
      <c r="E1067" s="308"/>
      <c r="F1067" s="98" t="s">
        <v>379</v>
      </c>
      <c r="G1067" s="99"/>
      <c r="H1067" s="99"/>
      <c r="I1067" s="164">
        <v>1</v>
      </c>
      <c r="J1067" s="101"/>
      <c r="K1067" s="99"/>
      <c r="L1067" s="101"/>
      <c r="M1067" s="99"/>
      <c r="N1067" s="102"/>
      <c r="AB1067" s="94"/>
      <c r="AC1067" s="95" t="s">
        <v>679</v>
      </c>
      <c r="AF1067" s="121"/>
      <c r="AI1067" s="95"/>
      <c r="AL1067" s="95"/>
      <c r="AN1067" s="95"/>
      <c r="AP1067" s="95"/>
    </row>
    <row r="1068" spans="1:42" s="51" customFormat="1" ht="23.25" x14ac:dyDescent="0.25">
      <c r="A1068" s="140"/>
      <c r="B1068" s="106" t="s">
        <v>564</v>
      </c>
      <c r="C1068" s="309" t="s">
        <v>565</v>
      </c>
      <c r="D1068" s="309"/>
      <c r="E1068" s="309"/>
      <c r="F1068" s="309"/>
      <c r="G1068" s="309"/>
      <c r="H1068" s="309"/>
      <c r="I1068" s="309"/>
      <c r="J1068" s="309"/>
      <c r="K1068" s="309"/>
      <c r="L1068" s="309"/>
      <c r="M1068" s="309"/>
      <c r="N1068" s="310"/>
      <c r="AB1068" s="94"/>
      <c r="AC1068" s="95"/>
      <c r="AF1068" s="121"/>
      <c r="AI1068" s="95"/>
      <c r="AK1068" s="59" t="s">
        <v>565</v>
      </c>
      <c r="AL1068" s="95"/>
      <c r="AN1068" s="95"/>
      <c r="AP1068" s="95"/>
    </row>
    <row r="1069" spans="1:42" s="51" customFormat="1" ht="15" x14ac:dyDescent="0.25">
      <c r="A1069" s="105"/>
      <c r="B1069" s="106" t="s">
        <v>114</v>
      </c>
      <c r="C1069" s="305" t="s">
        <v>119</v>
      </c>
      <c r="D1069" s="305"/>
      <c r="E1069" s="305"/>
      <c r="F1069" s="107"/>
      <c r="G1069" s="108"/>
      <c r="H1069" s="108"/>
      <c r="I1069" s="108"/>
      <c r="J1069" s="109">
        <v>1.73</v>
      </c>
      <c r="K1069" s="111">
        <v>1.1499999999999999</v>
      </c>
      <c r="L1069" s="109">
        <v>1.99</v>
      </c>
      <c r="M1069" s="111">
        <v>33.51</v>
      </c>
      <c r="N1069" s="132">
        <v>67</v>
      </c>
      <c r="AB1069" s="94"/>
      <c r="AC1069" s="95"/>
      <c r="AE1069" s="59" t="s">
        <v>119</v>
      </c>
      <c r="AF1069" s="121"/>
      <c r="AI1069" s="95"/>
      <c r="AL1069" s="95"/>
      <c r="AN1069" s="95"/>
      <c r="AP1069" s="95"/>
    </row>
    <row r="1070" spans="1:42" s="51" customFormat="1" ht="15" x14ac:dyDescent="0.25">
      <c r="A1070" s="114" t="s">
        <v>124</v>
      </c>
      <c r="B1070" s="115" t="s">
        <v>680</v>
      </c>
      <c r="C1070" s="319" t="s">
        <v>681</v>
      </c>
      <c r="D1070" s="319"/>
      <c r="E1070" s="319"/>
      <c r="F1070" s="116" t="s">
        <v>379</v>
      </c>
      <c r="G1070" s="136">
        <v>1</v>
      </c>
      <c r="H1070" s="118"/>
      <c r="I1070" s="136">
        <v>1</v>
      </c>
      <c r="J1070" s="120"/>
      <c r="K1070" s="108"/>
      <c r="L1070" s="120"/>
      <c r="M1070" s="108"/>
      <c r="N1070" s="113"/>
      <c r="AB1070" s="94"/>
      <c r="AC1070" s="95"/>
      <c r="AF1070" s="121" t="s">
        <v>681</v>
      </c>
      <c r="AI1070" s="95"/>
      <c r="AL1070" s="95"/>
      <c r="AN1070" s="95"/>
      <c r="AP1070" s="95"/>
    </row>
    <row r="1071" spans="1:42" s="51" customFormat="1" ht="15" x14ac:dyDescent="0.25">
      <c r="A1071" s="114"/>
      <c r="B1071" s="106"/>
      <c r="C1071" s="305" t="s">
        <v>128</v>
      </c>
      <c r="D1071" s="305"/>
      <c r="E1071" s="305"/>
      <c r="F1071" s="107" t="s">
        <v>129</v>
      </c>
      <c r="G1071" s="111">
        <v>0.18</v>
      </c>
      <c r="H1071" s="111">
        <v>1.1499999999999999</v>
      </c>
      <c r="I1071" s="139">
        <v>0.20699999999999999</v>
      </c>
      <c r="J1071" s="120"/>
      <c r="K1071" s="108"/>
      <c r="L1071" s="120"/>
      <c r="M1071" s="108"/>
      <c r="N1071" s="113"/>
      <c r="AB1071" s="94"/>
      <c r="AC1071" s="95"/>
      <c r="AF1071" s="121"/>
      <c r="AG1071" s="59" t="s">
        <v>128</v>
      </c>
      <c r="AI1071" s="95"/>
      <c r="AL1071" s="95"/>
      <c r="AN1071" s="95"/>
      <c r="AP1071" s="95"/>
    </row>
    <row r="1072" spans="1:42" s="51" customFormat="1" ht="15" x14ac:dyDescent="0.25">
      <c r="A1072" s="105"/>
      <c r="B1072" s="106"/>
      <c r="C1072" s="314" t="s">
        <v>131</v>
      </c>
      <c r="D1072" s="314"/>
      <c r="E1072" s="314"/>
      <c r="F1072" s="123"/>
      <c r="G1072" s="124"/>
      <c r="H1072" s="124"/>
      <c r="I1072" s="124"/>
      <c r="J1072" s="125">
        <v>1.73</v>
      </c>
      <c r="K1072" s="124"/>
      <c r="L1072" s="125">
        <v>1.99</v>
      </c>
      <c r="M1072" s="124"/>
      <c r="N1072" s="127"/>
      <c r="AB1072" s="94"/>
      <c r="AC1072" s="95"/>
      <c r="AF1072" s="121"/>
      <c r="AH1072" s="59" t="s">
        <v>131</v>
      </c>
      <c r="AI1072" s="95"/>
      <c r="AL1072" s="95"/>
      <c r="AN1072" s="95"/>
      <c r="AP1072" s="95"/>
    </row>
    <row r="1073" spans="1:42" s="51" customFormat="1" ht="15" x14ac:dyDescent="0.25">
      <c r="A1073" s="114"/>
      <c r="B1073" s="106"/>
      <c r="C1073" s="305" t="s">
        <v>132</v>
      </c>
      <c r="D1073" s="305"/>
      <c r="E1073" s="305"/>
      <c r="F1073" s="107"/>
      <c r="G1073" s="108"/>
      <c r="H1073" s="108"/>
      <c r="I1073" s="108"/>
      <c r="J1073" s="120"/>
      <c r="K1073" s="108"/>
      <c r="L1073" s="109">
        <v>1.99</v>
      </c>
      <c r="M1073" s="108"/>
      <c r="N1073" s="132">
        <v>67</v>
      </c>
      <c r="AB1073" s="94"/>
      <c r="AC1073" s="95"/>
      <c r="AF1073" s="121"/>
      <c r="AG1073" s="59" t="s">
        <v>132</v>
      </c>
      <c r="AI1073" s="95"/>
      <c r="AL1073" s="95"/>
      <c r="AN1073" s="95"/>
      <c r="AP1073" s="95"/>
    </row>
    <row r="1074" spans="1:42" s="51" customFormat="1" ht="45" x14ac:dyDescent="0.25">
      <c r="A1074" s="114"/>
      <c r="B1074" s="106" t="s">
        <v>603</v>
      </c>
      <c r="C1074" s="305" t="s">
        <v>604</v>
      </c>
      <c r="D1074" s="305"/>
      <c r="E1074" s="305"/>
      <c r="F1074" s="107" t="s">
        <v>135</v>
      </c>
      <c r="G1074" s="128">
        <v>109</v>
      </c>
      <c r="H1074" s="138">
        <v>0.9</v>
      </c>
      <c r="I1074" s="138">
        <v>98.1</v>
      </c>
      <c r="J1074" s="120"/>
      <c r="K1074" s="108"/>
      <c r="L1074" s="109">
        <v>1.95</v>
      </c>
      <c r="M1074" s="108"/>
      <c r="N1074" s="132">
        <v>66</v>
      </c>
      <c r="AB1074" s="94"/>
      <c r="AC1074" s="95"/>
      <c r="AF1074" s="121"/>
      <c r="AG1074" s="59" t="s">
        <v>604</v>
      </c>
      <c r="AI1074" s="95"/>
      <c r="AL1074" s="95"/>
      <c r="AN1074" s="95"/>
      <c r="AP1074" s="95"/>
    </row>
    <row r="1075" spans="1:42" s="51" customFormat="1" ht="45" x14ac:dyDescent="0.25">
      <c r="A1075" s="114"/>
      <c r="B1075" s="106" t="s">
        <v>605</v>
      </c>
      <c r="C1075" s="305" t="s">
        <v>606</v>
      </c>
      <c r="D1075" s="305"/>
      <c r="E1075" s="305"/>
      <c r="F1075" s="107" t="s">
        <v>135</v>
      </c>
      <c r="G1075" s="128">
        <v>57</v>
      </c>
      <c r="H1075" s="111">
        <v>0.85</v>
      </c>
      <c r="I1075" s="111">
        <v>48.45</v>
      </c>
      <c r="J1075" s="120"/>
      <c r="K1075" s="108"/>
      <c r="L1075" s="109">
        <v>0.96</v>
      </c>
      <c r="M1075" s="108"/>
      <c r="N1075" s="132">
        <v>32</v>
      </c>
      <c r="AB1075" s="94"/>
      <c r="AC1075" s="95"/>
      <c r="AF1075" s="121"/>
      <c r="AG1075" s="59" t="s">
        <v>606</v>
      </c>
      <c r="AI1075" s="95"/>
      <c r="AL1075" s="95"/>
      <c r="AN1075" s="95"/>
      <c r="AP1075" s="95"/>
    </row>
    <row r="1076" spans="1:42" s="51" customFormat="1" ht="15" x14ac:dyDescent="0.25">
      <c r="A1076" s="129"/>
      <c r="B1076" s="130"/>
      <c r="C1076" s="308" t="s">
        <v>138</v>
      </c>
      <c r="D1076" s="308"/>
      <c r="E1076" s="308"/>
      <c r="F1076" s="98"/>
      <c r="G1076" s="99"/>
      <c r="H1076" s="99"/>
      <c r="I1076" s="99"/>
      <c r="J1076" s="101"/>
      <c r="K1076" s="99"/>
      <c r="L1076" s="135">
        <v>4.9000000000000004</v>
      </c>
      <c r="M1076" s="124"/>
      <c r="N1076" s="102"/>
      <c r="AB1076" s="94"/>
      <c r="AC1076" s="95"/>
      <c r="AF1076" s="121"/>
      <c r="AI1076" s="95" t="s">
        <v>138</v>
      </c>
      <c r="AL1076" s="95"/>
      <c r="AN1076" s="95"/>
      <c r="AP1076" s="95"/>
    </row>
    <row r="1077" spans="1:42" s="51" customFormat="1" ht="23.25" x14ac:dyDescent="0.25">
      <c r="A1077" s="96" t="s">
        <v>902</v>
      </c>
      <c r="B1077" s="97" t="s">
        <v>682</v>
      </c>
      <c r="C1077" s="308" t="s">
        <v>683</v>
      </c>
      <c r="D1077" s="308"/>
      <c r="E1077" s="308"/>
      <c r="F1077" s="98" t="s">
        <v>379</v>
      </c>
      <c r="G1077" s="99"/>
      <c r="H1077" s="99"/>
      <c r="I1077" s="164">
        <v>1</v>
      </c>
      <c r="J1077" s="135">
        <v>344</v>
      </c>
      <c r="K1077" s="99"/>
      <c r="L1077" s="135">
        <v>344</v>
      </c>
      <c r="M1077" s="99"/>
      <c r="N1077" s="102"/>
      <c r="AB1077" s="94"/>
      <c r="AC1077" s="95" t="s">
        <v>683</v>
      </c>
      <c r="AF1077" s="121"/>
      <c r="AI1077" s="95"/>
      <c r="AL1077" s="95"/>
      <c r="AN1077" s="95"/>
      <c r="AP1077" s="95"/>
    </row>
    <row r="1078" spans="1:42" s="51" customFormat="1" ht="15" x14ac:dyDescent="0.25">
      <c r="A1078" s="129"/>
      <c r="B1078" s="130"/>
      <c r="C1078" s="305" t="s">
        <v>569</v>
      </c>
      <c r="D1078" s="305"/>
      <c r="E1078" s="305"/>
      <c r="F1078" s="305"/>
      <c r="G1078" s="305"/>
      <c r="H1078" s="305"/>
      <c r="I1078" s="305"/>
      <c r="J1078" s="305"/>
      <c r="K1078" s="305"/>
      <c r="L1078" s="305"/>
      <c r="M1078" s="305"/>
      <c r="N1078" s="315"/>
      <c r="AB1078" s="94"/>
      <c r="AC1078" s="95"/>
      <c r="AF1078" s="121"/>
      <c r="AI1078" s="95"/>
      <c r="AJ1078" s="59" t="s">
        <v>569</v>
      </c>
      <c r="AL1078" s="95"/>
      <c r="AN1078" s="95"/>
      <c r="AP1078" s="95"/>
    </row>
    <row r="1079" spans="1:42" s="51" customFormat="1" ht="15" x14ac:dyDescent="0.25">
      <c r="A1079" s="129"/>
      <c r="B1079" s="130"/>
      <c r="C1079" s="308" t="s">
        <v>138</v>
      </c>
      <c r="D1079" s="308"/>
      <c r="E1079" s="308"/>
      <c r="F1079" s="98"/>
      <c r="G1079" s="99"/>
      <c r="H1079" s="99"/>
      <c r="I1079" s="99"/>
      <c r="J1079" s="101"/>
      <c r="K1079" s="99"/>
      <c r="L1079" s="135">
        <v>344</v>
      </c>
      <c r="M1079" s="124"/>
      <c r="N1079" s="102"/>
      <c r="AB1079" s="94"/>
      <c r="AC1079" s="95"/>
      <c r="AF1079" s="121"/>
      <c r="AI1079" s="95" t="s">
        <v>138</v>
      </c>
      <c r="AL1079" s="95"/>
      <c r="AN1079" s="95"/>
      <c r="AP1079" s="95"/>
    </row>
    <row r="1080" spans="1:42" s="51" customFormat="1" ht="15" x14ac:dyDescent="0.25">
      <c r="A1080" s="96" t="s">
        <v>903</v>
      </c>
      <c r="B1080" s="97" t="s">
        <v>684</v>
      </c>
      <c r="C1080" s="308" t="s">
        <v>685</v>
      </c>
      <c r="D1080" s="308"/>
      <c r="E1080" s="308"/>
      <c r="F1080" s="98" t="s">
        <v>183</v>
      </c>
      <c r="G1080" s="99"/>
      <c r="H1080" s="99"/>
      <c r="I1080" s="165">
        <v>2.2499999999999999E-2</v>
      </c>
      <c r="J1080" s="101"/>
      <c r="K1080" s="99"/>
      <c r="L1080" s="101"/>
      <c r="M1080" s="99"/>
      <c r="N1080" s="102"/>
      <c r="AB1080" s="94"/>
      <c r="AC1080" s="95" t="s">
        <v>685</v>
      </c>
      <c r="AF1080" s="121"/>
      <c r="AI1080" s="95"/>
      <c r="AL1080" s="95"/>
      <c r="AN1080" s="95"/>
      <c r="AP1080" s="95"/>
    </row>
    <row r="1081" spans="1:42" s="51" customFormat="1" ht="15" x14ac:dyDescent="0.25">
      <c r="A1081" s="103"/>
      <c r="B1081" s="104"/>
      <c r="C1081" s="305" t="s">
        <v>871</v>
      </c>
      <c r="D1081" s="305"/>
      <c r="E1081" s="305"/>
      <c r="F1081" s="305"/>
      <c r="G1081" s="305"/>
      <c r="H1081" s="305"/>
      <c r="I1081" s="305"/>
      <c r="J1081" s="305"/>
      <c r="K1081" s="305"/>
      <c r="L1081" s="305"/>
      <c r="M1081" s="305"/>
      <c r="N1081" s="315"/>
      <c r="AB1081" s="94"/>
      <c r="AC1081" s="95"/>
      <c r="AD1081" s="59" t="s">
        <v>871</v>
      </c>
      <c r="AF1081" s="121"/>
      <c r="AI1081" s="95"/>
      <c r="AL1081" s="95"/>
      <c r="AN1081" s="95"/>
      <c r="AP1081" s="95"/>
    </row>
    <row r="1082" spans="1:42" s="51" customFormat="1" ht="23.25" x14ac:dyDescent="0.25">
      <c r="A1082" s="140"/>
      <c r="B1082" s="106" t="s">
        <v>564</v>
      </c>
      <c r="C1082" s="309" t="s">
        <v>565</v>
      </c>
      <c r="D1082" s="309"/>
      <c r="E1082" s="309"/>
      <c r="F1082" s="309"/>
      <c r="G1082" s="309"/>
      <c r="H1082" s="309"/>
      <c r="I1082" s="309"/>
      <c r="J1082" s="309"/>
      <c r="K1082" s="309"/>
      <c r="L1082" s="309"/>
      <c r="M1082" s="309"/>
      <c r="N1082" s="310"/>
      <c r="AB1082" s="94"/>
      <c r="AC1082" s="95"/>
      <c r="AF1082" s="121"/>
      <c r="AI1082" s="95"/>
      <c r="AK1082" s="59" t="s">
        <v>565</v>
      </c>
      <c r="AL1082" s="95"/>
      <c r="AN1082" s="95"/>
      <c r="AP1082" s="95"/>
    </row>
    <row r="1083" spans="1:42" s="51" customFormat="1" ht="15" x14ac:dyDescent="0.25">
      <c r="A1083" s="105"/>
      <c r="B1083" s="106" t="s">
        <v>114</v>
      </c>
      <c r="C1083" s="305" t="s">
        <v>119</v>
      </c>
      <c r="D1083" s="305"/>
      <c r="E1083" s="305"/>
      <c r="F1083" s="107"/>
      <c r="G1083" s="108"/>
      <c r="H1083" s="108"/>
      <c r="I1083" s="108"/>
      <c r="J1083" s="109">
        <v>237.13</v>
      </c>
      <c r="K1083" s="111">
        <v>1.1499999999999999</v>
      </c>
      <c r="L1083" s="109">
        <v>6.14</v>
      </c>
      <c r="M1083" s="111">
        <v>33.51</v>
      </c>
      <c r="N1083" s="132">
        <v>206</v>
      </c>
      <c r="AB1083" s="94"/>
      <c r="AC1083" s="95"/>
      <c r="AE1083" s="59" t="s">
        <v>119</v>
      </c>
      <c r="AF1083" s="121"/>
      <c r="AI1083" s="95"/>
      <c r="AL1083" s="95"/>
      <c r="AN1083" s="95"/>
      <c r="AP1083" s="95"/>
    </row>
    <row r="1084" spans="1:42" s="51" customFormat="1" ht="15" x14ac:dyDescent="0.25">
      <c r="A1084" s="105"/>
      <c r="B1084" s="106" t="s">
        <v>120</v>
      </c>
      <c r="C1084" s="305" t="s">
        <v>121</v>
      </c>
      <c r="D1084" s="305"/>
      <c r="E1084" s="305"/>
      <c r="F1084" s="107"/>
      <c r="G1084" s="108"/>
      <c r="H1084" s="108"/>
      <c r="I1084" s="108"/>
      <c r="J1084" s="109">
        <v>21.18</v>
      </c>
      <c r="K1084" s="111">
        <v>1.25</v>
      </c>
      <c r="L1084" s="109">
        <v>0.6</v>
      </c>
      <c r="M1084" s="108"/>
      <c r="N1084" s="113"/>
      <c r="AB1084" s="94"/>
      <c r="AC1084" s="95"/>
      <c r="AE1084" s="59" t="s">
        <v>121</v>
      </c>
      <c r="AF1084" s="121"/>
      <c r="AI1084" s="95"/>
      <c r="AL1084" s="95"/>
      <c r="AN1084" s="95"/>
      <c r="AP1084" s="95"/>
    </row>
    <row r="1085" spans="1:42" s="51" customFormat="1" ht="15" x14ac:dyDescent="0.25">
      <c r="A1085" s="105"/>
      <c r="B1085" s="106" t="s">
        <v>122</v>
      </c>
      <c r="C1085" s="305" t="s">
        <v>123</v>
      </c>
      <c r="D1085" s="305"/>
      <c r="E1085" s="305"/>
      <c r="F1085" s="107"/>
      <c r="G1085" s="108"/>
      <c r="H1085" s="108"/>
      <c r="I1085" s="108"/>
      <c r="J1085" s="109">
        <v>3.21</v>
      </c>
      <c r="K1085" s="111">
        <v>1.25</v>
      </c>
      <c r="L1085" s="109">
        <v>0.09</v>
      </c>
      <c r="M1085" s="111">
        <v>33.51</v>
      </c>
      <c r="N1085" s="132">
        <v>3</v>
      </c>
      <c r="AB1085" s="94"/>
      <c r="AC1085" s="95"/>
      <c r="AE1085" s="59" t="s">
        <v>123</v>
      </c>
      <c r="AF1085" s="121"/>
      <c r="AI1085" s="95"/>
      <c r="AL1085" s="95"/>
      <c r="AN1085" s="95"/>
      <c r="AP1085" s="95"/>
    </row>
    <row r="1086" spans="1:42" s="51" customFormat="1" ht="15" x14ac:dyDescent="0.25">
      <c r="A1086" s="105"/>
      <c r="B1086" s="106" t="s">
        <v>149</v>
      </c>
      <c r="C1086" s="305" t="s">
        <v>163</v>
      </c>
      <c r="D1086" s="305"/>
      <c r="E1086" s="305"/>
      <c r="F1086" s="107"/>
      <c r="G1086" s="108"/>
      <c r="H1086" s="108"/>
      <c r="I1086" s="108"/>
      <c r="J1086" s="110">
        <v>5089.63</v>
      </c>
      <c r="K1086" s="108"/>
      <c r="L1086" s="109">
        <v>114.52</v>
      </c>
      <c r="M1086" s="108"/>
      <c r="N1086" s="113"/>
      <c r="AB1086" s="94"/>
      <c r="AC1086" s="95"/>
      <c r="AE1086" s="59" t="s">
        <v>163</v>
      </c>
      <c r="AF1086" s="121"/>
      <c r="AI1086" s="95"/>
      <c r="AL1086" s="95"/>
      <c r="AN1086" s="95"/>
      <c r="AP1086" s="95"/>
    </row>
    <row r="1087" spans="1:42" s="51" customFormat="1" ht="15" x14ac:dyDescent="0.25">
      <c r="A1087" s="114"/>
      <c r="B1087" s="106"/>
      <c r="C1087" s="305" t="s">
        <v>128</v>
      </c>
      <c r="D1087" s="305"/>
      <c r="E1087" s="305"/>
      <c r="F1087" s="107" t="s">
        <v>129</v>
      </c>
      <c r="G1087" s="138">
        <v>27.8</v>
      </c>
      <c r="H1087" s="111">
        <v>1.1499999999999999</v>
      </c>
      <c r="I1087" s="168">
        <v>0.71932499999999999</v>
      </c>
      <c r="J1087" s="120"/>
      <c r="K1087" s="108"/>
      <c r="L1087" s="120"/>
      <c r="M1087" s="108"/>
      <c r="N1087" s="113"/>
      <c r="AB1087" s="94"/>
      <c r="AC1087" s="95"/>
      <c r="AF1087" s="121"/>
      <c r="AG1087" s="59" t="s">
        <v>128</v>
      </c>
      <c r="AI1087" s="95"/>
      <c r="AL1087" s="95"/>
      <c r="AN1087" s="95"/>
      <c r="AP1087" s="95"/>
    </row>
    <row r="1088" spans="1:42" s="51" customFormat="1" ht="15" x14ac:dyDescent="0.25">
      <c r="A1088" s="114"/>
      <c r="B1088" s="106"/>
      <c r="C1088" s="305" t="s">
        <v>130</v>
      </c>
      <c r="D1088" s="305"/>
      <c r="E1088" s="305"/>
      <c r="F1088" s="107" t="s">
        <v>129</v>
      </c>
      <c r="G1088" s="111">
        <v>0.25</v>
      </c>
      <c r="H1088" s="111">
        <v>1.25</v>
      </c>
      <c r="I1088" s="166">
        <v>7.0312999999999999E-3</v>
      </c>
      <c r="J1088" s="120"/>
      <c r="K1088" s="108"/>
      <c r="L1088" s="120"/>
      <c r="M1088" s="108"/>
      <c r="N1088" s="113"/>
      <c r="AB1088" s="94"/>
      <c r="AC1088" s="95"/>
      <c r="AF1088" s="121"/>
      <c r="AG1088" s="59" t="s">
        <v>130</v>
      </c>
      <c r="AI1088" s="95"/>
      <c r="AL1088" s="95"/>
      <c r="AN1088" s="95"/>
      <c r="AP1088" s="95"/>
    </row>
    <row r="1089" spans="1:42" s="51" customFormat="1" ht="15" x14ac:dyDescent="0.25">
      <c r="A1089" s="105"/>
      <c r="B1089" s="106"/>
      <c r="C1089" s="314" t="s">
        <v>131</v>
      </c>
      <c r="D1089" s="314"/>
      <c r="E1089" s="314"/>
      <c r="F1089" s="123"/>
      <c r="G1089" s="124"/>
      <c r="H1089" s="124"/>
      <c r="I1089" s="124"/>
      <c r="J1089" s="126">
        <v>5347.94</v>
      </c>
      <c r="K1089" s="124"/>
      <c r="L1089" s="125">
        <v>121.26</v>
      </c>
      <c r="M1089" s="124"/>
      <c r="N1089" s="127"/>
      <c r="AB1089" s="94"/>
      <c r="AC1089" s="95"/>
      <c r="AF1089" s="121"/>
      <c r="AH1089" s="59" t="s">
        <v>131</v>
      </c>
      <c r="AI1089" s="95"/>
      <c r="AL1089" s="95"/>
      <c r="AN1089" s="95"/>
      <c r="AP1089" s="95"/>
    </row>
    <row r="1090" spans="1:42" s="51" customFormat="1" ht="15" x14ac:dyDescent="0.25">
      <c r="A1090" s="114"/>
      <c r="B1090" s="106"/>
      <c r="C1090" s="305" t="s">
        <v>132</v>
      </c>
      <c r="D1090" s="305"/>
      <c r="E1090" s="305"/>
      <c r="F1090" s="107"/>
      <c r="G1090" s="108"/>
      <c r="H1090" s="108"/>
      <c r="I1090" s="108"/>
      <c r="J1090" s="120"/>
      <c r="K1090" s="108"/>
      <c r="L1090" s="109">
        <v>6.23</v>
      </c>
      <c r="M1090" s="108"/>
      <c r="N1090" s="132">
        <v>209</v>
      </c>
      <c r="AB1090" s="94"/>
      <c r="AC1090" s="95"/>
      <c r="AF1090" s="121"/>
      <c r="AG1090" s="59" t="s">
        <v>132</v>
      </c>
      <c r="AI1090" s="95"/>
      <c r="AL1090" s="95"/>
      <c r="AN1090" s="95"/>
      <c r="AP1090" s="95"/>
    </row>
    <row r="1091" spans="1:42" s="51" customFormat="1" ht="45" x14ac:dyDescent="0.25">
      <c r="A1091" s="114"/>
      <c r="B1091" s="106" t="s">
        <v>603</v>
      </c>
      <c r="C1091" s="305" t="s">
        <v>604</v>
      </c>
      <c r="D1091" s="305"/>
      <c r="E1091" s="305"/>
      <c r="F1091" s="107" t="s">
        <v>135</v>
      </c>
      <c r="G1091" s="128">
        <v>109</v>
      </c>
      <c r="H1091" s="138">
        <v>0.9</v>
      </c>
      <c r="I1091" s="138">
        <v>98.1</v>
      </c>
      <c r="J1091" s="120"/>
      <c r="K1091" s="108"/>
      <c r="L1091" s="109">
        <v>6.11</v>
      </c>
      <c r="M1091" s="108"/>
      <c r="N1091" s="132">
        <v>205</v>
      </c>
      <c r="AB1091" s="94"/>
      <c r="AC1091" s="95"/>
      <c r="AF1091" s="121"/>
      <c r="AG1091" s="59" t="s">
        <v>604</v>
      </c>
      <c r="AI1091" s="95"/>
      <c r="AL1091" s="95"/>
      <c r="AN1091" s="95"/>
      <c r="AP1091" s="95"/>
    </row>
    <row r="1092" spans="1:42" s="51" customFormat="1" ht="45" x14ac:dyDescent="0.25">
      <c r="A1092" s="114"/>
      <c r="B1092" s="106" t="s">
        <v>605</v>
      </c>
      <c r="C1092" s="305" t="s">
        <v>606</v>
      </c>
      <c r="D1092" s="305"/>
      <c r="E1092" s="305"/>
      <c r="F1092" s="107" t="s">
        <v>135</v>
      </c>
      <c r="G1092" s="128">
        <v>57</v>
      </c>
      <c r="H1092" s="111">
        <v>0.85</v>
      </c>
      <c r="I1092" s="111">
        <v>48.45</v>
      </c>
      <c r="J1092" s="120"/>
      <c r="K1092" s="108"/>
      <c r="L1092" s="109">
        <v>3.02</v>
      </c>
      <c r="M1092" s="108"/>
      <c r="N1092" s="132">
        <v>101</v>
      </c>
      <c r="AB1092" s="94"/>
      <c r="AC1092" s="95"/>
      <c r="AF1092" s="121"/>
      <c r="AG1092" s="59" t="s">
        <v>606</v>
      </c>
      <c r="AI1092" s="95"/>
      <c r="AL1092" s="95"/>
      <c r="AN1092" s="95"/>
      <c r="AP1092" s="95"/>
    </row>
    <row r="1093" spans="1:42" s="51" customFormat="1" ht="15" x14ac:dyDescent="0.25">
      <c r="A1093" s="129"/>
      <c r="B1093" s="130"/>
      <c r="C1093" s="308" t="s">
        <v>138</v>
      </c>
      <c r="D1093" s="308"/>
      <c r="E1093" s="308"/>
      <c r="F1093" s="98"/>
      <c r="G1093" s="99"/>
      <c r="H1093" s="99"/>
      <c r="I1093" s="99"/>
      <c r="J1093" s="101"/>
      <c r="K1093" s="99"/>
      <c r="L1093" s="135">
        <v>130.38999999999999</v>
      </c>
      <c r="M1093" s="124"/>
      <c r="N1093" s="102"/>
      <c r="AB1093" s="94"/>
      <c r="AC1093" s="95"/>
      <c r="AF1093" s="121"/>
      <c r="AI1093" s="95" t="s">
        <v>138</v>
      </c>
      <c r="AL1093" s="95"/>
      <c r="AN1093" s="95"/>
      <c r="AP1093" s="95"/>
    </row>
    <row r="1094" spans="1:42" s="51" customFormat="1" ht="23.25" x14ac:dyDescent="0.25">
      <c r="A1094" s="96" t="s">
        <v>904</v>
      </c>
      <c r="B1094" s="97" t="s">
        <v>687</v>
      </c>
      <c r="C1094" s="308" t="s">
        <v>688</v>
      </c>
      <c r="D1094" s="308"/>
      <c r="E1094" s="308"/>
      <c r="F1094" s="98" t="s">
        <v>689</v>
      </c>
      <c r="G1094" s="99"/>
      <c r="H1094" s="99"/>
      <c r="I1094" s="143">
        <v>2.5</v>
      </c>
      <c r="J1094" s="101"/>
      <c r="K1094" s="99"/>
      <c r="L1094" s="101"/>
      <c r="M1094" s="99"/>
      <c r="N1094" s="102"/>
      <c r="AB1094" s="94"/>
      <c r="AC1094" s="95" t="s">
        <v>688</v>
      </c>
      <c r="AF1094" s="121"/>
      <c r="AI1094" s="95"/>
      <c r="AL1094" s="95"/>
      <c r="AN1094" s="95"/>
      <c r="AP1094" s="95"/>
    </row>
    <row r="1095" spans="1:42" s="51" customFormat="1" ht="23.25" x14ac:dyDescent="0.25">
      <c r="A1095" s="140"/>
      <c r="B1095" s="106" t="s">
        <v>564</v>
      </c>
      <c r="C1095" s="309" t="s">
        <v>565</v>
      </c>
      <c r="D1095" s="309"/>
      <c r="E1095" s="309"/>
      <c r="F1095" s="309"/>
      <c r="G1095" s="309"/>
      <c r="H1095" s="309"/>
      <c r="I1095" s="309"/>
      <c r="J1095" s="309"/>
      <c r="K1095" s="309"/>
      <c r="L1095" s="309"/>
      <c r="M1095" s="309"/>
      <c r="N1095" s="310"/>
      <c r="AB1095" s="94"/>
      <c r="AC1095" s="95"/>
      <c r="AF1095" s="121"/>
      <c r="AI1095" s="95"/>
      <c r="AK1095" s="59" t="s">
        <v>565</v>
      </c>
      <c r="AL1095" s="95"/>
      <c r="AN1095" s="95"/>
      <c r="AP1095" s="95"/>
    </row>
    <row r="1096" spans="1:42" s="51" customFormat="1" ht="15" x14ac:dyDescent="0.25">
      <c r="A1096" s="105"/>
      <c r="B1096" s="106" t="s">
        <v>114</v>
      </c>
      <c r="C1096" s="305" t="s">
        <v>119</v>
      </c>
      <c r="D1096" s="305"/>
      <c r="E1096" s="305"/>
      <c r="F1096" s="107"/>
      <c r="G1096" s="108"/>
      <c r="H1096" s="108"/>
      <c r="I1096" s="108"/>
      <c r="J1096" s="109">
        <v>1.1499999999999999</v>
      </c>
      <c r="K1096" s="111">
        <v>1.1499999999999999</v>
      </c>
      <c r="L1096" s="109">
        <v>3.31</v>
      </c>
      <c r="M1096" s="111">
        <v>33.51</v>
      </c>
      <c r="N1096" s="132">
        <v>111</v>
      </c>
      <c r="AB1096" s="94"/>
      <c r="AC1096" s="95"/>
      <c r="AE1096" s="59" t="s">
        <v>119</v>
      </c>
      <c r="AF1096" s="121"/>
      <c r="AI1096" s="95"/>
      <c r="AL1096" s="95"/>
      <c r="AN1096" s="95"/>
      <c r="AP1096" s="95"/>
    </row>
    <row r="1097" spans="1:42" s="51" customFormat="1" ht="15" x14ac:dyDescent="0.25">
      <c r="A1097" s="105"/>
      <c r="B1097" s="106" t="s">
        <v>149</v>
      </c>
      <c r="C1097" s="305" t="s">
        <v>163</v>
      </c>
      <c r="D1097" s="305"/>
      <c r="E1097" s="305"/>
      <c r="F1097" s="107"/>
      <c r="G1097" s="108"/>
      <c r="H1097" s="108"/>
      <c r="I1097" s="108"/>
      <c r="J1097" s="109">
        <v>7.8</v>
      </c>
      <c r="K1097" s="108"/>
      <c r="L1097" s="109">
        <v>19.5</v>
      </c>
      <c r="M1097" s="108"/>
      <c r="N1097" s="113"/>
      <c r="AB1097" s="94"/>
      <c r="AC1097" s="95"/>
      <c r="AE1097" s="59" t="s">
        <v>163</v>
      </c>
      <c r="AF1097" s="121"/>
      <c r="AI1097" s="95"/>
      <c r="AL1097" s="95"/>
      <c r="AN1097" s="95"/>
      <c r="AP1097" s="95"/>
    </row>
    <row r="1098" spans="1:42" s="51" customFormat="1" ht="15" x14ac:dyDescent="0.25">
      <c r="A1098" s="114" t="s">
        <v>124</v>
      </c>
      <c r="B1098" s="115" t="s">
        <v>690</v>
      </c>
      <c r="C1098" s="319" t="s">
        <v>691</v>
      </c>
      <c r="D1098" s="319"/>
      <c r="E1098" s="319"/>
      <c r="F1098" s="116" t="s">
        <v>689</v>
      </c>
      <c r="G1098" s="136">
        <v>1</v>
      </c>
      <c r="H1098" s="118"/>
      <c r="I1098" s="117">
        <v>2.5</v>
      </c>
      <c r="J1098" s="120"/>
      <c r="K1098" s="108"/>
      <c r="L1098" s="120"/>
      <c r="M1098" s="108"/>
      <c r="N1098" s="113"/>
      <c r="AB1098" s="94"/>
      <c r="AC1098" s="95"/>
      <c r="AF1098" s="121" t="s">
        <v>691</v>
      </c>
      <c r="AI1098" s="95"/>
      <c r="AL1098" s="95"/>
      <c r="AN1098" s="95"/>
      <c r="AP1098" s="95"/>
    </row>
    <row r="1099" spans="1:42" s="51" customFormat="1" ht="15" x14ac:dyDescent="0.25">
      <c r="A1099" s="114" t="s">
        <v>124</v>
      </c>
      <c r="B1099" s="115" t="s">
        <v>680</v>
      </c>
      <c r="C1099" s="319" t="s">
        <v>681</v>
      </c>
      <c r="D1099" s="319"/>
      <c r="E1099" s="319"/>
      <c r="F1099" s="116" t="s">
        <v>379</v>
      </c>
      <c r="G1099" s="136">
        <v>2</v>
      </c>
      <c r="H1099" s="118"/>
      <c r="I1099" s="136">
        <v>5</v>
      </c>
      <c r="J1099" s="120"/>
      <c r="K1099" s="108"/>
      <c r="L1099" s="120"/>
      <c r="M1099" s="108"/>
      <c r="N1099" s="113"/>
      <c r="AB1099" s="94"/>
      <c r="AC1099" s="95"/>
      <c r="AF1099" s="121" t="s">
        <v>681</v>
      </c>
      <c r="AI1099" s="95"/>
      <c r="AL1099" s="95"/>
      <c r="AN1099" s="95"/>
      <c r="AP1099" s="95"/>
    </row>
    <row r="1100" spans="1:42" s="51" customFormat="1" ht="15" x14ac:dyDescent="0.25">
      <c r="A1100" s="114"/>
      <c r="B1100" s="106"/>
      <c r="C1100" s="305" t="s">
        <v>128</v>
      </c>
      <c r="D1100" s="305"/>
      <c r="E1100" s="305"/>
      <c r="F1100" s="107" t="s">
        <v>129</v>
      </c>
      <c r="G1100" s="111">
        <v>0.12</v>
      </c>
      <c r="H1100" s="111">
        <v>1.1499999999999999</v>
      </c>
      <c r="I1100" s="139">
        <v>0.34499999999999997</v>
      </c>
      <c r="J1100" s="120"/>
      <c r="K1100" s="108"/>
      <c r="L1100" s="120"/>
      <c r="M1100" s="108"/>
      <c r="N1100" s="113"/>
      <c r="AB1100" s="94"/>
      <c r="AC1100" s="95"/>
      <c r="AF1100" s="121"/>
      <c r="AG1100" s="59" t="s">
        <v>128</v>
      </c>
      <c r="AI1100" s="95"/>
      <c r="AL1100" s="95"/>
      <c r="AN1100" s="95"/>
      <c r="AP1100" s="95"/>
    </row>
    <row r="1101" spans="1:42" s="51" customFormat="1" ht="15" x14ac:dyDescent="0.25">
      <c r="A1101" s="105"/>
      <c r="B1101" s="106"/>
      <c r="C1101" s="314" t="s">
        <v>131</v>
      </c>
      <c r="D1101" s="314"/>
      <c r="E1101" s="314"/>
      <c r="F1101" s="123"/>
      <c r="G1101" s="124"/>
      <c r="H1101" s="124"/>
      <c r="I1101" s="124"/>
      <c r="J1101" s="125">
        <v>8.9499999999999993</v>
      </c>
      <c r="K1101" s="124"/>
      <c r="L1101" s="125">
        <v>22.81</v>
      </c>
      <c r="M1101" s="124"/>
      <c r="N1101" s="127"/>
      <c r="AB1101" s="94"/>
      <c r="AC1101" s="95"/>
      <c r="AF1101" s="121"/>
      <c r="AH1101" s="59" t="s">
        <v>131</v>
      </c>
      <c r="AI1101" s="95"/>
      <c r="AL1101" s="95"/>
      <c r="AN1101" s="95"/>
      <c r="AP1101" s="95"/>
    </row>
    <row r="1102" spans="1:42" s="51" customFormat="1" ht="15" x14ac:dyDescent="0.25">
      <c r="A1102" s="114"/>
      <c r="B1102" s="106"/>
      <c r="C1102" s="305" t="s">
        <v>132</v>
      </c>
      <c r="D1102" s="305"/>
      <c r="E1102" s="305"/>
      <c r="F1102" s="107"/>
      <c r="G1102" s="108"/>
      <c r="H1102" s="108"/>
      <c r="I1102" s="108"/>
      <c r="J1102" s="120"/>
      <c r="K1102" s="108"/>
      <c r="L1102" s="109">
        <v>3.31</v>
      </c>
      <c r="M1102" s="108"/>
      <c r="N1102" s="132">
        <v>111</v>
      </c>
      <c r="AB1102" s="94"/>
      <c r="AC1102" s="95"/>
      <c r="AF1102" s="121"/>
      <c r="AG1102" s="59" t="s">
        <v>132</v>
      </c>
      <c r="AI1102" s="95"/>
      <c r="AL1102" s="95"/>
      <c r="AN1102" s="95"/>
      <c r="AP1102" s="95"/>
    </row>
    <row r="1103" spans="1:42" s="51" customFormat="1" ht="45" x14ac:dyDescent="0.25">
      <c r="A1103" s="114"/>
      <c r="B1103" s="106" t="s">
        <v>603</v>
      </c>
      <c r="C1103" s="305" t="s">
        <v>604</v>
      </c>
      <c r="D1103" s="305"/>
      <c r="E1103" s="305"/>
      <c r="F1103" s="107" t="s">
        <v>135</v>
      </c>
      <c r="G1103" s="128">
        <v>109</v>
      </c>
      <c r="H1103" s="138">
        <v>0.9</v>
      </c>
      <c r="I1103" s="138">
        <v>98.1</v>
      </c>
      <c r="J1103" s="120"/>
      <c r="K1103" s="108"/>
      <c r="L1103" s="109">
        <v>3.25</v>
      </c>
      <c r="M1103" s="108"/>
      <c r="N1103" s="132">
        <v>109</v>
      </c>
      <c r="AB1103" s="94"/>
      <c r="AC1103" s="95"/>
      <c r="AF1103" s="121"/>
      <c r="AG1103" s="59" t="s">
        <v>604</v>
      </c>
      <c r="AI1103" s="95"/>
      <c r="AL1103" s="95"/>
      <c r="AN1103" s="95"/>
      <c r="AP1103" s="95"/>
    </row>
    <row r="1104" spans="1:42" s="51" customFormat="1" ht="45" x14ac:dyDescent="0.25">
      <c r="A1104" s="114"/>
      <c r="B1104" s="106" t="s">
        <v>605</v>
      </c>
      <c r="C1104" s="305" t="s">
        <v>606</v>
      </c>
      <c r="D1104" s="305"/>
      <c r="E1104" s="305"/>
      <c r="F1104" s="107" t="s">
        <v>135</v>
      </c>
      <c r="G1104" s="128">
        <v>57</v>
      </c>
      <c r="H1104" s="111">
        <v>0.85</v>
      </c>
      <c r="I1104" s="111">
        <v>48.45</v>
      </c>
      <c r="J1104" s="120"/>
      <c r="K1104" s="108"/>
      <c r="L1104" s="109">
        <v>1.6</v>
      </c>
      <c r="M1104" s="108"/>
      <c r="N1104" s="132">
        <v>54</v>
      </c>
      <c r="AB1104" s="94"/>
      <c r="AC1104" s="95"/>
      <c r="AF1104" s="121"/>
      <c r="AG1104" s="59" t="s">
        <v>606</v>
      </c>
      <c r="AI1104" s="95"/>
      <c r="AL1104" s="95"/>
      <c r="AN1104" s="95"/>
      <c r="AP1104" s="95"/>
    </row>
    <row r="1105" spans="1:42" s="51" customFormat="1" ht="15" x14ac:dyDescent="0.25">
      <c r="A1105" s="129"/>
      <c r="B1105" s="130"/>
      <c r="C1105" s="308" t="s">
        <v>138</v>
      </c>
      <c r="D1105" s="308"/>
      <c r="E1105" s="308"/>
      <c r="F1105" s="98"/>
      <c r="G1105" s="99"/>
      <c r="H1105" s="99"/>
      <c r="I1105" s="99"/>
      <c r="J1105" s="101"/>
      <c r="K1105" s="99"/>
      <c r="L1105" s="135">
        <v>27.66</v>
      </c>
      <c r="M1105" s="124"/>
      <c r="N1105" s="102"/>
      <c r="AB1105" s="94"/>
      <c r="AC1105" s="95"/>
      <c r="AF1105" s="121"/>
      <c r="AI1105" s="95" t="s">
        <v>138</v>
      </c>
      <c r="AL1105" s="95"/>
      <c r="AN1105" s="95"/>
      <c r="AP1105" s="95"/>
    </row>
    <row r="1106" spans="1:42" s="51" customFormat="1" ht="34.5" x14ac:dyDescent="0.25">
      <c r="A1106" s="96" t="s">
        <v>905</v>
      </c>
      <c r="B1106" s="97" t="s">
        <v>692</v>
      </c>
      <c r="C1106" s="308" t="s">
        <v>874</v>
      </c>
      <c r="D1106" s="308"/>
      <c r="E1106" s="308"/>
      <c r="F1106" s="98" t="s">
        <v>379</v>
      </c>
      <c r="G1106" s="99"/>
      <c r="H1106" s="99"/>
      <c r="I1106" s="143">
        <v>2.5</v>
      </c>
      <c r="J1106" s="135">
        <v>104.82</v>
      </c>
      <c r="K1106" s="99"/>
      <c r="L1106" s="135">
        <v>262.05</v>
      </c>
      <c r="M1106" s="99"/>
      <c r="N1106" s="102"/>
      <c r="AB1106" s="94"/>
      <c r="AC1106" s="95" t="s">
        <v>874</v>
      </c>
      <c r="AF1106" s="121"/>
      <c r="AI1106" s="95"/>
      <c r="AL1106" s="95"/>
      <c r="AN1106" s="95"/>
      <c r="AP1106" s="95"/>
    </row>
    <row r="1107" spans="1:42" s="51" customFormat="1" ht="15" x14ac:dyDescent="0.25">
      <c r="A1107" s="129"/>
      <c r="B1107" s="130"/>
      <c r="C1107" s="305" t="s">
        <v>661</v>
      </c>
      <c r="D1107" s="305"/>
      <c r="E1107" s="305"/>
      <c r="F1107" s="305"/>
      <c r="G1107" s="305"/>
      <c r="H1107" s="305"/>
      <c r="I1107" s="305"/>
      <c r="J1107" s="305"/>
      <c r="K1107" s="305"/>
      <c r="L1107" s="305"/>
      <c r="M1107" s="305"/>
      <c r="N1107" s="315"/>
      <c r="AB1107" s="94"/>
      <c r="AC1107" s="95"/>
      <c r="AF1107" s="121"/>
      <c r="AI1107" s="95"/>
      <c r="AJ1107" s="59" t="s">
        <v>661</v>
      </c>
      <c r="AL1107" s="95"/>
      <c r="AN1107" s="95"/>
      <c r="AP1107" s="95"/>
    </row>
    <row r="1108" spans="1:42" s="51" customFormat="1" ht="15" x14ac:dyDescent="0.25">
      <c r="A1108" s="129"/>
      <c r="B1108" s="130"/>
      <c r="C1108" s="308" t="s">
        <v>138</v>
      </c>
      <c r="D1108" s="308"/>
      <c r="E1108" s="308"/>
      <c r="F1108" s="98"/>
      <c r="G1108" s="99"/>
      <c r="H1108" s="99"/>
      <c r="I1108" s="99"/>
      <c r="J1108" s="101"/>
      <c r="K1108" s="99"/>
      <c r="L1108" s="135">
        <v>262.05</v>
      </c>
      <c r="M1108" s="124"/>
      <c r="N1108" s="102"/>
      <c r="AB1108" s="94"/>
      <c r="AC1108" s="95"/>
      <c r="AF1108" s="121"/>
      <c r="AI1108" s="95" t="s">
        <v>138</v>
      </c>
      <c r="AL1108" s="95"/>
      <c r="AN1108" s="95"/>
      <c r="AP1108" s="95"/>
    </row>
    <row r="1109" spans="1:42" s="51" customFormat="1" ht="23.25" x14ac:dyDescent="0.25">
      <c r="A1109" s="96" t="s">
        <v>906</v>
      </c>
      <c r="B1109" s="97" t="s">
        <v>694</v>
      </c>
      <c r="C1109" s="308" t="s">
        <v>695</v>
      </c>
      <c r="D1109" s="308"/>
      <c r="E1109" s="308"/>
      <c r="F1109" s="98" t="s">
        <v>379</v>
      </c>
      <c r="G1109" s="99"/>
      <c r="H1109" s="99"/>
      <c r="I1109" s="164">
        <v>1</v>
      </c>
      <c r="J1109" s="101"/>
      <c r="K1109" s="99"/>
      <c r="L1109" s="101"/>
      <c r="M1109" s="99"/>
      <c r="N1109" s="102"/>
      <c r="AB1109" s="94"/>
      <c r="AC1109" s="95" t="s">
        <v>695</v>
      </c>
      <c r="AF1109" s="121"/>
      <c r="AI1109" s="95"/>
      <c r="AL1109" s="95"/>
      <c r="AN1109" s="95"/>
      <c r="AP1109" s="95"/>
    </row>
    <row r="1110" spans="1:42" s="51" customFormat="1" ht="23.25" x14ac:dyDescent="0.25">
      <c r="A1110" s="140"/>
      <c r="B1110" s="106" t="s">
        <v>564</v>
      </c>
      <c r="C1110" s="309" t="s">
        <v>565</v>
      </c>
      <c r="D1110" s="309"/>
      <c r="E1110" s="309"/>
      <c r="F1110" s="309"/>
      <c r="G1110" s="309"/>
      <c r="H1110" s="309"/>
      <c r="I1110" s="309"/>
      <c r="J1110" s="309"/>
      <c r="K1110" s="309"/>
      <c r="L1110" s="309"/>
      <c r="M1110" s="309"/>
      <c r="N1110" s="310"/>
      <c r="AB1110" s="94"/>
      <c r="AC1110" s="95"/>
      <c r="AF1110" s="121"/>
      <c r="AI1110" s="95"/>
      <c r="AK1110" s="59" t="s">
        <v>565</v>
      </c>
      <c r="AL1110" s="95"/>
      <c r="AN1110" s="95"/>
      <c r="AP1110" s="95"/>
    </row>
    <row r="1111" spans="1:42" s="51" customFormat="1" ht="15" x14ac:dyDescent="0.25">
      <c r="A1111" s="105"/>
      <c r="B1111" s="106" t="s">
        <v>114</v>
      </c>
      <c r="C1111" s="305" t="s">
        <v>119</v>
      </c>
      <c r="D1111" s="305"/>
      <c r="E1111" s="305"/>
      <c r="F1111" s="107"/>
      <c r="G1111" s="108"/>
      <c r="H1111" s="108"/>
      <c r="I1111" s="108"/>
      <c r="J1111" s="109">
        <v>1.1499999999999999</v>
      </c>
      <c r="K1111" s="111">
        <v>1.1499999999999999</v>
      </c>
      <c r="L1111" s="109">
        <v>1.32</v>
      </c>
      <c r="M1111" s="111">
        <v>33.51</v>
      </c>
      <c r="N1111" s="132">
        <v>44</v>
      </c>
      <c r="AB1111" s="94"/>
      <c r="AC1111" s="95"/>
      <c r="AE1111" s="59" t="s">
        <v>119</v>
      </c>
      <c r="AF1111" s="121"/>
      <c r="AI1111" s="95"/>
      <c r="AL1111" s="95"/>
      <c r="AN1111" s="95"/>
      <c r="AP1111" s="95"/>
    </row>
    <row r="1112" spans="1:42" s="51" customFormat="1" ht="15" x14ac:dyDescent="0.25">
      <c r="A1112" s="114" t="s">
        <v>124</v>
      </c>
      <c r="B1112" s="115" t="s">
        <v>680</v>
      </c>
      <c r="C1112" s="319" t="s">
        <v>681</v>
      </c>
      <c r="D1112" s="319"/>
      <c r="E1112" s="319"/>
      <c r="F1112" s="116" t="s">
        <v>379</v>
      </c>
      <c r="G1112" s="136">
        <v>1</v>
      </c>
      <c r="H1112" s="118"/>
      <c r="I1112" s="136">
        <v>1</v>
      </c>
      <c r="J1112" s="120"/>
      <c r="K1112" s="108"/>
      <c r="L1112" s="120"/>
      <c r="M1112" s="108"/>
      <c r="N1112" s="113"/>
      <c r="AB1112" s="94"/>
      <c r="AC1112" s="95"/>
      <c r="AF1112" s="121" t="s">
        <v>681</v>
      </c>
      <c r="AI1112" s="95"/>
      <c r="AL1112" s="95"/>
      <c r="AN1112" s="95"/>
      <c r="AP1112" s="95"/>
    </row>
    <row r="1113" spans="1:42" s="51" customFormat="1" ht="15" x14ac:dyDescent="0.25">
      <c r="A1113" s="114"/>
      <c r="B1113" s="106"/>
      <c r="C1113" s="305" t="s">
        <v>128</v>
      </c>
      <c r="D1113" s="305"/>
      <c r="E1113" s="305"/>
      <c r="F1113" s="107" t="s">
        <v>129</v>
      </c>
      <c r="G1113" s="111">
        <v>0.12</v>
      </c>
      <c r="H1113" s="111">
        <v>1.1499999999999999</v>
      </c>
      <c r="I1113" s="139">
        <v>0.13800000000000001</v>
      </c>
      <c r="J1113" s="120"/>
      <c r="K1113" s="108"/>
      <c r="L1113" s="120"/>
      <c r="M1113" s="108"/>
      <c r="N1113" s="113"/>
      <c r="AB1113" s="94"/>
      <c r="AC1113" s="95"/>
      <c r="AF1113" s="121"/>
      <c r="AG1113" s="59" t="s">
        <v>128</v>
      </c>
      <c r="AI1113" s="95"/>
      <c r="AL1113" s="95"/>
      <c r="AN1113" s="95"/>
      <c r="AP1113" s="95"/>
    </row>
    <row r="1114" spans="1:42" s="51" customFormat="1" ht="15" x14ac:dyDescent="0.25">
      <c r="A1114" s="105"/>
      <c r="B1114" s="106"/>
      <c r="C1114" s="314" t="s">
        <v>131</v>
      </c>
      <c r="D1114" s="314"/>
      <c r="E1114" s="314"/>
      <c r="F1114" s="123"/>
      <c r="G1114" s="124"/>
      <c r="H1114" s="124"/>
      <c r="I1114" s="124"/>
      <c r="J1114" s="125">
        <v>1.1499999999999999</v>
      </c>
      <c r="K1114" s="124"/>
      <c r="L1114" s="125">
        <v>1.32</v>
      </c>
      <c r="M1114" s="124"/>
      <c r="N1114" s="127"/>
      <c r="AB1114" s="94"/>
      <c r="AC1114" s="95"/>
      <c r="AF1114" s="121"/>
      <c r="AH1114" s="59" t="s">
        <v>131</v>
      </c>
      <c r="AI1114" s="95"/>
      <c r="AL1114" s="95"/>
      <c r="AN1114" s="95"/>
      <c r="AP1114" s="95"/>
    </row>
    <row r="1115" spans="1:42" s="51" customFormat="1" ht="15" x14ac:dyDescent="0.25">
      <c r="A1115" s="114"/>
      <c r="B1115" s="106"/>
      <c r="C1115" s="305" t="s">
        <v>132</v>
      </c>
      <c r="D1115" s="305"/>
      <c r="E1115" s="305"/>
      <c r="F1115" s="107"/>
      <c r="G1115" s="108"/>
      <c r="H1115" s="108"/>
      <c r="I1115" s="108"/>
      <c r="J1115" s="120"/>
      <c r="K1115" s="108"/>
      <c r="L1115" s="109">
        <v>1.32</v>
      </c>
      <c r="M1115" s="108"/>
      <c r="N1115" s="132">
        <v>44</v>
      </c>
      <c r="AB1115" s="94"/>
      <c r="AC1115" s="95"/>
      <c r="AF1115" s="121"/>
      <c r="AG1115" s="59" t="s">
        <v>132</v>
      </c>
      <c r="AI1115" s="95"/>
      <c r="AL1115" s="95"/>
      <c r="AN1115" s="95"/>
      <c r="AP1115" s="95"/>
    </row>
    <row r="1116" spans="1:42" s="51" customFormat="1" ht="45" x14ac:dyDescent="0.25">
      <c r="A1116" s="114"/>
      <c r="B1116" s="106" t="s">
        <v>603</v>
      </c>
      <c r="C1116" s="305" t="s">
        <v>604</v>
      </c>
      <c r="D1116" s="305"/>
      <c r="E1116" s="305"/>
      <c r="F1116" s="107" t="s">
        <v>135</v>
      </c>
      <c r="G1116" s="128">
        <v>109</v>
      </c>
      <c r="H1116" s="138">
        <v>0.9</v>
      </c>
      <c r="I1116" s="138">
        <v>98.1</v>
      </c>
      <c r="J1116" s="120"/>
      <c r="K1116" s="108"/>
      <c r="L1116" s="109">
        <v>1.29</v>
      </c>
      <c r="M1116" s="108"/>
      <c r="N1116" s="132">
        <v>43</v>
      </c>
      <c r="AB1116" s="94"/>
      <c r="AC1116" s="95"/>
      <c r="AF1116" s="121"/>
      <c r="AG1116" s="59" t="s">
        <v>604</v>
      </c>
      <c r="AI1116" s="95"/>
      <c r="AL1116" s="95"/>
      <c r="AN1116" s="95"/>
      <c r="AP1116" s="95"/>
    </row>
    <row r="1117" spans="1:42" s="51" customFormat="1" ht="45" x14ac:dyDescent="0.25">
      <c r="A1117" s="114"/>
      <c r="B1117" s="106" t="s">
        <v>605</v>
      </c>
      <c r="C1117" s="305" t="s">
        <v>606</v>
      </c>
      <c r="D1117" s="305"/>
      <c r="E1117" s="305"/>
      <c r="F1117" s="107" t="s">
        <v>135</v>
      </c>
      <c r="G1117" s="128">
        <v>57</v>
      </c>
      <c r="H1117" s="111">
        <v>0.85</v>
      </c>
      <c r="I1117" s="111">
        <v>48.45</v>
      </c>
      <c r="J1117" s="120"/>
      <c r="K1117" s="108"/>
      <c r="L1117" s="109">
        <v>0.64</v>
      </c>
      <c r="M1117" s="108"/>
      <c r="N1117" s="132">
        <v>21</v>
      </c>
      <c r="AB1117" s="94"/>
      <c r="AC1117" s="95"/>
      <c r="AF1117" s="121"/>
      <c r="AG1117" s="59" t="s">
        <v>606</v>
      </c>
      <c r="AI1117" s="95"/>
      <c r="AL1117" s="95"/>
      <c r="AN1117" s="95"/>
      <c r="AP1117" s="95"/>
    </row>
    <row r="1118" spans="1:42" s="51" customFormat="1" ht="15" x14ac:dyDescent="0.25">
      <c r="A1118" s="129"/>
      <c r="B1118" s="130"/>
      <c r="C1118" s="308" t="s">
        <v>138</v>
      </c>
      <c r="D1118" s="308"/>
      <c r="E1118" s="308"/>
      <c r="F1118" s="98"/>
      <c r="G1118" s="99"/>
      <c r="H1118" s="99"/>
      <c r="I1118" s="99"/>
      <c r="J1118" s="101"/>
      <c r="K1118" s="99"/>
      <c r="L1118" s="135">
        <v>3.25</v>
      </c>
      <c r="M1118" s="124"/>
      <c r="N1118" s="102"/>
      <c r="AB1118" s="94"/>
      <c r="AC1118" s="95"/>
      <c r="AF1118" s="121"/>
      <c r="AI1118" s="95" t="s">
        <v>138</v>
      </c>
      <c r="AL1118" s="95"/>
      <c r="AN1118" s="95"/>
      <c r="AP1118" s="95"/>
    </row>
    <row r="1119" spans="1:42" s="51" customFormat="1" ht="34.5" x14ac:dyDescent="0.25">
      <c r="A1119" s="96" t="s">
        <v>907</v>
      </c>
      <c r="B1119" s="97" t="s">
        <v>696</v>
      </c>
      <c r="C1119" s="308" t="s">
        <v>877</v>
      </c>
      <c r="D1119" s="308"/>
      <c r="E1119" s="308"/>
      <c r="F1119" s="98" t="s">
        <v>379</v>
      </c>
      <c r="G1119" s="99"/>
      <c r="H1119" s="99"/>
      <c r="I1119" s="164">
        <v>1</v>
      </c>
      <c r="J1119" s="135">
        <v>34.799999999999997</v>
      </c>
      <c r="K1119" s="99"/>
      <c r="L1119" s="135">
        <v>34.799999999999997</v>
      </c>
      <c r="M1119" s="99"/>
      <c r="N1119" s="102"/>
      <c r="AB1119" s="94"/>
      <c r="AC1119" s="95" t="s">
        <v>877</v>
      </c>
      <c r="AF1119" s="121"/>
      <c r="AI1119" s="95"/>
      <c r="AL1119" s="95"/>
      <c r="AN1119" s="95"/>
      <c r="AP1119" s="95"/>
    </row>
    <row r="1120" spans="1:42" s="51" customFormat="1" ht="15" x14ac:dyDescent="0.25">
      <c r="A1120" s="129"/>
      <c r="B1120" s="130"/>
      <c r="C1120" s="305" t="s">
        <v>569</v>
      </c>
      <c r="D1120" s="305"/>
      <c r="E1120" s="305"/>
      <c r="F1120" s="305"/>
      <c r="G1120" s="305"/>
      <c r="H1120" s="305"/>
      <c r="I1120" s="305"/>
      <c r="J1120" s="305"/>
      <c r="K1120" s="305"/>
      <c r="L1120" s="305"/>
      <c r="M1120" s="305"/>
      <c r="N1120" s="315"/>
      <c r="AB1120" s="94"/>
      <c r="AC1120" s="95"/>
      <c r="AF1120" s="121"/>
      <c r="AI1120" s="95"/>
      <c r="AJ1120" s="59" t="s">
        <v>569</v>
      </c>
      <c r="AL1120" s="95"/>
      <c r="AN1120" s="95"/>
      <c r="AP1120" s="95"/>
    </row>
    <row r="1121" spans="1:42" s="51" customFormat="1" ht="15" x14ac:dyDescent="0.25">
      <c r="A1121" s="129"/>
      <c r="B1121" s="130"/>
      <c r="C1121" s="308" t="s">
        <v>138</v>
      </c>
      <c r="D1121" s="308"/>
      <c r="E1121" s="308"/>
      <c r="F1121" s="98"/>
      <c r="G1121" s="99"/>
      <c r="H1121" s="99"/>
      <c r="I1121" s="99"/>
      <c r="J1121" s="101"/>
      <c r="K1121" s="99"/>
      <c r="L1121" s="135">
        <v>34.799999999999997</v>
      </c>
      <c r="M1121" s="124"/>
      <c r="N1121" s="102"/>
      <c r="AB1121" s="94"/>
      <c r="AC1121" s="95"/>
      <c r="AF1121" s="121"/>
      <c r="AI1121" s="95" t="s">
        <v>138</v>
      </c>
      <c r="AL1121" s="95"/>
      <c r="AN1121" s="95"/>
      <c r="AP1121" s="95"/>
    </row>
    <row r="1122" spans="1:42" s="51" customFormat="1" ht="15" x14ac:dyDescent="0.25">
      <c r="A1122" s="145"/>
      <c r="B1122" s="146"/>
      <c r="C1122" s="146"/>
      <c r="D1122" s="146"/>
      <c r="E1122" s="146"/>
      <c r="F1122" s="147"/>
      <c r="G1122" s="147"/>
      <c r="H1122" s="147"/>
      <c r="I1122" s="147"/>
      <c r="J1122" s="148"/>
      <c r="K1122" s="147"/>
      <c r="L1122" s="148"/>
      <c r="M1122" s="108"/>
      <c r="N1122" s="148"/>
      <c r="AB1122" s="94"/>
      <c r="AC1122" s="95"/>
      <c r="AF1122" s="121"/>
      <c r="AI1122" s="95"/>
      <c r="AL1122" s="95"/>
      <c r="AN1122" s="95"/>
      <c r="AP1122" s="95"/>
    </row>
    <row r="1123" spans="1:42" s="51" customFormat="1" ht="15" x14ac:dyDescent="0.25">
      <c r="A1123" s="149"/>
      <c r="B1123" s="150"/>
      <c r="C1123" s="308" t="s">
        <v>908</v>
      </c>
      <c r="D1123" s="308"/>
      <c r="E1123" s="308"/>
      <c r="F1123" s="308"/>
      <c r="G1123" s="308"/>
      <c r="H1123" s="308"/>
      <c r="I1123" s="308"/>
      <c r="J1123" s="308"/>
      <c r="K1123" s="308"/>
      <c r="L1123" s="151"/>
      <c r="M1123" s="152"/>
      <c r="N1123" s="153"/>
      <c r="AB1123" s="94"/>
      <c r="AC1123" s="95"/>
      <c r="AF1123" s="121"/>
      <c r="AI1123" s="95"/>
      <c r="AL1123" s="95"/>
      <c r="AN1123" s="95" t="s">
        <v>908</v>
      </c>
      <c r="AP1123" s="95"/>
    </row>
    <row r="1124" spans="1:42" s="51" customFormat="1" ht="15" x14ac:dyDescent="0.25">
      <c r="A1124" s="154"/>
      <c r="B1124" s="106"/>
      <c r="C1124" s="305" t="s">
        <v>226</v>
      </c>
      <c r="D1124" s="305"/>
      <c r="E1124" s="305"/>
      <c r="F1124" s="305"/>
      <c r="G1124" s="305"/>
      <c r="H1124" s="305"/>
      <c r="I1124" s="305"/>
      <c r="J1124" s="305"/>
      <c r="K1124" s="305"/>
      <c r="L1124" s="155">
        <v>8581.57</v>
      </c>
      <c r="M1124" s="156"/>
      <c r="N1124" s="157"/>
      <c r="AB1124" s="94"/>
      <c r="AC1124" s="95"/>
      <c r="AF1124" s="121"/>
      <c r="AI1124" s="95"/>
      <c r="AL1124" s="95"/>
      <c r="AN1124" s="95"/>
      <c r="AO1124" s="59" t="s">
        <v>226</v>
      </c>
      <c r="AP1124" s="95"/>
    </row>
    <row r="1125" spans="1:42" s="51" customFormat="1" ht="15" x14ac:dyDescent="0.25">
      <c r="A1125" s="154"/>
      <c r="B1125" s="106"/>
      <c r="C1125" s="305" t="s">
        <v>227</v>
      </c>
      <c r="D1125" s="305"/>
      <c r="E1125" s="305"/>
      <c r="F1125" s="305"/>
      <c r="G1125" s="305"/>
      <c r="H1125" s="305"/>
      <c r="I1125" s="305"/>
      <c r="J1125" s="305"/>
      <c r="K1125" s="305"/>
      <c r="L1125" s="158"/>
      <c r="M1125" s="156"/>
      <c r="N1125" s="157"/>
      <c r="AB1125" s="94"/>
      <c r="AC1125" s="95"/>
      <c r="AF1125" s="121"/>
      <c r="AI1125" s="95"/>
      <c r="AL1125" s="95"/>
      <c r="AN1125" s="95"/>
      <c r="AO1125" s="59" t="s">
        <v>227</v>
      </c>
      <c r="AP1125" s="95"/>
    </row>
    <row r="1126" spans="1:42" s="51" customFormat="1" ht="15" x14ac:dyDescent="0.25">
      <c r="A1126" s="154"/>
      <c r="B1126" s="106"/>
      <c r="C1126" s="305" t="s">
        <v>228</v>
      </c>
      <c r="D1126" s="305"/>
      <c r="E1126" s="305"/>
      <c r="F1126" s="305"/>
      <c r="G1126" s="305"/>
      <c r="H1126" s="305"/>
      <c r="I1126" s="305"/>
      <c r="J1126" s="305"/>
      <c r="K1126" s="305"/>
      <c r="L1126" s="159">
        <v>343.09</v>
      </c>
      <c r="M1126" s="156"/>
      <c r="N1126" s="157"/>
      <c r="AB1126" s="94"/>
      <c r="AC1126" s="95"/>
      <c r="AF1126" s="121"/>
      <c r="AI1126" s="95"/>
      <c r="AL1126" s="95"/>
      <c r="AN1126" s="95"/>
      <c r="AO1126" s="59" t="s">
        <v>228</v>
      </c>
      <c r="AP1126" s="95"/>
    </row>
    <row r="1127" spans="1:42" s="51" customFormat="1" ht="15" x14ac:dyDescent="0.25">
      <c r="A1127" s="154"/>
      <c r="B1127" s="106"/>
      <c r="C1127" s="305" t="s">
        <v>229</v>
      </c>
      <c r="D1127" s="305"/>
      <c r="E1127" s="305"/>
      <c r="F1127" s="305"/>
      <c r="G1127" s="305"/>
      <c r="H1127" s="305"/>
      <c r="I1127" s="305"/>
      <c r="J1127" s="305"/>
      <c r="K1127" s="305"/>
      <c r="L1127" s="159">
        <v>457.76</v>
      </c>
      <c r="M1127" s="156"/>
      <c r="N1127" s="157"/>
      <c r="AB1127" s="94"/>
      <c r="AC1127" s="95"/>
      <c r="AF1127" s="121"/>
      <c r="AI1127" s="95"/>
      <c r="AL1127" s="95"/>
      <c r="AN1127" s="95"/>
      <c r="AO1127" s="59" t="s">
        <v>229</v>
      </c>
      <c r="AP1127" s="95"/>
    </row>
    <row r="1128" spans="1:42" s="51" customFormat="1" ht="15" x14ac:dyDescent="0.25">
      <c r="A1128" s="154"/>
      <c r="B1128" s="106"/>
      <c r="C1128" s="305" t="s">
        <v>230</v>
      </c>
      <c r="D1128" s="305"/>
      <c r="E1128" s="305"/>
      <c r="F1128" s="305"/>
      <c r="G1128" s="305"/>
      <c r="H1128" s="305"/>
      <c r="I1128" s="305"/>
      <c r="J1128" s="305"/>
      <c r="K1128" s="305"/>
      <c r="L1128" s="159">
        <v>51.78</v>
      </c>
      <c r="M1128" s="156"/>
      <c r="N1128" s="157"/>
      <c r="AB1128" s="94"/>
      <c r="AC1128" s="95"/>
      <c r="AF1128" s="121"/>
      <c r="AI1128" s="95"/>
      <c r="AL1128" s="95"/>
      <c r="AN1128" s="95"/>
      <c r="AO1128" s="59" t="s">
        <v>230</v>
      </c>
      <c r="AP1128" s="95"/>
    </row>
    <row r="1129" spans="1:42" s="51" customFormat="1" ht="15" x14ac:dyDescent="0.25">
      <c r="A1129" s="154"/>
      <c r="B1129" s="106"/>
      <c r="C1129" s="305" t="s">
        <v>231</v>
      </c>
      <c r="D1129" s="305"/>
      <c r="E1129" s="305"/>
      <c r="F1129" s="305"/>
      <c r="G1129" s="305"/>
      <c r="H1129" s="305"/>
      <c r="I1129" s="305"/>
      <c r="J1129" s="305"/>
      <c r="K1129" s="305"/>
      <c r="L1129" s="155">
        <v>7780.72</v>
      </c>
      <c r="M1129" s="156"/>
      <c r="N1129" s="157"/>
      <c r="AB1129" s="94"/>
      <c r="AC1129" s="95"/>
      <c r="AF1129" s="121"/>
      <c r="AI1129" s="95"/>
      <c r="AL1129" s="95"/>
      <c r="AN1129" s="95"/>
      <c r="AO1129" s="59" t="s">
        <v>231</v>
      </c>
      <c r="AP1129" s="95"/>
    </row>
    <row r="1130" spans="1:42" s="51" customFormat="1" ht="15" x14ac:dyDescent="0.25">
      <c r="A1130" s="154"/>
      <c r="B1130" s="106"/>
      <c r="C1130" s="305" t="s">
        <v>232</v>
      </c>
      <c r="D1130" s="305"/>
      <c r="E1130" s="305"/>
      <c r="F1130" s="305"/>
      <c r="G1130" s="305"/>
      <c r="H1130" s="305"/>
      <c r="I1130" s="305"/>
      <c r="J1130" s="305"/>
      <c r="K1130" s="305"/>
      <c r="L1130" s="155">
        <v>9154.68</v>
      </c>
      <c r="M1130" s="156"/>
      <c r="N1130" s="157"/>
      <c r="AB1130" s="94"/>
      <c r="AC1130" s="95"/>
      <c r="AF1130" s="121"/>
      <c r="AI1130" s="95"/>
      <c r="AL1130" s="95"/>
      <c r="AN1130" s="95"/>
      <c r="AO1130" s="59" t="s">
        <v>232</v>
      </c>
      <c r="AP1130" s="95"/>
    </row>
    <row r="1131" spans="1:42" s="51" customFormat="1" ht="15" x14ac:dyDescent="0.25">
      <c r="A1131" s="154"/>
      <c r="B1131" s="106"/>
      <c r="C1131" s="305" t="s">
        <v>227</v>
      </c>
      <c r="D1131" s="305"/>
      <c r="E1131" s="305"/>
      <c r="F1131" s="305"/>
      <c r="G1131" s="305"/>
      <c r="H1131" s="305"/>
      <c r="I1131" s="305"/>
      <c r="J1131" s="305"/>
      <c r="K1131" s="305"/>
      <c r="L1131" s="158"/>
      <c r="M1131" s="156"/>
      <c r="N1131" s="157"/>
      <c r="AB1131" s="94"/>
      <c r="AC1131" s="95"/>
      <c r="AF1131" s="121"/>
      <c r="AI1131" s="95"/>
      <c r="AL1131" s="95"/>
      <c r="AN1131" s="95"/>
      <c r="AO1131" s="59" t="s">
        <v>227</v>
      </c>
      <c r="AP1131" s="95"/>
    </row>
    <row r="1132" spans="1:42" s="51" customFormat="1" ht="15" x14ac:dyDescent="0.25">
      <c r="A1132" s="154"/>
      <c r="B1132" s="106"/>
      <c r="C1132" s="305" t="s">
        <v>233</v>
      </c>
      <c r="D1132" s="305"/>
      <c r="E1132" s="305"/>
      <c r="F1132" s="305"/>
      <c r="G1132" s="305"/>
      <c r="H1132" s="305"/>
      <c r="I1132" s="305"/>
      <c r="J1132" s="305"/>
      <c r="K1132" s="305"/>
      <c r="L1132" s="159">
        <v>343.09</v>
      </c>
      <c r="M1132" s="156"/>
      <c r="N1132" s="157"/>
      <c r="AB1132" s="94"/>
      <c r="AC1132" s="95"/>
      <c r="AF1132" s="121"/>
      <c r="AI1132" s="95"/>
      <c r="AL1132" s="95"/>
      <c r="AN1132" s="95"/>
      <c r="AO1132" s="59" t="s">
        <v>233</v>
      </c>
      <c r="AP1132" s="95"/>
    </row>
    <row r="1133" spans="1:42" s="51" customFormat="1" ht="15" x14ac:dyDescent="0.25">
      <c r="A1133" s="154"/>
      <c r="B1133" s="106"/>
      <c r="C1133" s="305" t="s">
        <v>234</v>
      </c>
      <c r="D1133" s="305"/>
      <c r="E1133" s="305"/>
      <c r="F1133" s="305"/>
      <c r="G1133" s="305"/>
      <c r="H1133" s="305"/>
      <c r="I1133" s="305"/>
      <c r="J1133" s="305"/>
      <c r="K1133" s="305"/>
      <c r="L1133" s="159">
        <v>457.76</v>
      </c>
      <c r="M1133" s="156"/>
      <c r="N1133" s="157"/>
      <c r="AB1133" s="94"/>
      <c r="AC1133" s="95"/>
      <c r="AF1133" s="121"/>
      <c r="AI1133" s="95"/>
      <c r="AL1133" s="95"/>
      <c r="AN1133" s="95"/>
      <c r="AO1133" s="59" t="s">
        <v>234</v>
      </c>
      <c r="AP1133" s="95"/>
    </row>
    <row r="1134" spans="1:42" s="51" customFormat="1" ht="15" x14ac:dyDescent="0.25">
      <c r="A1134" s="154"/>
      <c r="B1134" s="106"/>
      <c r="C1134" s="305" t="s">
        <v>235</v>
      </c>
      <c r="D1134" s="305"/>
      <c r="E1134" s="305"/>
      <c r="F1134" s="305"/>
      <c r="G1134" s="305"/>
      <c r="H1134" s="305"/>
      <c r="I1134" s="305"/>
      <c r="J1134" s="305"/>
      <c r="K1134" s="305"/>
      <c r="L1134" s="159">
        <v>51.78</v>
      </c>
      <c r="M1134" s="156"/>
      <c r="N1134" s="157"/>
      <c r="AB1134" s="94"/>
      <c r="AC1134" s="95"/>
      <c r="AF1134" s="121"/>
      <c r="AI1134" s="95"/>
      <c r="AL1134" s="95"/>
      <c r="AN1134" s="95"/>
      <c r="AO1134" s="59" t="s">
        <v>235</v>
      </c>
      <c r="AP1134" s="95"/>
    </row>
    <row r="1135" spans="1:42" s="51" customFormat="1" ht="15" x14ac:dyDescent="0.25">
      <c r="A1135" s="154"/>
      <c r="B1135" s="106"/>
      <c r="C1135" s="305" t="s">
        <v>236</v>
      </c>
      <c r="D1135" s="305"/>
      <c r="E1135" s="305"/>
      <c r="F1135" s="305"/>
      <c r="G1135" s="305"/>
      <c r="H1135" s="305"/>
      <c r="I1135" s="305"/>
      <c r="J1135" s="305"/>
      <c r="K1135" s="305"/>
      <c r="L1135" s="155">
        <v>7780.72</v>
      </c>
      <c r="M1135" s="156"/>
      <c r="N1135" s="157"/>
      <c r="AB1135" s="94"/>
      <c r="AC1135" s="95"/>
      <c r="AF1135" s="121"/>
      <c r="AI1135" s="95"/>
      <c r="AL1135" s="95"/>
      <c r="AN1135" s="95"/>
      <c r="AO1135" s="59" t="s">
        <v>236</v>
      </c>
      <c r="AP1135" s="95"/>
    </row>
    <row r="1136" spans="1:42" s="51" customFormat="1" ht="15" x14ac:dyDescent="0.25">
      <c r="A1136" s="154"/>
      <c r="B1136" s="106"/>
      <c r="C1136" s="305" t="s">
        <v>237</v>
      </c>
      <c r="D1136" s="305"/>
      <c r="E1136" s="305"/>
      <c r="F1136" s="305"/>
      <c r="G1136" s="305"/>
      <c r="H1136" s="305"/>
      <c r="I1136" s="305"/>
      <c r="J1136" s="305"/>
      <c r="K1136" s="305"/>
      <c r="L1136" s="159">
        <v>362.47</v>
      </c>
      <c r="M1136" s="156"/>
      <c r="N1136" s="157"/>
      <c r="AB1136" s="94"/>
      <c r="AC1136" s="95"/>
      <c r="AF1136" s="121"/>
      <c r="AI1136" s="95"/>
      <c r="AL1136" s="95"/>
      <c r="AN1136" s="95"/>
      <c r="AO1136" s="59" t="s">
        <v>237</v>
      </c>
      <c r="AP1136" s="95"/>
    </row>
    <row r="1137" spans="1:42" s="51" customFormat="1" ht="15" x14ac:dyDescent="0.25">
      <c r="A1137" s="154"/>
      <c r="B1137" s="106"/>
      <c r="C1137" s="305" t="s">
        <v>238</v>
      </c>
      <c r="D1137" s="305"/>
      <c r="E1137" s="305"/>
      <c r="F1137" s="305"/>
      <c r="G1137" s="305"/>
      <c r="H1137" s="305"/>
      <c r="I1137" s="305"/>
      <c r="J1137" s="305"/>
      <c r="K1137" s="305"/>
      <c r="L1137" s="159">
        <v>210.64</v>
      </c>
      <c r="M1137" s="156"/>
      <c r="N1137" s="157"/>
      <c r="AB1137" s="94"/>
      <c r="AC1137" s="95"/>
      <c r="AF1137" s="121"/>
      <c r="AI1137" s="95"/>
      <c r="AL1137" s="95"/>
      <c r="AN1137" s="95"/>
      <c r="AO1137" s="59" t="s">
        <v>238</v>
      </c>
      <c r="AP1137" s="95"/>
    </row>
    <row r="1138" spans="1:42" s="51" customFormat="1" ht="15" x14ac:dyDescent="0.25">
      <c r="A1138" s="154"/>
      <c r="B1138" s="106"/>
      <c r="C1138" s="305" t="s">
        <v>239</v>
      </c>
      <c r="D1138" s="305"/>
      <c r="E1138" s="305"/>
      <c r="F1138" s="305"/>
      <c r="G1138" s="305"/>
      <c r="H1138" s="305"/>
      <c r="I1138" s="305"/>
      <c r="J1138" s="305"/>
      <c r="K1138" s="305"/>
      <c r="L1138" s="159">
        <v>394.87</v>
      </c>
      <c r="M1138" s="156"/>
      <c r="N1138" s="157"/>
      <c r="AB1138" s="94"/>
      <c r="AC1138" s="95"/>
      <c r="AF1138" s="121"/>
      <c r="AI1138" s="95"/>
      <c r="AL1138" s="95"/>
      <c r="AN1138" s="95"/>
      <c r="AO1138" s="59" t="s">
        <v>239</v>
      </c>
      <c r="AP1138" s="95"/>
    </row>
    <row r="1139" spans="1:42" s="51" customFormat="1" ht="15" x14ac:dyDescent="0.25">
      <c r="A1139" s="154"/>
      <c r="B1139" s="106"/>
      <c r="C1139" s="305" t="s">
        <v>240</v>
      </c>
      <c r="D1139" s="305"/>
      <c r="E1139" s="305"/>
      <c r="F1139" s="305"/>
      <c r="G1139" s="305"/>
      <c r="H1139" s="305"/>
      <c r="I1139" s="305"/>
      <c r="J1139" s="305"/>
      <c r="K1139" s="305"/>
      <c r="L1139" s="159">
        <v>362.47</v>
      </c>
      <c r="M1139" s="156"/>
      <c r="N1139" s="157"/>
      <c r="AB1139" s="94"/>
      <c r="AC1139" s="95"/>
      <c r="AF1139" s="121"/>
      <c r="AI1139" s="95"/>
      <c r="AL1139" s="95"/>
      <c r="AN1139" s="95"/>
      <c r="AO1139" s="59" t="s">
        <v>240</v>
      </c>
      <c r="AP1139" s="95"/>
    </row>
    <row r="1140" spans="1:42" s="51" customFormat="1" ht="15" x14ac:dyDescent="0.25">
      <c r="A1140" s="154"/>
      <c r="B1140" s="106"/>
      <c r="C1140" s="305" t="s">
        <v>241</v>
      </c>
      <c r="D1140" s="305"/>
      <c r="E1140" s="305"/>
      <c r="F1140" s="305"/>
      <c r="G1140" s="305"/>
      <c r="H1140" s="305"/>
      <c r="I1140" s="305"/>
      <c r="J1140" s="305"/>
      <c r="K1140" s="305"/>
      <c r="L1140" s="159">
        <v>210.64</v>
      </c>
      <c r="M1140" s="156"/>
      <c r="N1140" s="157"/>
      <c r="AB1140" s="94"/>
      <c r="AC1140" s="95"/>
      <c r="AF1140" s="121"/>
      <c r="AI1140" s="95"/>
      <c r="AL1140" s="95"/>
      <c r="AN1140" s="95"/>
      <c r="AO1140" s="59" t="s">
        <v>241</v>
      </c>
      <c r="AP1140" s="95"/>
    </row>
    <row r="1141" spans="1:42" s="51" customFormat="1" ht="15" x14ac:dyDescent="0.25">
      <c r="A1141" s="154"/>
      <c r="B1141" s="160"/>
      <c r="C1141" s="306" t="s">
        <v>909</v>
      </c>
      <c r="D1141" s="306"/>
      <c r="E1141" s="306"/>
      <c r="F1141" s="306"/>
      <c r="G1141" s="306"/>
      <c r="H1141" s="306"/>
      <c r="I1141" s="306"/>
      <c r="J1141" s="306"/>
      <c r="K1141" s="306"/>
      <c r="L1141" s="161">
        <v>9154.68</v>
      </c>
      <c r="M1141" s="162"/>
      <c r="N1141" s="163"/>
      <c r="AB1141" s="94"/>
      <c r="AC1141" s="95"/>
      <c r="AF1141" s="121"/>
      <c r="AI1141" s="95"/>
      <c r="AL1141" s="95"/>
      <c r="AN1141" s="95"/>
      <c r="AP1141" s="95" t="s">
        <v>909</v>
      </c>
    </row>
    <row r="1142" spans="1:42" s="51" customFormat="1" ht="15" x14ac:dyDescent="0.25">
      <c r="A1142" s="311" t="s">
        <v>910</v>
      </c>
      <c r="B1142" s="312"/>
      <c r="C1142" s="312"/>
      <c r="D1142" s="312"/>
      <c r="E1142" s="312"/>
      <c r="F1142" s="312"/>
      <c r="G1142" s="312"/>
      <c r="H1142" s="312"/>
      <c r="I1142" s="312"/>
      <c r="J1142" s="312"/>
      <c r="K1142" s="312"/>
      <c r="L1142" s="312"/>
      <c r="M1142" s="312"/>
      <c r="N1142" s="313"/>
      <c r="AB1142" s="94" t="s">
        <v>910</v>
      </c>
      <c r="AC1142" s="95"/>
      <c r="AF1142" s="121"/>
      <c r="AI1142" s="95"/>
      <c r="AL1142" s="95"/>
      <c r="AN1142" s="95"/>
      <c r="AP1142" s="95"/>
    </row>
    <row r="1143" spans="1:42" s="51" customFormat="1" ht="15" x14ac:dyDescent="0.25">
      <c r="A1143" s="316" t="s">
        <v>911</v>
      </c>
      <c r="B1143" s="317"/>
      <c r="C1143" s="317"/>
      <c r="D1143" s="317"/>
      <c r="E1143" s="317"/>
      <c r="F1143" s="317"/>
      <c r="G1143" s="317"/>
      <c r="H1143" s="317"/>
      <c r="I1143" s="317"/>
      <c r="J1143" s="317"/>
      <c r="K1143" s="317"/>
      <c r="L1143" s="317"/>
      <c r="M1143" s="317"/>
      <c r="N1143" s="318"/>
      <c r="AB1143" s="94"/>
      <c r="AC1143" s="95"/>
      <c r="AF1143" s="121"/>
      <c r="AI1143" s="95"/>
      <c r="AL1143" s="95" t="s">
        <v>911</v>
      </c>
      <c r="AN1143" s="95"/>
      <c r="AP1143" s="95"/>
    </row>
    <row r="1144" spans="1:42" s="51" customFormat="1" ht="34.5" x14ac:dyDescent="0.25">
      <c r="A1144" s="96" t="s">
        <v>912</v>
      </c>
      <c r="B1144" s="97" t="s">
        <v>561</v>
      </c>
      <c r="C1144" s="308" t="s">
        <v>562</v>
      </c>
      <c r="D1144" s="308"/>
      <c r="E1144" s="308"/>
      <c r="F1144" s="98" t="s">
        <v>127</v>
      </c>
      <c r="G1144" s="99"/>
      <c r="H1144" s="99"/>
      <c r="I1144" s="169">
        <v>0.34956999999999999</v>
      </c>
      <c r="J1144" s="101"/>
      <c r="K1144" s="99"/>
      <c r="L1144" s="101"/>
      <c r="M1144" s="99"/>
      <c r="N1144" s="102"/>
      <c r="AB1144" s="94"/>
      <c r="AC1144" s="95" t="s">
        <v>562</v>
      </c>
      <c r="AF1144" s="121"/>
      <c r="AI1144" s="95"/>
      <c r="AL1144" s="95"/>
      <c r="AN1144" s="95"/>
      <c r="AP1144" s="95"/>
    </row>
    <row r="1145" spans="1:42" s="51" customFormat="1" ht="15" x14ac:dyDescent="0.25">
      <c r="A1145" s="103"/>
      <c r="B1145" s="104"/>
      <c r="C1145" s="305" t="s">
        <v>913</v>
      </c>
      <c r="D1145" s="305"/>
      <c r="E1145" s="305"/>
      <c r="F1145" s="305"/>
      <c r="G1145" s="305"/>
      <c r="H1145" s="305"/>
      <c r="I1145" s="305"/>
      <c r="J1145" s="305"/>
      <c r="K1145" s="305"/>
      <c r="L1145" s="305"/>
      <c r="M1145" s="305"/>
      <c r="N1145" s="315"/>
      <c r="AB1145" s="94"/>
      <c r="AC1145" s="95"/>
      <c r="AD1145" s="59" t="s">
        <v>913</v>
      </c>
      <c r="AF1145" s="121"/>
      <c r="AI1145" s="95"/>
      <c r="AL1145" s="95"/>
      <c r="AN1145" s="95"/>
      <c r="AP1145" s="95"/>
    </row>
    <row r="1146" spans="1:42" s="51" customFormat="1" ht="23.25" x14ac:dyDescent="0.25">
      <c r="A1146" s="140"/>
      <c r="B1146" s="106" t="s">
        <v>564</v>
      </c>
      <c r="C1146" s="309" t="s">
        <v>565</v>
      </c>
      <c r="D1146" s="309"/>
      <c r="E1146" s="309"/>
      <c r="F1146" s="309"/>
      <c r="G1146" s="309"/>
      <c r="H1146" s="309"/>
      <c r="I1146" s="309"/>
      <c r="J1146" s="309"/>
      <c r="K1146" s="309"/>
      <c r="L1146" s="309"/>
      <c r="M1146" s="309"/>
      <c r="N1146" s="310"/>
      <c r="AB1146" s="94"/>
      <c r="AC1146" s="95"/>
      <c r="AF1146" s="121"/>
      <c r="AI1146" s="95"/>
      <c r="AK1146" s="59" t="s">
        <v>565</v>
      </c>
      <c r="AL1146" s="95"/>
      <c r="AN1146" s="95"/>
      <c r="AP1146" s="95"/>
    </row>
    <row r="1147" spans="1:42" s="51" customFormat="1" ht="15" x14ac:dyDescent="0.25">
      <c r="A1147" s="105"/>
      <c r="B1147" s="106" t="s">
        <v>114</v>
      </c>
      <c r="C1147" s="305" t="s">
        <v>119</v>
      </c>
      <c r="D1147" s="305"/>
      <c r="E1147" s="305"/>
      <c r="F1147" s="107"/>
      <c r="G1147" s="108"/>
      <c r="H1147" s="108"/>
      <c r="I1147" s="108"/>
      <c r="J1147" s="109">
        <v>345.67</v>
      </c>
      <c r="K1147" s="111">
        <v>1.1499999999999999</v>
      </c>
      <c r="L1147" s="109">
        <v>138.96</v>
      </c>
      <c r="M1147" s="111">
        <v>33.51</v>
      </c>
      <c r="N1147" s="112">
        <v>4657</v>
      </c>
      <c r="AB1147" s="94"/>
      <c r="AC1147" s="95"/>
      <c r="AE1147" s="59" t="s">
        <v>119</v>
      </c>
      <c r="AF1147" s="121"/>
      <c r="AI1147" s="95"/>
      <c r="AL1147" s="95"/>
      <c r="AN1147" s="95"/>
      <c r="AP1147" s="95"/>
    </row>
    <row r="1148" spans="1:42" s="51" customFormat="1" ht="15" x14ac:dyDescent="0.25">
      <c r="A1148" s="105"/>
      <c r="B1148" s="106" t="s">
        <v>120</v>
      </c>
      <c r="C1148" s="305" t="s">
        <v>121</v>
      </c>
      <c r="D1148" s="305"/>
      <c r="E1148" s="305"/>
      <c r="F1148" s="107"/>
      <c r="G1148" s="108"/>
      <c r="H1148" s="108"/>
      <c r="I1148" s="108"/>
      <c r="J1148" s="109">
        <v>473.47</v>
      </c>
      <c r="K1148" s="111">
        <v>1.25</v>
      </c>
      <c r="L1148" s="109">
        <v>206.89</v>
      </c>
      <c r="M1148" s="108"/>
      <c r="N1148" s="113"/>
      <c r="AB1148" s="94"/>
      <c r="AC1148" s="95"/>
      <c r="AE1148" s="59" t="s">
        <v>121</v>
      </c>
      <c r="AF1148" s="121"/>
      <c r="AI1148" s="95"/>
      <c r="AL1148" s="95"/>
      <c r="AN1148" s="95"/>
      <c r="AP1148" s="95"/>
    </row>
    <row r="1149" spans="1:42" s="51" customFormat="1" ht="15" x14ac:dyDescent="0.25">
      <c r="A1149" s="105"/>
      <c r="B1149" s="106" t="s">
        <v>122</v>
      </c>
      <c r="C1149" s="305" t="s">
        <v>123</v>
      </c>
      <c r="D1149" s="305"/>
      <c r="E1149" s="305"/>
      <c r="F1149" s="107"/>
      <c r="G1149" s="108"/>
      <c r="H1149" s="108"/>
      <c r="I1149" s="108"/>
      <c r="J1149" s="109">
        <v>53.96</v>
      </c>
      <c r="K1149" s="111">
        <v>1.25</v>
      </c>
      <c r="L1149" s="109">
        <v>23.58</v>
      </c>
      <c r="M1149" s="111">
        <v>33.51</v>
      </c>
      <c r="N1149" s="132">
        <v>790</v>
      </c>
      <c r="AB1149" s="94"/>
      <c r="AC1149" s="95"/>
      <c r="AE1149" s="59" t="s">
        <v>123</v>
      </c>
      <c r="AF1149" s="121"/>
      <c r="AI1149" s="95"/>
      <c r="AL1149" s="95"/>
      <c r="AN1149" s="95"/>
      <c r="AP1149" s="95"/>
    </row>
    <row r="1150" spans="1:42" s="51" customFormat="1" ht="15" x14ac:dyDescent="0.25">
      <c r="A1150" s="105"/>
      <c r="B1150" s="106" t="s">
        <v>149</v>
      </c>
      <c r="C1150" s="305" t="s">
        <v>163</v>
      </c>
      <c r="D1150" s="305"/>
      <c r="E1150" s="305"/>
      <c r="F1150" s="107"/>
      <c r="G1150" s="108"/>
      <c r="H1150" s="108"/>
      <c r="I1150" s="108"/>
      <c r="J1150" s="109">
        <v>232.33</v>
      </c>
      <c r="K1150" s="108"/>
      <c r="L1150" s="109">
        <v>81.22</v>
      </c>
      <c r="M1150" s="108"/>
      <c r="N1150" s="113"/>
      <c r="AB1150" s="94"/>
      <c r="AC1150" s="95"/>
      <c r="AE1150" s="59" t="s">
        <v>163</v>
      </c>
      <c r="AF1150" s="121"/>
      <c r="AI1150" s="95"/>
      <c r="AL1150" s="95"/>
      <c r="AN1150" s="95"/>
      <c r="AP1150" s="95"/>
    </row>
    <row r="1151" spans="1:42" s="51" customFormat="1" ht="15" x14ac:dyDescent="0.25">
      <c r="A1151" s="114" t="s">
        <v>124</v>
      </c>
      <c r="B1151" s="115" t="s">
        <v>566</v>
      </c>
      <c r="C1151" s="319" t="s">
        <v>327</v>
      </c>
      <c r="D1151" s="319"/>
      <c r="E1151" s="319"/>
      <c r="F1151" s="116" t="s">
        <v>127</v>
      </c>
      <c r="G1151" s="136">
        <v>1</v>
      </c>
      <c r="H1151" s="118"/>
      <c r="I1151" s="134">
        <v>0.34956999999999999</v>
      </c>
      <c r="J1151" s="120"/>
      <c r="K1151" s="108"/>
      <c r="L1151" s="120"/>
      <c r="M1151" s="108"/>
      <c r="N1151" s="113"/>
      <c r="AB1151" s="94"/>
      <c r="AC1151" s="95"/>
      <c r="AF1151" s="121" t="s">
        <v>327</v>
      </c>
      <c r="AI1151" s="95"/>
      <c r="AL1151" s="95"/>
      <c r="AN1151" s="95"/>
      <c r="AP1151" s="95"/>
    </row>
    <row r="1152" spans="1:42" s="51" customFormat="1" ht="15" x14ac:dyDescent="0.25">
      <c r="A1152" s="114"/>
      <c r="B1152" s="106"/>
      <c r="C1152" s="305" t="s">
        <v>128</v>
      </c>
      <c r="D1152" s="305"/>
      <c r="E1152" s="305"/>
      <c r="F1152" s="107" t="s">
        <v>129</v>
      </c>
      <c r="G1152" s="111">
        <v>39.549999999999997</v>
      </c>
      <c r="H1152" s="111">
        <v>1.1499999999999999</v>
      </c>
      <c r="I1152" s="166">
        <v>15.8993175</v>
      </c>
      <c r="J1152" s="120"/>
      <c r="K1152" s="108"/>
      <c r="L1152" s="120"/>
      <c r="M1152" s="108"/>
      <c r="N1152" s="113"/>
      <c r="AB1152" s="94"/>
      <c r="AC1152" s="95"/>
      <c r="AF1152" s="121"/>
      <c r="AG1152" s="59" t="s">
        <v>128</v>
      </c>
      <c r="AI1152" s="95"/>
      <c r="AL1152" s="95"/>
      <c r="AN1152" s="95"/>
      <c r="AP1152" s="95"/>
    </row>
    <row r="1153" spans="1:42" s="51" customFormat="1" ht="15" x14ac:dyDescent="0.25">
      <c r="A1153" s="114"/>
      <c r="B1153" s="106"/>
      <c r="C1153" s="305" t="s">
        <v>130</v>
      </c>
      <c r="D1153" s="305"/>
      <c r="E1153" s="305"/>
      <c r="F1153" s="107" t="s">
        <v>129</v>
      </c>
      <c r="G1153" s="111">
        <v>4.01</v>
      </c>
      <c r="H1153" s="111">
        <v>1.25</v>
      </c>
      <c r="I1153" s="166">
        <v>1.7522196000000001</v>
      </c>
      <c r="J1153" s="120"/>
      <c r="K1153" s="108"/>
      <c r="L1153" s="120"/>
      <c r="M1153" s="108"/>
      <c r="N1153" s="113"/>
      <c r="AB1153" s="94"/>
      <c r="AC1153" s="95"/>
      <c r="AF1153" s="121"/>
      <c r="AG1153" s="59" t="s">
        <v>130</v>
      </c>
      <c r="AI1153" s="95"/>
      <c r="AL1153" s="95"/>
      <c r="AN1153" s="95"/>
      <c r="AP1153" s="95"/>
    </row>
    <row r="1154" spans="1:42" s="51" customFormat="1" ht="15" x14ac:dyDescent="0.25">
      <c r="A1154" s="105"/>
      <c r="B1154" s="106"/>
      <c r="C1154" s="314" t="s">
        <v>131</v>
      </c>
      <c r="D1154" s="314"/>
      <c r="E1154" s="314"/>
      <c r="F1154" s="123"/>
      <c r="G1154" s="124"/>
      <c r="H1154" s="124"/>
      <c r="I1154" s="124"/>
      <c r="J1154" s="126">
        <v>1051.47</v>
      </c>
      <c r="K1154" s="124"/>
      <c r="L1154" s="125">
        <v>427.07</v>
      </c>
      <c r="M1154" s="124"/>
      <c r="N1154" s="127"/>
      <c r="AB1154" s="94"/>
      <c r="AC1154" s="95"/>
      <c r="AF1154" s="121"/>
      <c r="AH1154" s="59" t="s">
        <v>131</v>
      </c>
      <c r="AI1154" s="95"/>
      <c r="AL1154" s="95"/>
      <c r="AN1154" s="95"/>
      <c r="AP1154" s="95"/>
    </row>
    <row r="1155" spans="1:42" s="51" customFormat="1" ht="15" x14ac:dyDescent="0.25">
      <c r="A1155" s="114"/>
      <c r="B1155" s="106"/>
      <c r="C1155" s="305" t="s">
        <v>132</v>
      </c>
      <c r="D1155" s="305"/>
      <c r="E1155" s="305"/>
      <c r="F1155" s="107"/>
      <c r="G1155" s="108"/>
      <c r="H1155" s="108"/>
      <c r="I1155" s="108"/>
      <c r="J1155" s="120"/>
      <c r="K1155" s="108"/>
      <c r="L1155" s="109">
        <v>162.54</v>
      </c>
      <c r="M1155" s="108"/>
      <c r="N1155" s="112">
        <v>5447</v>
      </c>
      <c r="AB1155" s="94"/>
      <c r="AC1155" s="95"/>
      <c r="AF1155" s="121"/>
      <c r="AG1155" s="59" t="s">
        <v>132</v>
      </c>
      <c r="AI1155" s="95"/>
      <c r="AL1155" s="95"/>
      <c r="AN1155" s="95"/>
      <c r="AP1155" s="95"/>
    </row>
    <row r="1156" spans="1:42" s="51" customFormat="1" ht="45" x14ac:dyDescent="0.25">
      <c r="A1156" s="114"/>
      <c r="B1156" s="106" t="s">
        <v>328</v>
      </c>
      <c r="C1156" s="305" t="s">
        <v>329</v>
      </c>
      <c r="D1156" s="305"/>
      <c r="E1156" s="305"/>
      <c r="F1156" s="107" t="s">
        <v>135</v>
      </c>
      <c r="G1156" s="128">
        <v>93</v>
      </c>
      <c r="H1156" s="138">
        <v>0.9</v>
      </c>
      <c r="I1156" s="138">
        <v>83.7</v>
      </c>
      <c r="J1156" s="120"/>
      <c r="K1156" s="108"/>
      <c r="L1156" s="109">
        <v>136.05000000000001</v>
      </c>
      <c r="M1156" s="108"/>
      <c r="N1156" s="112">
        <v>4559</v>
      </c>
      <c r="AB1156" s="94"/>
      <c r="AC1156" s="95"/>
      <c r="AF1156" s="121"/>
      <c r="AG1156" s="59" t="s">
        <v>329</v>
      </c>
      <c r="AI1156" s="95"/>
      <c r="AL1156" s="95"/>
      <c r="AN1156" s="95"/>
      <c r="AP1156" s="95"/>
    </row>
    <row r="1157" spans="1:42" s="51" customFormat="1" ht="45" x14ac:dyDescent="0.25">
      <c r="A1157" s="114"/>
      <c r="B1157" s="106" t="s">
        <v>330</v>
      </c>
      <c r="C1157" s="305" t="s">
        <v>331</v>
      </c>
      <c r="D1157" s="305"/>
      <c r="E1157" s="305"/>
      <c r="F1157" s="107" t="s">
        <v>135</v>
      </c>
      <c r="G1157" s="128">
        <v>62</v>
      </c>
      <c r="H1157" s="111">
        <v>0.85</v>
      </c>
      <c r="I1157" s="138">
        <v>52.7</v>
      </c>
      <c r="J1157" s="120"/>
      <c r="K1157" s="108"/>
      <c r="L1157" s="109">
        <v>85.66</v>
      </c>
      <c r="M1157" s="108"/>
      <c r="N1157" s="112">
        <v>2871</v>
      </c>
      <c r="AB1157" s="94"/>
      <c r="AC1157" s="95"/>
      <c r="AF1157" s="121"/>
      <c r="AG1157" s="59" t="s">
        <v>331</v>
      </c>
      <c r="AI1157" s="95"/>
      <c r="AL1157" s="95"/>
      <c r="AN1157" s="95"/>
      <c r="AP1157" s="95"/>
    </row>
    <row r="1158" spans="1:42" s="51" customFormat="1" ht="15" x14ac:dyDescent="0.25">
      <c r="A1158" s="129"/>
      <c r="B1158" s="130"/>
      <c r="C1158" s="308" t="s">
        <v>138</v>
      </c>
      <c r="D1158" s="308"/>
      <c r="E1158" s="308"/>
      <c r="F1158" s="98"/>
      <c r="G1158" s="99"/>
      <c r="H1158" s="99"/>
      <c r="I1158" s="99"/>
      <c r="J1158" s="101"/>
      <c r="K1158" s="99"/>
      <c r="L1158" s="135">
        <v>648.78</v>
      </c>
      <c r="M1158" s="124"/>
      <c r="N1158" s="102"/>
      <c r="AB1158" s="94"/>
      <c r="AC1158" s="95"/>
      <c r="AF1158" s="121"/>
      <c r="AI1158" s="95" t="s">
        <v>138</v>
      </c>
      <c r="AL1158" s="95"/>
      <c r="AN1158" s="95"/>
      <c r="AP1158" s="95"/>
    </row>
    <row r="1159" spans="1:42" s="51" customFormat="1" ht="45.75" x14ac:dyDescent="0.25">
      <c r="A1159" s="96" t="s">
        <v>914</v>
      </c>
      <c r="B1159" s="97" t="s">
        <v>567</v>
      </c>
      <c r="C1159" s="308" t="s">
        <v>568</v>
      </c>
      <c r="D1159" s="308"/>
      <c r="E1159" s="308"/>
      <c r="F1159" s="98" t="s">
        <v>127</v>
      </c>
      <c r="G1159" s="99"/>
      <c r="H1159" s="99"/>
      <c r="I1159" s="169">
        <v>0.34956999999999999</v>
      </c>
      <c r="J1159" s="131">
        <v>11255</v>
      </c>
      <c r="K1159" s="99"/>
      <c r="L1159" s="131">
        <v>3934.41</v>
      </c>
      <c r="M1159" s="99"/>
      <c r="N1159" s="102"/>
      <c r="AB1159" s="94"/>
      <c r="AC1159" s="95" t="s">
        <v>568</v>
      </c>
      <c r="AF1159" s="121"/>
      <c r="AI1159" s="95"/>
      <c r="AL1159" s="95"/>
      <c r="AN1159" s="95"/>
      <c r="AP1159" s="95"/>
    </row>
    <row r="1160" spans="1:42" s="51" customFormat="1" ht="15" x14ac:dyDescent="0.25">
      <c r="A1160" s="129"/>
      <c r="B1160" s="130"/>
      <c r="C1160" s="305" t="s">
        <v>569</v>
      </c>
      <c r="D1160" s="305"/>
      <c r="E1160" s="305"/>
      <c r="F1160" s="305"/>
      <c r="G1160" s="305"/>
      <c r="H1160" s="305"/>
      <c r="I1160" s="305"/>
      <c r="J1160" s="305"/>
      <c r="K1160" s="305"/>
      <c r="L1160" s="305"/>
      <c r="M1160" s="305"/>
      <c r="N1160" s="315"/>
      <c r="AB1160" s="94"/>
      <c r="AC1160" s="95"/>
      <c r="AF1160" s="121"/>
      <c r="AI1160" s="95"/>
      <c r="AJ1160" s="59" t="s">
        <v>569</v>
      </c>
      <c r="AL1160" s="95"/>
      <c r="AN1160" s="95"/>
      <c r="AP1160" s="95"/>
    </row>
    <row r="1161" spans="1:42" s="51" customFormat="1" ht="15" x14ac:dyDescent="0.25">
      <c r="A1161" s="103"/>
      <c r="B1161" s="104"/>
      <c r="C1161" s="305" t="s">
        <v>913</v>
      </c>
      <c r="D1161" s="305"/>
      <c r="E1161" s="305"/>
      <c r="F1161" s="305"/>
      <c r="G1161" s="305"/>
      <c r="H1161" s="305"/>
      <c r="I1161" s="305"/>
      <c r="J1161" s="305"/>
      <c r="K1161" s="305"/>
      <c r="L1161" s="305"/>
      <c r="M1161" s="305"/>
      <c r="N1161" s="315"/>
      <c r="AB1161" s="94"/>
      <c r="AC1161" s="95"/>
      <c r="AD1161" s="59" t="s">
        <v>913</v>
      </c>
      <c r="AF1161" s="121"/>
      <c r="AI1161" s="95"/>
      <c r="AL1161" s="95"/>
      <c r="AN1161" s="95"/>
      <c r="AP1161" s="95"/>
    </row>
    <row r="1162" spans="1:42" s="51" customFormat="1" ht="15" x14ac:dyDescent="0.25">
      <c r="A1162" s="129"/>
      <c r="B1162" s="130"/>
      <c r="C1162" s="308" t="s">
        <v>138</v>
      </c>
      <c r="D1162" s="308"/>
      <c r="E1162" s="308"/>
      <c r="F1162" s="98"/>
      <c r="G1162" s="99"/>
      <c r="H1162" s="99"/>
      <c r="I1162" s="99"/>
      <c r="J1162" s="101"/>
      <c r="K1162" s="99"/>
      <c r="L1162" s="131">
        <v>3934.41</v>
      </c>
      <c r="M1162" s="124"/>
      <c r="N1162" s="102"/>
      <c r="AB1162" s="94"/>
      <c r="AC1162" s="95"/>
      <c r="AF1162" s="121"/>
      <c r="AI1162" s="95" t="s">
        <v>138</v>
      </c>
      <c r="AL1162" s="95"/>
      <c r="AN1162" s="95"/>
      <c r="AP1162" s="95"/>
    </row>
    <row r="1163" spans="1:42" s="51" customFormat="1" ht="15" x14ac:dyDescent="0.25">
      <c r="A1163" s="316" t="s">
        <v>809</v>
      </c>
      <c r="B1163" s="317"/>
      <c r="C1163" s="317"/>
      <c r="D1163" s="317"/>
      <c r="E1163" s="317"/>
      <c r="F1163" s="317"/>
      <c r="G1163" s="317"/>
      <c r="H1163" s="317"/>
      <c r="I1163" s="317"/>
      <c r="J1163" s="317"/>
      <c r="K1163" s="317"/>
      <c r="L1163" s="317"/>
      <c r="M1163" s="317"/>
      <c r="N1163" s="318"/>
      <c r="AB1163" s="94"/>
      <c r="AC1163" s="95"/>
      <c r="AF1163" s="121"/>
      <c r="AI1163" s="95"/>
      <c r="AL1163" s="95" t="s">
        <v>809</v>
      </c>
      <c r="AN1163" s="95"/>
      <c r="AP1163" s="95"/>
    </row>
    <row r="1164" spans="1:42" s="51" customFormat="1" ht="34.5" x14ac:dyDescent="0.25">
      <c r="A1164" s="96" t="s">
        <v>915</v>
      </c>
      <c r="B1164" s="97" t="s">
        <v>561</v>
      </c>
      <c r="C1164" s="308" t="s">
        <v>562</v>
      </c>
      <c r="D1164" s="308"/>
      <c r="E1164" s="308"/>
      <c r="F1164" s="98" t="s">
        <v>127</v>
      </c>
      <c r="G1164" s="99"/>
      <c r="H1164" s="99"/>
      <c r="I1164" s="165">
        <v>0.20649999999999999</v>
      </c>
      <c r="J1164" s="101"/>
      <c r="K1164" s="99"/>
      <c r="L1164" s="101"/>
      <c r="M1164" s="99"/>
      <c r="N1164" s="102"/>
      <c r="AB1164" s="94"/>
      <c r="AC1164" s="95" t="s">
        <v>562</v>
      </c>
      <c r="AF1164" s="121"/>
      <c r="AI1164" s="95"/>
      <c r="AL1164" s="95"/>
      <c r="AN1164" s="95"/>
      <c r="AP1164" s="95"/>
    </row>
    <row r="1165" spans="1:42" s="51" customFormat="1" ht="15" x14ac:dyDescent="0.25">
      <c r="A1165" s="103"/>
      <c r="B1165" s="104"/>
      <c r="C1165" s="305" t="s">
        <v>916</v>
      </c>
      <c r="D1165" s="305"/>
      <c r="E1165" s="305"/>
      <c r="F1165" s="305"/>
      <c r="G1165" s="305"/>
      <c r="H1165" s="305"/>
      <c r="I1165" s="305"/>
      <c r="J1165" s="305"/>
      <c r="K1165" s="305"/>
      <c r="L1165" s="305"/>
      <c r="M1165" s="305"/>
      <c r="N1165" s="315"/>
      <c r="AB1165" s="94"/>
      <c r="AC1165" s="95"/>
      <c r="AD1165" s="59" t="s">
        <v>916</v>
      </c>
      <c r="AF1165" s="121"/>
      <c r="AI1165" s="95"/>
      <c r="AL1165" s="95"/>
      <c r="AN1165" s="95"/>
      <c r="AP1165" s="95"/>
    </row>
    <row r="1166" spans="1:42" s="51" customFormat="1" ht="23.25" x14ac:dyDescent="0.25">
      <c r="A1166" s="140"/>
      <c r="B1166" s="106" t="s">
        <v>564</v>
      </c>
      <c r="C1166" s="309" t="s">
        <v>565</v>
      </c>
      <c r="D1166" s="309"/>
      <c r="E1166" s="309"/>
      <c r="F1166" s="309"/>
      <c r="G1166" s="309"/>
      <c r="H1166" s="309"/>
      <c r="I1166" s="309"/>
      <c r="J1166" s="309"/>
      <c r="K1166" s="309"/>
      <c r="L1166" s="309"/>
      <c r="M1166" s="309"/>
      <c r="N1166" s="310"/>
      <c r="AB1166" s="94"/>
      <c r="AC1166" s="95"/>
      <c r="AF1166" s="121"/>
      <c r="AI1166" s="95"/>
      <c r="AK1166" s="59" t="s">
        <v>565</v>
      </c>
      <c r="AL1166" s="95"/>
      <c r="AN1166" s="95"/>
      <c r="AP1166" s="95"/>
    </row>
    <row r="1167" spans="1:42" s="51" customFormat="1" ht="15" x14ac:dyDescent="0.25">
      <c r="A1167" s="105"/>
      <c r="B1167" s="106" t="s">
        <v>114</v>
      </c>
      <c r="C1167" s="305" t="s">
        <v>119</v>
      </c>
      <c r="D1167" s="305"/>
      <c r="E1167" s="305"/>
      <c r="F1167" s="107"/>
      <c r="G1167" s="108"/>
      <c r="H1167" s="108"/>
      <c r="I1167" s="108"/>
      <c r="J1167" s="109">
        <v>345.67</v>
      </c>
      <c r="K1167" s="111">
        <v>1.1499999999999999</v>
      </c>
      <c r="L1167" s="109">
        <v>82.09</v>
      </c>
      <c r="M1167" s="111">
        <v>33.51</v>
      </c>
      <c r="N1167" s="112">
        <v>2751</v>
      </c>
      <c r="AB1167" s="94"/>
      <c r="AC1167" s="95"/>
      <c r="AE1167" s="59" t="s">
        <v>119</v>
      </c>
      <c r="AF1167" s="121"/>
      <c r="AI1167" s="95"/>
      <c r="AL1167" s="95"/>
      <c r="AN1167" s="95"/>
      <c r="AP1167" s="95"/>
    </row>
    <row r="1168" spans="1:42" s="51" customFormat="1" ht="15" x14ac:dyDescent="0.25">
      <c r="A1168" s="105"/>
      <c r="B1168" s="106" t="s">
        <v>120</v>
      </c>
      <c r="C1168" s="305" t="s">
        <v>121</v>
      </c>
      <c r="D1168" s="305"/>
      <c r="E1168" s="305"/>
      <c r="F1168" s="107"/>
      <c r="G1168" s="108"/>
      <c r="H1168" s="108"/>
      <c r="I1168" s="108"/>
      <c r="J1168" s="109">
        <v>473.47</v>
      </c>
      <c r="K1168" s="111">
        <v>1.25</v>
      </c>
      <c r="L1168" s="109">
        <v>122.21</v>
      </c>
      <c r="M1168" s="108"/>
      <c r="N1168" s="113"/>
      <c r="AB1168" s="94"/>
      <c r="AC1168" s="95"/>
      <c r="AE1168" s="59" t="s">
        <v>121</v>
      </c>
      <c r="AF1168" s="121"/>
      <c r="AI1168" s="95"/>
      <c r="AL1168" s="95"/>
      <c r="AN1168" s="95"/>
      <c r="AP1168" s="95"/>
    </row>
    <row r="1169" spans="1:42" s="51" customFormat="1" ht="15" x14ac:dyDescent="0.25">
      <c r="A1169" s="105"/>
      <c r="B1169" s="106" t="s">
        <v>122</v>
      </c>
      <c r="C1169" s="305" t="s">
        <v>123</v>
      </c>
      <c r="D1169" s="305"/>
      <c r="E1169" s="305"/>
      <c r="F1169" s="107"/>
      <c r="G1169" s="108"/>
      <c r="H1169" s="108"/>
      <c r="I1169" s="108"/>
      <c r="J1169" s="109">
        <v>53.96</v>
      </c>
      <c r="K1169" s="111">
        <v>1.25</v>
      </c>
      <c r="L1169" s="109">
        <v>13.93</v>
      </c>
      <c r="M1169" s="111">
        <v>33.51</v>
      </c>
      <c r="N1169" s="132">
        <v>467</v>
      </c>
      <c r="AB1169" s="94"/>
      <c r="AC1169" s="95"/>
      <c r="AE1169" s="59" t="s">
        <v>123</v>
      </c>
      <c r="AF1169" s="121"/>
      <c r="AI1169" s="95"/>
      <c r="AL1169" s="95"/>
      <c r="AN1169" s="95"/>
      <c r="AP1169" s="95"/>
    </row>
    <row r="1170" spans="1:42" s="51" customFormat="1" ht="15" x14ac:dyDescent="0.25">
      <c r="A1170" s="105"/>
      <c r="B1170" s="106" t="s">
        <v>149</v>
      </c>
      <c r="C1170" s="305" t="s">
        <v>163</v>
      </c>
      <c r="D1170" s="305"/>
      <c r="E1170" s="305"/>
      <c r="F1170" s="107"/>
      <c r="G1170" s="108"/>
      <c r="H1170" s="108"/>
      <c r="I1170" s="108"/>
      <c r="J1170" s="109">
        <v>232.33</v>
      </c>
      <c r="K1170" s="108"/>
      <c r="L1170" s="109">
        <v>47.98</v>
      </c>
      <c r="M1170" s="108"/>
      <c r="N1170" s="113"/>
      <c r="AB1170" s="94"/>
      <c r="AC1170" s="95"/>
      <c r="AE1170" s="59" t="s">
        <v>163</v>
      </c>
      <c r="AF1170" s="121"/>
      <c r="AI1170" s="95"/>
      <c r="AL1170" s="95"/>
      <c r="AN1170" s="95"/>
      <c r="AP1170" s="95"/>
    </row>
    <row r="1171" spans="1:42" s="51" customFormat="1" ht="15" x14ac:dyDescent="0.25">
      <c r="A1171" s="114" t="s">
        <v>124</v>
      </c>
      <c r="B1171" s="115" t="s">
        <v>566</v>
      </c>
      <c r="C1171" s="319" t="s">
        <v>327</v>
      </c>
      <c r="D1171" s="319"/>
      <c r="E1171" s="319"/>
      <c r="F1171" s="116" t="s">
        <v>127</v>
      </c>
      <c r="G1171" s="136">
        <v>1</v>
      </c>
      <c r="H1171" s="118"/>
      <c r="I1171" s="119">
        <v>0.20649999999999999</v>
      </c>
      <c r="J1171" s="120"/>
      <c r="K1171" s="108"/>
      <c r="L1171" s="120"/>
      <c r="M1171" s="108"/>
      <c r="N1171" s="113"/>
      <c r="AB1171" s="94"/>
      <c r="AC1171" s="95"/>
      <c r="AF1171" s="121" t="s">
        <v>327</v>
      </c>
      <c r="AI1171" s="95"/>
      <c r="AL1171" s="95"/>
      <c r="AN1171" s="95"/>
      <c r="AP1171" s="95"/>
    </row>
    <row r="1172" spans="1:42" s="51" customFormat="1" ht="15" x14ac:dyDescent="0.25">
      <c r="A1172" s="114"/>
      <c r="B1172" s="106"/>
      <c r="C1172" s="305" t="s">
        <v>128</v>
      </c>
      <c r="D1172" s="305"/>
      <c r="E1172" s="305"/>
      <c r="F1172" s="107" t="s">
        <v>129</v>
      </c>
      <c r="G1172" s="111">
        <v>39.549999999999997</v>
      </c>
      <c r="H1172" s="111">
        <v>1.1499999999999999</v>
      </c>
      <c r="I1172" s="166">
        <v>9.3921363000000007</v>
      </c>
      <c r="J1172" s="120"/>
      <c r="K1172" s="108"/>
      <c r="L1172" s="120"/>
      <c r="M1172" s="108"/>
      <c r="N1172" s="113"/>
      <c r="AB1172" s="94"/>
      <c r="AC1172" s="95"/>
      <c r="AF1172" s="121"/>
      <c r="AG1172" s="59" t="s">
        <v>128</v>
      </c>
      <c r="AI1172" s="95"/>
      <c r="AL1172" s="95"/>
      <c r="AN1172" s="95"/>
      <c r="AP1172" s="95"/>
    </row>
    <row r="1173" spans="1:42" s="51" customFormat="1" ht="15" x14ac:dyDescent="0.25">
      <c r="A1173" s="114"/>
      <c r="B1173" s="106"/>
      <c r="C1173" s="305" t="s">
        <v>130</v>
      </c>
      <c r="D1173" s="305"/>
      <c r="E1173" s="305"/>
      <c r="F1173" s="107" t="s">
        <v>129</v>
      </c>
      <c r="G1173" s="111">
        <v>4.01</v>
      </c>
      <c r="H1173" s="111">
        <v>1.25</v>
      </c>
      <c r="I1173" s="166">
        <v>1.0350813000000001</v>
      </c>
      <c r="J1173" s="120"/>
      <c r="K1173" s="108"/>
      <c r="L1173" s="120"/>
      <c r="M1173" s="108"/>
      <c r="N1173" s="113"/>
      <c r="AB1173" s="94"/>
      <c r="AC1173" s="95"/>
      <c r="AF1173" s="121"/>
      <c r="AG1173" s="59" t="s">
        <v>130</v>
      </c>
      <c r="AI1173" s="95"/>
      <c r="AL1173" s="95"/>
      <c r="AN1173" s="95"/>
      <c r="AP1173" s="95"/>
    </row>
    <row r="1174" spans="1:42" s="51" customFormat="1" ht="15" x14ac:dyDescent="0.25">
      <c r="A1174" s="105"/>
      <c r="B1174" s="106"/>
      <c r="C1174" s="314" t="s">
        <v>131</v>
      </c>
      <c r="D1174" s="314"/>
      <c r="E1174" s="314"/>
      <c r="F1174" s="123"/>
      <c r="G1174" s="124"/>
      <c r="H1174" s="124"/>
      <c r="I1174" s="124"/>
      <c r="J1174" s="126">
        <v>1051.47</v>
      </c>
      <c r="K1174" s="124"/>
      <c r="L1174" s="125">
        <v>252.28</v>
      </c>
      <c r="M1174" s="124"/>
      <c r="N1174" s="127"/>
      <c r="AB1174" s="94"/>
      <c r="AC1174" s="95"/>
      <c r="AF1174" s="121"/>
      <c r="AH1174" s="59" t="s">
        <v>131</v>
      </c>
      <c r="AI1174" s="95"/>
      <c r="AL1174" s="95"/>
      <c r="AN1174" s="95"/>
      <c r="AP1174" s="95"/>
    </row>
    <row r="1175" spans="1:42" s="51" customFormat="1" ht="15" x14ac:dyDescent="0.25">
      <c r="A1175" s="114"/>
      <c r="B1175" s="106"/>
      <c r="C1175" s="305" t="s">
        <v>132</v>
      </c>
      <c r="D1175" s="305"/>
      <c r="E1175" s="305"/>
      <c r="F1175" s="107"/>
      <c r="G1175" s="108"/>
      <c r="H1175" s="108"/>
      <c r="I1175" s="108"/>
      <c r="J1175" s="120"/>
      <c r="K1175" s="108"/>
      <c r="L1175" s="109">
        <v>96.02</v>
      </c>
      <c r="M1175" s="108"/>
      <c r="N1175" s="112">
        <v>3218</v>
      </c>
      <c r="AB1175" s="94"/>
      <c r="AC1175" s="95"/>
      <c r="AF1175" s="121"/>
      <c r="AG1175" s="59" t="s">
        <v>132</v>
      </c>
      <c r="AI1175" s="95"/>
      <c r="AL1175" s="95"/>
      <c r="AN1175" s="95"/>
      <c r="AP1175" s="95"/>
    </row>
    <row r="1176" spans="1:42" s="51" customFormat="1" ht="45" x14ac:dyDescent="0.25">
      <c r="A1176" s="114"/>
      <c r="B1176" s="106" t="s">
        <v>328</v>
      </c>
      <c r="C1176" s="305" t="s">
        <v>329</v>
      </c>
      <c r="D1176" s="305"/>
      <c r="E1176" s="305"/>
      <c r="F1176" s="107" t="s">
        <v>135</v>
      </c>
      <c r="G1176" s="128">
        <v>93</v>
      </c>
      <c r="H1176" s="138">
        <v>0.9</v>
      </c>
      <c r="I1176" s="138">
        <v>83.7</v>
      </c>
      <c r="J1176" s="120"/>
      <c r="K1176" s="108"/>
      <c r="L1176" s="109">
        <v>80.37</v>
      </c>
      <c r="M1176" s="108"/>
      <c r="N1176" s="112">
        <v>2693</v>
      </c>
      <c r="AB1176" s="94"/>
      <c r="AC1176" s="95"/>
      <c r="AF1176" s="121"/>
      <c r="AG1176" s="59" t="s">
        <v>329</v>
      </c>
      <c r="AI1176" s="95"/>
      <c r="AL1176" s="95"/>
      <c r="AN1176" s="95"/>
      <c r="AP1176" s="95"/>
    </row>
    <row r="1177" spans="1:42" s="51" customFormat="1" ht="45" x14ac:dyDescent="0.25">
      <c r="A1177" s="114"/>
      <c r="B1177" s="106" t="s">
        <v>330</v>
      </c>
      <c r="C1177" s="305" t="s">
        <v>331</v>
      </c>
      <c r="D1177" s="305"/>
      <c r="E1177" s="305"/>
      <c r="F1177" s="107" t="s">
        <v>135</v>
      </c>
      <c r="G1177" s="128">
        <v>62</v>
      </c>
      <c r="H1177" s="111">
        <v>0.85</v>
      </c>
      <c r="I1177" s="138">
        <v>52.7</v>
      </c>
      <c r="J1177" s="120"/>
      <c r="K1177" s="108"/>
      <c r="L1177" s="109">
        <v>50.6</v>
      </c>
      <c r="M1177" s="108"/>
      <c r="N1177" s="112">
        <v>1696</v>
      </c>
      <c r="AB1177" s="94"/>
      <c r="AC1177" s="95"/>
      <c r="AF1177" s="121"/>
      <c r="AG1177" s="59" t="s">
        <v>331</v>
      </c>
      <c r="AI1177" s="95"/>
      <c r="AL1177" s="95"/>
      <c r="AN1177" s="95"/>
      <c r="AP1177" s="95"/>
    </row>
    <row r="1178" spans="1:42" s="51" customFormat="1" ht="15" x14ac:dyDescent="0.25">
      <c r="A1178" s="129"/>
      <c r="B1178" s="130"/>
      <c r="C1178" s="308" t="s">
        <v>138</v>
      </c>
      <c r="D1178" s="308"/>
      <c r="E1178" s="308"/>
      <c r="F1178" s="98"/>
      <c r="G1178" s="99"/>
      <c r="H1178" s="99"/>
      <c r="I1178" s="99"/>
      <c r="J1178" s="101"/>
      <c r="K1178" s="99"/>
      <c r="L1178" s="135">
        <v>383.25</v>
      </c>
      <c r="M1178" s="124"/>
      <c r="N1178" s="102"/>
      <c r="AB1178" s="94"/>
      <c r="AC1178" s="95"/>
      <c r="AF1178" s="121"/>
      <c r="AI1178" s="95" t="s">
        <v>138</v>
      </c>
      <c r="AL1178" s="95"/>
      <c r="AN1178" s="95"/>
      <c r="AP1178" s="95"/>
    </row>
    <row r="1179" spans="1:42" s="51" customFormat="1" ht="34.5" x14ac:dyDescent="0.25">
      <c r="A1179" s="96" t="s">
        <v>917</v>
      </c>
      <c r="B1179" s="97" t="s">
        <v>813</v>
      </c>
      <c r="C1179" s="308" t="s">
        <v>814</v>
      </c>
      <c r="D1179" s="308"/>
      <c r="E1179" s="308"/>
      <c r="F1179" s="98" t="s">
        <v>689</v>
      </c>
      <c r="G1179" s="99"/>
      <c r="H1179" s="99"/>
      <c r="I1179" s="142">
        <v>73.23</v>
      </c>
      <c r="J1179" s="135">
        <v>31.81</v>
      </c>
      <c r="K1179" s="99"/>
      <c r="L1179" s="131">
        <v>2329.4499999999998</v>
      </c>
      <c r="M1179" s="99"/>
      <c r="N1179" s="102"/>
      <c r="AB1179" s="94"/>
      <c r="AC1179" s="95" t="s">
        <v>814</v>
      </c>
      <c r="AF1179" s="121"/>
      <c r="AI1179" s="95"/>
      <c r="AL1179" s="95"/>
      <c r="AN1179" s="95"/>
      <c r="AP1179" s="95"/>
    </row>
    <row r="1180" spans="1:42" s="51" customFormat="1" ht="15" x14ac:dyDescent="0.25">
      <c r="A1180" s="129"/>
      <c r="B1180" s="130"/>
      <c r="C1180" s="305" t="s">
        <v>569</v>
      </c>
      <c r="D1180" s="305"/>
      <c r="E1180" s="305"/>
      <c r="F1180" s="305"/>
      <c r="G1180" s="305"/>
      <c r="H1180" s="305"/>
      <c r="I1180" s="305"/>
      <c r="J1180" s="305"/>
      <c r="K1180" s="305"/>
      <c r="L1180" s="305"/>
      <c r="M1180" s="305"/>
      <c r="N1180" s="315"/>
      <c r="AB1180" s="94"/>
      <c r="AC1180" s="95"/>
      <c r="AF1180" s="121"/>
      <c r="AI1180" s="95"/>
      <c r="AJ1180" s="59" t="s">
        <v>569</v>
      </c>
      <c r="AL1180" s="95"/>
      <c r="AN1180" s="95"/>
      <c r="AP1180" s="95"/>
    </row>
    <row r="1181" spans="1:42" s="51" customFormat="1" ht="15" x14ac:dyDescent="0.25">
      <c r="A1181" s="103"/>
      <c r="B1181" s="104"/>
      <c r="C1181" s="305" t="s">
        <v>918</v>
      </c>
      <c r="D1181" s="305"/>
      <c r="E1181" s="305"/>
      <c r="F1181" s="305"/>
      <c r="G1181" s="305"/>
      <c r="H1181" s="305"/>
      <c r="I1181" s="305"/>
      <c r="J1181" s="305"/>
      <c r="K1181" s="305"/>
      <c r="L1181" s="305"/>
      <c r="M1181" s="305"/>
      <c r="N1181" s="315"/>
      <c r="AB1181" s="94"/>
      <c r="AC1181" s="95"/>
      <c r="AD1181" s="59" t="s">
        <v>918</v>
      </c>
      <c r="AF1181" s="121"/>
      <c r="AI1181" s="95"/>
      <c r="AL1181" s="95"/>
      <c r="AN1181" s="95"/>
      <c r="AP1181" s="95"/>
    </row>
    <row r="1182" spans="1:42" s="51" customFormat="1" ht="15" x14ac:dyDescent="0.25">
      <c r="A1182" s="129"/>
      <c r="B1182" s="130"/>
      <c r="C1182" s="308" t="s">
        <v>138</v>
      </c>
      <c r="D1182" s="308"/>
      <c r="E1182" s="308"/>
      <c r="F1182" s="98"/>
      <c r="G1182" s="99"/>
      <c r="H1182" s="99"/>
      <c r="I1182" s="99"/>
      <c r="J1182" s="101"/>
      <c r="K1182" s="99"/>
      <c r="L1182" s="131">
        <v>2329.4499999999998</v>
      </c>
      <c r="M1182" s="124"/>
      <c r="N1182" s="102"/>
      <c r="AB1182" s="94"/>
      <c r="AC1182" s="95"/>
      <c r="AF1182" s="121"/>
      <c r="AI1182" s="95" t="s">
        <v>138</v>
      </c>
      <c r="AL1182" s="95"/>
      <c r="AN1182" s="95"/>
      <c r="AP1182" s="95"/>
    </row>
    <row r="1183" spans="1:42" s="51" customFormat="1" ht="15" x14ac:dyDescent="0.25">
      <c r="A1183" s="316" t="s">
        <v>816</v>
      </c>
      <c r="B1183" s="317"/>
      <c r="C1183" s="317"/>
      <c r="D1183" s="317"/>
      <c r="E1183" s="317"/>
      <c r="F1183" s="317"/>
      <c r="G1183" s="317"/>
      <c r="H1183" s="317"/>
      <c r="I1183" s="317"/>
      <c r="J1183" s="317"/>
      <c r="K1183" s="317"/>
      <c r="L1183" s="317"/>
      <c r="M1183" s="317"/>
      <c r="N1183" s="318"/>
      <c r="AB1183" s="94"/>
      <c r="AC1183" s="95"/>
      <c r="AF1183" s="121"/>
      <c r="AI1183" s="95"/>
      <c r="AL1183" s="95" t="s">
        <v>816</v>
      </c>
      <c r="AN1183" s="95"/>
      <c r="AP1183" s="95"/>
    </row>
    <row r="1184" spans="1:42" s="51" customFormat="1" ht="15" x14ac:dyDescent="0.25">
      <c r="A1184" s="96" t="s">
        <v>919</v>
      </c>
      <c r="B1184" s="97" t="s">
        <v>818</v>
      </c>
      <c r="C1184" s="308" t="s">
        <v>819</v>
      </c>
      <c r="D1184" s="308"/>
      <c r="E1184" s="308"/>
      <c r="F1184" s="98" t="s">
        <v>247</v>
      </c>
      <c r="G1184" s="99"/>
      <c r="H1184" s="99"/>
      <c r="I1184" s="142">
        <v>3.32</v>
      </c>
      <c r="J1184" s="101"/>
      <c r="K1184" s="99"/>
      <c r="L1184" s="101"/>
      <c r="M1184" s="99"/>
      <c r="N1184" s="102"/>
      <c r="AB1184" s="94"/>
      <c r="AC1184" s="95" t="s">
        <v>819</v>
      </c>
      <c r="AF1184" s="121"/>
      <c r="AI1184" s="95"/>
      <c r="AL1184" s="95"/>
      <c r="AN1184" s="95"/>
      <c r="AP1184" s="95"/>
    </row>
    <row r="1185" spans="1:42" s="51" customFormat="1" ht="23.25" x14ac:dyDescent="0.25">
      <c r="A1185" s="140"/>
      <c r="B1185" s="106" t="s">
        <v>564</v>
      </c>
      <c r="C1185" s="309" t="s">
        <v>565</v>
      </c>
      <c r="D1185" s="309"/>
      <c r="E1185" s="309"/>
      <c r="F1185" s="309"/>
      <c r="G1185" s="309"/>
      <c r="H1185" s="309"/>
      <c r="I1185" s="309"/>
      <c r="J1185" s="309"/>
      <c r="K1185" s="309"/>
      <c r="L1185" s="309"/>
      <c r="M1185" s="309"/>
      <c r="N1185" s="310"/>
      <c r="AB1185" s="94"/>
      <c r="AC1185" s="95"/>
      <c r="AF1185" s="121"/>
      <c r="AI1185" s="95"/>
      <c r="AK1185" s="59" t="s">
        <v>565</v>
      </c>
      <c r="AL1185" s="95"/>
      <c r="AN1185" s="95"/>
      <c r="AP1185" s="95"/>
    </row>
    <row r="1186" spans="1:42" s="51" customFormat="1" ht="15" x14ac:dyDescent="0.25">
      <c r="A1186" s="105"/>
      <c r="B1186" s="106" t="s">
        <v>114</v>
      </c>
      <c r="C1186" s="305" t="s">
        <v>119</v>
      </c>
      <c r="D1186" s="305"/>
      <c r="E1186" s="305"/>
      <c r="F1186" s="107"/>
      <c r="G1186" s="108"/>
      <c r="H1186" s="108"/>
      <c r="I1186" s="108"/>
      <c r="J1186" s="109">
        <v>25.83</v>
      </c>
      <c r="K1186" s="111">
        <v>1.1499999999999999</v>
      </c>
      <c r="L1186" s="109">
        <v>98.62</v>
      </c>
      <c r="M1186" s="111">
        <v>33.51</v>
      </c>
      <c r="N1186" s="112">
        <v>3305</v>
      </c>
      <c r="AB1186" s="94"/>
      <c r="AC1186" s="95"/>
      <c r="AE1186" s="59" t="s">
        <v>119</v>
      </c>
      <c r="AF1186" s="121"/>
      <c r="AI1186" s="95"/>
      <c r="AL1186" s="95"/>
      <c r="AN1186" s="95"/>
      <c r="AP1186" s="95"/>
    </row>
    <row r="1187" spans="1:42" s="51" customFormat="1" ht="15" x14ac:dyDescent="0.25">
      <c r="A1187" s="105"/>
      <c r="B1187" s="106" t="s">
        <v>120</v>
      </c>
      <c r="C1187" s="305" t="s">
        <v>121</v>
      </c>
      <c r="D1187" s="305"/>
      <c r="E1187" s="305"/>
      <c r="F1187" s="107"/>
      <c r="G1187" s="108"/>
      <c r="H1187" s="108"/>
      <c r="I1187" s="108"/>
      <c r="J1187" s="109">
        <v>27.24</v>
      </c>
      <c r="K1187" s="111">
        <v>1.25</v>
      </c>
      <c r="L1187" s="109">
        <v>113.05</v>
      </c>
      <c r="M1187" s="108"/>
      <c r="N1187" s="113"/>
      <c r="AB1187" s="94"/>
      <c r="AC1187" s="95"/>
      <c r="AE1187" s="59" t="s">
        <v>121</v>
      </c>
      <c r="AF1187" s="121"/>
      <c r="AI1187" s="95"/>
      <c r="AL1187" s="95"/>
      <c r="AN1187" s="95"/>
      <c r="AP1187" s="95"/>
    </row>
    <row r="1188" spans="1:42" s="51" customFormat="1" ht="15" x14ac:dyDescent="0.25">
      <c r="A1188" s="105"/>
      <c r="B1188" s="106" t="s">
        <v>122</v>
      </c>
      <c r="C1188" s="305" t="s">
        <v>123</v>
      </c>
      <c r="D1188" s="305"/>
      <c r="E1188" s="305"/>
      <c r="F1188" s="107"/>
      <c r="G1188" s="108"/>
      <c r="H1188" s="108"/>
      <c r="I1188" s="108"/>
      <c r="J1188" s="109">
        <v>3.01</v>
      </c>
      <c r="K1188" s="111">
        <v>1.25</v>
      </c>
      <c r="L1188" s="109">
        <v>12.49</v>
      </c>
      <c r="M1188" s="111">
        <v>33.51</v>
      </c>
      <c r="N1188" s="132">
        <v>419</v>
      </c>
      <c r="AB1188" s="94"/>
      <c r="AC1188" s="95"/>
      <c r="AE1188" s="59" t="s">
        <v>123</v>
      </c>
      <c r="AF1188" s="121"/>
      <c r="AI1188" s="95"/>
      <c r="AL1188" s="95"/>
      <c r="AN1188" s="95"/>
      <c r="AP1188" s="95"/>
    </row>
    <row r="1189" spans="1:42" s="51" customFormat="1" ht="15" x14ac:dyDescent="0.25">
      <c r="A1189" s="105"/>
      <c r="B1189" s="106" t="s">
        <v>149</v>
      </c>
      <c r="C1189" s="305" t="s">
        <v>163</v>
      </c>
      <c r="D1189" s="305"/>
      <c r="E1189" s="305"/>
      <c r="F1189" s="107"/>
      <c r="G1189" s="108"/>
      <c r="H1189" s="108"/>
      <c r="I1189" s="108"/>
      <c r="J1189" s="109">
        <v>0.37</v>
      </c>
      <c r="K1189" s="108"/>
      <c r="L1189" s="109">
        <v>1.23</v>
      </c>
      <c r="M1189" s="108"/>
      <c r="N1189" s="113"/>
      <c r="AB1189" s="94"/>
      <c r="AC1189" s="95"/>
      <c r="AE1189" s="59" t="s">
        <v>163</v>
      </c>
      <c r="AF1189" s="121"/>
      <c r="AI1189" s="95"/>
      <c r="AL1189" s="95"/>
      <c r="AN1189" s="95"/>
      <c r="AP1189" s="95"/>
    </row>
    <row r="1190" spans="1:42" s="51" customFormat="1" ht="15" x14ac:dyDescent="0.25">
      <c r="A1190" s="114" t="s">
        <v>124</v>
      </c>
      <c r="B1190" s="115" t="s">
        <v>727</v>
      </c>
      <c r="C1190" s="319" t="s">
        <v>728</v>
      </c>
      <c r="D1190" s="319"/>
      <c r="E1190" s="319"/>
      <c r="F1190" s="116" t="s">
        <v>247</v>
      </c>
      <c r="G1190" s="133">
        <v>1.1200000000000001</v>
      </c>
      <c r="H1190" s="118"/>
      <c r="I1190" s="119">
        <v>3.7183999999999999</v>
      </c>
      <c r="J1190" s="120"/>
      <c r="K1190" s="108"/>
      <c r="L1190" s="120"/>
      <c r="M1190" s="108"/>
      <c r="N1190" s="113"/>
      <c r="AB1190" s="94"/>
      <c r="AC1190" s="95"/>
      <c r="AF1190" s="121" t="s">
        <v>728</v>
      </c>
      <c r="AI1190" s="95"/>
      <c r="AL1190" s="95"/>
      <c r="AN1190" s="95"/>
      <c r="AP1190" s="95"/>
    </row>
    <row r="1191" spans="1:42" s="51" customFormat="1" ht="15" x14ac:dyDescent="0.25">
      <c r="A1191" s="114"/>
      <c r="B1191" s="106"/>
      <c r="C1191" s="305" t="s">
        <v>128</v>
      </c>
      <c r="D1191" s="305"/>
      <c r="E1191" s="305"/>
      <c r="F1191" s="107" t="s">
        <v>129</v>
      </c>
      <c r="G1191" s="111">
        <v>2.99</v>
      </c>
      <c r="H1191" s="111">
        <v>1.1499999999999999</v>
      </c>
      <c r="I1191" s="122">
        <v>11.41582</v>
      </c>
      <c r="J1191" s="120"/>
      <c r="K1191" s="108"/>
      <c r="L1191" s="120"/>
      <c r="M1191" s="108"/>
      <c r="N1191" s="113"/>
      <c r="AB1191" s="94"/>
      <c r="AC1191" s="95"/>
      <c r="AF1191" s="121"/>
      <c r="AG1191" s="59" t="s">
        <v>128</v>
      </c>
      <c r="AI1191" s="95"/>
      <c r="AL1191" s="95"/>
      <c r="AN1191" s="95"/>
      <c r="AP1191" s="95"/>
    </row>
    <row r="1192" spans="1:42" s="51" customFormat="1" ht="15" x14ac:dyDescent="0.25">
      <c r="A1192" s="114"/>
      <c r="B1192" s="106"/>
      <c r="C1192" s="305" t="s">
        <v>130</v>
      </c>
      <c r="D1192" s="305"/>
      <c r="E1192" s="305"/>
      <c r="F1192" s="107" t="s">
        <v>129</v>
      </c>
      <c r="G1192" s="138">
        <v>0.3</v>
      </c>
      <c r="H1192" s="111">
        <v>1.25</v>
      </c>
      <c r="I1192" s="139">
        <v>1.2450000000000001</v>
      </c>
      <c r="J1192" s="120"/>
      <c r="K1192" s="108"/>
      <c r="L1192" s="120"/>
      <c r="M1192" s="108"/>
      <c r="N1192" s="113"/>
      <c r="AB1192" s="94"/>
      <c r="AC1192" s="95"/>
      <c r="AF1192" s="121"/>
      <c r="AG1192" s="59" t="s">
        <v>130</v>
      </c>
      <c r="AI1192" s="95"/>
      <c r="AL1192" s="95"/>
      <c r="AN1192" s="95"/>
      <c r="AP1192" s="95"/>
    </row>
    <row r="1193" spans="1:42" s="51" customFormat="1" ht="15" x14ac:dyDescent="0.25">
      <c r="A1193" s="105"/>
      <c r="B1193" s="106"/>
      <c r="C1193" s="314" t="s">
        <v>131</v>
      </c>
      <c r="D1193" s="314"/>
      <c r="E1193" s="314"/>
      <c r="F1193" s="123"/>
      <c r="G1193" s="124"/>
      <c r="H1193" s="124"/>
      <c r="I1193" s="124"/>
      <c r="J1193" s="125">
        <v>53.44</v>
      </c>
      <c r="K1193" s="124"/>
      <c r="L1193" s="125">
        <v>212.9</v>
      </c>
      <c r="M1193" s="124"/>
      <c r="N1193" s="127"/>
      <c r="AB1193" s="94"/>
      <c r="AC1193" s="95"/>
      <c r="AF1193" s="121"/>
      <c r="AH1193" s="59" t="s">
        <v>131</v>
      </c>
      <c r="AI1193" s="95"/>
      <c r="AL1193" s="95"/>
      <c r="AN1193" s="95"/>
      <c r="AP1193" s="95"/>
    </row>
    <row r="1194" spans="1:42" s="51" customFormat="1" ht="15" x14ac:dyDescent="0.25">
      <c r="A1194" s="114"/>
      <c r="B1194" s="106"/>
      <c r="C1194" s="305" t="s">
        <v>132</v>
      </c>
      <c r="D1194" s="305"/>
      <c r="E1194" s="305"/>
      <c r="F1194" s="107"/>
      <c r="G1194" s="108"/>
      <c r="H1194" s="108"/>
      <c r="I1194" s="108"/>
      <c r="J1194" s="120"/>
      <c r="K1194" s="108"/>
      <c r="L1194" s="109">
        <v>111.11</v>
      </c>
      <c r="M1194" s="108"/>
      <c r="N1194" s="112">
        <v>3724</v>
      </c>
      <c r="AB1194" s="94"/>
      <c r="AC1194" s="95"/>
      <c r="AF1194" s="121"/>
      <c r="AG1194" s="59" t="s">
        <v>132</v>
      </c>
      <c r="AI1194" s="95"/>
      <c r="AL1194" s="95"/>
      <c r="AN1194" s="95"/>
      <c r="AP1194" s="95"/>
    </row>
    <row r="1195" spans="1:42" s="51" customFormat="1" ht="45" x14ac:dyDescent="0.25">
      <c r="A1195" s="114"/>
      <c r="B1195" s="106" t="s">
        <v>164</v>
      </c>
      <c r="C1195" s="305" t="s">
        <v>165</v>
      </c>
      <c r="D1195" s="305"/>
      <c r="E1195" s="305"/>
      <c r="F1195" s="107" t="s">
        <v>135</v>
      </c>
      <c r="G1195" s="128">
        <v>112</v>
      </c>
      <c r="H1195" s="138">
        <v>0.9</v>
      </c>
      <c r="I1195" s="138">
        <v>100.8</v>
      </c>
      <c r="J1195" s="120"/>
      <c r="K1195" s="108"/>
      <c r="L1195" s="109">
        <v>112</v>
      </c>
      <c r="M1195" s="108"/>
      <c r="N1195" s="112">
        <v>3754</v>
      </c>
      <c r="AB1195" s="94"/>
      <c r="AC1195" s="95"/>
      <c r="AF1195" s="121"/>
      <c r="AG1195" s="59" t="s">
        <v>165</v>
      </c>
      <c r="AI1195" s="95"/>
      <c r="AL1195" s="95"/>
      <c r="AN1195" s="95"/>
      <c r="AP1195" s="95"/>
    </row>
    <row r="1196" spans="1:42" s="51" customFormat="1" ht="45" x14ac:dyDescent="0.25">
      <c r="A1196" s="114"/>
      <c r="B1196" s="106" t="s">
        <v>166</v>
      </c>
      <c r="C1196" s="305" t="s">
        <v>167</v>
      </c>
      <c r="D1196" s="305"/>
      <c r="E1196" s="305"/>
      <c r="F1196" s="107" t="s">
        <v>135</v>
      </c>
      <c r="G1196" s="128">
        <v>65</v>
      </c>
      <c r="H1196" s="111">
        <v>0.85</v>
      </c>
      <c r="I1196" s="111">
        <v>55.25</v>
      </c>
      <c r="J1196" s="120"/>
      <c r="K1196" s="108"/>
      <c r="L1196" s="109">
        <v>61.39</v>
      </c>
      <c r="M1196" s="108"/>
      <c r="N1196" s="112">
        <v>2058</v>
      </c>
      <c r="AB1196" s="94"/>
      <c r="AC1196" s="95"/>
      <c r="AF1196" s="121"/>
      <c r="AG1196" s="59" t="s">
        <v>167</v>
      </c>
      <c r="AI1196" s="95"/>
      <c r="AL1196" s="95"/>
      <c r="AN1196" s="95"/>
      <c r="AP1196" s="95"/>
    </row>
    <row r="1197" spans="1:42" s="51" customFormat="1" ht="15" x14ac:dyDescent="0.25">
      <c r="A1197" s="129"/>
      <c r="B1197" s="130"/>
      <c r="C1197" s="308" t="s">
        <v>138</v>
      </c>
      <c r="D1197" s="308"/>
      <c r="E1197" s="308"/>
      <c r="F1197" s="98"/>
      <c r="G1197" s="99"/>
      <c r="H1197" s="99"/>
      <c r="I1197" s="99"/>
      <c r="J1197" s="101"/>
      <c r="K1197" s="99"/>
      <c r="L1197" s="135">
        <v>386.29</v>
      </c>
      <c r="M1197" s="124"/>
      <c r="N1197" s="102"/>
      <c r="AB1197" s="94"/>
      <c r="AC1197" s="95"/>
      <c r="AF1197" s="121"/>
      <c r="AI1197" s="95" t="s">
        <v>138</v>
      </c>
      <c r="AL1197" s="95"/>
      <c r="AN1197" s="95"/>
      <c r="AP1197" s="95"/>
    </row>
    <row r="1198" spans="1:42" s="51" customFormat="1" ht="23.25" x14ac:dyDescent="0.25">
      <c r="A1198" s="96" t="s">
        <v>920</v>
      </c>
      <c r="B1198" s="97" t="s">
        <v>733</v>
      </c>
      <c r="C1198" s="308" t="s">
        <v>734</v>
      </c>
      <c r="D1198" s="308"/>
      <c r="E1198" s="308"/>
      <c r="F1198" s="98" t="s">
        <v>247</v>
      </c>
      <c r="G1198" s="99"/>
      <c r="H1198" s="99"/>
      <c r="I1198" s="165">
        <v>3.7183999999999999</v>
      </c>
      <c r="J1198" s="135">
        <v>55.24</v>
      </c>
      <c r="K1198" s="99"/>
      <c r="L1198" s="135">
        <v>205.4</v>
      </c>
      <c r="M1198" s="99"/>
      <c r="N1198" s="102"/>
      <c r="AB1198" s="94"/>
      <c r="AC1198" s="95" t="s">
        <v>734</v>
      </c>
      <c r="AF1198" s="121"/>
      <c r="AI1198" s="95"/>
      <c r="AL1198" s="95"/>
      <c r="AN1198" s="95"/>
      <c r="AP1198" s="95"/>
    </row>
    <row r="1199" spans="1:42" s="51" customFormat="1" ht="15" x14ac:dyDescent="0.25">
      <c r="A1199" s="129"/>
      <c r="B1199" s="130"/>
      <c r="C1199" s="305" t="s">
        <v>735</v>
      </c>
      <c r="D1199" s="305"/>
      <c r="E1199" s="305"/>
      <c r="F1199" s="305"/>
      <c r="G1199" s="305"/>
      <c r="H1199" s="305"/>
      <c r="I1199" s="305"/>
      <c r="J1199" s="305"/>
      <c r="K1199" s="305"/>
      <c r="L1199" s="305"/>
      <c r="M1199" s="305"/>
      <c r="N1199" s="315"/>
      <c r="AB1199" s="94"/>
      <c r="AC1199" s="95"/>
      <c r="AF1199" s="121"/>
      <c r="AI1199" s="95"/>
      <c r="AJ1199" s="59" t="s">
        <v>735</v>
      </c>
      <c r="AL1199" s="95"/>
      <c r="AN1199" s="95"/>
      <c r="AP1199" s="95"/>
    </row>
    <row r="1200" spans="1:42" s="51" customFormat="1" ht="15" x14ac:dyDescent="0.25">
      <c r="A1200" s="103"/>
      <c r="B1200" s="104"/>
      <c r="C1200" s="305" t="s">
        <v>921</v>
      </c>
      <c r="D1200" s="305"/>
      <c r="E1200" s="305"/>
      <c r="F1200" s="305"/>
      <c r="G1200" s="305"/>
      <c r="H1200" s="305"/>
      <c r="I1200" s="305"/>
      <c r="J1200" s="305"/>
      <c r="K1200" s="305"/>
      <c r="L1200" s="305"/>
      <c r="M1200" s="305"/>
      <c r="N1200" s="315"/>
      <c r="AB1200" s="94"/>
      <c r="AC1200" s="95"/>
      <c r="AD1200" s="59" t="s">
        <v>921</v>
      </c>
      <c r="AF1200" s="121"/>
      <c r="AI1200" s="95"/>
      <c r="AL1200" s="95"/>
      <c r="AN1200" s="95"/>
      <c r="AP1200" s="95"/>
    </row>
    <row r="1201" spans="1:42" s="51" customFormat="1" ht="15" x14ac:dyDescent="0.25">
      <c r="A1201" s="129"/>
      <c r="B1201" s="130"/>
      <c r="C1201" s="308" t="s">
        <v>138</v>
      </c>
      <c r="D1201" s="308"/>
      <c r="E1201" s="308"/>
      <c r="F1201" s="98"/>
      <c r="G1201" s="99"/>
      <c r="H1201" s="99"/>
      <c r="I1201" s="99"/>
      <c r="J1201" s="101"/>
      <c r="K1201" s="99"/>
      <c r="L1201" s="135">
        <v>205.4</v>
      </c>
      <c r="M1201" s="124"/>
      <c r="N1201" s="102"/>
      <c r="AB1201" s="94"/>
      <c r="AC1201" s="95"/>
      <c r="AF1201" s="121"/>
      <c r="AI1201" s="95" t="s">
        <v>138</v>
      </c>
      <c r="AL1201" s="95"/>
      <c r="AN1201" s="95"/>
      <c r="AP1201" s="95"/>
    </row>
    <row r="1202" spans="1:42" s="51" customFormat="1" ht="23.25" x14ac:dyDescent="0.25">
      <c r="A1202" s="96" t="s">
        <v>922</v>
      </c>
      <c r="B1202" s="97" t="s">
        <v>823</v>
      </c>
      <c r="C1202" s="308" t="s">
        <v>824</v>
      </c>
      <c r="D1202" s="308"/>
      <c r="E1202" s="308"/>
      <c r="F1202" s="98" t="s">
        <v>247</v>
      </c>
      <c r="G1202" s="99"/>
      <c r="H1202" s="99"/>
      <c r="I1202" s="143">
        <v>1.8</v>
      </c>
      <c r="J1202" s="101"/>
      <c r="K1202" s="99"/>
      <c r="L1202" s="101"/>
      <c r="M1202" s="99"/>
      <c r="N1202" s="102"/>
      <c r="AB1202" s="94"/>
      <c r="AC1202" s="95" t="s">
        <v>824</v>
      </c>
      <c r="AF1202" s="121"/>
      <c r="AI1202" s="95"/>
      <c r="AL1202" s="95"/>
      <c r="AN1202" s="95"/>
      <c r="AP1202" s="95"/>
    </row>
    <row r="1203" spans="1:42" s="51" customFormat="1" ht="23.25" x14ac:dyDescent="0.25">
      <c r="A1203" s="140"/>
      <c r="B1203" s="106" t="s">
        <v>564</v>
      </c>
      <c r="C1203" s="309" t="s">
        <v>565</v>
      </c>
      <c r="D1203" s="309"/>
      <c r="E1203" s="309"/>
      <c r="F1203" s="309"/>
      <c r="G1203" s="309"/>
      <c r="H1203" s="309"/>
      <c r="I1203" s="309"/>
      <c r="J1203" s="309"/>
      <c r="K1203" s="309"/>
      <c r="L1203" s="309"/>
      <c r="M1203" s="309"/>
      <c r="N1203" s="310"/>
      <c r="AB1203" s="94"/>
      <c r="AC1203" s="95"/>
      <c r="AF1203" s="121"/>
      <c r="AI1203" s="95"/>
      <c r="AK1203" s="59" t="s">
        <v>565</v>
      </c>
      <c r="AL1203" s="95"/>
      <c r="AN1203" s="95"/>
      <c r="AP1203" s="95"/>
    </row>
    <row r="1204" spans="1:42" s="51" customFormat="1" ht="15" x14ac:dyDescent="0.25">
      <c r="A1204" s="105"/>
      <c r="B1204" s="106" t="s">
        <v>114</v>
      </c>
      <c r="C1204" s="305" t="s">
        <v>119</v>
      </c>
      <c r="D1204" s="305"/>
      <c r="E1204" s="305"/>
      <c r="F1204" s="107"/>
      <c r="G1204" s="108"/>
      <c r="H1204" s="108"/>
      <c r="I1204" s="108"/>
      <c r="J1204" s="109">
        <v>28.71</v>
      </c>
      <c r="K1204" s="111">
        <v>1.1499999999999999</v>
      </c>
      <c r="L1204" s="109">
        <v>59.43</v>
      </c>
      <c r="M1204" s="111">
        <v>33.51</v>
      </c>
      <c r="N1204" s="112">
        <v>1991</v>
      </c>
      <c r="AB1204" s="94"/>
      <c r="AC1204" s="95"/>
      <c r="AE1204" s="59" t="s">
        <v>119</v>
      </c>
      <c r="AF1204" s="121"/>
      <c r="AI1204" s="95"/>
      <c r="AL1204" s="95"/>
      <c r="AN1204" s="95"/>
      <c r="AP1204" s="95"/>
    </row>
    <row r="1205" spans="1:42" s="51" customFormat="1" ht="15" x14ac:dyDescent="0.25">
      <c r="A1205" s="105"/>
      <c r="B1205" s="106" t="s">
        <v>120</v>
      </c>
      <c r="C1205" s="305" t="s">
        <v>121</v>
      </c>
      <c r="D1205" s="305"/>
      <c r="E1205" s="305"/>
      <c r="F1205" s="107"/>
      <c r="G1205" s="108"/>
      <c r="H1205" s="108"/>
      <c r="I1205" s="108"/>
      <c r="J1205" s="109">
        <v>50.01</v>
      </c>
      <c r="K1205" s="111">
        <v>1.25</v>
      </c>
      <c r="L1205" s="109">
        <v>112.52</v>
      </c>
      <c r="M1205" s="108"/>
      <c r="N1205" s="113"/>
      <c r="AB1205" s="94"/>
      <c r="AC1205" s="95"/>
      <c r="AE1205" s="59" t="s">
        <v>121</v>
      </c>
      <c r="AF1205" s="121"/>
      <c r="AI1205" s="95"/>
      <c r="AL1205" s="95"/>
      <c r="AN1205" s="95"/>
      <c r="AP1205" s="95"/>
    </row>
    <row r="1206" spans="1:42" s="51" customFormat="1" ht="15" x14ac:dyDescent="0.25">
      <c r="A1206" s="105"/>
      <c r="B1206" s="106" t="s">
        <v>122</v>
      </c>
      <c r="C1206" s="305" t="s">
        <v>123</v>
      </c>
      <c r="D1206" s="305"/>
      <c r="E1206" s="305"/>
      <c r="F1206" s="107"/>
      <c r="G1206" s="108"/>
      <c r="H1206" s="108"/>
      <c r="I1206" s="108"/>
      <c r="J1206" s="109">
        <v>5.54</v>
      </c>
      <c r="K1206" s="111">
        <v>1.25</v>
      </c>
      <c r="L1206" s="109">
        <v>12.47</v>
      </c>
      <c r="M1206" s="111">
        <v>33.51</v>
      </c>
      <c r="N1206" s="132">
        <v>418</v>
      </c>
      <c r="AB1206" s="94"/>
      <c r="AC1206" s="95"/>
      <c r="AE1206" s="59" t="s">
        <v>123</v>
      </c>
      <c r="AF1206" s="121"/>
      <c r="AI1206" s="95"/>
      <c r="AL1206" s="95"/>
      <c r="AN1206" s="95"/>
      <c r="AP1206" s="95"/>
    </row>
    <row r="1207" spans="1:42" s="51" customFormat="1" ht="15" x14ac:dyDescent="0.25">
      <c r="A1207" s="105"/>
      <c r="B1207" s="106" t="s">
        <v>149</v>
      </c>
      <c r="C1207" s="305" t="s">
        <v>163</v>
      </c>
      <c r="D1207" s="305"/>
      <c r="E1207" s="305"/>
      <c r="F1207" s="107"/>
      <c r="G1207" s="108"/>
      <c r="H1207" s="108"/>
      <c r="I1207" s="108"/>
      <c r="J1207" s="109">
        <v>0.37</v>
      </c>
      <c r="K1207" s="108"/>
      <c r="L1207" s="109">
        <v>0.67</v>
      </c>
      <c r="M1207" s="108"/>
      <c r="N1207" s="113"/>
      <c r="AB1207" s="94"/>
      <c r="AC1207" s="95"/>
      <c r="AE1207" s="59" t="s">
        <v>163</v>
      </c>
      <c r="AF1207" s="121"/>
      <c r="AI1207" s="95"/>
      <c r="AL1207" s="95"/>
      <c r="AN1207" s="95"/>
      <c r="AP1207" s="95"/>
    </row>
    <row r="1208" spans="1:42" s="51" customFormat="1" ht="15" x14ac:dyDescent="0.25">
      <c r="A1208" s="114" t="s">
        <v>124</v>
      </c>
      <c r="B1208" s="115" t="s">
        <v>825</v>
      </c>
      <c r="C1208" s="319" t="s">
        <v>826</v>
      </c>
      <c r="D1208" s="319"/>
      <c r="E1208" s="319"/>
      <c r="F1208" s="116" t="s">
        <v>247</v>
      </c>
      <c r="G1208" s="133">
        <v>0.11</v>
      </c>
      <c r="H1208" s="118"/>
      <c r="I1208" s="137">
        <v>0.19800000000000001</v>
      </c>
      <c r="J1208" s="120"/>
      <c r="K1208" s="108"/>
      <c r="L1208" s="120"/>
      <c r="M1208" s="108"/>
      <c r="N1208" s="113"/>
      <c r="AB1208" s="94"/>
      <c r="AC1208" s="95"/>
      <c r="AF1208" s="121" t="s">
        <v>826</v>
      </c>
      <c r="AI1208" s="95"/>
      <c r="AL1208" s="95"/>
      <c r="AN1208" s="95"/>
      <c r="AP1208" s="95"/>
    </row>
    <row r="1209" spans="1:42" s="51" customFormat="1" ht="23.25" x14ac:dyDescent="0.25">
      <c r="A1209" s="114" t="s">
        <v>124</v>
      </c>
      <c r="B1209" s="115" t="s">
        <v>739</v>
      </c>
      <c r="C1209" s="319" t="s">
        <v>827</v>
      </c>
      <c r="D1209" s="319"/>
      <c r="E1209" s="319"/>
      <c r="F1209" s="116" t="s">
        <v>247</v>
      </c>
      <c r="G1209" s="133">
        <v>0.09</v>
      </c>
      <c r="H1209" s="118"/>
      <c r="I1209" s="137">
        <v>0.16200000000000001</v>
      </c>
      <c r="J1209" s="120"/>
      <c r="K1209" s="108"/>
      <c r="L1209" s="120"/>
      <c r="M1209" s="108"/>
      <c r="N1209" s="113"/>
      <c r="AB1209" s="94"/>
      <c r="AC1209" s="95"/>
      <c r="AF1209" s="121" t="s">
        <v>827</v>
      </c>
      <c r="AI1209" s="95"/>
      <c r="AL1209" s="95"/>
      <c r="AN1209" s="95"/>
      <c r="AP1209" s="95"/>
    </row>
    <row r="1210" spans="1:42" s="51" customFormat="1" ht="23.25" x14ac:dyDescent="0.25">
      <c r="A1210" s="114" t="s">
        <v>124</v>
      </c>
      <c r="B1210" s="115" t="s">
        <v>739</v>
      </c>
      <c r="C1210" s="319" t="s">
        <v>828</v>
      </c>
      <c r="D1210" s="319"/>
      <c r="E1210" s="319"/>
      <c r="F1210" s="116" t="s">
        <v>247</v>
      </c>
      <c r="G1210" s="136">
        <v>1</v>
      </c>
      <c r="H1210" s="118"/>
      <c r="I1210" s="117">
        <v>1.8</v>
      </c>
      <c r="J1210" s="120"/>
      <c r="K1210" s="108"/>
      <c r="L1210" s="120"/>
      <c r="M1210" s="108"/>
      <c r="N1210" s="113"/>
      <c r="AB1210" s="94"/>
      <c r="AC1210" s="95"/>
      <c r="AF1210" s="121" t="s">
        <v>828</v>
      </c>
      <c r="AI1210" s="95"/>
      <c r="AL1210" s="95"/>
      <c r="AN1210" s="95"/>
      <c r="AP1210" s="95"/>
    </row>
    <row r="1211" spans="1:42" s="51" customFormat="1" ht="23.25" x14ac:dyDescent="0.25">
      <c r="A1211" s="114" t="s">
        <v>124</v>
      </c>
      <c r="B1211" s="115" t="s">
        <v>739</v>
      </c>
      <c r="C1211" s="319" t="s">
        <v>829</v>
      </c>
      <c r="D1211" s="319"/>
      <c r="E1211" s="319"/>
      <c r="F1211" s="116" t="s">
        <v>247</v>
      </c>
      <c r="G1211" s="117">
        <v>0.1</v>
      </c>
      <c r="H1211" s="118"/>
      <c r="I1211" s="133">
        <v>0.18</v>
      </c>
      <c r="J1211" s="120"/>
      <c r="K1211" s="108"/>
      <c r="L1211" s="120"/>
      <c r="M1211" s="108"/>
      <c r="N1211" s="113"/>
      <c r="AB1211" s="94"/>
      <c r="AC1211" s="95"/>
      <c r="AF1211" s="121" t="s">
        <v>829</v>
      </c>
      <c r="AI1211" s="95"/>
      <c r="AL1211" s="95"/>
      <c r="AN1211" s="95"/>
      <c r="AP1211" s="95"/>
    </row>
    <row r="1212" spans="1:42" s="51" customFormat="1" ht="15" x14ac:dyDescent="0.25">
      <c r="A1212" s="114"/>
      <c r="B1212" s="106"/>
      <c r="C1212" s="305" t="s">
        <v>128</v>
      </c>
      <c r="D1212" s="305"/>
      <c r="E1212" s="305"/>
      <c r="F1212" s="107" t="s">
        <v>129</v>
      </c>
      <c r="G1212" s="111">
        <v>3.24</v>
      </c>
      <c r="H1212" s="111">
        <v>1.1499999999999999</v>
      </c>
      <c r="I1212" s="141">
        <v>6.7068000000000003</v>
      </c>
      <c r="J1212" s="120"/>
      <c r="K1212" s="108"/>
      <c r="L1212" s="120"/>
      <c r="M1212" s="108"/>
      <c r="N1212" s="113"/>
      <c r="AB1212" s="94"/>
      <c r="AC1212" s="95"/>
      <c r="AF1212" s="121"/>
      <c r="AG1212" s="59" t="s">
        <v>128</v>
      </c>
      <c r="AI1212" s="95"/>
      <c r="AL1212" s="95"/>
      <c r="AN1212" s="95"/>
      <c r="AP1212" s="95"/>
    </row>
    <row r="1213" spans="1:42" s="51" customFormat="1" ht="15" x14ac:dyDescent="0.25">
      <c r="A1213" s="114"/>
      <c r="B1213" s="106"/>
      <c r="C1213" s="305" t="s">
        <v>130</v>
      </c>
      <c r="D1213" s="305"/>
      <c r="E1213" s="305"/>
      <c r="F1213" s="107" t="s">
        <v>129</v>
      </c>
      <c r="G1213" s="111">
        <v>0.55000000000000004</v>
      </c>
      <c r="H1213" s="111">
        <v>1.25</v>
      </c>
      <c r="I1213" s="141">
        <v>1.2375</v>
      </c>
      <c r="J1213" s="120"/>
      <c r="K1213" s="108"/>
      <c r="L1213" s="120"/>
      <c r="M1213" s="108"/>
      <c r="N1213" s="113"/>
      <c r="AB1213" s="94"/>
      <c r="AC1213" s="95"/>
      <c r="AF1213" s="121"/>
      <c r="AG1213" s="59" t="s">
        <v>130</v>
      </c>
      <c r="AI1213" s="95"/>
      <c r="AL1213" s="95"/>
      <c r="AN1213" s="95"/>
      <c r="AP1213" s="95"/>
    </row>
    <row r="1214" spans="1:42" s="51" customFormat="1" ht="15" x14ac:dyDescent="0.25">
      <c r="A1214" s="105"/>
      <c r="B1214" s="106"/>
      <c r="C1214" s="314" t="s">
        <v>131</v>
      </c>
      <c r="D1214" s="314"/>
      <c r="E1214" s="314"/>
      <c r="F1214" s="123"/>
      <c r="G1214" s="124"/>
      <c r="H1214" s="124"/>
      <c r="I1214" s="124"/>
      <c r="J1214" s="125">
        <v>79.09</v>
      </c>
      <c r="K1214" s="124"/>
      <c r="L1214" s="125">
        <v>172.62</v>
      </c>
      <c r="M1214" s="124"/>
      <c r="N1214" s="127"/>
      <c r="AB1214" s="94"/>
      <c r="AC1214" s="95"/>
      <c r="AF1214" s="121"/>
      <c r="AH1214" s="59" t="s">
        <v>131</v>
      </c>
      <c r="AI1214" s="95"/>
      <c r="AL1214" s="95"/>
      <c r="AN1214" s="95"/>
      <c r="AP1214" s="95"/>
    </row>
    <row r="1215" spans="1:42" s="51" customFormat="1" ht="15" x14ac:dyDescent="0.25">
      <c r="A1215" s="114"/>
      <c r="B1215" s="106"/>
      <c r="C1215" s="305" t="s">
        <v>132</v>
      </c>
      <c r="D1215" s="305"/>
      <c r="E1215" s="305"/>
      <c r="F1215" s="107"/>
      <c r="G1215" s="108"/>
      <c r="H1215" s="108"/>
      <c r="I1215" s="108"/>
      <c r="J1215" s="120"/>
      <c r="K1215" s="108"/>
      <c r="L1215" s="109">
        <v>71.900000000000006</v>
      </c>
      <c r="M1215" s="108"/>
      <c r="N1215" s="112">
        <v>2409</v>
      </c>
      <c r="AB1215" s="94"/>
      <c r="AC1215" s="95"/>
      <c r="AF1215" s="121"/>
      <c r="AG1215" s="59" t="s">
        <v>132</v>
      </c>
      <c r="AI1215" s="95"/>
      <c r="AL1215" s="95"/>
      <c r="AN1215" s="95"/>
      <c r="AP1215" s="95"/>
    </row>
    <row r="1216" spans="1:42" s="51" customFormat="1" ht="45" x14ac:dyDescent="0.25">
      <c r="A1216" s="114"/>
      <c r="B1216" s="106" t="s">
        <v>164</v>
      </c>
      <c r="C1216" s="305" t="s">
        <v>165</v>
      </c>
      <c r="D1216" s="305"/>
      <c r="E1216" s="305"/>
      <c r="F1216" s="107" t="s">
        <v>135</v>
      </c>
      <c r="G1216" s="128">
        <v>112</v>
      </c>
      <c r="H1216" s="138">
        <v>0.9</v>
      </c>
      <c r="I1216" s="138">
        <v>100.8</v>
      </c>
      <c r="J1216" s="120"/>
      <c r="K1216" s="108"/>
      <c r="L1216" s="109">
        <v>72.48</v>
      </c>
      <c r="M1216" s="108"/>
      <c r="N1216" s="112">
        <v>2428</v>
      </c>
      <c r="AB1216" s="94"/>
      <c r="AC1216" s="95"/>
      <c r="AF1216" s="121"/>
      <c r="AG1216" s="59" t="s">
        <v>165</v>
      </c>
      <c r="AI1216" s="95"/>
      <c r="AL1216" s="95"/>
      <c r="AN1216" s="95"/>
      <c r="AP1216" s="95"/>
    </row>
    <row r="1217" spans="1:42" s="51" customFormat="1" ht="45" x14ac:dyDescent="0.25">
      <c r="A1217" s="114"/>
      <c r="B1217" s="106" t="s">
        <v>166</v>
      </c>
      <c r="C1217" s="305" t="s">
        <v>167</v>
      </c>
      <c r="D1217" s="305"/>
      <c r="E1217" s="305"/>
      <c r="F1217" s="107" t="s">
        <v>135</v>
      </c>
      <c r="G1217" s="128">
        <v>65</v>
      </c>
      <c r="H1217" s="111">
        <v>0.85</v>
      </c>
      <c r="I1217" s="111">
        <v>55.25</v>
      </c>
      <c r="J1217" s="120"/>
      <c r="K1217" s="108"/>
      <c r="L1217" s="109">
        <v>39.72</v>
      </c>
      <c r="M1217" s="108"/>
      <c r="N1217" s="112">
        <v>1331</v>
      </c>
      <c r="AB1217" s="94"/>
      <c r="AC1217" s="95"/>
      <c r="AF1217" s="121"/>
      <c r="AG1217" s="59" t="s">
        <v>167</v>
      </c>
      <c r="AI1217" s="95"/>
      <c r="AL1217" s="95"/>
      <c r="AN1217" s="95"/>
      <c r="AP1217" s="95"/>
    </row>
    <row r="1218" spans="1:42" s="51" customFormat="1" ht="15" x14ac:dyDescent="0.25">
      <c r="A1218" s="129"/>
      <c r="B1218" s="130"/>
      <c r="C1218" s="308" t="s">
        <v>138</v>
      </c>
      <c r="D1218" s="308"/>
      <c r="E1218" s="308"/>
      <c r="F1218" s="98"/>
      <c r="G1218" s="99"/>
      <c r="H1218" s="99"/>
      <c r="I1218" s="99"/>
      <c r="J1218" s="101"/>
      <c r="K1218" s="99"/>
      <c r="L1218" s="135">
        <v>284.82</v>
      </c>
      <c r="M1218" s="124"/>
      <c r="N1218" s="102"/>
      <c r="AB1218" s="94"/>
      <c r="AC1218" s="95"/>
      <c r="AF1218" s="121"/>
      <c r="AI1218" s="95" t="s">
        <v>138</v>
      </c>
      <c r="AL1218" s="95"/>
      <c r="AN1218" s="95"/>
      <c r="AP1218" s="95"/>
    </row>
    <row r="1219" spans="1:42" s="51" customFormat="1" ht="15" x14ac:dyDescent="0.25">
      <c r="A1219" s="96" t="s">
        <v>923</v>
      </c>
      <c r="B1219" s="97" t="s">
        <v>831</v>
      </c>
      <c r="C1219" s="308" t="s">
        <v>832</v>
      </c>
      <c r="D1219" s="308"/>
      <c r="E1219" s="308"/>
      <c r="F1219" s="98" t="s">
        <v>247</v>
      </c>
      <c r="G1219" s="99"/>
      <c r="H1219" s="99"/>
      <c r="I1219" s="100">
        <v>2.2679999999999998</v>
      </c>
      <c r="J1219" s="135">
        <v>88.6</v>
      </c>
      <c r="K1219" s="99"/>
      <c r="L1219" s="135">
        <v>200.94</v>
      </c>
      <c r="M1219" s="99"/>
      <c r="N1219" s="102"/>
      <c r="AB1219" s="94"/>
      <c r="AC1219" s="95" t="s">
        <v>832</v>
      </c>
      <c r="AF1219" s="121"/>
      <c r="AI1219" s="95"/>
      <c r="AL1219" s="95"/>
      <c r="AN1219" s="95"/>
      <c r="AP1219" s="95"/>
    </row>
    <row r="1220" spans="1:42" s="51" customFormat="1" ht="15" x14ac:dyDescent="0.25">
      <c r="A1220" s="129"/>
      <c r="B1220" s="130"/>
      <c r="C1220" s="305" t="s">
        <v>735</v>
      </c>
      <c r="D1220" s="305"/>
      <c r="E1220" s="305"/>
      <c r="F1220" s="305"/>
      <c r="G1220" s="305"/>
      <c r="H1220" s="305"/>
      <c r="I1220" s="305"/>
      <c r="J1220" s="305"/>
      <c r="K1220" s="305"/>
      <c r="L1220" s="305"/>
      <c r="M1220" s="305"/>
      <c r="N1220" s="315"/>
      <c r="AB1220" s="94"/>
      <c r="AC1220" s="95"/>
      <c r="AF1220" s="121"/>
      <c r="AI1220" s="95"/>
      <c r="AJ1220" s="59" t="s">
        <v>735</v>
      </c>
      <c r="AL1220" s="95"/>
      <c r="AN1220" s="95"/>
      <c r="AP1220" s="95"/>
    </row>
    <row r="1221" spans="1:42" s="51" customFormat="1" ht="15" x14ac:dyDescent="0.25">
      <c r="A1221" s="103"/>
      <c r="B1221" s="104"/>
      <c r="C1221" s="305" t="s">
        <v>924</v>
      </c>
      <c r="D1221" s="305"/>
      <c r="E1221" s="305"/>
      <c r="F1221" s="305"/>
      <c r="G1221" s="305"/>
      <c r="H1221" s="305"/>
      <c r="I1221" s="305"/>
      <c r="J1221" s="305"/>
      <c r="K1221" s="305"/>
      <c r="L1221" s="305"/>
      <c r="M1221" s="305"/>
      <c r="N1221" s="315"/>
      <c r="AB1221" s="94"/>
      <c r="AC1221" s="95"/>
      <c r="AD1221" s="59" t="s">
        <v>924</v>
      </c>
      <c r="AF1221" s="121"/>
      <c r="AI1221" s="95"/>
      <c r="AL1221" s="95"/>
      <c r="AN1221" s="95"/>
      <c r="AP1221" s="95"/>
    </row>
    <row r="1222" spans="1:42" s="51" customFormat="1" ht="15" x14ac:dyDescent="0.25">
      <c r="A1222" s="129"/>
      <c r="B1222" s="130"/>
      <c r="C1222" s="308" t="s">
        <v>138</v>
      </c>
      <c r="D1222" s="308"/>
      <c r="E1222" s="308"/>
      <c r="F1222" s="98"/>
      <c r="G1222" s="99"/>
      <c r="H1222" s="99"/>
      <c r="I1222" s="99"/>
      <c r="J1222" s="101"/>
      <c r="K1222" s="99"/>
      <c r="L1222" s="135">
        <v>200.94</v>
      </c>
      <c r="M1222" s="124"/>
      <c r="N1222" s="102"/>
      <c r="AB1222" s="94"/>
      <c r="AC1222" s="95"/>
      <c r="AF1222" s="121"/>
      <c r="AI1222" s="95" t="s">
        <v>138</v>
      </c>
      <c r="AL1222" s="95"/>
      <c r="AN1222" s="95"/>
      <c r="AP1222" s="95"/>
    </row>
    <row r="1223" spans="1:42" s="51" customFormat="1" ht="15" x14ac:dyDescent="0.25">
      <c r="A1223" s="96" t="s">
        <v>925</v>
      </c>
      <c r="B1223" s="97" t="s">
        <v>707</v>
      </c>
      <c r="C1223" s="308" t="s">
        <v>708</v>
      </c>
      <c r="D1223" s="308"/>
      <c r="E1223" s="308"/>
      <c r="F1223" s="98" t="s">
        <v>314</v>
      </c>
      <c r="G1223" s="99"/>
      <c r="H1223" s="99"/>
      <c r="I1223" s="142">
        <v>0.03</v>
      </c>
      <c r="J1223" s="101"/>
      <c r="K1223" s="99"/>
      <c r="L1223" s="101"/>
      <c r="M1223" s="99"/>
      <c r="N1223" s="102"/>
      <c r="AB1223" s="94"/>
      <c r="AC1223" s="95" t="s">
        <v>708</v>
      </c>
      <c r="AF1223" s="121"/>
      <c r="AI1223" s="95"/>
      <c r="AL1223" s="95"/>
      <c r="AN1223" s="95"/>
      <c r="AP1223" s="95"/>
    </row>
    <row r="1224" spans="1:42" s="51" customFormat="1" ht="15" x14ac:dyDescent="0.25">
      <c r="A1224" s="103"/>
      <c r="B1224" s="104"/>
      <c r="C1224" s="305" t="s">
        <v>926</v>
      </c>
      <c r="D1224" s="305"/>
      <c r="E1224" s="305"/>
      <c r="F1224" s="305"/>
      <c r="G1224" s="305"/>
      <c r="H1224" s="305"/>
      <c r="I1224" s="305"/>
      <c r="J1224" s="305"/>
      <c r="K1224" s="305"/>
      <c r="L1224" s="305"/>
      <c r="M1224" s="305"/>
      <c r="N1224" s="315"/>
      <c r="AB1224" s="94"/>
      <c r="AC1224" s="95"/>
      <c r="AD1224" s="59" t="s">
        <v>926</v>
      </c>
      <c r="AF1224" s="121"/>
      <c r="AI1224" s="95"/>
      <c r="AL1224" s="95"/>
      <c r="AN1224" s="95"/>
      <c r="AP1224" s="95"/>
    </row>
    <row r="1225" spans="1:42" s="51" customFormat="1" ht="23.25" x14ac:dyDescent="0.25">
      <c r="A1225" s="140"/>
      <c r="B1225" s="106" t="s">
        <v>564</v>
      </c>
      <c r="C1225" s="309" t="s">
        <v>565</v>
      </c>
      <c r="D1225" s="309"/>
      <c r="E1225" s="309"/>
      <c r="F1225" s="309"/>
      <c r="G1225" s="309"/>
      <c r="H1225" s="309"/>
      <c r="I1225" s="309"/>
      <c r="J1225" s="309"/>
      <c r="K1225" s="309"/>
      <c r="L1225" s="309"/>
      <c r="M1225" s="309"/>
      <c r="N1225" s="310"/>
      <c r="AB1225" s="94"/>
      <c r="AC1225" s="95"/>
      <c r="AF1225" s="121"/>
      <c r="AI1225" s="95"/>
      <c r="AK1225" s="59" t="s">
        <v>565</v>
      </c>
      <c r="AL1225" s="95"/>
      <c r="AN1225" s="95"/>
      <c r="AP1225" s="95"/>
    </row>
    <row r="1226" spans="1:42" s="51" customFormat="1" ht="15" x14ac:dyDescent="0.25">
      <c r="A1226" s="105"/>
      <c r="B1226" s="106" t="s">
        <v>114</v>
      </c>
      <c r="C1226" s="305" t="s">
        <v>119</v>
      </c>
      <c r="D1226" s="305"/>
      <c r="E1226" s="305"/>
      <c r="F1226" s="107"/>
      <c r="G1226" s="108"/>
      <c r="H1226" s="108"/>
      <c r="I1226" s="108"/>
      <c r="J1226" s="110">
        <v>1053</v>
      </c>
      <c r="K1226" s="111">
        <v>1.1499999999999999</v>
      </c>
      <c r="L1226" s="109">
        <v>36.33</v>
      </c>
      <c r="M1226" s="111">
        <v>33.51</v>
      </c>
      <c r="N1226" s="112">
        <v>1217</v>
      </c>
      <c r="AB1226" s="94"/>
      <c r="AC1226" s="95"/>
      <c r="AE1226" s="59" t="s">
        <v>119</v>
      </c>
      <c r="AF1226" s="121"/>
      <c r="AI1226" s="95"/>
      <c r="AL1226" s="95"/>
      <c r="AN1226" s="95"/>
      <c r="AP1226" s="95"/>
    </row>
    <row r="1227" spans="1:42" s="51" customFormat="1" ht="15" x14ac:dyDescent="0.25">
      <c r="A1227" s="105"/>
      <c r="B1227" s="106" t="s">
        <v>120</v>
      </c>
      <c r="C1227" s="305" t="s">
        <v>121</v>
      </c>
      <c r="D1227" s="305"/>
      <c r="E1227" s="305"/>
      <c r="F1227" s="107"/>
      <c r="G1227" s="108"/>
      <c r="H1227" s="108"/>
      <c r="I1227" s="108"/>
      <c r="J1227" s="110">
        <v>1566.06</v>
      </c>
      <c r="K1227" s="111">
        <v>1.25</v>
      </c>
      <c r="L1227" s="109">
        <v>58.73</v>
      </c>
      <c r="M1227" s="108"/>
      <c r="N1227" s="113"/>
      <c r="AB1227" s="94"/>
      <c r="AC1227" s="95"/>
      <c r="AE1227" s="59" t="s">
        <v>121</v>
      </c>
      <c r="AF1227" s="121"/>
      <c r="AI1227" s="95"/>
      <c r="AL1227" s="95"/>
      <c r="AN1227" s="95"/>
      <c r="AP1227" s="95"/>
    </row>
    <row r="1228" spans="1:42" s="51" customFormat="1" ht="15" x14ac:dyDescent="0.25">
      <c r="A1228" s="105"/>
      <c r="B1228" s="106" t="s">
        <v>122</v>
      </c>
      <c r="C1228" s="305" t="s">
        <v>123</v>
      </c>
      <c r="D1228" s="305"/>
      <c r="E1228" s="305"/>
      <c r="F1228" s="107"/>
      <c r="G1228" s="108"/>
      <c r="H1228" s="108"/>
      <c r="I1228" s="108"/>
      <c r="J1228" s="109">
        <v>244.39</v>
      </c>
      <c r="K1228" s="111">
        <v>1.25</v>
      </c>
      <c r="L1228" s="109">
        <v>9.16</v>
      </c>
      <c r="M1228" s="111">
        <v>33.51</v>
      </c>
      <c r="N1228" s="132">
        <v>307</v>
      </c>
      <c r="AB1228" s="94"/>
      <c r="AC1228" s="95"/>
      <c r="AE1228" s="59" t="s">
        <v>123</v>
      </c>
      <c r="AF1228" s="121"/>
      <c r="AI1228" s="95"/>
      <c r="AL1228" s="95"/>
      <c r="AN1228" s="95"/>
      <c r="AP1228" s="95"/>
    </row>
    <row r="1229" spans="1:42" s="51" customFormat="1" ht="15" x14ac:dyDescent="0.25">
      <c r="A1229" s="105"/>
      <c r="B1229" s="106" t="s">
        <v>149</v>
      </c>
      <c r="C1229" s="305" t="s">
        <v>163</v>
      </c>
      <c r="D1229" s="305"/>
      <c r="E1229" s="305"/>
      <c r="F1229" s="107"/>
      <c r="G1229" s="108"/>
      <c r="H1229" s="108"/>
      <c r="I1229" s="108"/>
      <c r="J1229" s="109">
        <v>909.27</v>
      </c>
      <c r="K1229" s="108"/>
      <c r="L1229" s="109">
        <v>27.28</v>
      </c>
      <c r="M1229" s="108"/>
      <c r="N1229" s="113"/>
      <c r="AB1229" s="94"/>
      <c r="AC1229" s="95"/>
      <c r="AE1229" s="59" t="s">
        <v>163</v>
      </c>
      <c r="AF1229" s="121"/>
      <c r="AI1229" s="95"/>
      <c r="AL1229" s="95"/>
      <c r="AN1229" s="95"/>
      <c r="AP1229" s="95"/>
    </row>
    <row r="1230" spans="1:42" s="51" customFormat="1" ht="15" x14ac:dyDescent="0.25">
      <c r="A1230" s="114" t="s">
        <v>124</v>
      </c>
      <c r="B1230" s="115" t="s">
        <v>545</v>
      </c>
      <c r="C1230" s="319" t="s">
        <v>546</v>
      </c>
      <c r="D1230" s="319"/>
      <c r="E1230" s="319"/>
      <c r="F1230" s="116" t="s">
        <v>247</v>
      </c>
      <c r="G1230" s="136">
        <v>102</v>
      </c>
      <c r="H1230" s="118"/>
      <c r="I1230" s="133">
        <v>3.06</v>
      </c>
      <c r="J1230" s="120"/>
      <c r="K1230" s="108"/>
      <c r="L1230" s="120"/>
      <c r="M1230" s="108"/>
      <c r="N1230" s="113"/>
      <c r="AB1230" s="94"/>
      <c r="AC1230" s="95"/>
      <c r="AF1230" s="121" t="s">
        <v>546</v>
      </c>
      <c r="AI1230" s="95"/>
      <c r="AL1230" s="95"/>
      <c r="AN1230" s="95"/>
      <c r="AP1230" s="95"/>
    </row>
    <row r="1231" spans="1:42" s="51" customFormat="1" ht="15" x14ac:dyDescent="0.25">
      <c r="A1231" s="114"/>
      <c r="B1231" s="106"/>
      <c r="C1231" s="305" t="s">
        <v>128</v>
      </c>
      <c r="D1231" s="305"/>
      <c r="E1231" s="305"/>
      <c r="F1231" s="107" t="s">
        <v>129</v>
      </c>
      <c r="G1231" s="128">
        <v>135</v>
      </c>
      <c r="H1231" s="111">
        <v>1.1499999999999999</v>
      </c>
      <c r="I1231" s="141">
        <v>4.6574999999999998</v>
      </c>
      <c r="J1231" s="120"/>
      <c r="K1231" s="108"/>
      <c r="L1231" s="120"/>
      <c r="M1231" s="108"/>
      <c r="N1231" s="113"/>
      <c r="AB1231" s="94"/>
      <c r="AC1231" s="95"/>
      <c r="AF1231" s="121"/>
      <c r="AG1231" s="59" t="s">
        <v>128</v>
      </c>
      <c r="AI1231" s="95"/>
      <c r="AL1231" s="95"/>
      <c r="AN1231" s="95"/>
      <c r="AP1231" s="95"/>
    </row>
    <row r="1232" spans="1:42" s="51" customFormat="1" ht="15" x14ac:dyDescent="0.25">
      <c r="A1232" s="114"/>
      <c r="B1232" s="106"/>
      <c r="C1232" s="305" t="s">
        <v>130</v>
      </c>
      <c r="D1232" s="305"/>
      <c r="E1232" s="305"/>
      <c r="F1232" s="107" t="s">
        <v>129</v>
      </c>
      <c r="G1232" s="111">
        <v>18.12</v>
      </c>
      <c r="H1232" s="111">
        <v>1.25</v>
      </c>
      <c r="I1232" s="141">
        <v>0.67949999999999999</v>
      </c>
      <c r="J1232" s="120"/>
      <c r="K1232" s="108"/>
      <c r="L1232" s="120"/>
      <c r="M1232" s="108"/>
      <c r="N1232" s="113"/>
      <c r="AB1232" s="94"/>
      <c r="AC1232" s="95"/>
      <c r="AF1232" s="121"/>
      <c r="AG1232" s="59" t="s">
        <v>130</v>
      </c>
      <c r="AI1232" s="95"/>
      <c r="AL1232" s="95"/>
      <c r="AN1232" s="95"/>
      <c r="AP1232" s="95"/>
    </row>
    <row r="1233" spans="1:42" s="51" customFormat="1" ht="15" x14ac:dyDescent="0.25">
      <c r="A1233" s="105"/>
      <c r="B1233" s="106"/>
      <c r="C1233" s="314" t="s">
        <v>131</v>
      </c>
      <c r="D1233" s="314"/>
      <c r="E1233" s="314"/>
      <c r="F1233" s="123"/>
      <c r="G1233" s="124"/>
      <c r="H1233" s="124"/>
      <c r="I1233" s="124"/>
      <c r="J1233" s="126">
        <v>3528.33</v>
      </c>
      <c r="K1233" s="124"/>
      <c r="L1233" s="125">
        <v>122.34</v>
      </c>
      <c r="M1233" s="124"/>
      <c r="N1233" s="127"/>
      <c r="AB1233" s="94"/>
      <c r="AC1233" s="95"/>
      <c r="AF1233" s="121"/>
      <c r="AH1233" s="59" t="s">
        <v>131</v>
      </c>
      <c r="AI1233" s="95"/>
      <c r="AL1233" s="95"/>
      <c r="AN1233" s="95"/>
      <c r="AP1233" s="95"/>
    </row>
    <row r="1234" spans="1:42" s="51" customFormat="1" ht="15" x14ac:dyDescent="0.25">
      <c r="A1234" s="114"/>
      <c r="B1234" s="106"/>
      <c r="C1234" s="305" t="s">
        <v>132</v>
      </c>
      <c r="D1234" s="305"/>
      <c r="E1234" s="305"/>
      <c r="F1234" s="107"/>
      <c r="G1234" s="108"/>
      <c r="H1234" s="108"/>
      <c r="I1234" s="108"/>
      <c r="J1234" s="120"/>
      <c r="K1234" s="108"/>
      <c r="L1234" s="109">
        <v>45.49</v>
      </c>
      <c r="M1234" s="108"/>
      <c r="N1234" s="112">
        <v>1524</v>
      </c>
      <c r="AB1234" s="94"/>
      <c r="AC1234" s="95"/>
      <c r="AF1234" s="121"/>
      <c r="AG1234" s="59" t="s">
        <v>132</v>
      </c>
      <c r="AI1234" s="95"/>
      <c r="AL1234" s="95"/>
      <c r="AN1234" s="95"/>
      <c r="AP1234" s="95"/>
    </row>
    <row r="1235" spans="1:42" s="51" customFormat="1" ht="45" x14ac:dyDescent="0.25">
      <c r="A1235" s="114"/>
      <c r="B1235" s="106" t="s">
        <v>710</v>
      </c>
      <c r="C1235" s="305" t="s">
        <v>711</v>
      </c>
      <c r="D1235" s="305"/>
      <c r="E1235" s="305"/>
      <c r="F1235" s="107" t="s">
        <v>135</v>
      </c>
      <c r="G1235" s="128">
        <v>102</v>
      </c>
      <c r="H1235" s="138">
        <v>0.9</v>
      </c>
      <c r="I1235" s="138">
        <v>91.8</v>
      </c>
      <c r="J1235" s="120"/>
      <c r="K1235" s="108"/>
      <c r="L1235" s="109">
        <v>41.76</v>
      </c>
      <c r="M1235" s="108"/>
      <c r="N1235" s="112">
        <v>1399</v>
      </c>
      <c r="AB1235" s="94"/>
      <c r="AC1235" s="95"/>
      <c r="AF1235" s="121"/>
      <c r="AG1235" s="59" t="s">
        <v>711</v>
      </c>
      <c r="AI1235" s="95"/>
      <c r="AL1235" s="95"/>
      <c r="AN1235" s="95"/>
      <c r="AP1235" s="95"/>
    </row>
    <row r="1236" spans="1:42" s="51" customFormat="1" ht="45" x14ac:dyDescent="0.25">
      <c r="A1236" s="114"/>
      <c r="B1236" s="106" t="s">
        <v>712</v>
      </c>
      <c r="C1236" s="305" t="s">
        <v>713</v>
      </c>
      <c r="D1236" s="305"/>
      <c r="E1236" s="305"/>
      <c r="F1236" s="107" t="s">
        <v>135</v>
      </c>
      <c r="G1236" s="128">
        <v>58</v>
      </c>
      <c r="H1236" s="111">
        <v>0.85</v>
      </c>
      <c r="I1236" s="138">
        <v>49.3</v>
      </c>
      <c r="J1236" s="120"/>
      <c r="K1236" s="108"/>
      <c r="L1236" s="109">
        <v>22.43</v>
      </c>
      <c r="M1236" s="108"/>
      <c r="N1236" s="132">
        <v>751</v>
      </c>
      <c r="AB1236" s="94"/>
      <c r="AC1236" s="95"/>
      <c r="AF1236" s="121"/>
      <c r="AG1236" s="59" t="s">
        <v>713</v>
      </c>
      <c r="AI1236" s="95"/>
      <c r="AL1236" s="95"/>
      <c r="AN1236" s="95"/>
      <c r="AP1236" s="95"/>
    </row>
    <row r="1237" spans="1:42" s="51" customFormat="1" ht="15" x14ac:dyDescent="0.25">
      <c r="A1237" s="129"/>
      <c r="B1237" s="130"/>
      <c r="C1237" s="308" t="s">
        <v>138</v>
      </c>
      <c r="D1237" s="308"/>
      <c r="E1237" s="308"/>
      <c r="F1237" s="98"/>
      <c r="G1237" s="99"/>
      <c r="H1237" s="99"/>
      <c r="I1237" s="99"/>
      <c r="J1237" s="101"/>
      <c r="K1237" s="99"/>
      <c r="L1237" s="135">
        <v>186.53</v>
      </c>
      <c r="M1237" s="124"/>
      <c r="N1237" s="102"/>
      <c r="AB1237" s="94"/>
      <c r="AC1237" s="95"/>
      <c r="AF1237" s="121"/>
      <c r="AI1237" s="95" t="s">
        <v>138</v>
      </c>
      <c r="AL1237" s="95"/>
      <c r="AN1237" s="95"/>
      <c r="AP1237" s="95"/>
    </row>
    <row r="1238" spans="1:42" s="51" customFormat="1" ht="34.5" x14ac:dyDescent="0.25">
      <c r="A1238" s="96" t="s">
        <v>927</v>
      </c>
      <c r="B1238" s="97" t="s">
        <v>837</v>
      </c>
      <c r="C1238" s="308" t="s">
        <v>838</v>
      </c>
      <c r="D1238" s="308"/>
      <c r="E1238" s="308"/>
      <c r="F1238" s="98" t="s">
        <v>247</v>
      </c>
      <c r="G1238" s="99"/>
      <c r="H1238" s="99"/>
      <c r="I1238" s="142">
        <v>3.06</v>
      </c>
      <c r="J1238" s="135">
        <v>727.92</v>
      </c>
      <c r="K1238" s="99"/>
      <c r="L1238" s="131">
        <v>2227.44</v>
      </c>
      <c r="M1238" s="99"/>
      <c r="N1238" s="102"/>
      <c r="AB1238" s="94"/>
      <c r="AC1238" s="95" t="s">
        <v>838</v>
      </c>
      <c r="AF1238" s="121"/>
      <c r="AI1238" s="95"/>
      <c r="AL1238" s="95"/>
      <c r="AN1238" s="95"/>
      <c r="AP1238" s="95"/>
    </row>
    <row r="1239" spans="1:42" s="51" customFormat="1" ht="15" x14ac:dyDescent="0.25">
      <c r="A1239" s="129"/>
      <c r="B1239" s="130"/>
      <c r="C1239" s="305" t="s">
        <v>716</v>
      </c>
      <c r="D1239" s="305"/>
      <c r="E1239" s="305"/>
      <c r="F1239" s="305"/>
      <c r="G1239" s="305"/>
      <c r="H1239" s="305"/>
      <c r="I1239" s="305"/>
      <c r="J1239" s="305"/>
      <c r="K1239" s="305"/>
      <c r="L1239" s="305"/>
      <c r="M1239" s="305"/>
      <c r="N1239" s="315"/>
      <c r="AB1239" s="94"/>
      <c r="AC1239" s="95"/>
      <c r="AF1239" s="121"/>
      <c r="AI1239" s="95"/>
      <c r="AJ1239" s="59" t="s">
        <v>716</v>
      </c>
      <c r="AL1239" s="95"/>
      <c r="AN1239" s="95"/>
      <c r="AP1239" s="95"/>
    </row>
    <row r="1240" spans="1:42" s="51" customFormat="1" ht="15" x14ac:dyDescent="0.25">
      <c r="A1240" s="103"/>
      <c r="B1240" s="104"/>
      <c r="C1240" s="305" t="s">
        <v>928</v>
      </c>
      <c r="D1240" s="305"/>
      <c r="E1240" s="305"/>
      <c r="F1240" s="305"/>
      <c r="G1240" s="305"/>
      <c r="H1240" s="305"/>
      <c r="I1240" s="305"/>
      <c r="J1240" s="305"/>
      <c r="K1240" s="305"/>
      <c r="L1240" s="305"/>
      <c r="M1240" s="305"/>
      <c r="N1240" s="315"/>
      <c r="AB1240" s="94"/>
      <c r="AC1240" s="95"/>
      <c r="AD1240" s="59" t="s">
        <v>928</v>
      </c>
      <c r="AF1240" s="121"/>
      <c r="AI1240" s="95"/>
      <c r="AL1240" s="95"/>
      <c r="AN1240" s="95"/>
      <c r="AP1240" s="95"/>
    </row>
    <row r="1241" spans="1:42" s="51" customFormat="1" ht="15" x14ac:dyDescent="0.25">
      <c r="A1241" s="129"/>
      <c r="B1241" s="130"/>
      <c r="C1241" s="308" t="s">
        <v>138</v>
      </c>
      <c r="D1241" s="308"/>
      <c r="E1241" s="308"/>
      <c r="F1241" s="98"/>
      <c r="G1241" s="99"/>
      <c r="H1241" s="99"/>
      <c r="I1241" s="99"/>
      <c r="J1241" s="101"/>
      <c r="K1241" s="99"/>
      <c r="L1241" s="131">
        <v>2227.44</v>
      </c>
      <c r="M1241" s="124"/>
      <c r="N1241" s="102"/>
      <c r="AB1241" s="94"/>
      <c r="AC1241" s="95"/>
      <c r="AF1241" s="121"/>
      <c r="AI1241" s="95" t="s">
        <v>138</v>
      </c>
      <c r="AL1241" s="95"/>
      <c r="AN1241" s="95"/>
      <c r="AP1241" s="95"/>
    </row>
    <row r="1242" spans="1:42" s="51" customFormat="1" ht="15" x14ac:dyDescent="0.25">
      <c r="A1242" s="316" t="s">
        <v>929</v>
      </c>
      <c r="B1242" s="317"/>
      <c r="C1242" s="317"/>
      <c r="D1242" s="317"/>
      <c r="E1242" s="317"/>
      <c r="F1242" s="317"/>
      <c r="G1242" s="317"/>
      <c r="H1242" s="317"/>
      <c r="I1242" s="317"/>
      <c r="J1242" s="317"/>
      <c r="K1242" s="317"/>
      <c r="L1242" s="317"/>
      <c r="M1242" s="317"/>
      <c r="N1242" s="318"/>
      <c r="AB1242" s="94"/>
      <c r="AC1242" s="95"/>
      <c r="AF1242" s="121"/>
      <c r="AI1242" s="95"/>
      <c r="AL1242" s="95" t="s">
        <v>929</v>
      </c>
      <c r="AN1242" s="95"/>
      <c r="AP1242" s="95"/>
    </row>
    <row r="1243" spans="1:42" s="51" customFormat="1" ht="23.25" x14ac:dyDescent="0.25">
      <c r="A1243" s="96" t="s">
        <v>930</v>
      </c>
      <c r="B1243" s="97" t="s">
        <v>718</v>
      </c>
      <c r="C1243" s="308" t="s">
        <v>719</v>
      </c>
      <c r="D1243" s="308"/>
      <c r="E1243" s="308"/>
      <c r="F1243" s="98" t="s">
        <v>127</v>
      </c>
      <c r="G1243" s="99"/>
      <c r="H1243" s="99"/>
      <c r="I1243" s="169">
        <v>0.39828000000000002</v>
      </c>
      <c r="J1243" s="101"/>
      <c r="K1243" s="99"/>
      <c r="L1243" s="101"/>
      <c r="M1243" s="99"/>
      <c r="N1243" s="102"/>
      <c r="AB1243" s="94"/>
      <c r="AC1243" s="95" t="s">
        <v>719</v>
      </c>
      <c r="AF1243" s="121"/>
      <c r="AI1243" s="95"/>
      <c r="AL1243" s="95"/>
      <c r="AN1243" s="95"/>
      <c r="AP1243" s="95"/>
    </row>
    <row r="1244" spans="1:42" s="51" customFormat="1" ht="15" x14ac:dyDescent="0.25">
      <c r="A1244" s="103"/>
      <c r="B1244" s="104"/>
      <c r="C1244" s="305" t="s">
        <v>931</v>
      </c>
      <c r="D1244" s="305"/>
      <c r="E1244" s="305"/>
      <c r="F1244" s="305"/>
      <c r="G1244" s="305"/>
      <c r="H1244" s="305"/>
      <c r="I1244" s="305"/>
      <c r="J1244" s="305"/>
      <c r="K1244" s="305"/>
      <c r="L1244" s="305"/>
      <c r="M1244" s="305"/>
      <c r="N1244" s="315"/>
      <c r="AB1244" s="94"/>
      <c r="AC1244" s="95"/>
      <c r="AD1244" s="59" t="s">
        <v>931</v>
      </c>
      <c r="AF1244" s="121"/>
      <c r="AI1244" s="95"/>
      <c r="AL1244" s="95"/>
      <c r="AN1244" s="95"/>
      <c r="AP1244" s="95"/>
    </row>
    <row r="1245" spans="1:42" s="51" customFormat="1" ht="23.25" x14ac:dyDescent="0.25">
      <c r="A1245" s="140"/>
      <c r="B1245" s="106" t="s">
        <v>564</v>
      </c>
      <c r="C1245" s="309" t="s">
        <v>565</v>
      </c>
      <c r="D1245" s="309"/>
      <c r="E1245" s="309"/>
      <c r="F1245" s="309"/>
      <c r="G1245" s="309"/>
      <c r="H1245" s="309"/>
      <c r="I1245" s="309"/>
      <c r="J1245" s="309"/>
      <c r="K1245" s="309"/>
      <c r="L1245" s="309"/>
      <c r="M1245" s="309"/>
      <c r="N1245" s="310"/>
      <c r="AB1245" s="94"/>
      <c r="AC1245" s="95"/>
      <c r="AF1245" s="121"/>
      <c r="AI1245" s="95"/>
      <c r="AK1245" s="59" t="s">
        <v>565</v>
      </c>
      <c r="AL1245" s="95"/>
      <c r="AN1245" s="95"/>
      <c r="AP1245" s="95"/>
    </row>
    <row r="1246" spans="1:42" s="51" customFormat="1" ht="15" x14ac:dyDescent="0.25">
      <c r="A1246" s="105"/>
      <c r="B1246" s="106" t="s">
        <v>114</v>
      </c>
      <c r="C1246" s="305" t="s">
        <v>119</v>
      </c>
      <c r="D1246" s="305"/>
      <c r="E1246" s="305"/>
      <c r="F1246" s="107"/>
      <c r="G1246" s="108"/>
      <c r="H1246" s="108"/>
      <c r="I1246" s="108"/>
      <c r="J1246" s="109">
        <v>102.78</v>
      </c>
      <c r="K1246" s="111">
        <v>1.1499999999999999</v>
      </c>
      <c r="L1246" s="109">
        <v>47.08</v>
      </c>
      <c r="M1246" s="111">
        <v>33.51</v>
      </c>
      <c r="N1246" s="112">
        <v>1578</v>
      </c>
      <c r="AB1246" s="94"/>
      <c r="AC1246" s="95"/>
      <c r="AE1246" s="59" t="s">
        <v>119</v>
      </c>
      <c r="AF1246" s="121"/>
      <c r="AI1246" s="95"/>
      <c r="AL1246" s="95"/>
      <c r="AN1246" s="95"/>
      <c r="AP1246" s="95"/>
    </row>
    <row r="1247" spans="1:42" s="51" customFormat="1" ht="15" x14ac:dyDescent="0.25">
      <c r="A1247" s="105"/>
      <c r="B1247" s="106" t="s">
        <v>120</v>
      </c>
      <c r="C1247" s="305" t="s">
        <v>121</v>
      </c>
      <c r="D1247" s="305"/>
      <c r="E1247" s="305"/>
      <c r="F1247" s="107"/>
      <c r="G1247" s="108"/>
      <c r="H1247" s="108"/>
      <c r="I1247" s="108"/>
      <c r="J1247" s="109">
        <v>30.45</v>
      </c>
      <c r="K1247" s="111">
        <v>1.25</v>
      </c>
      <c r="L1247" s="109">
        <v>15.16</v>
      </c>
      <c r="M1247" s="108"/>
      <c r="N1247" s="113"/>
      <c r="AB1247" s="94"/>
      <c r="AC1247" s="95"/>
      <c r="AE1247" s="59" t="s">
        <v>121</v>
      </c>
      <c r="AF1247" s="121"/>
      <c r="AI1247" s="95"/>
      <c r="AL1247" s="95"/>
      <c r="AN1247" s="95"/>
      <c r="AP1247" s="95"/>
    </row>
    <row r="1248" spans="1:42" s="51" customFormat="1" ht="15" x14ac:dyDescent="0.25">
      <c r="A1248" s="105"/>
      <c r="B1248" s="106" t="s">
        <v>122</v>
      </c>
      <c r="C1248" s="305" t="s">
        <v>123</v>
      </c>
      <c r="D1248" s="305"/>
      <c r="E1248" s="305"/>
      <c r="F1248" s="107"/>
      <c r="G1248" s="108"/>
      <c r="H1248" s="108"/>
      <c r="I1248" s="108"/>
      <c r="J1248" s="109">
        <v>4.3499999999999996</v>
      </c>
      <c r="K1248" s="111">
        <v>1.25</v>
      </c>
      <c r="L1248" s="109">
        <v>2.17</v>
      </c>
      <c r="M1248" s="111">
        <v>33.51</v>
      </c>
      <c r="N1248" s="132">
        <v>73</v>
      </c>
      <c r="AB1248" s="94"/>
      <c r="AC1248" s="95"/>
      <c r="AE1248" s="59" t="s">
        <v>123</v>
      </c>
      <c r="AF1248" s="121"/>
      <c r="AI1248" s="95"/>
      <c r="AL1248" s="95"/>
      <c r="AN1248" s="95"/>
      <c r="AP1248" s="95"/>
    </row>
    <row r="1249" spans="1:42" s="51" customFormat="1" ht="15" x14ac:dyDescent="0.25">
      <c r="A1249" s="105"/>
      <c r="B1249" s="106" t="s">
        <v>149</v>
      </c>
      <c r="C1249" s="305" t="s">
        <v>163</v>
      </c>
      <c r="D1249" s="305"/>
      <c r="E1249" s="305"/>
      <c r="F1249" s="107"/>
      <c r="G1249" s="108"/>
      <c r="H1249" s="108"/>
      <c r="I1249" s="108"/>
      <c r="J1249" s="109">
        <v>285.60000000000002</v>
      </c>
      <c r="K1249" s="108"/>
      <c r="L1249" s="109">
        <v>113.75</v>
      </c>
      <c r="M1249" s="108"/>
      <c r="N1249" s="113"/>
      <c r="AB1249" s="94"/>
      <c r="AC1249" s="95"/>
      <c r="AE1249" s="59" t="s">
        <v>163</v>
      </c>
      <c r="AF1249" s="121"/>
      <c r="AI1249" s="95"/>
      <c r="AL1249" s="95"/>
      <c r="AN1249" s="95"/>
      <c r="AP1249" s="95"/>
    </row>
    <row r="1250" spans="1:42" s="51" customFormat="1" ht="15" x14ac:dyDescent="0.25">
      <c r="A1250" s="114" t="s">
        <v>124</v>
      </c>
      <c r="B1250" s="115" t="s">
        <v>721</v>
      </c>
      <c r="C1250" s="319" t="s">
        <v>722</v>
      </c>
      <c r="D1250" s="319"/>
      <c r="E1250" s="319"/>
      <c r="F1250" s="116" t="s">
        <v>127</v>
      </c>
      <c r="G1250" s="136">
        <v>1</v>
      </c>
      <c r="H1250" s="118"/>
      <c r="I1250" s="134">
        <v>0.39828000000000002</v>
      </c>
      <c r="J1250" s="120"/>
      <c r="K1250" s="108"/>
      <c r="L1250" s="120"/>
      <c r="M1250" s="108"/>
      <c r="N1250" s="113"/>
      <c r="AB1250" s="94"/>
      <c r="AC1250" s="95"/>
      <c r="AF1250" s="121" t="s">
        <v>722</v>
      </c>
      <c r="AI1250" s="95"/>
      <c r="AL1250" s="95"/>
      <c r="AN1250" s="95"/>
      <c r="AP1250" s="95"/>
    </row>
    <row r="1251" spans="1:42" s="51" customFormat="1" ht="15" x14ac:dyDescent="0.25">
      <c r="A1251" s="114"/>
      <c r="B1251" s="106"/>
      <c r="C1251" s="305" t="s">
        <v>128</v>
      </c>
      <c r="D1251" s="305"/>
      <c r="E1251" s="305"/>
      <c r="F1251" s="107" t="s">
        <v>129</v>
      </c>
      <c r="G1251" s="138">
        <v>11.6</v>
      </c>
      <c r="H1251" s="111">
        <v>1.1499999999999999</v>
      </c>
      <c r="I1251" s="166">
        <v>5.3130552</v>
      </c>
      <c r="J1251" s="120"/>
      <c r="K1251" s="108"/>
      <c r="L1251" s="120"/>
      <c r="M1251" s="108"/>
      <c r="N1251" s="113"/>
      <c r="AB1251" s="94"/>
      <c r="AC1251" s="95"/>
      <c r="AF1251" s="121"/>
      <c r="AG1251" s="59" t="s">
        <v>128</v>
      </c>
      <c r="AI1251" s="95"/>
      <c r="AL1251" s="95"/>
      <c r="AN1251" s="95"/>
      <c r="AP1251" s="95"/>
    </row>
    <row r="1252" spans="1:42" s="51" customFormat="1" ht="15" x14ac:dyDescent="0.25">
      <c r="A1252" s="114"/>
      <c r="B1252" s="106"/>
      <c r="C1252" s="305" t="s">
        <v>130</v>
      </c>
      <c r="D1252" s="305"/>
      <c r="E1252" s="305"/>
      <c r="F1252" s="107" t="s">
        <v>129</v>
      </c>
      <c r="G1252" s="111">
        <v>0.35</v>
      </c>
      <c r="H1252" s="111">
        <v>1.25</v>
      </c>
      <c r="I1252" s="166">
        <v>0.1742475</v>
      </c>
      <c r="J1252" s="120"/>
      <c r="K1252" s="108"/>
      <c r="L1252" s="120"/>
      <c r="M1252" s="108"/>
      <c r="N1252" s="113"/>
      <c r="AB1252" s="94"/>
      <c r="AC1252" s="95"/>
      <c r="AF1252" s="121"/>
      <c r="AG1252" s="59" t="s">
        <v>130</v>
      </c>
      <c r="AI1252" s="95"/>
      <c r="AL1252" s="95"/>
      <c r="AN1252" s="95"/>
      <c r="AP1252" s="95"/>
    </row>
    <row r="1253" spans="1:42" s="51" customFormat="1" ht="15" x14ac:dyDescent="0.25">
      <c r="A1253" s="105"/>
      <c r="B1253" s="106"/>
      <c r="C1253" s="314" t="s">
        <v>131</v>
      </c>
      <c r="D1253" s="314"/>
      <c r="E1253" s="314"/>
      <c r="F1253" s="123"/>
      <c r="G1253" s="124"/>
      <c r="H1253" s="124"/>
      <c r="I1253" s="124"/>
      <c r="J1253" s="125">
        <v>418.83</v>
      </c>
      <c r="K1253" s="124"/>
      <c r="L1253" s="125">
        <v>175.99</v>
      </c>
      <c r="M1253" s="124"/>
      <c r="N1253" s="127"/>
      <c r="AB1253" s="94"/>
      <c r="AC1253" s="95"/>
      <c r="AF1253" s="121"/>
      <c r="AH1253" s="59" t="s">
        <v>131</v>
      </c>
      <c r="AI1253" s="95"/>
      <c r="AL1253" s="95"/>
      <c r="AN1253" s="95"/>
      <c r="AP1253" s="95"/>
    </row>
    <row r="1254" spans="1:42" s="51" customFormat="1" ht="15" x14ac:dyDescent="0.25">
      <c r="A1254" s="114"/>
      <c r="B1254" s="106"/>
      <c r="C1254" s="305" t="s">
        <v>132</v>
      </c>
      <c r="D1254" s="305"/>
      <c r="E1254" s="305"/>
      <c r="F1254" s="107"/>
      <c r="G1254" s="108"/>
      <c r="H1254" s="108"/>
      <c r="I1254" s="108"/>
      <c r="J1254" s="120"/>
      <c r="K1254" s="108"/>
      <c r="L1254" s="109">
        <v>49.25</v>
      </c>
      <c r="M1254" s="108"/>
      <c r="N1254" s="112">
        <v>1651</v>
      </c>
      <c r="AB1254" s="94"/>
      <c r="AC1254" s="95"/>
      <c r="AF1254" s="121"/>
      <c r="AG1254" s="59" t="s">
        <v>132</v>
      </c>
      <c r="AI1254" s="95"/>
      <c r="AL1254" s="95"/>
      <c r="AN1254" s="95"/>
      <c r="AP1254" s="95"/>
    </row>
    <row r="1255" spans="1:42" s="51" customFormat="1" ht="45" x14ac:dyDescent="0.25">
      <c r="A1255" s="114"/>
      <c r="B1255" s="106" t="s">
        <v>710</v>
      </c>
      <c r="C1255" s="305" t="s">
        <v>711</v>
      </c>
      <c r="D1255" s="305"/>
      <c r="E1255" s="305"/>
      <c r="F1255" s="107" t="s">
        <v>135</v>
      </c>
      <c r="G1255" s="128">
        <v>102</v>
      </c>
      <c r="H1255" s="138">
        <v>0.9</v>
      </c>
      <c r="I1255" s="138">
        <v>91.8</v>
      </c>
      <c r="J1255" s="120"/>
      <c r="K1255" s="108"/>
      <c r="L1255" s="109">
        <v>45.21</v>
      </c>
      <c r="M1255" s="108"/>
      <c r="N1255" s="112">
        <v>1516</v>
      </c>
      <c r="AB1255" s="94"/>
      <c r="AC1255" s="95"/>
      <c r="AF1255" s="121"/>
      <c r="AG1255" s="59" t="s">
        <v>711</v>
      </c>
      <c r="AI1255" s="95"/>
      <c r="AL1255" s="95"/>
      <c r="AN1255" s="95"/>
      <c r="AP1255" s="95"/>
    </row>
    <row r="1256" spans="1:42" s="51" customFormat="1" ht="45" x14ac:dyDescent="0.25">
      <c r="A1256" s="114"/>
      <c r="B1256" s="106" t="s">
        <v>712</v>
      </c>
      <c r="C1256" s="305" t="s">
        <v>713</v>
      </c>
      <c r="D1256" s="305"/>
      <c r="E1256" s="305"/>
      <c r="F1256" s="107" t="s">
        <v>135</v>
      </c>
      <c r="G1256" s="128">
        <v>58</v>
      </c>
      <c r="H1256" s="111">
        <v>0.85</v>
      </c>
      <c r="I1256" s="138">
        <v>49.3</v>
      </c>
      <c r="J1256" s="120"/>
      <c r="K1256" s="108"/>
      <c r="L1256" s="109">
        <v>24.28</v>
      </c>
      <c r="M1256" s="108"/>
      <c r="N1256" s="132">
        <v>814</v>
      </c>
      <c r="AB1256" s="94"/>
      <c r="AC1256" s="95"/>
      <c r="AF1256" s="121"/>
      <c r="AG1256" s="59" t="s">
        <v>713</v>
      </c>
      <c r="AI1256" s="95"/>
      <c r="AL1256" s="95"/>
      <c r="AN1256" s="95"/>
      <c r="AP1256" s="95"/>
    </row>
    <row r="1257" spans="1:42" s="51" customFormat="1" ht="15" x14ac:dyDescent="0.25">
      <c r="A1257" s="129"/>
      <c r="B1257" s="130"/>
      <c r="C1257" s="308" t="s">
        <v>138</v>
      </c>
      <c r="D1257" s="308"/>
      <c r="E1257" s="308"/>
      <c r="F1257" s="98"/>
      <c r="G1257" s="99"/>
      <c r="H1257" s="99"/>
      <c r="I1257" s="99"/>
      <c r="J1257" s="101"/>
      <c r="K1257" s="99"/>
      <c r="L1257" s="135">
        <v>245.48</v>
      </c>
      <c r="M1257" s="124"/>
      <c r="N1257" s="102"/>
      <c r="AB1257" s="94"/>
      <c r="AC1257" s="95"/>
      <c r="AF1257" s="121"/>
      <c r="AI1257" s="95" t="s">
        <v>138</v>
      </c>
      <c r="AL1257" s="95"/>
      <c r="AN1257" s="95"/>
      <c r="AP1257" s="95"/>
    </row>
    <row r="1258" spans="1:42" s="51" customFormat="1" ht="34.5" x14ac:dyDescent="0.25">
      <c r="A1258" s="96" t="s">
        <v>932</v>
      </c>
      <c r="B1258" s="97" t="s">
        <v>844</v>
      </c>
      <c r="C1258" s="308" t="s">
        <v>845</v>
      </c>
      <c r="D1258" s="308"/>
      <c r="E1258" s="308"/>
      <c r="F1258" s="98" t="s">
        <v>127</v>
      </c>
      <c r="G1258" s="99"/>
      <c r="H1258" s="99"/>
      <c r="I1258" s="165">
        <v>0.38040000000000002</v>
      </c>
      <c r="J1258" s="131">
        <v>7997.23</v>
      </c>
      <c r="K1258" s="99"/>
      <c r="L1258" s="131">
        <v>3042.15</v>
      </c>
      <c r="M1258" s="99"/>
      <c r="N1258" s="102"/>
      <c r="AB1258" s="94"/>
      <c r="AC1258" s="95" t="s">
        <v>845</v>
      </c>
      <c r="AF1258" s="121"/>
      <c r="AI1258" s="95"/>
      <c r="AL1258" s="95"/>
      <c r="AN1258" s="95"/>
      <c r="AP1258" s="95"/>
    </row>
    <row r="1259" spans="1:42" s="51" customFormat="1" ht="15" x14ac:dyDescent="0.25">
      <c r="A1259" s="129"/>
      <c r="B1259" s="130"/>
      <c r="C1259" s="305" t="s">
        <v>716</v>
      </c>
      <c r="D1259" s="305"/>
      <c r="E1259" s="305"/>
      <c r="F1259" s="305"/>
      <c r="G1259" s="305"/>
      <c r="H1259" s="305"/>
      <c r="I1259" s="305"/>
      <c r="J1259" s="305"/>
      <c r="K1259" s="305"/>
      <c r="L1259" s="305"/>
      <c r="M1259" s="305"/>
      <c r="N1259" s="315"/>
      <c r="AB1259" s="94"/>
      <c r="AC1259" s="95"/>
      <c r="AF1259" s="121"/>
      <c r="AI1259" s="95"/>
      <c r="AJ1259" s="59" t="s">
        <v>716</v>
      </c>
      <c r="AL1259" s="95"/>
      <c r="AN1259" s="95"/>
      <c r="AP1259" s="95"/>
    </row>
    <row r="1260" spans="1:42" s="51" customFormat="1" ht="15" x14ac:dyDescent="0.25">
      <c r="A1260" s="103"/>
      <c r="B1260" s="104"/>
      <c r="C1260" s="305" t="s">
        <v>933</v>
      </c>
      <c r="D1260" s="305"/>
      <c r="E1260" s="305"/>
      <c r="F1260" s="305"/>
      <c r="G1260" s="305"/>
      <c r="H1260" s="305"/>
      <c r="I1260" s="305"/>
      <c r="J1260" s="305"/>
      <c r="K1260" s="305"/>
      <c r="L1260" s="305"/>
      <c r="M1260" s="305"/>
      <c r="N1260" s="315"/>
      <c r="AB1260" s="94"/>
      <c r="AC1260" s="95"/>
      <c r="AD1260" s="59" t="s">
        <v>933</v>
      </c>
      <c r="AF1260" s="121"/>
      <c r="AI1260" s="95"/>
      <c r="AL1260" s="95"/>
      <c r="AN1260" s="95"/>
      <c r="AP1260" s="95"/>
    </row>
    <row r="1261" spans="1:42" s="51" customFormat="1" ht="15" x14ac:dyDescent="0.25">
      <c r="A1261" s="129"/>
      <c r="B1261" s="130"/>
      <c r="C1261" s="308" t="s">
        <v>138</v>
      </c>
      <c r="D1261" s="308"/>
      <c r="E1261" s="308"/>
      <c r="F1261" s="98"/>
      <c r="G1261" s="99"/>
      <c r="H1261" s="99"/>
      <c r="I1261" s="99"/>
      <c r="J1261" s="101"/>
      <c r="K1261" s="99"/>
      <c r="L1261" s="131">
        <v>3042.15</v>
      </c>
      <c r="M1261" s="124"/>
      <c r="N1261" s="102"/>
      <c r="AB1261" s="94"/>
      <c r="AC1261" s="95"/>
      <c r="AF1261" s="121"/>
      <c r="AI1261" s="95" t="s">
        <v>138</v>
      </c>
      <c r="AL1261" s="95"/>
      <c r="AN1261" s="95"/>
      <c r="AP1261" s="95"/>
    </row>
    <row r="1262" spans="1:42" s="51" customFormat="1" ht="34.5" x14ac:dyDescent="0.25">
      <c r="A1262" s="96" t="s">
        <v>934</v>
      </c>
      <c r="B1262" s="97" t="s">
        <v>848</v>
      </c>
      <c r="C1262" s="308" t="s">
        <v>849</v>
      </c>
      <c r="D1262" s="308"/>
      <c r="E1262" s="308"/>
      <c r="F1262" s="98" t="s">
        <v>127</v>
      </c>
      <c r="G1262" s="99"/>
      <c r="H1262" s="99"/>
      <c r="I1262" s="169">
        <v>1.788E-2</v>
      </c>
      <c r="J1262" s="131">
        <v>8102.64</v>
      </c>
      <c r="K1262" s="99"/>
      <c r="L1262" s="135">
        <v>144.88</v>
      </c>
      <c r="M1262" s="99"/>
      <c r="N1262" s="102"/>
      <c r="AB1262" s="94"/>
      <c r="AC1262" s="95" t="s">
        <v>849</v>
      </c>
      <c r="AF1262" s="121"/>
      <c r="AI1262" s="95"/>
      <c r="AL1262" s="95"/>
      <c r="AN1262" s="95"/>
      <c r="AP1262" s="95"/>
    </row>
    <row r="1263" spans="1:42" s="51" customFormat="1" ht="15" x14ac:dyDescent="0.25">
      <c r="A1263" s="129"/>
      <c r="B1263" s="130"/>
      <c r="C1263" s="305" t="s">
        <v>716</v>
      </c>
      <c r="D1263" s="305"/>
      <c r="E1263" s="305"/>
      <c r="F1263" s="305"/>
      <c r="G1263" s="305"/>
      <c r="H1263" s="305"/>
      <c r="I1263" s="305"/>
      <c r="J1263" s="305"/>
      <c r="K1263" s="305"/>
      <c r="L1263" s="305"/>
      <c r="M1263" s="305"/>
      <c r="N1263" s="315"/>
      <c r="AB1263" s="94"/>
      <c r="AC1263" s="95"/>
      <c r="AF1263" s="121"/>
      <c r="AI1263" s="95"/>
      <c r="AJ1263" s="59" t="s">
        <v>716</v>
      </c>
      <c r="AL1263" s="95"/>
      <c r="AN1263" s="95"/>
      <c r="AP1263" s="95"/>
    </row>
    <row r="1264" spans="1:42" s="51" customFormat="1" ht="15" x14ac:dyDescent="0.25">
      <c r="A1264" s="103"/>
      <c r="B1264" s="104"/>
      <c r="C1264" s="305" t="s">
        <v>935</v>
      </c>
      <c r="D1264" s="305"/>
      <c r="E1264" s="305"/>
      <c r="F1264" s="305"/>
      <c r="G1264" s="305"/>
      <c r="H1264" s="305"/>
      <c r="I1264" s="305"/>
      <c r="J1264" s="305"/>
      <c r="K1264" s="305"/>
      <c r="L1264" s="305"/>
      <c r="M1264" s="305"/>
      <c r="N1264" s="315"/>
      <c r="AB1264" s="94"/>
      <c r="AC1264" s="95"/>
      <c r="AD1264" s="59" t="s">
        <v>935</v>
      </c>
      <c r="AF1264" s="121"/>
      <c r="AI1264" s="95"/>
      <c r="AL1264" s="95"/>
      <c r="AN1264" s="95"/>
      <c r="AP1264" s="95"/>
    </row>
    <row r="1265" spans="1:42" s="51" customFormat="1" ht="15" x14ac:dyDescent="0.25">
      <c r="A1265" s="129"/>
      <c r="B1265" s="130"/>
      <c r="C1265" s="308" t="s">
        <v>138</v>
      </c>
      <c r="D1265" s="308"/>
      <c r="E1265" s="308"/>
      <c r="F1265" s="98"/>
      <c r="G1265" s="99"/>
      <c r="H1265" s="99"/>
      <c r="I1265" s="99"/>
      <c r="J1265" s="101"/>
      <c r="K1265" s="99"/>
      <c r="L1265" s="135">
        <v>144.88</v>
      </c>
      <c r="M1265" s="124"/>
      <c r="N1265" s="102"/>
      <c r="AB1265" s="94"/>
      <c r="AC1265" s="95"/>
      <c r="AF1265" s="121"/>
      <c r="AI1265" s="95" t="s">
        <v>138</v>
      </c>
      <c r="AL1265" s="95"/>
      <c r="AN1265" s="95"/>
      <c r="AP1265" s="95"/>
    </row>
    <row r="1266" spans="1:42" s="51" customFormat="1" ht="34.5" x14ac:dyDescent="0.25">
      <c r="A1266" s="96" t="s">
        <v>936</v>
      </c>
      <c r="B1266" s="97" t="s">
        <v>852</v>
      </c>
      <c r="C1266" s="308" t="s">
        <v>853</v>
      </c>
      <c r="D1266" s="308"/>
      <c r="E1266" s="308"/>
      <c r="F1266" s="98" t="s">
        <v>117</v>
      </c>
      <c r="G1266" s="99"/>
      <c r="H1266" s="99"/>
      <c r="I1266" s="167">
        <v>0.15002199999999999</v>
      </c>
      <c r="J1266" s="101"/>
      <c r="K1266" s="99"/>
      <c r="L1266" s="101"/>
      <c r="M1266" s="99"/>
      <c r="N1266" s="102"/>
      <c r="AB1266" s="94"/>
      <c r="AC1266" s="95" t="s">
        <v>853</v>
      </c>
      <c r="AF1266" s="121"/>
      <c r="AI1266" s="95"/>
      <c r="AL1266" s="95"/>
      <c r="AN1266" s="95"/>
      <c r="AP1266" s="95"/>
    </row>
    <row r="1267" spans="1:42" s="51" customFormat="1" ht="15" x14ac:dyDescent="0.25">
      <c r="A1267" s="103"/>
      <c r="B1267" s="104"/>
      <c r="C1267" s="305" t="s">
        <v>937</v>
      </c>
      <c r="D1267" s="305"/>
      <c r="E1267" s="305"/>
      <c r="F1267" s="305"/>
      <c r="G1267" s="305"/>
      <c r="H1267" s="305"/>
      <c r="I1267" s="305"/>
      <c r="J1267" s="305"/>
      <c r="K1267" s="305"/>
      <c r="L1267" s="305"/>
      <c r="M1267" s="305"/>
      <c r="N1267" s="315"/>
      <c r="AB1267" s="94"/>
      <c r="AC1267" s="95"/>
      <c r="AD1267" s="59" t="s">
        <v>937</v>
      </c>
      <c r="AF1267" s="121"/>
      <c r="AI1267" s="95"/>
      <c r="AL1267" s="95"/>
      <c r="AN1267" s="95"/>
      <c r="AP1267" s="95"/>
    </row>
    <row r="1268" spans="1:42" s="51" customFormat="1" ht="23.25" x14ac:dyDescent="0.25">
      <c r="A1268" s="140"/>
      <c r="B1268" s="106" t="s">
        <v>564</v>
      </c>
      <c r="C1268" s="309" t="s">
        <v>565</v>
      </c>
      <c r="D1268" s="309"/>
      <c r="E1268" s="309"/>
      <c r="F1268" s="309"/>
      <c r="G1268" s="309"/>
      <c r="H1268" s="309"/>
      <c r="I1268" s="309"/>
      <c r="J1268" s="309"/>
      <c r="K1268" s="309"/>
      <c r="L1268" s="309"/>
      <c r="M1268" s="309"/>
      <c r="N1268" s="310"/>
      <c r="AB1268" s="94"/>
      <c r="AC1268" s="95"/>
      <c r="AF1268" s="121"/>
      <c r="AI1268" s="95"/>
      <c r="AK1268" s="59" t="s">
        <v>565</v>
      </c>
      <c r="AL1268" s="95"/>
      <c r="AN1268" s="95"/>
      <c r="AP1268" s="95"/>
    </row>
    <row r="1269" spans="1:42" s="51" customFormat="1" ht="15" x14ac:dyDescent="0.25">
      <c r="A1269" s="105"/>
      <c r="B1269" s="106" t="s">
        <v>114</v>
      </c>
      <c r="C1269" s="305" t="s">
        <v>119</v>
      </c>
      <c r="D1269" s="305"/>
      <c r="E1269" s="305"/>
      <c r="F1269" s="107"/>
      <c r="G1269" s="108"/>
      <c r="H1269" s="108"/>
      <c r="I1269" s="108"/>
      <c r="J1269" s="109">
        <v>201.61</v>
      </c>
      <c r="K1269" s="111">
        <v>1.1499999999999999</v>
      </c>
      <c r="L1269" s="109">
        <v>34.78</v>
      </c>
      <c r="M1269" s="111">
        <v>33.51</v>
      </c>
      <c r="N1269" s="112">
        <v>1165</v>
      </c>
      <c r="AB1269" s="94"/>
      <c r="AC1269" s="95"/>
      <c r="AE1269" s="59" t="s">
        <v>119</v>
      </c>
      <c r="AF1269" s="121"/>
      <c r="AI1269" s="95"/>
      <c r="AL1269" s="95"/>
      <c r="AN1269" s="95"/>
      <c r="AP1269" s="95"/>
    </row>
    <row r="1270" spans="1:42" s="51" customFormat="1" ht="15" x14ac:dyDescent="0.25">
      <c r="A1270" s="105"/>
      <c r="B1270" s="106" t="s">
        <v>120</v>
      </c>
      <c r="C1270" s="305" t="s">
        <v>121</v>
      </c>
      <c r="D1270" s="305"/>
      <c r="E1270" s="305"/>
      <c r="F1270" s="107"/>
      <c r="G1270" s="108"/>
      <c r="H1270" s="108"/>
      <c r="I1270" s="108"/>
      <c r="J1270" s="109">
        <v>71.64</v>
      </c>
      <c r="K1270" s="111">
        <v>1.25</v>
      </c>
      <c r="L1270" s="109">
        <v>13.43</v>
      </c>
      <c r="M1270" s="108"/>
      <c r="N1270" s="113"/>
      <c r="AB1270" s="94"/>
      <c r="AC1270" s="95"/>
      <c r="AE1270" s="59" t="s">
        <v>121</v>
      </c>
      <c r="AF1270" s="121"/>
      <c r="AI1270" s="95"/>
      <c r="AL1270" s="95"/>
      <c r="AN1270" s="95"/>
      <c r="AP1270" s="95"/>
    </row>
    <row r="1271" spans="1:42" s="51" customFormat="1" ht="15" x14ac:dyDescent="0.25">
      <c r="A1271" s="105"/>
      <c r="B1271" s="106" t="s">
        <v>122</v>
      </c>
      <c r="C1271" s="305" t="s">
        <v>123</v>
      </c>
      <c r="D1271" s="305"/>
      <c r="E1271" s="305"/>
      <c r="F1271" s="107"/>
      <c r="G1271" s="108"/>
      <c r="H1271" s="108"/>
      <c r="I1271" s="108"/>
      <c r="J1271" s="109">
        <v>2.3199999999999998</v>
      </c>
      <c r="K1271" s="111">
        <v>1.25</v>
      </c>
      <c r="L1271" s="109">
        <v>0.44</v>
      </c>
      <c r="M1271" s="111">
        <v>33.51</v>
      </c>
      <c r="N1271" s="132">
        <v>15</v>
      </c>
      <c r="AB1271" s="94"/>
      <c r="AC1271" s="95"/>
      <c r="AE1271" s="59" t="s">
        <v>123</v>
      </c>
      <c r="AF1271" s="121"/>
      <c r="AI1271" s="95"/>
      <c r="AL1271" s="95"/>
      <c r="AN1271" s="95"/>
      <c r="AP1271" s="95"/>
    </row>
    <row r="1272" spans="1:42" s="51" customFormat="1" ht="15" x14ac:dyDescent="0.25">
      <c r="A1272" s="105"/>
      <c r="B1272" s="106" t="s">
        <v>149</v>
      </c>
      <c r="C1272" s="305" t="s">
        <v>163</v>
      </c>
      <c r="D1272" s="305"/>
      <c r="E1272" s="305"/>
      <c r="F1272" s="107"/>
      <c r="G1272" s="108"/>
      <c r="H1272" s="108"/>
      <c r="I1272" s="108"/>
      <c r="J1272" s="109">
        <v>62.75</v>
      </c>
      <c r="K1272" s="108"/>
      <c r="L1272" s="109">
        <v>9.41</v>
      </c>
      <c r="M1272" s="108"/>
      <c r="N1272" s="113"/>
      <c r="AB1272" s="94"/>
      <c r="AC1272" s="95"/>
      <c r="AE1272" s="59" t="s">
        <v>163</v>
      </c>
      <c r="AF1272" s="121"/>
      <c r="AI1272" s="95"/>
      <c r="AL1272" s="95"/>
      <c r="AN1272" s="95"/>
      <c r="AP1272" s="95"/>
    </row>
    <row r="1273" spans="1:42" s="51" customFormat="1" ht="15" x14ac:dyDescent="0.25">
      <c r="A1273" s="114" t="s">
        <v>124</v>
      </c>
      <c r="B1273" s="115" t="s">
        <v>855</v>
      </c>
      <c r="C1273" s="319" t="s">
        <v>856</v>
      </c>
      <c r="D1273" s="319"/>
      <c r="E1273" s="319"/>
      <c r="F1273" s="116" t="s">
        <v>127</v>
      </c>
      <c r="G1273" s="137">
        <v>1.6E-2</v>
      </c>
      <c r="H1273" s="118"/>
      <c r="I1273" s="185">
        <v>2.4004E-3</v>
      </c>
      <c r="J1273" s="120"/>
      <c r="K1273" s="108"/>
      <c r="L1273" s="120"/>
      <c r="M1273" s="108"/>
      <c r="N1273" s="113"/>
      <c r="AB1273" s="94"/>
      <c r="AC1273" s="95"/>
      <c r="AF1273" s="121" t="s">
        <v>856</v>
      </c>
      <c r="AI1273" s="95"/>
      <c r="AL1273" s="95"/>
      <c r="AN1273" s="95"/>
      <c r="AP1273" s="95"/>
    </row>
    <row r="1274" spans="1:42" s="51" customFormat="1" ht="15" x14ac:dyDescent="0.25">
      <c r="A1274" s="114" t="s">
        <v>124</v>
      </c>
      <c r="B1274" s="115" t="s">
        <v>857</v>
      </c>
      <c r="C1274" s="319" t="s">
        <v>858</v>
      </c>
      <c r="D1274" s="319"/>
      <c r="E1274" s="319"/>
      <c r="F1274" s="116" t="s">
        <v>127</v>
      </c>
      <c r="G1274" s="133">
        <v>0.24</v>
      </c>
      <c r="H1274" s="118"/>
      <c r="I1274" s="185">
        <v>3.6005299999999997E-2</v>
      </c>
      <c r="J1274" s="120"/>
      <c r="K1274" s="108"/>
      <c r="L1274" s="120"/>
      <c r="M1274" s="108"/>
      <c r="N1274" s="113"/>
      <c r="AB1274" s="94"/>
      <c r="AC1274" s="95"/>
      <c r="AF1274" s="121" t="s">
        <v>858</v>
      </c>
      <c r="AI1274" s="95"/>
      <c r="AL1274" s="95"/>
      <c r="AN1274" s="95"/>
      <c r="AP1274" s="95"/>
    </row>
    <row r="1275" spans="1:42" s="51" customFormat="1" ht="15" x14ac:dyDescent="0.25">
      <c r="A1275" s="114"/>
      <c r="B1275" s="106"/>
      <c r="C1275" s="305" t="s">
        <v>128</v>
      </c>
      <c r="D1275" s="305"/>
      <c r="E1275" s="305"/>
      <c r="F1275" s="107" t="s">
        <v>129</v>
      </c>
      <c r="G1275" s="138">
        <v>21.2</v>
      </c>
      <c r="H1275" s="111">
        <v>1.1499999999999999</v>
      </c>
      <c r="I1275" s="166">
        <v>3.6575364000000001</v>
      </c>
      <c r="J1275" s="120"/>
      <c r="K1275" s="108"/>
      <c r="L1275" s="120"/>
      <c r="M1275" s="108"/>
      <c r="N1275" s="113"/>
      <c r="AB1275" s="94"/>
      <c r="AC1275" s="95"/>
      <c r="AF1275" s="121"/>
      <c r="AG1275" s="59" t="s">
        <v>128</v>
      </c>
      <c r="AI1275" s="95"/>
      <c r="AL1275" s="95"/>
      <c r="AN1275" s="95"/>
      <c r="AP1275" s="95"/>
    </row>
    <row r="1276" spans="1:42" s="51" customFormat="1" ht="15" x14ac:dyDescent="0.25">
      <c r="A1276" s="114"/>
      <c r="B1276" s="106"/>
      <c r="C1276" s="305" t="s">
        <v>130</v>
      </c>
      <c r="D1276" s="305"/>
      <c r="E1276" s="305"/>
      <c r="F1276" s="107" t="s">
        <v>129</v>
      </c>
      <c r="G1276" s="138">
        <v>0.2</v>
      </c>
      <c r="H1276" s="111">
        <v>1.25</v>
      </c>
      <c r="I1276" s="166">
        <v>3.7505499999999997E-2</v>
      </c>
      <c r="J1276" s="120"/>
      <c r="K1276" s="108"/>
      <c r="L1276" s="120"/>
      <c r="M1276" s="108"/>
      <c r="N1276" s="113"/>
      <c r="AB1276" s="94"/>
      <c r="AC1276" s="95"/>
      <c r="AF1276" s="121"/>
      <c r="AG1276" s="59" t="s">
        <v>130</v>
      </c>
      <c r="AI1276" s="95"/>
      <c r="AL1276" s="95"/>
      <c r="AN1276" s="95"/>
      <c r="AP1276" s="95"/>
    </row>
    <row r="1277" spans="1:42" s="51" customFormat="1" ht="15" x14ac:dyDescent="0.25">
      <c r="A1277" s="105"/>
      <c r="B1277" s="106"/>
      <c r="C1277" s="314" t="s">
        <v>131</v>
      </c>
      <c r="D1277" s="314"/>
      <c r="E1277" s="314"/>
      <c r="F1277" s="123"/>
      <c r="G1277" s="124"/>
      <c r="H1277" s="124"/>
      <c r="I1277" s="124"/>
      <c r="J1277" s="125">
        <v>336</v>
      </c>
      <c r="K1277" s="124"/>
      <c r="L1277" s="125">
        <v>57.62</v>
      </c>
      <c r="M1277" s="124"/>
      <c r="N1277" s="127"/>
      <c r="AB1277" s="94"/>
      <c r="AC1277" s="95"/>
      <c r="AF1277" s="121"/>
      <c r="AH1277" s="59" t="s">
        <v>131</v>
      </c>
      <c r="AI1277" s="95"/>
      <c r="AL1277" s="95"/>
      <c r="AN1277" s="95"/>
      <c r="AP1277" s="95"/>
    </row>
    <row r="1278" spans="1:42" s="51" customFormat="1" ht="15" x14ac:dyDescent="0.25">
      <c r="A1278" s="114"/>
      <c r="B1278" s="106"/>
      <c r="C1278" s="305" t="s">
        <v>132</v>
      </c>
      <c r="D1278" s="305"/>
      <c r="E1278" s="305"/>
      <c r="F1278" s="107"/>
      <c r="G1278" s="108"/>
      <c r="H1278" s="108"/>
      <c r="I1278" s="108"/>
      <c r="J1278" s="120"/>
      <c r="K1278" s="108"/>
      <c r="L1278" s="109">
        <v>35.22</v>
      </c>
      <c r="M1278" s="108"/>
      <c r="N1278" s="112">
        <v>1180</v>
      </c>
      <c r="AB1278" s="94"/>
      <c r="AC1278" s="95"/>
      <c r="AF1278" s="121"/>
      <c r="AG1278" s="59" t="s">
        <v>132</v>
      </c>
      <c r="AI1278" s="95"/>
      <c r="AL1278" s="95"/>
      <c r="AN1278" s="95"/>
      <c r="AP1278" s="95"/>
    </row>
    <row r="1279" spans="1:42" s="51" customFormat="1" ht="45" x14ac:dyDescent="0.25">
      <c r="A1279" s="114"/>
      <c r="B1279" s="106" t="s">
        <v>729</v>
      </c>
      <c r="C1279" s="305" t="s">
        <v>730</v>
      </c>
      <c r="D1279" s="305"/>
      <c r="E1279" s="305"/>
      <c r="F1279" s="107" t="s">
        <v>135</v>
      </c>
      <c r="G1279" s="128">
        <v>110</v>
      </c>
      <c r="H1279" s="138">
        <v>0.9</v>
      </c>
      <c r="I1279" s="128">
        <v>99</v>
      </c>
      <c r="J1279" s="120"/>
      <c r="K1279" s="108"/>
      <c r="L1279" s="109">
        <v>34.869999999999997</v>
      </c>
      <c r="M1279" s="108"/>
      <c r="N1279" s="112">
        <v>1168</v>
      </c>
      <c r="AB1279" s="94"/>
      <c r="AC1279" s="95"/>
      <c r="AF1279" s="121"/>
      <c r="AG1279" s="59" t="s">
        <v>730</v>
      </c>
      <c r="AI1279" s="95"/>
      <c r="AL1279" s="95"/>
      <c r="AN1279" s="95"/>
      <c r="AP1279" s="95"/>
    </row>
    <row r="1280" spans="1:42" s="51" customFormat="1" ht="45" x14ac:dyDescent="0.25">
      <c r="A1280" s="114"/>
      <c r="B1280" s="106" t="s">
        <v>731</v>
      </c>
      <c r="C1280" s="305" t="s">
        <v>732</v>
      </c>
      <c r="D1280" s="305"/>
      <c r="E1280" s="305"/>
      <c r="F1280" s="107" t="s">
        <v>135</v>
      </c>
      <c r="G1280" s="128">
        <v>69</v>
      </c>
      <c r="H1280" s="111">
        <v>0.85</v>
      </c>
      <c r="I1280" s="111">
        <v>58.65</v>
      </c>
      <c r="J1280" s="120"/>
      <c r="K1280" s="108"/>
      <c r="L1280" s="109">
        <v>20.66</v>
      </c>
      <c r="M1280" s="108"/>
      <c r="N1280" s="132">
        <v>692</v>
      </c>
      <c r="AB1280" s="94"/>
      <c r="AC1280" s="95"/>
      <c r="AF1280" s="121"/>
      <c r="AG1280" s="59" t="s">
        <v>732</v>
      </c>
      <c r="AI1280" s="95"/>
      <c r="AL1280" s="95"/>
      <c r="AN1280" s="95"/>
      <c r="AP1280" s="95"/>
    </row>
    <row r="1281" spans="1:42" s="51" customFormat="1" ht="15" x14ac:dyDescent="0.25">
      <c r="A1281" s="129"/>
      <c r="B1281" s="130"/>
      <c r="C1281" s="308" t="s">
        <v>138</v>
      </c>
      <c r="D1281" s="308"/>
      <c r="E1281" s="308"/>
      <c r="F1281" s="98"/>
      <c r="G1281" s="99"/>
      <c r="H1281" s="99"/>
      <c r="I1281" s="99"/>
      <c r="J1281" s="101"/>
      <c r="K1281" s="99"/>
      <c r="L1281" s="135">
        <v>113.15</v>
      </c>
      <c r="M1281" s="124"/>
      <c r="N1281" s="102"/>
      <c r="AB1281" s="94"/>
      <c r="AC1281" s="95"/>
      <c r="AF1281" s="121"/>
      <c r="AI1281" s="95" t="s">
        <v>138</v>
      </c>
      <c r="AL1281" s="95"/>
      <c r="AN1281" s="95"/>
      <c r="AP1281" s="95"/>
    </row>
    <row r="1282" spans="1:42" s="51" customFormat="1" ht="15" x14ac:dyDescent="0.25">
      <c r="A1282" s="96" t="s">
        <v>938</v>
      </c>
      <c r="B1282" s="97" t="s">
        <v>860</v>
      </c>
      <c r="C1282" s="308" t="s">
        <v>861</v>
      </c>
      <c r="D1282" s="308"/>
      <c r="E1282" s="308"/>
      <c r="F1282" s="98" t="s">
        <v>127</v>
      </c>
      <c r="G1282" s="99"/>
      <c r="H1282" s="99"/>
      <c r="I1282" s="167">
        <v>3.6005000000000002E-2</v>
      </c>
      <c r="J1282" s="131">
        <v>7669.69</v>
      </c>
      <c r="K1282" s="99"/>
      <c r="L1282" s="135">
        <v>276.14999999999998</v>
      </c>
      <c r="M1282" s="99"/>
      <c r="N1282" s="102"/>
      <c r="AB1282" s="94"/>
      <c r="AC1282" s="95" t="s">
        <v>861</v>
      </c>
      <c r="AF1282" s="121"/>
      <c r="AI1282" s="95"/>
      <c r="AL1282" s="95"/>
      <c r="AN1282" s="95"/>
      <c r="AP1282" s="95"/>
    </row>
    <row r="1283" spans="1:42" s="51" customFormat="1" ht="15" x14ac:dyDescent="0.25">
      <c r="A1283" s="129"/>
      <c r="B1283" s="130"/>
      <c r="C1283" s="305" t="s">
        <v>751</v>
      </c>
      <c r="D1283" s="305"/>
      <c r="E1283" s="305"/>
      <c r="F1283" s="305"/>
      <c r="G1283" s="305"/>
      <c r="H1283" s="305"/>
      <c r="I1283" s="305"/>
      <c r="J1283" s="305"/>
      <c r="K1283" s="305"/>
      <c r="L1283" s="305"/>
      <c r="M1283" s="305"/>
      <c r="N1283" s="315"/>
      <c r="AB1283" s="94"/>
      <c r="AC1283" s="95"/>
      <c r="AF1283" s="121"/>
      <c r="AI1283" s="95"/>
      <c r="AJ1283" s="59" t="s">
        <v>751</v>
      </c>
      <c r="AL1283" s="95"/>
      <c r="AN1283" s="95"/>
      <c r="AP1283" s="95"/>
    </row>
    <row r="1284" spans="1:42" s="51" customFormat="1" ht="15" x14ac:dyDescent="0.25">
      <c r="A1284" s="129"/>
      <c r="B1284" s="130"/>
      <c r="C1284" s="308" t="s">
        <v>138</v>
      </c>
      <c r="D1284" s="308"/>
      <c r="E1284" s="308"/>
      <c r="F1284" s="98"/>
      <c r="G1284" s="99"/>
      <c r="H1284" s="99"/>
      <c r="I1284" s="99"/>
      <c r="J1284" s="101"/>
      <c r="K1284" s="99"/>
      <c r="L1284" s="135">
        <v>276.14999999999998</v>
      </c>
      <c r="M1284" s="124"/>
      <c r="N1284" s="102"/>
      <c r="AB1284" s="94"/>
      <c r="AC1284" s="95"/>
      <c r="AF1284" s="121"/>
      <c r="AI1284" s="95" t="s">
        <v>138</v>
      </c>
      <c r="AL1284" s="95"/>
      <c r="AN1284" s="95"/>
      <c r="AP1284" s="95"/>
    </row>
    <row r="1285" spans="1:42" s="51" customFormat="1" ht="15" x14ac:dyDescent="0.25">
      <c r="A1285" s="316" t="s">
        <v>862</v>
      </c>
      <c r="B1285" s="317"/>
      <c r="C1285" s="317"/>
      <c r="D1285" s="317"/>
      <c r="E1285" s="317"/>
      <c r="F1285" s="317"/>
      <c r="G1285" s="317"/>
      <c r="H1285" s="317"/>
      <c r="I1285" s="317"/>
      <c r="J1285" s="317"/>
      <c r="K1285" s="317"/>
      <c r="L1285" s="317"/>
      <c r="M1285" s="317"/>
      <c r="N1285" s="318"/>
      <c r="AB1285" s="94"/>
      <c r="AC1285" s="95"/>
      <c r="AF1285" s="121"/>
      <c r="AI1285" s="95"/>
      <c r="AL1285" s="95" t="s">
        <v>862</v>
      </c>
      <c r="AN1285" s="95"/>
      <c r="AP1285" s="95"/>
    </row>
    <row r="1286" spans="1:42" s="51" customFormat="1" ht="34.5" x14ac:dyDescent="0.25">
      <c r="A1286" s="96" t="s">
        <v>939</v>
      </c>
      <c r="B1286" s="97" t="s">
        <v>648</v>
      </c>
      <c r="C1286" s="308" t="s">
        <v>649</v>
      </c>
      <c r="D1286" s="308"/>
      <c r="E1286" s="308"/>
      <c r="F1286" s="98" t="s">
        <v>117</v>
      </c>
      <c r="G1286" s="99"/>
      <c r="H1286" s="99"/>
      <c r="I1286" s="100">
        <v>6.0999999999999999E-2</v>
      </c>
      <c r="J1286" s="101"/>
      <c r="K1286" s="99"/>
      <c r="L1286" s="101"/>
      <c r="M1286" s="99"/>
      <c r="N1286" s="102"/>
      <c r="AB1286" s="94"/>
      <c r="AC1286" s="95" t="s">
        <v>649</v>
      </c>
      <c r="AF1286" s="121"/>
      <c r="AI1286" s="95"/>
      <c r="AL1286" s="95"/>
      <c r="AN1286" s="95"/>
      <c r="AP1286" s="95"/>
    </row>
    <row r="1287" spans="1:42" s="51" customFormat="1" ht="15" x14ac:dyDescent="0.25">
      <c r="A1287" s="103"/>
      <c r="B1287" s="104"/>
      <c r="C1287" s="305" t="s">
        <v>940</v>
      </c>
      <c r="D1287" s="305"/>
      <c r="E1287" s="305"/>
      <c r="F1287" s="305"/>
      <c r="G1287" s="305"/>
      <c r="H1287" s="305"/>
      <c r="I1287" s="305"/>
      <c r="J1287" s="305"/>
      <c r="K1287" s="305"/>
      <c r="L1287" s="305"/>
      <c r="M1287" s="305"/>
      <c r="N1287" s="315"/>
      <c r="AB1287" s="94"/>
      <c r="AC1287" s="95"/>
      <c r="AD1287" s="59" t="s">
        <v>940</v>
      </c>
      <c r="AF1287" s="121"/>
      <c r="AI1287" s="95"/>
      <c r="AL1287" s="95"/>
      <c r="AN1287" s="95"/>
      <c r="AP1287" s="95"/>
    </row>
    <row r="1288" spans="1:42" s="51" customFormat="1" ht="23.25" x14ac:dyDescent="0.25">
      <c r="A1288" s="140"/>
      <c r="B1288" s="106" t="s">
        <v>564</v>
      </c>
      <c r="C1288" s="309" t="s">
        <v>565</v>
      </c>
      <c r="D1288" s="309"/>
      <c r="E1288" s="309"/>
      <c r="F1288" s="309"/>
      <c r="G1288" s="309"/>
      <c r="H1288" s="309"/>
      <c r="I1288" s="309"/>
      <c r="J1288" s="309"/>
      <c r="K1288" s="309"/>
      <c r="L1288" s="309"/>
      <c r="M1288" s="309"/>
      <c r="N1288" s="310"/>
      <c r="AB1288" s="94"/>
      <c r="AC1288" s="95"/>
      <c r="AF1288" s="121"/>
      <c r="AI1288" s="95"/>
      <c r="AK1288" s="59" t="s">
        <v>565</v>
      </c>
      <c r="AL1288" s="95"/>
      <c r="AN1288" s="95"/>
      <c r="AP1288" s="95"/>
    </row>
    <row r="1289" spans="1:42" s="51" customFormat="1" ht="15" x14ac:dyDescent="0.25">
      <c r="A1289" s="105"/>
      <c r="B1289" s="106" t="s">
        <v>114</v>
      </c>
      <c r="C1289" s="305" t="s">
        <v>119</v>
      </c>
      <c r="D1289" s="305"/>
      <c r="E1289" s="305"/>
      <c r="F1289" s="107"/>
      <c r="G1289" s="108"/>
      <c r="H1289" s="108"/>
      <c r="I1289" s="108"/>
      <c r="J1289" s="109">
        <v>277.06</v>
      </c>
      <c r="K1289" s="111">
        <v>1.1499999999999999</v>
      </c>
      <c r="L1289" s="109">
        <v>19.440000000000001</v>
      </c>
      <c r="M1289" s="111">
        <v>33.51</v>
      </c>
      <c r="N1289" s="132">
        <v>651</v>
      </c>
      <c r="AB1289" s="94"/>
      <c r="AC1289" s="95"/>
      <c r="AE1289" s="59" t="s">
        <v>119</v>
      </c>
      <c r="AF1289" s="121"/>
      <c r="AI1289" s="95"/>
      <c r="AL1289" s="95"/>
      <c r="AN1289" s="95"/>
      <c r="AP1289" s="95"/>
    </row>
    <row r="1290" spans="1:42" s="51" customFormat="1" ht="15" x14ac:dyDescent="0.25">
      <c r="A1290" s="105"/>
      <c r="B1290" s="106" t="s">
        <v>120</v>
      </c>
      <c r="C1290" s="305" t="s">
        <v>121</v>
      </c>
      <c r="D1290" s="305"/>
      <c r="E1290" s="305"/>
      <c r="F1290" s="107"/>
      <c r="G1290" s="108"/>
      <c r="H1290" s="108"/>
      <c r="I1290" s="108"/>
      <c r="J1290" s="109">
        <v>469.17</v>
      </c>
      <c r="K1290" s="111">
        <v>1.25</v>
      </c>
      <c r="L1290" s="109">
        <v>35.770000000000003</v>
      </c>
      <c r="M1290" s="108"/>
      <c r="N1290" s="113"/>
      <c r="AB1290" s="94"/>
      <c r="AC1290" s="95"/>
      <c r="AE1290" s="59" t="s">
        <v>121</v>
      </c>
      <c r="AF1290" s="121"/>
      <c r="AI1290" s="95"/>
      <c r="AL1290" s="95"/>
      <c r="AN1290" s="95"/>
      <c r="AP1290" s="95"/>
    </row>
    <row r="1291" spans="1:42" s="51" customFormat="1" ht="15" x14ac:dyDescent="0.25">
      <c r="A1291" s="105"/>
      <c r="B1291" s="106" t="s">
        <v>122</v>
      </c>
      <c r="C1291" s="305" t="s">
        <v>123</v>
      </c>
      <c r="D1291" s="305"/>
      <c r="E1291" s="305"/>
      <c r="F1291" s="107"/>
      <c r="G1291" s="108"/>
      <c r="H1291" s="108"/>
      <c r="I1291" s="108"/>
      <c r="J1291" s="109">
        <v>41.15</v>
      </c>
      <c r="K1291" s="111">
        <v>1.25</v>
      </c>
      <c r="L1291" s="109">
        <v>3.14</v>
      </c>
      <c r="M1291" s="111">
        <v>33.51</v>
      </c>
      <c r="N1291" s="132">
        <v>105</v>
      </c>
      <c r="AB1291" s="94"/>
      <c r="AC1291" s="95"/>
      <c r="AE1291" s="59" t="s">
        <v>123</v>
      </c>
      <c r="AF1291" s="121"/>
      <c r="AI1291" s="95"/>
      <c r="AL1291" s="95"/>
      <c r="AN1291" s="95"/>
      <c r="AP1291" s="95"/>
    </row>
    <row r="1292" spans="1:42" s="51" customFormat="1" ht="15" x14ac:dyDescent="0.25">
      <c r="A1292" s="105"/>
      <c r="B1292" s="106" t="s">
        <v>149</v>
      </c>
      <c r="C1292" s="305" t="s">
        <v>163</v>
      </c>
      <c r="D1292" s="305"/>
      <c r="E1292" s="305"/>
      <c r="F1292" s="107"/>
      <c r="G1292" s="108"/>
      <c r="H1292" s="108"/>
      <c r="I1292" s="108"/>
      <c r="J1292" s="109">
        <v>153.96</v>
      </c>
      <c r="K1292" s="108"/>
      <c r="L1292" s="109">
        <v>9.39</v>
      </c>
      <c r="M1292" s="108"/>
      <c r="N1292" s="113"/>
      <c r="AB1292" s="94"/>
      <c r="AC1292" s="95"/>
      <c r="AE1292" s="59" t="s">
        <v>163</v>
      </c>
      <c r="AF1292" s="121"/>
      <c r="AI1292" s="95"/>
      <c r="AL1292" s="95"/>
      <c r="AN1292" s="95"/>
      <c r="AP1292" s="95"/>
    </row>
    <row r="1293" spans="1:42" s="51" customFormat="1" ht="34.5" x14ac:dyDescent="0.25">
      <c r="A1293" s="114" t="s">
        <v>412</v>
      </c>
      <c r="B1293" s="115" t="s">
        <v>650</v>
      </c>
      <c r="C1293" s="319" t="s">
        <v>651</v>
      </c>
      <c r="D1293" s="319"/>
      <c r="E1293" s="319"/>
      <c r="F1293" s="116" t="s">
        <v>127</v>
      </c>
      <c r="G1293" s="136">
        <v>0</v>
      </c>
      <c r="H1293" s="118"/>
      <c r="I1293" s="136">
        <v>0</v>
      </c>
      <c r="J1293" s="120"/>
      <c r="K1293" s="108"/>
      <c r="L1293" s="120"/>
      <c r="M1293" s="108"/>
      <c r="N1293" s="113"/>
      <c r="AB1293" s="94"/>
      <c r="AC1293" s="95"/>
      <c r="AF1293" s="121" t="s">
        <v>651</v>
      </c>
      <c r="AI1293" s="95"/>
      <c r="AL1293" s="95"/>
      <c r="AN1293" s="95"/>
      <c r="AP1293" s="95"/>
    </row>
    <row r="1294" spans="1:42" s="51" customFormat="1" ht="23.25" x14ac:dyDescent="0.25">
      <c r="A1294" s="114" t="s">
        <v>412</v>
      </c>
      <c r="B1294" s="115" t="s">
        <v>652</v>
      </c>
      <c r="C1294" s="319" t="s">
        <v>653</v>
      </c>
      <c r="D1294" s="319"/>
      <c r="E1294" s="319"/>
      <c r="F1294" s="116" t="s">
        <v>127</v>
      </c>
      <c r="G1294" s="136">
        <v>0</v>
      </c>
      <c r="H1294" s="118"/>
      <c r="I1294" s="136">
        <v>0</v>
      </c>
      <c r="J1294" s="120"/>
      <c r="K1294" s="108"/>
      <c r="L1294" s="120"/>
      <c r="M1294" s="108"/>
      <c r="N1294" s="113"/>
      <c r="AB1294" s="94"/>
      <c r="AC1294" s="95"/>
      <c r="AF1294" s="121" t="s">
        <v>653</v>
      </c>
      <c r="AI1294" s="95"/>
      <c r="AL1294" s="95"/>
      <c r="AN1294" s="95"/>
      <c r="AP1294" s="95"/>
    </row>
    <row r="1295" spans="1:42" s="51" customFormat="1" ht="15" x14ac:dyDescent="0.25">
      <c r="A1295" s="114"/>
      <c r="B1295" s="106"/>
      <c r="C1295" s="305" t="s">
        <v>128</v>
      </c>
      <c r="D1295" s="305"/>
      <c r="E1295" s="305"/>
      <c r="F1295" s="107" t="s">
        <v>129</v>
      </c>
      <c r="G1295" s="138">
        <v>31.7</v>
      </c>
      <c r="H1295" s="111">
        <v>1.1499999999999999</v>
      </c>
      <c r="I1295" s="168">
        <v>2.2237550000000001</v>
      </c>
      <c r="J1295" s="120"/>
      <c r="K1295" s="108"/>
      <c r="L1295" s="120"/>
      <c r="M1295" s="108"/>
      <c r="N1295" s="113"/>
      <c r="AB1295" s="94"/>
      <c r="AC1295" s="95"/>
      <c r="AF1295" s="121"/>
      <c r="AG1295" s="59" t="s">
        <v>128</v>
      </c>
      <c r="AI1295" s="95"/>
      <c r="AL1295" s="95"/>
      <c r="AN1295" s="95"/>
      <c r="AP1295" s="95"/>
    </row>
    <row r="1296" spans="1:42" s="51" customFormat="1" ht="15" x14ac:dyDescent="0.25">
      <c r="A1296" s="114"/>
      <c r="B1296" s="106"/>
      <c r="C1296" s="305" t="s">
        <v>130</v>
      </c>
      <c r="D1296" s="305"/>
      <c r="E1296" s="305"/>
      <c r="F1296" s="107" t="s">
        <v>129</v>
      </c>
      <c r="G1296" s="111">
        <v>2.93</v>
      </c>
      <c r="H1296" s="111">
        <v>1.25</v>
      </c>
      <c r="I1296" s="166">
        <v>0.22341250000000001</v>
      </c>
      <c r="J1296" s="120"/>
      <c r="K1296" s="108"/>
      <c r="L1296" s="120"/>
      <c r="M1296" s="108"/>
      <c r="N1296" s="113"/>
      <c r="AB1296" s="94"/>
      <c r="AC1296" s="95"/>
      <c r="AF1296" s="121"/>
      <c r="AG1296" s="59" t="s">
        <v>130</v>
      </c>
      <c r="AI1296" s="95"/>
      <c r="AL1296" s="95"/>
      <c r="AN1296" s="95"/>
      <c r="AP1296" s="95"/>
    </row>
    <row r="1297" spans="1:42" s="51" customFormat="1" ht="15" x14ac:dyDescent="0.25">
      <c r="A1297" s="105"/>
      <c r="B1297" s="106"/>
      <c r="C1297" s="314" t="s">
        <v>131</v>
      </c>
      <c r="D1297" s="314"/>
      <c r="E1297" s="314"/>
      <c r="F1297" s="123"/>
      <c r="G1297" s="124"/>
      <c r="H1297" s="124"/>
      <c r="I1297" s="124"/>
      <c r="J1297" s="125">
        <v>900.19</v>
      </c>
      <c r="K1297" s="124"/>
      <c r="L1297" s="125">
        <v>64.599999999999994</v>
      </c>
      <c r="M1297" s="124"/>
      <c r="N1297" s="127"/>
      <c r="AB1297" s="94"/>
      <c r="AC1297" s="95"/>
      <c r="AF1297" s="121"/>
      <c r="AH1297" s="59" t="s">
        <v>131</v>
      </c>
      <c r="AI1297" s="95"/>
      <c r="AL1297" s="95"/>
      <c r="AN1297" s="95"/>
      <c r="AP1297" s="95"/>
    </row>
    <row r="1298" spans="1:42" s="51" customFormat="1" ht="15" x14ac:dyDescent="0.25">
      <c r="A1298" s="114"/>
      <c r="B1298" s="106"/>
      <c r="C1298" s="305" t="s">
        <v>132</v>
      </c>
      <c r="D1298" s="305"/>
      <c r="E1298" s="305"/>
      <c r="F1298" s="107"/>
      <c r="G1298" s="108"/>
      <c r="H1298" s="108"/>
      <c r="I1298" s="108"/>
      <c r="J1298" s="120"/>
      <c r="K1298" s="108"/>
      <c r="L1298" s="109">
        <v>22.58</v>
      </c>
      <c r="M1298" s="108"/>
      <c r="N1298" s="132">
        <v>756</v>
      </c>
      <c r="AB1298" s="94"/>
      <c r="AC1298" s="95"/>
      <c r="AF1298" s="121"/>
      <c r="AG1298" s="59" t="s">
        <v>132</v>
      </c>
      <c r="AI1298" s="95"/>
      <c r="AL1298" s="95"/>
      <c r="AN1298" s="95"/>
      <c r="AP1298" s="95"/>
    </row>
    <row r="1299" spans="1:42" s="51" customFormat="1" ht="45" x14ac:dyDescent="0.25">
      <c r="A1299" s="114"/>
      <c r="B1299" s="106" t="s">
        <v>328</v>
      </c>
      <c r="C1299" s="305" t="s">
        <v>329</v>
      </c>
      <c r="D1299" s="305"/>
      <c r="E1299" s="305"/>
      <c r="F1299" s="107" t="s">
        <v>135</v>
      </c>
      <c r="G1299" s="128">
        <v>93</v>
      </c>
      <c r="H1299" s="138">
        <v>0.9</v>
      </c>
      <c r="I1299" s="138">
        <v>83.7</v>
      </c>
      <c r="J1299" s="120"/>
      <c r="K1299" s="108"/>
      <c r="L1299" s="109">
        <v>18.899999999999999</v>
      </c>
      <c r="M1299" s="108"/>
      <c r="N1299" s="132">
        <v>633</v>
      </c>
      <c r="AB1299" s="94"/>
      <c r="AC1299" s="95"/>
      <c r="AF1299" s="121"/>
      <c r="AG1299" s="59" t="s">
        <v>329</v>
      </c>
      <c r="AI1299" s="95"/>
      <c r="AL1299" s="95"/>
      <c r="AN1299" s="95"/>
      <c r="AP1299" s="95"/>
    </row>
    <row r="1300" spans="1:42" s="51" customFormat="1" ht="45" x14ac:dyDescent="0.25">
      <c r="A1300" s="114"/>
      <c r="B1300" s="106" t="s">
        <v>330</v>
      </c>
      <c r="C1300" s="305" t="s">
        <v>331</v>
      </c>
      <c r="D1300" s="305"/>
      <c r="E1300" s="305"/>
      <c r="F1300" s="107" t="s">
        <v>135</v>
      </c>
      <c r="G1300" s="128">
        <v>62</v>
      </c>
      <c r="H1300" s="111">
        <v>0.85</v>
      </c>
      <c r="I1300" s="138">
        <v>52.7</v>
      </c>
      <c r="J1300" s="120"/>
      <c r="K1300" s="108"/>
      <c r="L1300" s="109">
        <v>11.9</v>
      </c>
      <c r="M1300" s="108"/>
      <c r="N1300" s="132">
        <v>398</v>
      </c>
      <c r="AB1300" s="94"/>
      <c r="AC1300" s="95"/>
      <c r="AF1300" s="121"/>
      <c r="AG1300" s="59" t="s">
        <v>331</v>
      </c>
      <c r="AI1300" s="95"/>
      <c r="AL1300" s="95"/>
      <c r="AN1300" s="95"/>
      <c r="AP1300" s="95"/>
    </row>
    <row r="1301" spans="1:42" s="51" customFormat="1" ht="15" x14ac:dyDescent="0.25">
      <c r="A1301" s="129"/>
      <c r="B1301" s="130"/>
      <c r="C1301" s="308" t="s">
        <v>138</v>
      </c>
      <c r="D1301" s="308"/>
      <c r="E1301" s="308"/>
      <c r="F1301" s="98"/>
      <c r="G1301" s="99"/>
      <c r="H1301" s="99"/>
      <c r="I1301" s="99"/>
      <c r="J1301" s="101"/>
      <c r="K1301" s="99"/>
      <c r="L1301" s="135">
        <v>95.4</v>
      </c>
      <c r="M1301" s="124"/>
      <c r="N1301" s="102"/>
      <c r="AB1301" s="94"/>
      <c r="AC1301" s="95"/>
      <c r="AF1301" s="121"/>
      <c r="AI1301" s="95" t="s">
        <v>138</v>
      </c>
      <c r="AL1301" s="95"/>
      <c r="AN1301" s="95"/>
      <c r="AP1301" s="95"/>
    </row>
    <row r="1302" spans="1:42" s="51" customFormat="1" ht="15" x14ac:dyDescent="0.25">
      <c r="A1302" s="96" t="s">
        <v>941</v>
      </c>
      <c r="B1302" s="97" t="s">
        <v>866</v>
      </c>
      <c r="C1302" s="308" t="s">
        <v>867</v>
      </c>
      <c r="D1302" s="308"/>
      <c r="E1302" s="308"/>
      <c r="F1302" s="98" t="s">
        <v>175</v>
      </c>
      <c r="G1302" s="99"/>
      <c r="H1302" s="99"/>
      <c r="I1302" s="143">
        <v>6.1</v>
      </c>
      <c r="J1302" s="135">
        <v>49.67</v>
      </c>
      <c r="K1302" s="99"/>
      <c r="L1302" s="135">
        <v>302.99</v>
      </c>
      <c r="M1302" s="99"/>
      <c r="N1302" s="102"/>
      <c r="AB1302" s="94"/>
      <c r="AC1302" s="95" t="s">
        <v>867</v>
      </c>
      <c r="AF1302" s="121"/>
      <c r="AI1302" s="95"/>
      <c r="AL1302" s="95"/>
      <c r="AN1302" s="95"/>
      <c r="AP1302" s="95"/>
    </row>
    <row r="1303" spans="1:42" s="51" customFormat="1" ht="15" x14ac:dyDescent="0.25">
      <c r="A1303" s="129"/>
      <c r="B1303" s="130"/>
      <c r="C1303" s="305" t="s">
        <v>569</v>
      </c>
      <c r="D1303" s="305"/>
      <c r="E1303" s="305"/>
      <c r="F1303" s="305"/>
      <c r="G1303" s="305"/>
      <c r="H1303" s="305"/>
      <c r="I1303" s="305"/>
      <c r="J1303" s="305"/>
      <c r="K1303" s="305"/>
      <c r="L1303" s="305"/>
      <c r="M1303" s="305"/>
      <c r="N1303" s="315"/>
      <c r="AB1303" s="94"/>
      <c r="AC1303" s="95"/>
      <c r="AF1303" s="121"/>
      <c r="AI1303" s="95"/>
      <c r="AJ1303" s="59" t="s">
        <v>569</v>
      </c>
      <c r="AL1303" s="95"/>
      <c r="AN1303" s="95"/>
      <c r="AP1303" s="95"/>
    </row>
    <row r="1304" spans="1:42" s="51" customFormat="1" ht="15" x14ac:dyDescent="0.25">
      <c r="A1304" s="129"/>
      <c r="B1304" s="130"/>
      <c r="C1304" s="308" t="s">
        <v>138</v>
      </c>
      <c r="D1304" s="308"/>
      <c r="E1304" s="308"/>
      <c r="F1304" s="98"/>
      <c r="G1304" s="99"/>
      <c r="H1304" s="99"/>
      <c r="I1304" s="99"/>
      <c r="J1304" s="101"/>
      <c r="K1304" s="99"/>
      <c r="L1304" s="135">
        <v>302.99</v>
      </c>
      <c r="M1304" s="124"/>
      <c r="N1304" s="102"/>
      <c r="AB1304" s="94"/>
      <c r="AC1304" s="95"/>
      <c r="AF1304" s="121"/>
      <c r="AI1304" s="95" t="s">
        <v>138</v>
      </c>
      <c r="AL1304" s="95"/>
      <c r="AN1304" s="95"/>
      <c r="AP1304" s="95"/>
    </row>
    <row r="1305" spans="1:42" s="51" customFormat="1" ht="23.25" x14ac:dyDescent="0.25">
      <c r="A1305" s="96" t="s">
        <v>942</v>
      </c>
      <c r="B1305" s="97" t="s">
        <v>678</v>
      </c>
      <c r="C1305" s="308" t="s">
        <v>679</v>
      </c>
      <c r="D1305" s="308"/>
      <c r="E1305" s="308"/>
      <c r="F1305" s="98" t="s">
        <v>379</v>
      </c>
      <c r="G1305" s="99"/>
      <c r="H1305" s="99"/>
      <c r="I1305" s="164">
        <v>1</v>
      </c>
      <c r="J1305" s="101"/>
      <c r="K1305" s="99"/>
      <c r="L1305" s="101"/>
      <c r="M1305" s="99"/>
      <c r="N1305" s="102"/>
      <c r="AB1305" s="94"/>
      <c r="AC1305" s="95" t="s">
        <v>679</v>
      </c>
      <c r="AF1305" s="121"/>
      <c r="AI1305" s="95"/>
      <c r="AL1305" s="95"/>
      <c r="AN1305" s="95"/>
      <c r="AP1305" s="95"/>
    </row>
    <row r="1306" spans="1:42" s="51" customFormat="1" ht="23.25" x14ac:dyDescent="0.25">
      <c r="A1306" s="140"/>
      <c r="B1306" s="106" t="s">
        <v>564</v>
      </c>
      <c r="C1306" s="309" t="s">
        <v>565</v>
      </c>
      <c r="D1306" s="309"/>
      <c r="E1306" s="309"/>
      <c r="F1306" s="309"/>
      <c r="G1306" s="309"/>
      <c r="H1306" s="309"/>
      <c r="I1306" s="309"/>
      <c r="J1306" s="309"/>
      <c r="K1306" s="309"/>
      <c r="L1306" s="309"/>
      <c r="M1306" s="309"/>
      <c r="N1306" s="310"/>
      <c r="AB1306" s="94"/>
      <c r="AC1306" s="95"/>
      <c r="AF1306" s="121"/>
      <c r="AI1306" s="95"/>
      <c r="AK1306" s="59" t="s">
        <v>565</v>
      </c>
      <c r="AL1306" s="95"/>
      <c r="AN1306" s="95"/>
      <c r="AP1306" s="95"/>
    </row>
    <row r="1307" spans="1:42" s="51" customFormat="1" ht="15" x14ac:dyDescent="0.25">
      <c r="A1307" s="105"/>
      <c r="B1307" s="106" t="s">
        <v>114</v>
      </c>
      <c r="C1307" s="305" t="s">
        <v>119</v>
      </c>
      <c r="D1307" s="305"/>
      <c r="E1307" s="305"/>
      <c r="F1307" s="107"/>
      <c r="G1307" s="108"/>
      <c r="H1307" s="108"/>
      <c r="I1307" s="108"/>
      <c r="J1307" s="109">
        <v>1.73</v>
      </c>
      <c r="K1307" s="111">
        <v>1.1499999999999999</v>
      </c>
      <c r="L1307" s="109">
        <v>1.99</v>
      </c>
      <c r="M1307" s="111">
        <v>33.51</v>
      </c>
      <c r="N1307" s="132">
        <v>67</v>
      </c>
      <c r="AB1307" s="94"/>
      <c r="AC1307" s="95"/>
      <c r="AE1307" s="59" t="s">
        <v>119</v>
      </c>
      <c r="AF1307" s="121"/>
      <c r="AI1307" s="95"/>
      <c r="AL1307" s="95"/>
      <c r="AN1307" s="95"/>
      <c r="AP1307" s="95"/>
    </row>
    <row r="1308" spans="1:42" s="51" customFormat="1" ht="15" x14ac:dyDescent="0.25">
      <c r="A1308" s="114" t="s">
        <v>124</v>
      </c>
      <c r="B1308" s="115" t="s">
        <v>680</v>
      </c>
      <c r="C1308" s="319" t="s">
        <v>681</v>
      </c>
      <c r="D1308" s="319"/>
      <c r="E1308" s="319"/>
      <c r="F1308" s="116" t="s">
        <v>379</v>
      </c>
      <c r="G1308" s="136">
        <v>1</v>
      </c>
      <c r="H1308" s="118"/>
      <c r="I1308" s="136">
        <v>1</v>
      </c>
      <c r="J1308" s="120"/>
      <c r="K1308" s="108"/>
      <c r="L1308" s="120"/>
      <c r="M1308" s="108"/>
      <c r="N1308" s="113"/>
      <c r="AB1308" s="94"/>
      <c r="AC1308" s="95"/>
      <c r="AF1308" s="121" t="s">
        <v>681</v>
      </c>
      <c r="AI1308" s="95"/>
      <c r="AL1308" s="95"/>
      <c r="AN1308" s="95"/>
      <c r="AP1308" s="95"/>
    </row>
    <row r="1309" spans="1:42" s="51" customFormat="1" ht="15" x14ac:dyDescent="0.25">
      <c r="A1309" s="114"/>
      <c r="B1309" s="106"/>
      <c r="C1309" s="305" t="s">
        <v>128</v>
      </c>
      <c r="D1309" s="305"/>
      <c r="E1309" s="305"/>
      <c r="F1309" s="107" t="s">
        <v>129</v>
      </c>
      <c r="G1309" s="111">
        <v>0.18</v>
      </c>
      <c r="H1309" s="111">
        <v>1.1499999999999999</v>
      </c>
      <c r="I1309" s="139">
        <v>0.20699999999999999</v>
      </c>
      <c r="J1309" s="120"/>
      <c r="K1309" s="108"/>
      <c r="L1309" s="120"/>
      <c r="M1309" s="108"/>
      <c r="N1309" s="113"/>
      <c r="AB1309" s="94"/>
      <c r="AC1309" s="95"/>
      <c r="AF1309" s="121"/>
      <c r="AG1309" s="59" t="s">
        <v>128</v>
      </c>
      <c r="AI1309" s="95"/>
      <c r="AL1309" s="95"/>
      <c r="AN1309" s="95"/>
      <c r="AP1309" s="95"/>
    </row>
    <row r="1310" spans="1:42" s="51" customFormat="1" ht="15" x14ac:dyDescent="0.25">
      <c r="A1310" s="105"/>
      <c r="B1310" s="106"/>
      <c r="C1310" s="314" t="s">
        <v>131</v>
      </c>
      <c r="D1310" s="314"/>
      <c r="E1310" s="314"/>
      <c r="F1310" s="123"/>
      <c r="G1310" s="124"/>
      <c r="H1310" s="124"/>
      <c r="I1310" s="124"/>
      <c r="J1310" s="125">
        <v>1.73</v>
      </c>
      <c r="K1310" s="124"/>
      <c r="L1310" s="125">
        <v>1.99</v>
      </c>
      <c r="M1310" s="124"/>
      <c r="N1310" s="127"/>
      <c r="AB1310" s="94"/>
      <c r="AC1310" s="95"/>
      <c r="AF1310" s="121"/>
      <c r="AH1310" s="59" t="s">
        <v>131</v>
      </c>
      <c r="AI1310" s="95"/>
      <c r="AL1310" s="95"/>
      <c r="AN1310" s="95"/>
      <c r="AP1310" s="95"/>
    </row>
    <row r="1311" spans="1:42" s="51" customFormat="1" ht="15" x14ac:dyDescent="0.25">
      <c r="A1311" s="114"/>
      <c r="B1311" s="106"/>
      <c r="C1311" s="305" t="s">
        <v>132</v>
      </c>
      <c r="D1311" s="305"/>
      <c r="E1311" s="305"/>
      <c r="F1311" s="107"/>
      <c r="G1311" s="108"/>
      <c r="H1311" s="108"/>
      <c r="I1311" s="108"/>
      <c r="J1311" s="120"/>
      <c r="K1311" s="108"/>
      <c r="L1311" s="109">
        <v>1.99</v>
      </c>
      <c r="M1311" s="108"/>
      <c r="N1311" s="132">
        <v>67</v>
      </c>
      <c r="AB1311" s="94"/>
      <c r="AC1311" s="95"/>
      <c r="AF1311" s="121"/>
      <c r="AG1311" s="59" t="s">
        <v>132</v>
      </c>
      <c r="AI1311" s="95"/>
      <c r="AL1311" s="95"/>
      <c r="AN1311" s="95"/>
      <c r="AP1311" s="95"/>
    </row>
    <row r="1312" spans="1:42" s="51" customFormat="1" ht="45" x14ac:dyDescent="0.25">
      <c r="A1312" s="114"/>
      <c r="B1312" s="106" t="s">
        <v>603</v>
      </c>
      <c r="C1312" s="305" t="s">
        <v>604</v>
      </c>
      <c r="D1312" s="305"/>
      <c r="E1312" s="305"/>
      <c r="F1312" s="107" t="s">
        <v>135</v>
      </c>
      <c r="G1312" s="128">
        <v>109</v>
      </c>
      <c r="H1312" s="138">
        <v>0.9</v>
      </c>
      <c r="I1312" s="138">
        <v>98.1</v>
      </c>
      <c r="J1312" s="120"/>
      <c r="K1312" s="108"/>
      <c r="L1312" s="109">
        <v>1.95</v>
      </c>
      <c r="M1312" s="108"/>
      <c r="N1312" s="132">
        <v>66</v>
      </c>
      <c r="AB1312" s="94"/>
      <c r="AC1312" s="95"/>
      <c r="AF1312" s="121"/>
      <c r="AG1312" s="59" t="s">
        <v>604</v>
      </c>
      <c r="AI1312" s="95"/>
      <c r="AL1312" s="95"/>
      <c r="AN1312" s="95"/>
      <c r="AP1312" s="95"/>
    </row>
    <row r="1313" spans="1:42" s="51" customFormat="1" ht="45" x14ac:dyDescent="0.25">
      <c r="A1313" s="114"/>
      <c r="B1313" s="106" t="s">
        <v>605</v>
      </c>
      <c r="C1313" s="305" t="s">
        <v>606</v>
      </c>
      <c r="D1313" s="305"/>
      <c r="E1313" s="305"/>
      <c r="F1313" s="107" t="s">
        <v>135</v>
      </c>
      <c r="G1313" s="128">
        <v>57</v>
      </c>
      <c r="H1313" s="111">
        <v>0.85</v>
      </c>
      <c r="I1313" s="111">
        <v>48.45</v>
      </c>
      <c r="J1313" s="120"/>
      <c r="K1313" s="108"/>
      <c r="L1313" s="109">
        <v>0.96</v>
      </c>
      <c r="M1313" s="108"/>
      <c r="N1313" s="132">
        <v>32</v>
      </c>
      <c r="AB1313" s="94"/>
      <c r="AC1313" s="95"/>
      <c r="AF1313" s="121"/>
      <c r="AG1313" s="59" t="s">
        <v>606</v>
      </c>
      <c r="AI1313" s="95"/>
      <c r="AL1313" s="95"/>
      <c r="AN1313" s="95"/>
      <c r="AP1313" s="95"/>
    </row>
    <row r="1314" spans="1:42" s="51" customFormat="1" ht="15" x14ac:dyDescent="0.25">
      <c r="A1314" s="129"/>
      <c r="B1314" s="130"/>
      <c r="C1314" s="308" t="s">
        <v>138</v>
      </c>
      <c r="D1314" s="308"/>
      <c r="E1314" s="308"/>
      <c r="F1314" s="98"/>
      <c r="G1314" s="99"/>
      <c r="H1314" s="99"/>
      <c r="I1314" s="99"/>
      <c r="J1314" s="101"/>
      <c r="K1314" s="99"/>
      <c r="L1314" s="135">
        <v>4.9000000000000004</v>
      </c>
      <c r="M1314" s="124"/>
      <c r="N1314" s="102"/>
      <c r="AB1314" s="94"/>
      <c r="AC1314" s="95"/>
      <c r="AF1314" s="121"/>
      <c r="AI1314" s="95" t="s">
        <v>138</v>
      </c>
      <c r="AL1314" s="95"/>
      <c r="AN1314" s="95"/>
      <c r="AP1314" s="95"/>
    </row>
    <row r="1315" spans="1:42" s="51" customFormat="1" ht="23.25" x14ac:dyDescent="0.25">
      <c r="A1315" s="96" t="s">
        <v>943</v>
      </c>
      <c r="B1315" s="97" t="s">
        <v>682</v>
      </c>
      <c r="C1315" s="308" t="s">
        <v>683</v>
      </c>
      <c r="D1315" s="308"/>
      <c r="E1315" s="308"/>
      <c r="F1315" s="98" t="s">
        <v>379</v>
      </c>
      <c r="G1315" s="99"/>
      <c r="H1315" s="99"/>
      <c r="I1315" s="164">
        <v>1</v>
      </c>
      <c r="J1315" s="135">
        <v>344</v>
      </c>
      <c r="K1315" s="99"/>
      <c r="L1315" s="135">
        <v>344</v>
      </c>
      <c r="M1315" s="99"/>
      <c r="N1315" s="102"/>
      <c r="AB1315" s="94"/>
      <c r="AC1315" s="95" t="s">
        <v>683</v>
      </c>
      <c r="AF1315" s="121"/>
      <c r="AI1315" s="95"/>
      <c r="AL1315" s="95"/>
      <c r="AN1315" s="95"/>
      <c r="AP1315" s="95"/>
    </row>
    <row r="1316" spans="1:42" s="51" customFormat="1" ht="15" x14ac:dyDescent="0.25">
      <c r="A1316" s="129"/>
      <c r="B1316" s="130"/>
      <c r="C1316" s="305" t="s">
        <v>569</v>
      </c>
      <c r="D1316" s="305"/>
      <c r="E1316" s="305"/>
      <c r="F1316" s="305"/>
      <c r="G1316" s="305"/>
      <c r="H1316" s="305"/>
      <c r="I1316" s="305"/>
      <c r="J1316" s="305"/>
      <c r="K1316" s="305"/>
      <c r="L1316" s="305"/>
      <c r="M1316" s="305"/>
      <c r="N1316" s="315"/>
      <c r="AB1316" s="94"/>
      <c r="AC1316" s="95"/>
      <c r="AF1316" s="121"/>
      <c r="AI1316" s="95"/>
      <c r="AJ1316" s="59" t="s">
        <v>569</v>
      </c>
      <c r="AL1316" s="95"/>
      <c r="AN1316" s="95"/>
      <c r="AP1316" s="95"/>
    </row>
    <row r="1317" spans="1:42" s="51" customFormat="1" ht="15" x14ac:dyDescent="0.25">
      <c r="A1317" s="129"/>
      <c r="B1317" s="130"/>
      <c r="C1317" s="308" t="s">
        <v>138</v>
      </c>
      <c r="D1317" s="308"/>
      <c r="E1317" s="308"/>
      <c r="F1317" s="98"/>
      <c r="G1317" s="99"/>
      <c r="H1317" s="99"/>
      <c r="I1317" s="99"/>
      <c r="J1317" s="101"/>
      <c r="K1317" s="99"/>
      <c r="L1317" s="135">
        <v>344</v>
      </c>
      <c r="M1317" s="124"/>
      <c r="N1317" s="102"/>
      <c r="AB1317" s="94"/>
      <c r="AC1317" s="95"/>
      <c r="AF1317" s="121"/>
      <c r="AI1317" s="95" t="s">
        <v>138</v>
      </c>
      <c r="AL1317" s="95"/>
      <c r="AN1317" s="95"/>
      <c r="AP1317" s="95"/>
    </row>
    <row r="1318" spans="1:42" s="51" customFormat="1" ht="15" x14ac:dyDescent="0.25">
      <c r="A1318" s="96" t="s">
        <v>944</v>
      </c>
      <c r="B1318" s="97" t="s">
        <v>684</v>
      </c>
      <c r="C1318" s="308" t="s">
        <v>685</v>
      </c>
      <c r="D1318" s="308"/>
      <c r="E1318" s="308"/>
      <c r="F1318" s="98" t="s">
        <v>183</v>
      </c>
      <c r="G1318" s="99"/>
      <c r="H1318" s="99"/>
      <c r="I1318" s="165">
        <v>2.2499999999999999E-2</v>
      </c>
      <c r="J1318" s="101"/>
      <c r="K1318" s="99"/>
      <c r="L1318" s="101"/>
      <c r="M1318" s="99"/>
      <c r="N1318" s="102"/>
      <c r="AB1318" s="94"/>
      <c r="AC1318" s="95" t="s">
        <v>685</v>
      </c>
      <c r="AF1318" s="121"/>
      <c r="AI1318" s="95"/>
      <c r="AL1318" s="95"/>
      <c r="AN1318" s="95"/>
      <c r="AP1318" s="95"/>
    </row>
    <row r="1319" spans="1:42" s="51" customFormat="1" ht="15" x14ac:dyDescent="0.25">
      <c r="A1319" s="103"/>
      <c r="B1319" s="104"/>
      <c r="C1319" s="305" t="s">
        <v>871</v>
      </c>
      <c r="D1319" s="305"/>
      <c r="E1319" s="305"/>
      <c r="F1319" s="305"/>
      <c r="G1319" s="305"/>
      <c r="H1319" s="305"/>
      <c r="I1319" s="305"/>
      <c r="J1319" s="305"/>
      <c r="K1319" s="305"/>
      <c r="L1319" s="305"/>
      <c r="M1319" s="305"/>
      <c r="N1319" s="315"/>
      <c r="AB1319" s="94"/>
      <c r="AC1319" s="95"/>
      <c r="AD1319" s="59" t="s">
        <v>871</v>
      </c>
      <c r="AF1319" s="121"/>
      <c r="AI1319" s="95"/>
      <c r="AL1319" s="95"/>
      <c r="AN1319" s="95"/>
      <c r="AP1319" s="95"/>
    </row>
    <row r="1320" spans="1:42" s="51" customFormat="1" ht="23.25" x14ac:dyDescent="0.25">
      <c r="A1320" s="140"/>
      <c r="B1320" s="106" t="s">
        <v>564</v>
      </c>
      <c r="C1320" s="309" t="s">
        <v>565</v>
      </c>
      <c r="D1320" s="309"/>
      <c r="E1320" s="309"/>
      <c r="F1320" s="309"/>
      <c r="G1320" s="309"/>
      <c r="H1320" s="309"/>
      <c r="I1320" s="309"/>
      <c r="J1320" s="309"/>
      <c r="K1320" s="309"/>
      <c r="L1320" s="309"/>
      <c r="M1320" s="309"/>
      <c r="N1320" s="310"/>
      <c r="AB1320" s="94"/>
      <c r="AC1320" s="95"/>
      <c r="AF1320" s="121"/>
      <c r="AI1320" s="95"/>
      <c r="AK1320" s="59" t="s">
        <v>565</v>
      </c>
      <c r="AL1320" s="95"/>
      <c r="AN1320" s="95"/>
      <c r="AP1320" s="95"/>
    </row>
    <row r="1321" spans="1:42" s="51" customFormat="1" ht="15" x14ac:dyDescent="0.25">
      <c r="A1321" s="105"/>
      <c r="B1321" s="106" t="s">
        <v>114</v>
      </c>
      <c r="C1321" s="305" t="s">
        <v>119</v>
      </c>
      <c r="D1321" s="305"/>
      <c r="E1321" s="305"/>
      <c r="F1321" s="107"/>
      <c r="G1321" s="108"/>
      <c r="H1321" s="108"/>
      <c r="I1321" s="108"/>
      <c r="J1321" s="109">
        <v>237.13</v>
      </c>
      <c r="K1321" s="111">
        <v>1.1499999999999999</v>
      </c>
      <c r="L1321" s="109">
        <v>6.14</v>
      </c>
      <c r="M1321" s="111">
        <v>33.51</v>
      </c>
      <c r="N1321" s="132">
        <v>206</v>
      </c>
      <c r="AB1321" s="94"/>
      <c r="AC1321" s="95"/>
      <c r="AE1321" s="59" t="s">
        <v>119</v>
      </c>
      <c r="AF1321" s="121"/>
      <c r="AI1321" s="95"/>
      <c r="AL1321" s="95"/>
      <c r="AN1321" s="95"/>
      <c r="AP1321" s="95"/>
    </row>
    <row r="1322" spans="1:42" s="51" customFormat="1" ht="15" x14ac:dyDescent="0.25">
      <c r="A1322" s="105"/>
      <c r="B1322" s="106" t="s">
        <v>120</v>
      </c>
      <c r="C1322" s="305" t="s">
        <v>121</v>
      </c>
      <c r="D1322" s="305"/>
      <c r="E1322" s="305"/>
      <c r="F1322" s="107"/>
      <c r="G1322" s="108"/>
      <c r="H1322" s="108"/>
      <c r="I1322" s="108"/>
      <c r="J1322" s="109">
        <v>21.18</v>
      </c>
      <c r="K1322" s="111">
        <v>1.25</v>
      </c>
      <c r="L1322" s="109">
        <v>0.6</v>
      </c>
      <c r="M1322" s="108"/>
      <c r="N1322" s="113"/>
      <c r="AB1322" s="94"/>
      <c r="AC1322" s="95"/>
      <c r="AE1322" s="59" t="s">
        <v>121</v>
      </c>
      <c r="AF1322" s="121"/>
      <c r="AI1322" s="95"/>
      <c r="AL1322" s="95"/>
      <c r="AN1322" s="95"/>
      <c r="AP1322" s="95"/>
    </row>
    <row r="1323" spans="1:42" s="51" customFormat="1" ht="15" x14ac:dyDescent="0.25">
      <c r="A1323" s="105"/>
      <c r="B1323" s="106" t="s">
        <v>122</v>
      </c>
      <c r="C1323" s="305" t="s">
        <v>123</v>
      </c>
      <c r="D1323" s="305"/>
      <c r="E1323" s="305"/>
      <c r="F1323" s="107"/>
      <c r="G1323" s="108"/>
      <c r="H1323" s="108"/>
      <c r="I1323" s="108"/>
      <c r="J1323" s="109">
        <v>3.21</v>
      </c>
      <c r="K1323" s="111">
        <v>1.25</v>
      </c>
      <c r="L1323" s="109">
        <v>0.09</v>
      </c>
      <c r="M1323" s="111">
        <v>33.51</v>
      </c>
      <c r="N1323" s="132">
        <v>3</v>
      </c>
      <c r="AB1323" s="94"/>
      <c r="AC1323" s="95"/>
      <c r="AE1323" s="59" t="s">
        <v>123</v>
      </c>
      <c r="AF1323" s="121"/>
      <c r="AI1323" s="95"/>
      <c r="AL1323" s="95"/>
      <c r="AN1323" s="95"/>
      <c r="AP1323" s="95"/>
    </row>
    <row r="1324" spans="1:42" s="51" customFormat="1" ht="15" x14ac:dyDescent="0.25">
      <c r="A1324" s="105"/>
      <c r="B1324" s="106" t="s">
        <v>149</v>
      </c>
      <c r="C1324" s="305" t="s">
        <v>163</v>
      </c>
      <c r="D1324" s="305"/>
      <c r="E1324" s="305"/>
      <c r="F1324" s="107"/>
      <c r="G1324" s="108"/>
      <c r="H1324" s="108"/>
      <c r="I1324" s="108"/>
      <c r="J1324" s="110">
        <v>5089.63</v>
      </c>
      <c r="K1324" s="108"/>
      <c r="L1324" s="109">
        <v>114.52</v>
      </c>
      <c r="M1324" s="108"/>
      <c r="N1324" s="113"/>
      <c r="AB1324" s="94"/>
      <c r="AC1324" s="95"/>
      <c r="AE1324" s="59" t="s">
        <v>163</v>
      </c>
      <c r="AF1324" s="121"/>
      <c r="AI1324" s="95"/>
      <c r="AL1324" s="95"/>
      <c r="AN1324" s="95"/>
      <c r="AP1324" s="95"/>
    </row>
    <row r="1325" spans="1:42" s="51" customFormat="1" ht="15" x14ac:dyDescent="0.25">
      <c r="A1325" s="114"/>
      <c r="B1325" s="106"/>
      <c r="C1325" s="305" t="s">
        <v>128</v>
      </c>
      <c r="D1325" s="305"/>
      <c r="E1325" s="305"/>
      <c r="F1325" s="107" t="s">
        <v>129</v>
      </c>
      <c r="G1325" s="138">
        <v>27.8</v>
      </c>
      <c r="H1325" s="111">
        <v>1.1499999999999999</v>
      </c>
      <c r="I1325" s="168">
        <v>0.71932499999999999</v>
      </c>
      <c r="J1325" s="120"/>
      <c r="K1325" s="108"/>
      <c r="L1325" s="120"/>
      <c r="M1325" s="108"/>
      <c r="N1325" s="113"/>
      <c r="AB1325" s="94"/>
      <c r="AC1325" s="95"/>
      <c r="AF1325" s="121"/>
      <c r="AG1325" s="59" t="s">
        <v>128</v>
      </c>
      <c r="AI1325" s="95"/>
      <c r="AL1325" s="95"/>
      <c r="AN1325" s="95"/>
      <c r="AP1325" s="95"/>
    </row>
    <row r="1326" spans="1:42" s="51" customFormat="1" ht="15" x14ac:dyDescent="0.25">
      <c r="A1326" s="114"/>
      <c r="B1326" s="106"/>
      <c r="C1326" s="305" t="s">
        <v>130</v>
      </c>
      <c r="D1326" s="305"/>
      <c r="E1326" s="305"/>
      <c r="F1326" s="107" t="s">
        <v>129</v>
      </c>
      <c r="G1326" s="111">
        <v>0.25</v>
      </c>
      <c r="H1326" s="111">
        <v>1.25</v>
      </c>
      <c r="I1326" s="166">
        <v>7.0312999999999999E-3</v>
      </c>
      <c r="J1326" s="120"/>
      <c r="K1326" s="108"/>
      <c r="L1326" s="120"/>
      <c r="M1326" s="108"/>
      <c r="N1326" s="113"/>
      <c r="AB1326" s="94"/>
      <c r="AC1326" s="95"/>
      <c r="AF1326" s="121"/>
      <c r="AG1326" s="59" t="s">
        <v>130</v>
      </c>
      <c r="AI1326" s="95"/>
      <c r="AL1326" s="95"/>
      <c r="AN1326" s="95"/>
      <c r="AP1326" s="95"/>
    </row>
    <row r="1327" spans="1:42" s="51" customFormat="1" ht="15" x14ac:dyDescent="0.25">
      <c r="A1327" s="105"/>
      <c r="B1327" s="106"/>
      <c r="C1327" s="314" t="s">
        <v>131</v>
      </c>
      <c r="D1327" s="314"/>
      <c r="E1327" s="314"/>
      <c r="F1327" s="123"/>
      <c r="G1327" s="124"/>
      <c r="H1327" s="124"/>
      <c r="I1327" s="124"/>
      <c r="J1327" s="126">
        <v>5347.94</v>
      </c>
      <c r="K1327" s="124"/>
      <c r="L1327" s="125">
        <v>121.26</v>
      </c>
      <c r="M1327" s="124"/>
      <c r="N1327" s="127"/>
      <c r="AB1327" s="94"/>
      <c r="AC1327" s="95"/>
      <c r="AF1327" s="121"/>
      <c r="AH1327" s="59" t="s">
        <v>131</v>
      </c>
      <c r="AI1327" s="95"/>
      <c r="AL1327" s="95"/>
      <c r="AN1327" s="95"/>
      <c r="AP1327" s="95"/>
    </row>
    <row r="1328" spans="1:42" s="51" customFormat="1" ht="15" x14ac:dyDescent="0.25">
      <c r="A1328" s="114"/>
      <c r="B1328" s="106"/>
      <c r="C1328" s="305" t="s">
        <v>132</v>
      </c>
      <c r="D1328" s="305"/>
      <c r="E1328" s="305"/>
      <c r="F1328" s="107"/>
      <c r="G1328" s="108"/>
      <c r="H1328" s="108"/>
      <c r="I1328" s="108"/>
      <c r="J1328" s="120"/>
      <c r="K1328" s="108"/>
      <c r="L1328" s="109">
        <v>6.23</v>
      </c>
      <c r="M1328" s="108"/>
      <c r="N1328" s="132">
        <v>209</v>
      </c>
      <c r="AB1328" s="94"/>
      <c r="AC1328" s="95"/>
      <c r="AF1328" s="121"/>
      <c r="AG1328" s="59" t="s">
        <v>132</v>
      </c>
      <c r="AI1328" s="95"/>
      <c r="AL1328" s="95"/>
      <c r="AN1328" s="95"/>
      <c r="AP1328" s="95"/>
    </row>
    <row r="1329" spans="1:42" s="51" customFormat="1" ht="45" x14ac:dyDescent="0.25">
      <c r="A1329" s="114"/>
      <c r="B1329" s="106" t="s">
        <v>603</v>
      </c>
      <c r="C1329" s="305" t="s">
        <v>604</v>
      </c>
      <c r="D1329" s="305"/>
      <c r="E1329" s="305"/>
      <c r="F1329" s="107" t="s">
        <v>135</v>
      </c>
      <c r="G1329" s="128">
        <v>109</v>
      </c>
      <c r="H1329" s="138">
        <v>0.9</v>
      </c>
      <c r="I1329" s="138">
        <v>98.1</v>
      </c>
      <c r="J1329" s="120"/>
      <c r="K1329" s="108"/>
      <c r="L1329" s="109">
        <v>6.11</v>
      </c>
      <c r="M1329" s="108"/>
      <c r="N1329" s="132">
        <v>205</v>
      </c>
      <c r="AB1329" s="94"/>
      <c r="AC1329" s="95"/>
      <c r="AF1329" s="121"/>
      <c r="AG1329" s="59" t="s">
        <v>604</v>
      </c>
      <c r="AI1329" s="95"/>
      <c r="AL1329" s="95"/>
      <c r="AN1329" s="95"/>
      <c r="AP1329" s="95"/>
    </row>
    <row r="1330" spans="1:42" s="51" customFormat="1" ht="45" x14ac:dyDescent="0.25">
      <c r="A1330" s="114"/>
      <c r="B1330" s="106" t="s">
        <v>605</v>
      </c>
      <c r="C1330" s="305" t="s">
        <v>606</v>
      </c>
      <c r="D1330" s="305"/>
      <c r="E1330" s="305"/>
      <c r="F1330" s="107" t="s">
        <v>135</v>
      </c>
      <c r="G1330" s="128">
        <v>57</v>
      </c>
      <c r="H1330" s="111">
        <v>0.85</v>
      </c>
      <c r="I1330" s="111">
        <v>48.45</v>
      </c>
      <c r="J1330" s="120"/>
      <c r="K1330" s="108"/>
      <c r="L1330" s="109">
        <v>3.02</v>
      </c>
      <c r="M1330" s="108"/>
      <c r="N1330" s="132">
        <v>101</v>
      </c>
      <c r="AB1330" s="94"/>
      <c r="AC1330" s="95"/>
      <c r="AF1330" s="121"/>
      <c r="AG1330" s="59" t="s">
        <v>606</v>
      </c>
      <c r="AI1330" s="95"/>
      <c r="AL1330" s="95"/>
      <c r="AN1330" s="95"/>
      <c r="AP1330" s="95"/>
    </row>
    <row r="1331" spans="1:42" s="51" customFormat="1" ht="15" x14ac:dyDescent="0.25">
      <c r="A1331" s="129"/>
      <c r="B1331" s="130"/>
      <c r="C1331" s="308" t="s">
        <v>138</v>
      </c>
      <c r="D1331" s="308"/>
      <c r="E1331" s="308"/>
      <c r="F1331" s="98"/>
      <c r="G1331" s="99"/>
      <c r="H1331" s="99"/>
      <c r="I1331" s="99"/>
      <c r="J1331" s="101"/>
      <c r="K1331" s="99"/>
      <c r="L1331" s="135">
        <v>130.38999999999999</v>
      </c>
      <c r="M1331" s="124"/>
      <c r="N1331" s="102"/>
      <c r="AB1331" s="94"/>
      <c r="AC1331" s="95"/>
      <c r="AF1331" s="121"/>
      <c r="AI1331" s="95" t="s">
        <v>138</v>
      </c>
      <c r="AL1331" s="95"/>
      <c r="AN1331" s="95"/>
      <c r="AP1331" s="95"/>
    </row>
    <row r="1332" spans="1:42" s="51" customFormat="1" ht="23.25" x14ac:dyDescent="0.25">
      <c r="A1332" s="96" t="s">
        <v>945</v>
      </c>
      <c r="B1332" s="97" t="s">
        <v>687</v>
      </c>
      <c r="C1332" s="308" t="s">
        <v>688</v>
      </c>
      <c r="D1332" s="308"/>
      <c r="E1332" s="308"/>
      <c r="F1332" s="98" t="s">
        <v>689</v>
      </c>
      <c r="G1332" s="99"/>
      <c r="H1332" s="99"/>
      <c r="I1332" s="143">
        <v>3.5</v>
      </c>
      <c r="J1332" s="101"/>
      <c r="K1332" s="99"/>
      <c r="L1332" s="101"/>
      <c r="M1332" s="99"/>
      <c r="N1332" s="102"/>
      <c r="AB1332" s="94"/>
      <c r="AC1332" s="95" t="s">
        <v>688</v>
      </c>
      <c r="AF1332" s="121"/>
      <c r="AI1332" s="95"/>
      <c r="AL1332" s="95"/>
      <c r="AN1332" s="95"/>
      <c r="AP1332" s="95"/>
    </row>
    <row r="1333" spans="1:42" s="51" customFormat="1" ht="23.25" x14ac:dyDescent="0.25">
      <c r="A1333" s="140"/>
      <c r="B1333" s="106" t="s">
        <v>564</v>
      </c>
      <c r="C1333" s="309" t="s">
        <v>565</v>
      </c>
      <c r="D1333" s="309"/>
      <c r="E1333" s="309"/>
      <c r="F1333" s="309"/>
      <c r="G1333" s="309"/>
      <c r="H1333" s="309"/>
      <c r="I1333" s="309"/>
      <c r="J1333" s="309"/>
      <c r="K1333" s="309"/>
      <c r="L1333" s="309"/>
      <c r="M1333" s="309"/>
      <c r="N1333" s="310"/>
      <c r="AB1333" s="94"/>
      <c r="AC1333" s="95"/>
      <c r="AF1333" s="121"/>
      <c r="AI1333" s="95"/>
      <c r="AK1333" s="59" t="s">
        <v>565</v>
      </c>
      <c r="AL1333" s="95"/>
      <c r="AN1333" s="95"/>
      <c r="AP1333" s="95"/>
    </row>
    <row r="1334" spans="1:42" s="51" customFormat="1" ht="15" x14ac:dyDescent="0.25">
      <c r="A1334" s="105"/>
      <c r="B1334" s="106" t="s">
        <v>114</v>
      </c>
      <c r="C1334" s="305" t="s">
        <v>119</v>
      </c>
      <c r="D1334" s="305"/>
      <c r="E1334" s="305"/>
      <c r="F1334" s="107"/>
      <c r="G1334" s="108"/>
      <c r="H1334" s="108"/>
      <c r="I1334" s="108"/>
      <c r="J1334" s="109">
        <v>1.1499999999999999</v>
      </c>
      <c r="K1334" s="111">
        <v>1.1499999999999999</v>
      </c>
      <c r="L1334" s="109">
        <v>4.63</v>
      </c>
      <c r="M1334" s="111">
        <v>33.51</v>
      </c>
      <c r="N1334" s="132">
        <v>155</v>
      </c>
      <c r="AB1334" s="94"/>
      <c r="AC1334" s="95"/>
      <c r="AE1334" s="59" t="s">
        <v>119</v>
      </c>
      <c r="AF1334" s="121"/>
      <c r="AI1334" s="95"/>
      <c r="AL1334" s="95"/>
      <c r="AN1334" s="95"/>
      <c r="AP1334" s="95"/>
    </row>
    <row r="1335" spans="1:42" s="51" customFormat="1" ht="15" x14ac:dyDescent="0.25">
      <c r="A1335" s="105"/>
      <c r="B1335" s="106" t="s">
        <v>149</v>
      </c>
      <c r="C1335" s="305" t="s">
        <v>163</v>
      </c>
      <c r="D1335" s="305"/>
      <c r="E1335" s="305"/>
      <c r="F1335" s="107"/>
      <c r="G1335" s="108"/>
      <c r="H1335" s="108"/>
      <c r="I1335" s="108"/>
      <c r="J1335" s="109">
        <v>7.8</v>
      </c>
      <c r="K1335" s="108"/>
      <c r="L1335" s="109">
        <v>27.3</v>
      </c>
      <c r="M1335" s="108"/>
      <c r="N1335" s="113"/>
      <c r="AB1335" s="94"/>
      <c r="AC1335" s="95"/>
      <c r="AE1335" s="59" t="s">
        <v>163</v>
      </c>
      <c r="AF1335" s="121"/>
      <c r="AI1335" s="95"/>
      <c r="AL1335" s="95"/>
      <c r="AN1335" s="95"/>
      <c r="AP1335" s="95"/>
    </row>
    <row r="1336" spans="1:42" s="51" customFormat="1" ht="15" x14ac:dyDescent="0.25">
      <c r="A1336" s="114" t="s">
        <v>124</v>
      </c>
      <c r="B1336" s="115" t="s">
        <v>690</v>
      </c>
      <c r="C1336" s="319" t="s">
        <v>691</v>
      </c>
      <c r="D1336" s="319"/>
      <c r="E1336" s="319"/>
      <c r="F1336" s="116" t="s">
        <v>689</v>
      </c>
      <c r="G1336" s="136">
        <v>1</v>
      </c>
      <c r="H1336" s="118"/>
      <c r="I1336" s="117">
        <v>3.5</v>
      </c>
      <c r="J1336" s="120"/>
      <c r="K1336" s="108"/>
      <c r="L1336" s="120"/>
      <c r="M1336" s="108"/>
      <c r="N1336" s="113"/>
      <c r="AB1336" s="94"/>
      <c r="AC1336" s="95"/>
      <c r="AF1336" s="121" t="s">
        <v>691</v>
      </c>
      <c r="AI1336" s="95"/>
      <c r="AL1336" s="95"/>
      <c r="AN1336" s="95"/>
      <c r="AP1336" s="95"/>
    </row>
    <row r="1337" spans="1:42" s="51" customFormat="1" ht="15" x14ac:dyDescent="0.25">
      <c r="A1337" s="114" t="s">
        <v>124</v>
      </c>
      <c r="B1337" s="115" t="s">
        <v>680</v>
      </c>
      <c r="C1337" s="319" t="s">
        <v>681</v>
      </c>
      <c r="D1337" s="319"/>
      <c r="E1337" s="319"/>
      <c r="F1337" s="116" t="s">
        <v>379</v>
      </c>
      <c r="G1337" s="136">
        <v>2</v>
      </c>
      <c r="H1337" s="118"/>
      <c r="I1337" s="136">
        <v>7</v>
      </c>
      <c r="J1337" s="120"/>
      <c r="K1337" s="108"/>
      <c r="L1337" s="120"/>
      <c r="M1337" s="108"/>
      <c r="N1337" s="113"/>
      <c r="AB1337" s="94"/>
      <c r="AC1337" s="95"/>
      <c r="AF1337" s="121" t="s">
        <v>681</v>
      </c>
      <c r="AI1337" s="95"/>
      <c r="AL1337" s="95"/>
      <c r="AN1337" s="95"/>
      <c r="AP1337" s="95"/>
    </row>
    <row r="1338" spans="1:42" s="51" customFormat="1" ht="15" x14ac:dyDescent="0.25">
      <c r="A1338" s="114"/>
      <c r="B1338" s="106"/>
      <c r="C1338" s="305" t="s">
        <v>128</v>
      </c>
      <c r="D1338" s="305"/>
      <c r="E1338" s="305"/>
      <c r="F1338" s="107" t="s">
        <v>129</v>
      </c>
      <c r="G1338" s="111">
        <v>0.12</v>
      </c>
      <c r="H1338" s="111">
        <v>1.1499999999999999</v>
      </c>
      <c r="I1338" s="139">
        <v>0.48299999999999998</v>
      </c>
      <c r="J1338" s="120"/>
      <c r="K1338" s="108"/>
      <c r="L1338" s="120"/>
      <c r="M1338" s="108"/>
      <c r="N1338" s="113"/>
      <c r="AB1338" s="94"/>
      <c r="AC1338" s="95"/>
      <c r="AF1338" s="121"/>
      <c r="AG1338" s="59" t="s">
        <v>128</v>
      </c>
      <c r="AI1338" s="95"/>
      <c r="AL1338" s="95"/>
      <c r="AN1338" s="95"/>
      <c r="AP1338" s="95"/>
    </row>
    <row r="1339" spans="1:42" s="51" customFormat="1" ht="15" x14ac:dyDescent="0.25">
      <c r="A1339" s="105"/>
      <c r="B1339" s="106"/>
      <c r="C1339" s="314" t="s">
        <v>131</v>
      </c>
      <c r="D1339" s="314"/>
      <c r="E1339" s="314"/>
      <c r="F1339" s="123"/>
      <c r="G1339" s="124"/>
      <c r="H1339" s="124"/>
      <c r="I1339" s="124"/>
      <c r="J1339" s="125">
        <v>8.9499999999999993</v>
      </c>
      <c r="K1339" s="124"/>
      <c r="L1339" s="125">
        <v>31.93</v>
      </c>
      <c r="M1339" s="124"/>
      <c r="N1339" s="127"/>
      <c r="AB1339" s="94"/>
      <c r="AC1339" s="95"/>
      <c r="AF1339" s="121"/>
      <c r="AH1339" s="59" t="s">
        <v>131</v>
      </c>
      <c r="AI1339" s="95"/>
      <c r="AL1339" s="95"/>
      <c r="AN1339" s="95"/>
      <c r="AP1339" s="95"/>
    </row>
    <row r="1340" spans="1:42" s="51" customFormat="1" ht="15" x14ac:dyDescent="0.25">
      <c r="A1340" s="114"/>
      <c r="B1340" s="106"/>
      <c r="C1340" s="305" t="s">
        <v>132</v>
      </c>
      <c r="D1340" s="305"/>
      <c r="E1340" s="305"/>
      <c r="F1340" s="107"/>
      <c r="G1340" s="108"/>
      <c r="H1340" s="108"/>
      <c r="I1340" s="108"/>
      <c r="J1340" s="120"/>
      <c r="K1340" s="108"/>
      <c r="L1340" s="109">
        <v>4.63</v>
      </c>
      <c r="M1340" s="108"/>
      <c r="N1340" s="132">
        <v>155</v>
      </c>
      <c r="AB1340" s="94"/>
      <c r="AC1340" s="95"/>
      <c r="AF1340" s="121"/>
      <c r="AG1340" s="59" t="s">
        <v>132</v>
      </c>
      <c r="AI1340" s="95"/>
      <c r="AL1340" s="95"/>
      <c r="AN1340" s="95"/>
      <c r="AP1340" s="95"/>
    </row>
    <row r="1341" spans="1:42" s="51" customFormat="1" ht="45" x14ac:dyDescent="0.25">
      <c r="A1341" s="114"/>
      <c r="B1341" s="106" t="s">
        <v>603</v>
      </c>
      <c r="C1341" s="305" t="s">
        <v>604</v>
      </c>
      <c r="D1341" s="305"/>
      <c r="E1341" s="305"/>
      <c r="F1341" s="107" t="s">
        <v>135</v>
      </c>
      <c r="G1341" s="128">
        <v>109</v>
      </c>
      <c r="H1341" s="138">
        <v>0.9</v>
      </c>
      <c r="I1341" s="138">
        <v>98.1</v>
      </c>
      <c r="J1341" s="120"/>
      <c r="K1341" s="108"/>
      <c r="L1341" s="109">
        <v>4.54</v>
      </c>
      <c r="M1341" s="108"/>
      <c r="N1341" s="132">
        <v>152</v>
      </c>
      <c r="AB1341" s="94"/>
      <c r="AC1341" s="95"/>
      <c r="AF1341" s="121"/>
      <c r="AG1341" s="59" t="s">
        <v>604</v>
      </c>
      <c r="AI1341" s="95"/>
      <c r="AL1341" s="95"/>
      <c r="AN1341" s="95"/>
      <c r="AP1341" s="95"/>
    </row>
    <row r="1342" spans="1:42" s="51" customFormat="1" ht="45" x14ac:dyDescent="0.25">
      <c r="A1342" s="114"/>
      <c r="B1342" s="106" t="s">
        <v>605</v>
      </c>
      <c r="C1342" s="305" t="s">
        <v>606</v>
      </c>
      <c r="D1342" s="305"/>
      <c r="E1342" s="305"/>
      <c r="F1342" s="107" t="s">
        <v>135</v>
      </c>
      <c r="G1342" s="128">
        <v>57</v>
      </c>
      <c r="H1342" s="111">
        <v>0.85</v>
      </c>
      <c r="I1342" s="111">
        <v>48.45</v>
      </c>
      <c r="J1342" s="120"/>
      <c r="K1342" s="108"/>
      <c r="L1342" s="109">
        <v>2.2400000000000002</v>
      </c>
      <c r="M1342" s="108"/>
      <c r="N1342" s="132">
        <v>75</v>
      </c>
      <c r="AB1342" s="94"/>
      <c r="AC1342" s="95"/>
      <c r="AF1342" s="121"/>
      <c r="AG1342" s="59" t="s">
        <v>606</v>
      </c>
      <c r="AI1342" s="95"/>
      <c r="AL1342" s="95"/>
      <c r="AN1342" s="95"/>
      <c r="AP1342" s="95"/>
    </row>
    <row r="1343" spans="1:42" s="51" customFormat="1" ht="15" x14ac:dyDescent="0.25">
      <c r="A1343" s="129"/>
      <c r="B1343" s="130"/>
      <c r="C1343" s="308" t="s">
        <v>138</v>
      </c>
      <c r="D1343" s="308"/>
      <c r="E1343" s="308"/>
      <c r="F1343" s="98"/>
      <c r="G1343" s="99"/>
      <c r="H1343" s="99"/>
      <c r="I1343" s="99"/>
      <c r="J1343" s="101"/>
      <c r="K1343" s="99"/>
      <c r="L1343" s="135">
        <v>38.71</v>
      </c>
      <c r="M1343" s="124"/>
      <c r="N1343" s="102"/>
      <c r="AB1343" s="94"/>
      <c r="AC1343" s="95"/>
      <c r="AF1343" s="121"/>
      <c r="AI1343" s="95" t="s">
        <v>138</v>
      </c>
      <c r="AL1343" s="95"/>
      <c r="AN1343" s="95"/>
      <c r="AP1343" s="95"/>
    </row>
    <row r="1344" spans="1:42" s="51" customFormat="1" ht="34.5" x14ac:dyDescent="0.25">
      <c r="A1344" s="96" t="s">
        <v>946</v>
      </c>
      <c r="B1344" s="97" t="s">
        <v>692</v>
      </c>
      <c r="C1344" s="308" t="s">
        <v>874</v>
      </c>
      <c r="D1344" s="308"/>
      <c r="E1344" s="308"/>
      <c r="F1344" s="98" t="s">
        <v>379</v>
      </c>
      <c r="G1344" s="99"/>
      <c r="H1344" s="99"/>
      <c r="I1344" s="143">
        <v>3.5</v>
      </c>
      <c r="J1344" s="135">
        <v>104.82</v>
      </c>
      <c r="K1344" s="99"/>
      <c r="L1344" s="135">
        <v>366.87</v>
      </c>
      <c r="M1344" s="99"/>
      <c r="N1344" s="102"/>
      <c r="AB1344" s="94"/>
      <c r="AC1344" s="95" t="s">
        <v>874</v>
      </c>
      <c r="AF1344" s="121"/>
      <c r="AI1344" s="95"/>
      <c r="AL1344" s="95"/>
      <c r="AN1344" s="95"/>
      <c r="AP1344" s="95"/>
    </row>
    <row r="1345" spans="1:42" s="51" customFormat="1" ht="15" x14ac:dyDescent="0.25">
      <c r="A1345" s="129"/>
      <c r="B1345" s="130"/>
      <c r="C1345" s="305" t="s">
        <v>661</v>
      </c>
      <c r="D1345" s="305"/>
      <c r="E1345" s="305"/>
      <c r="F1345" s="305"/>
      <c r="G1345" s="305"/>
      <c r="H1345" s="305"/>
      <c r="I1345" s="305"/>
      <c r="J1345" s="305"/>
      <c r="K1345" s="305"/>
      <c r="L1345" s="305"/>
      <c r="M1345" s="305"/>
      <c r="N1345" s="315"/>
      <c r="AB1345" s="94"/>
      <c r="AC1345" s="95"/>
      <c r="AF1345" s="121"/>
      <c r="AI1345" s="95"/>
      <c r="AJ1345" s="59" t="s">
        <v>661</v>
      </c>
      <c r="AL1345" s="95"/>
      <c r="AN1345" s="95"/>
      <c r="AP1345" s="95"/>
    </row>
    <row r="1346" spans="1:42" s="51" customFormat="1" ht="15" x14ac:dyDescent="0.25">
      <c r="A1346" s="129"/>
      <c r="B1346" s="130"/>
      <c r="C1346" s="308" t="s">
        <v>138</v>
      </c>
      <c r="D1346" s="308"/>
      <c r="E1346" s="308"/>
      <c r="F1346" s="98"/>
      <c r="G1346" s="99"/>
      <c r="H1346" s="99"/>
      <c r="I1346" s="99"/>
      <c r="J1346" s="101"/>
      <c r="K1346" s="99"/>
      <c r="L1346" s="135">
        <v>366.87</v>
      </c>
      <c r="M1346" s="124"/>
      <c r="N1346" s="102"/>
      <c r="AB1346" s="94"/>
      <c r="AC1346" s="95"/>
      <c r="AF1346" s="121"/>
      <c r="AI1346" s="95" t="s">
        <v>138</v>
      </c>
      <c r="AL1346" s="95"/>
      <c r="AN1346" s="95"/>
      <c r="AP1346" s="95"/>
    </row>
    <row r="1347" spans="1:42" s="51" customFormat="1" ht="23.25" x14ac:dyDescent="0.25">
      <c r="A1347" s="96" t="s">
        <v>947</v>
      </c>
      <c r="B1347" s="97" t="s">
        <v>694</v>
      </c>
      <c r="C1347" s="308" t="s">
        <v>695</v>
      </c>
      <c r="D1347" s="308"/>
      <c r="E1347" s="308"/>
      <c r="F1347" s="98" t="s">
        <v>379</v>
      </c>
      <c r="G1347" s="99"/>
      <c r="H1347" s="99"/>
      <c r="I1347" s="164">
        <v>1</v>
      </c>
      <c r="J1347" s="101"/>
      <c r="K1347" s="99"/>
      <c r="L1347" s="101"/>
      <c r="M1347" s="99"/>
      <c r="N1347" s="102"/>
      <c r="AB1347" s="94"/>
      <c r="AC1347" s="95" t="s">
        <v>695</v>
      </c>
      <c r="AF1347" s="121"/>
      <c r="AI1347" s="95"/>
      <c r="AL1347" s="95"/>
      <c r="AN1347" s="95"/>
      <c r="AP1347" s="95"/>
    </row>
    <row r="1348" spans="1:42" s="51" customFormat="1" ht="23.25" x14ac:dyDescent="0.25">
      <c r="A1348" s="140"/>
      <c r="B1348" s="106" t="s">
        <v>564</v>
      </c>
      <c r="C1348" s="309" t="s">
        <v>565</v>
      </c>
      <c r="D1348" s="309"/>
      <c r="E1348" s="309"/>
      <c r="F1348" s="309"/>
      <c r="G1348" s="309"/>
      <c r="H1348" s="309"/>
      <c r="I1348" s="309"/>
      <c r="J1348" s="309"/>
      <c r="K1348" s="309"/>
      <c r="L1348" s="309"/>
      <c r="M1348" s="309"/>
      <c r="N1348" s="310"/>
      <c r="AB1348" s="94"/>
      <c r="AC1348" s="95"/>
      <c r="AF1348" s="121"/>
      <c r="AI1348" s="95"/>
      <c r="AK1348" s="59" t="s">
        <v>565</v>
      </c>
      <c r="AL1348" s="95"/>
      <c r="AN1348" s="95"/>
      <c r="AP1348" s="95"/>
    </row>
    <row r="1349" spans="1:42" s="51" customFormat="1" ht="15" x14ac:dyDescent="0.25">
      <c r="A1349" s="105"/>
      <c r="B1349" s="106" t="s">
        <v>114</v>
      </c>
      <c r="C1349" s="305" t="s">
        <v>119</v>
      </c>
      <c r="D1349" s="305"/>
      <c r="E1349" s="305"/>
      <c r="F1349" s="107"/>
      <c r="G1349" s="108"/>
      <c r="H1349" s="108"/>
      <c r="I1349" s="108"/>
      <c r="J1349" s="109">
        <v>1.1499999999999999</v>
      </c>
      <c r="K1349" s="111">
        <v>1.1499999999999999</v>
      </c>
      <c r="L1349" s="109">
        <v>1.32</v>
      </c>
      <c r="M1349" s="111">
        <v>33.51</v>
      </c>
      <c r="N1349" s="132">
        <v>44</v>
      </c>
      <c r="AB1349" s="94"/>
      <c r="AC1349" s="95"/>
      <c r="AE1349" s="59" t="s">
        <v>119</v>
      </c>
      <c r="AF1349" s="121"/>
      <c r="AI1349" s="95"/>
      <c r="AL1349" s="95"/>
      <c r="AN1349" s="95"/>
      <c r="AP1349" s="95"/>
    </row>
    <row r="1350" spans="1:42" s="51" customFormat="1" ht="15" x14ac:dyDescent="0.25">
      <c r="A1350" s="114" t="s">
        <v>124</v>
      </c>
      <c r="B1350" s="115" t="s">
        <v>680</v>
      </c>
      <c r="C1350" s="319" t="s">
        <v>681</v>
      </c>
      <c r="D1350" s="319"/>
      <c r="E1350" s="319"/>
      <c r="F1350" s="116" t="s">
        <v>379</v>
      </c>
      <c r="G1350" s="136">
        <v>1</v>
      </c>
      <c r="H1350" s="118"/>
      <c r="I1350" s="136">
        <v>1</v>
      </c>
      <c r="J1350" s="120"/>
      <c r="K1350" s="108"/>
      <c r="L1350" s="120"/>
      <c r="M1350" s="108"/>
      <c r="N1350" s="113"/>
      <c r="AB1350" s="94"/>
      <c r="AC1350" s="95"/>
      <c r="AF1350" s="121" t="s">
        <v>681</v>
      </c>
      <c r="AI1350" s="95"/>
      <c r="AL1350" s="95"/>
      <c r="AN1350" s="95"/>
      <c r="AP1350" s="95"/>
    </row>
    <row r="1351" spans="1:42" s="51" customFormat="1" ht="15" x14ac:dyDescent="0.25">
      <c r="A1351" s="114"/>
      <c r="B1351" s="106"/>
      <c r="C1351" s="305" t="s">
        <v>128</v>
      </c>
      <c r="D1351" s="305"/>
      <c r="E1351" s="305"/>
      <c r="F1351" s="107" t="s">
        <v>129</v>
      </c>
      <c r="G1351" s="111">
        <v>0.12</v>
      </c>
      <c r="H1351" s="111">
        <v>1.1499999999999999</v>
      </c>
      <c r="I1351" s="139">
        <v>0.13800000000000001</v>
      </c>
      <c r="J1351" s="120"/>
      <c r="K1351" s="108"/>
      <c r="L1351" s="120"/>
      <c r="M1351" s="108"/>
      <c r="N1351" s="113"/>
      <c r="AB1351" s="94"/>
      <c r="AC1351" s="95"/>
      <c r="AF1351" s="121"/>
      <c r="AG1351" s="59" t="s">
        <v>128</v>
      </c>
      <c r="AI1351" s="95"/>
      <c r="AL1351" s="95"/>
      <c r="AN1351" s="95"/>
      <c r="AP1351" s="95"/>
    </row>
    <row r="1352" spans="1:42" s="51" customFormat="1" ht="15" x14ac:dyDescent="0.25">
      <c r="A1352" s="105"/>
      <c r="B1352" s="106"/>
      <c r="C1352" s="314" t="s">
        <v>131</v>
      </c>
      <c r="D1352" s="314"/>
      <c r="E1352" s="314"/>
      <c r="F1352" s="123"/>
      <c r="G1352" s="124"/>
      <c r="H1352" s="124"/>
      <c r="I1352" s="124"/>
      <c r="J1352" s="125">
        <v>1.1499999999999999</v>
      </c>
      <c r="K1352" s="124"/>
      <c r="L1352" s="125">
        <v>1.32</v>
      </c>
      <c r="M1352" s="124"/>
      <c r="N1352" s="127"/>
      <c r="AB1352" s="94"/>
      <c r="AC1352" s="95"/>
      <c r="AF1352" s="121"/>
      <c r="AH1352" s="59" t="s">
        <v>131</v>
      </c>
      <c r="AI1352" s="95"/>
      <c r="AL1352" s="95"/>
      <c r="AN1352" s="95"/>
      <c r="AP1352" s="95"/>
    </row>
    <row r="1353" spans="1:42" s="51" customFormat="1" ht="15" x14ac:dyDescent="0.25">
      <c r="A1353" s="114"/>
      <c r="B1353" s="106"/>
      <c r="C1353" s="305" t="s">
        <v>132</v>
      </c>
      <c r="D1353" s="305"/>
      <c r="E1353" s="305"/>
      <c r="F1353" s="107"/>
      <c r="G1353" s="108"/>
      <c r="H1353" s="108"/>
      <c r="I1353" s="108"/>
      <c r="J1353" s="120"/>
      <c r="K1353" s="108"/>
      <c r="L1353" s="109">
        <v>1.32</v>
      </c>
      <c r="M1353" s="108"/>
      <c r="N1353" s="132">
        <v>44</v>
      </c>
      <c r="AB1353" s="94"/>
      <c r="AC1353" s="95"/>
      <c r="AF1353" s="121"/>
      <c r="AG1353" s="59" t="s">
        <v>132</v>
      </c>
      <c r="AI1353" s="95"/>
      <c r="AL1353" s="95"/>
      <c r="AN1353" s="95"/>
      <c r="AP1353" s="95"/>
    </row>
    <row r="1354" spans="1:42" s="51" customFormat="1" ht="45" x14ac:dyDescent="0.25">
      <c r="A1354" s="114"/>
      <c r="B1354" s="106" t="s">
        <v>603</v>
      </c>
      <c r="C1354" s="305" t="s">
        <v>604</v>
      </c>
      <c r="D1354" s="305"/>
      <c r="E1354" s="305"/>
      <c r="F1354" s="107" t="s">
        <v>135</v>
      </c>
      <c r="G1354" s="128">
        <v>109</v>
      </c>
      <c r="H1354" s="138">
        <v>0.9</v>
      </c>
      <c r="I1354" s="138">
        <v>98.1</v>
      </c>
      <c r="J1354" s="120"/>
      <c r="K1354" s="108"/>
      <c r="L1354" s="109">
        <v>1.29</v>
      </c>
      <c r="M1354" s="108"/>
      <c r="N1354" s="132">
        <v>43</v>
      </c>
      <c r="AB1354" s="94"/>
      <c r="AC1354" s="95"/>
      <c r="AF1354" s="121"/>
      <c r="AG1354" s="59" t="s">
        <v>604</v>
      </c>
      <c r="AI1354" s="95"/>
      <c r="AL1354" s="95"/>
      <c r="AN1354" s="95"/>
      <c r="AP1354" s="95"/>
    </row>
    <row r="1355" spans="1:42" s="51" customFormat="1" ht="45" x14ac:dyDescent="0.25">
      <c r="A1355" s="114"/>
      <c r="B1355" s="106" t="s">
        <v>605</v>
      </c>
      <c r="C1355" s="305" t="s">
        <v>606</v>
      </c>
      <c r="D1355" s="305"/>
      <c r="E1355" s="305"/>
      <c r="F1355" s="107" t="s">
        <v>135</v>
      </c>
      <c r="G1355" s="128">
        <v>57</v>
      </c>
      <c r="H1355" s="111">
        <v>0.85</v>
      </c>
      <c r="I1355" s="111">
        <v>48.45</v>
      </c>
      <c r="J1355" s="120"/>
      <c r="K1355" s="108"/>
      <c r="L1355" s="109">
        <v>0.64</v>
      </c>
      <c r="M1355" s="108"/>
      <c r="N1355" s="132">
        <v>21</v>
      </c>
      <c r="AB1355" s="94"/>
      <c r="AC1355" s="95"/>
      <c r="AF1355" s="121"/>
      <c r="AG1355" s="59" t="s">
        <v>606</v>
      </c>
      <c r="AI1355" s="95"/>
      <c r="AL1355" s="95"/>
      <c r="AN1355" s="95"/>
      <c r="AP1355" s="95"/>
    </row>
    <row r="1356" spans="1:42" s="51" customFormat="1" ht="15" x14ac:dyDescent="0.25">
      <c r="A1356" s="129"/>
      <c r="B1356" s="130"/>
      <c r="C1356" s="308" t="s">
        <v>138</v>
      </c>
      <c r="D1356" s="308"/>
      <c r="E1356" s="308"/>
      <c r="F1356" s="98"/>
      <c r="G1356" s="99"/>
      <c r="H1356" s="99"/>
      <c r="I1356" s="99"/>
      <c r="J1356" s="101"/>
      <c r="K1356" s="99"/>
      <c r="L1356" s="135">
        <v>3.25</v>
      </c>
      <c r="M1356" s="124"/>
      <c r="N1356" s="102"/>
      <c r="AB1356" s="94"/>
      <c r="AC1356" s="95"/>
      <c r="AF1356" s="121"/>
      <c r="AI1356" s="95" t="s">
        <v>138</v>
      </c>
      <c r="AL1356" s="95"/>
      <c r="AN1356" s="95"/>
      <c r="AP1356" s="95"/>
    </row>
    <row r="1357" spans="1:42" s="51" customFormat="1" ht="34.5" x14ac:dyDescent="0.25">
      <c r="A1357" s="96" t="s">
        <v>948</v>
      </c>
      <c r="B1357" s="97" t="s">
        <v>696</v>
      </c>
      <c r="C1357" s="308" t="s">
        <v>877</v>
      </c>
      <c r="D1357" s="308"/>
      <c r="E1357" s="308"/>
      <c r="F1357" s="98" t="s">
        <v>379</v>
      </c>
      <c r="G1357" s="99"/>
      <c r="H1357" s="99"/>
      <c r="I1357" s="164">
        <v>1</v>
      </c>
      <c r="J1357" s="135">
        <v>34.799999999999997</v>
      </c>
      <c r="K1357" s="99"/>
      <c r="L1357" s="135">
        <v>34.799999999999997</v>
      </c>
      <c r="M1357" s="99"/>
      <c r="N1357" s="102"/>
      <c r="AB1357" s="94"/>
      <c r="AC1357" s="95" t="s">
        <v>877</v>
      </c>
      <c r="AF1357" s="121"/>
      <c r="AI1357" s="95"/>
      <c r="AL1357" s="95"/>
      <c r="AN1357" s="95"/>
      <c r="AP1357" s="95"/>
    </row>
    <row r="1358" spans="1:42" s="51" customFormat="1" ht="15" x14ac:dyDescent="0.25">
      <c r="A1358" s="129"/>
      <c r="B1358" s="130"/>
      <c r="C1358" s="305" t="s">
        <v>569</v>
      </c>
      <c r="D1358" s="305"/>
      <c r="E1358" s="305"/>
      <c r="F1358" s="305"/>
      <c r="G1358" s="305"/>
      <c r="H1358" s="305"/>
      <c r="I1358" s="305"/>
      <c r="J1358" s="305"/>
      <c r="K1358" s="305"/>
      <c r="L1358" s="305"/>
      <c r="M1358" s="305"/>
      <c r="N1358" s="315"/>
      <c r="AB1358" s="94"/>
      <c r="AC1358" s="95"/>
      <c r="AF1358" s="121"/>
      <c r="AI1358" s="95"/>
      <c r="AJ1358" s="59" t="s">
        <v>569</v>
      </c>
      <c r="AL1358" s="95"/>
      <c r="AN1358" s="95"/>
      <c r="AP1358" s="95"/>
    </row>
    <row r="1359" spans="1:42" s="51" customFormat="1" ht="15" x14ac:dyDescent="0.25">
      <c r="A1359" s="129"/>
      <c r="B1359" s="130"/>
      <c r="C1359" s="308" t="s">
        <v>138</v>
      </c>
      <c r="D1359" s="308"/>
      <c r="E1359" s="308"/>
      <c r="F1359" s="98"/>
      <c r="G1359" s="99"/>
      <c r="H1359" s="99"/>
      <c r="I1359" s="99"/>
      <c r="J1359" s="101"/>
      <c r="K1359" s="99"/>
      <c r="L1359" s="135">
        <v>34.799999999999997</v>
      </c>
      <c r="M1359" s="124"/>
      <c r="N1359" s="102"/>
      <c r="AB1359" s="94"/>
      <c r="AC1359" s="95"/>
      <c r="AF1359" s="121"/>
      <c r="AI1359" s="95" t="s">
        <v>138</v>
      </c>
      <c r="AL1359" s="95"/>
      <c r="AN1359" s="95"/>
      <c r="AP1359" s="95"/>
    </row>
    <row r="1360" spans="1:42" s="51" customFormat="1" ht="15" x14ac:dyDescent="0.25">
      <c r="A1360" s="145"/>
      <c r="B1360" s="146"/>
      <c r="C1360" s="146"/>
      <c r="D1360" s="146"/>
      <c r="E1360" s="146"/>
      <c r="F1360" s="147"/>
      <c r="G1360" s="147"/>
      <c r="H1360" s="147"/>
      <c r="I1360" s="147"/>
      <c r="J1360" s="148"/>
      <c r="K1360" s="147"/>
      <c r="L1360" s="148"/>
      <c r="M1360" s="108"/>
      <c r="N1360" s="148"/>
      <c r="AB1360" s="94"/>
      <c r="AC1360" s="95"/>
      <c r="AF1360" s="121"/>
      <c r="AI1360" s="95"/>
      <c r="AL1360" s="95"/>
      <c r="AN1360" s="95"/>
      <c r="AP1360" s="95"/>
    </row>
    <row r="1361" spans="1:42" s="51" customFormat="1" ht="15" x14ac:dyDescent="0.25">
      <c r="A1361" s="149"/>
      <c r="B1361" s="150"/>
      <c r="C1361" s="308" t="s">
        <v>949</v>
      </c>
      <c r="D1361" s="308"/>
      <c r="E1361" s="308"/>
      <c r="F1361" s="308"/>
      <c r="G1361" s="308"/>
      <c r="H1361" s="308"/>
      <c r="I1361" s="308"/>
      <c r="J1361" s="308"/>
      <c r="K1361" s="308"/>
      <c r="L1361" s="151"/>
      <c r="M1361" s="152"/>
      <c r="N1361" s="153"/>
      <c r="AB1361" s="94"/>
      <c r="AC1361" s="95"/>
      <c r="AF1361" s="121"/>
      <c r="AI1361" s="95"/>
      <c r="AL1361" s="95"/>
      <c r="AN1361" s="95" t="s">
        <v>949</v>
      </c>
      <c r="AP1361" s="95"/>
    </row>
    <row r="1362" spans="1:42" s="51" customFormat="1" ht="15" x14ac:dyDescent="0.25">
      <c r="A1362" s="154"/>
      <c r="B1362" s="106"/>
      <c r="C1362" s="305" t="s">
        <v>226</v>
      </c>
      <c r="D1362" s="305"/>
      <c r="E1362" s="305"/>
      <c r="F1362" s="305"/>
      <c r="G1362" s="305"/>
      <c r="H1362" s="305"/>
      <c r="I1362" s="305"/>
      <c r="J1362" s="305"/>
      <c r="K1362" s="305"/>
      <c r="L1362" s="155">
        <v>15051.4</v>
      </c>
      <c r="M1362" s="156"/>
      <c r="N1362" s="157"/>
      <c r="AB1362" s="94"/>
      <c r="AC1362" s="95"/>
      <c r="AF1362" s="121"/>
      <c r="AI1362" s="95"/>
      <c r="AL1362" s="95"/>
      <c r="AN1362" s="95"/>
      <c r="AO1362" s="59" t="s">
        <v>226</v>
      </c>
      <c r="AP1362" s="95"/>
    </row>
    <row r="1363" spans="1:42" s="51" customFormat="1" ht="15" x14ac:dyDescent="0.25">
      <c r="A1363" s="154"/>
      <c r="B1363" s="106"/>
      <c r="C1363" s="305" t="s">
        <v>227</v>
      </c>
      <c r="D1363" s="305"/>
      <c r="E1363" s="305"/>
      <c r="F1363" s="305"/>
      <c r="G1363" s="305"/>
      <c r="H1363" s="305"/>
      <c r="I1363" s="305"/>
      <c r="J1363" s="305"/>
      <c r="K1363" s="305"/>
      <c r="L1363" s="158"/>
      <c r="M1363" s="156"/>
      <c r="N1363" s="157"/>
      <c r="AB1363" s="94"/>
      <c r="AC1363" s="95"/>
      <c r="AF1363" s="121"/>
      <c r="AI1363" s="95"/>
      <c r="AL1363" s="95"/>
      <c r="AN1363" s="95"/>
      <c r="AO1363" s="59" t="s">
        <v>227</v>
      </c>
      <c r="AP1363" s="95"/>
    </row>
    <row r="1364" spans="1:42" s="51" customFormat="1" ht="15" x14ac:dyDescent="0.25">
      <c r="A1364" s="154"/>
      <c r="B1364" s="106"/>
      <c r="C1364" s="305" t="s">
        <v>228</v>
      </c>
      <c r="D1364" s="305"/>
      <c r="E1364" s="305"/>
      <c r="F1364" s="305"/>
      <c r="G1364" s="305"/>
      <c r="H1364" s="305"/>
      <c r="I1364" s="305"/>
      <c r="J1364" s="305"/>
      <c r="K1364" s="305"/>
      <c r="L1364" s="159">
        <v>530.80999999999995</v>
      </c>
      <c r="M1364" s="156"/>
      <c r="N1364" s="157"/>
      <c r="AB1364" s="94"/>
      <c r="AC1364" s="95"/>
      <c r="AF1364" s="121"/>
      <c r="AI1364" s="95"/>
      <c r="AL1364" s="95"/>
      <c r="AN1364" s="95"/>
      <c r="AO1364" s="59" t="s">
        <v>228</v>
      </c>
      <c r="AP1364" s="95"/>
    </row>
    <row r="1365" spans="1:42" s="51" customFormat="1" ht="15" x14ac:dyDescent="0.25">
      <c r="A1365" s="154"/>
      <c r="B1365" s="106"/>
      <c r="C1365" s="305" t="s">
        <v>229</v>
      </c>
      <c r="D1365" s="305"/>
      <c r="E1365" s="305"/>
      <c r="F1365" s="305"/>
      <c r="G1365" s="305"/>
      <c r="H1365" s="305"/>
      <c r="I1365" s="305"/>
      <c r="J1365" s="305"/>
      <c r="K1365" s="305"/>
      <c r="L1365" s="159">
        <v>678.36</v>
      </c>
      <c r="M1365" s="156"/>
      <c r="N1365" s="157"/>
      <c r="AB1365" s="94"/>
      <c r="AC1365" s="95"/>
      <c r="AF1365" s="121"/>
      <c r="AI1365" s="95"/>
      <c r="AL1365" s="95"/>
      <c r="AN1365" s="95"/>
      <c r="AO1365" s="59" t="s">
        <v>229</v>
      </c>
      <c r="AP1365" s="95"/>
    </row>
    <row r="1366" spans="1:42" s="51" customFormat="1" ht="15" x14ac:dyDescent="0.25">
      <c r="A1366" s="154"/>
      <c r="B1366" s="106"/>
      <c r="C1366" s="305" t="s">
        <v>230</v>
      </c>
      <c r="D1366" s="305"/>
      <c r="E1366" s="305"/>
      <c r="F1366" s="305"/>
      <c r="G1366" s="305"/>
      <c r="H1366" s="305"/>
      <c r="I1366" s="305"/>
      <c r="J1366" s="305"/>
      <c r="K1366" s="305"/>
      <c r="L1366" s="159">
        <v>77.47</v>
      </c>
      <c r="M1366" s="156"/>
      <c r="N1366" s="157"/>
      <c r="AB1366" s="94"/>
      <c r="AC1366" s="95"/>
      <c r="AF1366" s="121"/>
      <c r="AI1366" s="95"/>
      <c r="AL1366" s="95"/>
      <c r="AN1366" s="95"/>
      <c r="AO1366" s="59" t="s">
        <v>230</v>
      </c>
      <c r="AP1366" s="95"/>
    </row>
    <row r="1367" spans="1:42" s="51" customFormat="1" ht="15" x14ac:dyDescent="0.25">
      <c r="A1367" s="154"/>
      <c r="B1367" s="106"/>
      <c r="C1367" s="305" t="s">
        <v>231</v>
      </c>
      <c r="D1367" s="305"/>
      <c r="E1367" s="305"/>
      <c r="F1367" s="305"/>
      <c r="G1367" s="305"/>
      <c r="H1367" s="305"/>
      <c r="I1367" s="305"/>
      <c r="J1367" s="305"/>
      <c r="K1367" s="305"/>
      <c r="L1367" s="155">
        <v>13842.23</v>
      </c>
      <c r="M1367" s="156"/>
      <c r="N1367" s="157"/>
      <c r="AB1367" s="94"/>
      <c r="AC1367" s="95"/>
      <c r="AF1367" s="121"/>
      <c r="AI1367" s="95"/>
      <c r="AL1367" s="95"/>
      <c r="AN1367" s="95"/>
      <c r="AO1367" s="59" t="s">
        <v>231</v>
      </c>
      <c r="AP1367" s="95"/>
    </row>
    <row r="1368" spans="1:42" s="51" customFormat="1" ht="15" x14ac:dyDescent="0.25">
      <c r="A1368" s="154"/>
      <c r="B1368" s="106"/>
      <c r="C1368" s="305" t="s">
        <v>232</v>
      </c>
      <c r="D1368" s="305"/>
      <c r="E1368" s="305"/>
      <c r="F1368" s="305"/>
      <c r="G1368" s="305"/>
      <c r="H1368" s="305"/>
      <c r="I1368" s="305"/>
      <c r="J1368" s="305"/>
      <c r="K1368" s="305"/>
      <c r="L1368" s="155">
        <v>15930.43</v>
      </c>
      <c r="M1368" s="156"/>
      <c r="N1368" s="157"/>
      <c r="AB1368" s="94"/>
      <c r="AC1368" s="95"/>
      <c r="AF1368" s="121"/>
      <c r="AI1368" s="95"/>
      <c r="AL1368" s="95"/>
      <c r="AN1368" s="95"/>
      <c r="AO1368" s="59" t="s">
        <v>232</v>
      </c>
      <c r="AP1368" s="95"/>
    </row>
    <row r="1369" spans="1:42" s="51" customFormat="1" ht="15" x14ac:dyDescent="0.25">
      <c r="A1369" s="154"/>
      <c r="B1369" s="106"/>
      <c r="C1369" s="305" t="s">
        <v>227</v>
      </c>
      <c r="D1369" s="305"/>
      <c r="E1369" s="305"/>
      <c r="F1369" s="305"/>
      <c r="G1369" s="305"/>
      <c r="H1369" s="305"/>
      <c r="I1369" s="305"/>
      <c r="J1369" s="305"/>
      <c r="K1369" s="305"/>
      <c r="L1369" s="158"/>
      <c r="M1369" s="156"/>
      <c r="N1369" s="157"/>
      <c r="AB1369" s="94"/>
      <c r="AC1369" s="95"/>
      <c r="AF1369" s="121"/>
      <c r="AI1369" s="95"/>
      <c r="AL1369" s="95"/>
      <c r="AN1369" s="95"/>
      <c r="AO1369" s="59" t="s">
        <v>227</v>
      </c>
      <c r="AP1369" s="95"/>
    </row>
    <row r="1370" spans="1:42" s="51" customFormat="1" ht="15" x14ac:dyDescent="0.25">
      <c r="A1370" s="154"/>
      <c r="B1370" s="106"/>
      <c r="C1370" s="305" t="s">
        <v>233</v>
      </c>
      <c r="D1370" s="305"/>
      <c r="E1370" s="305"/>
      <c r="F1370" s="305"/>
      <c r="G1370" s="305"/>
      <c r="H1370" s="305"/>
      <c r="I1370" s="305"/>
      <c r="J1370" s="305"/>
      <c r="K1370" s="305"/>
      <c r="L1370" s="159">
        <v>530.80999999999995</v>
      </c>
      <c r="M1370" s="156"/>
      <c r="N1370" s="157"/>
      <c r="AB1370" s="94"/>
      <c r="AC1370" s="95"/>
      <c r="AF1370" s="121"/>
      <c r="AI1370" s="95"/>
      <c r="AL1370" s="95"/>
      <c r="AN1370" s="95"/>
      <c r="AO1370" s="59" t="s">
        <v>233</v>
      </c>
      <c r="AP1370" s="95"/>
    </row>
    <row r="1371" spans="1:42" s="51" customFormat="1" ht="15" x14ac:dyDescent="0.25">
      <c r="A1371" s="154"/>
      <c r="B1371" s="106"/>
      <c r="C1371" s="305" t="s">
        <v>234</v>
      </c>
      <c r="D1371" s="305"/>
      <c r="E1371" s="305"/>
      <c r="F1371" s="305"/>
      <c r="G1371" s="305"/>
      <c r="H1371" s="305"/>
      <c r="I1371" s="305"/>
      <c r="J1371" s="305"/>
      <c r="K1371" s="305"/>
      <c r="L1371" s="159">
        <v>678.36</v>
      </c>
      <c r="M1371" s="156"/>
      <c r="N1371" s="157"/>
      <c r="AB1371" s="94"/>
      <c r="AC1371" s="95"/>
      <c r="AF1371" s="121"/>
      <c r="AI1371" s="95"/>
      <c r="AL1371" s="95"/>
      <c r="AN1371" s="95"/>
      <c r="AO1371" s="59" t="s">
        <v>234</v>
      </c>
      <c r="AP1371" s="95"/>
    </row>
    <row r="1372" spans="1:42" s="51" customFormat="1" ht="15" x14ac:dyDescent="0.25">
      <c r="A1372" s="154"/>
      <c r="B1372" s="106"/>
      <c r="C1372" s="305" t="s">
        <v>235</v>
      </c>
      <c r="D1372" s="305"/>
      <c r="E1372" s="305"/>
      <c r="F1372" s="305"/>
      <c r="G1372" s="305"/>
      <c r="H1372" s="305"/>
      <c r="I1372" s="305"/>
      <c r="J1372" s="305"/>
      <c r="K1372" s="305"/>
      <c r="L1372" s="159">
        <v>77.47</v>
      </c>
      <c r="M1372" s="156"/>
      <c r="N1372" s="157"/>
      <c r="AB1372" s="94"/>
      <c r="AC1372" s="95"/>
      <c r="AF1372" s="121"/>
      <c r="AI1372" s="95"/>
      <c r="AL1372" s="95"/>
      <c r="AN1372" s="95"/>
      <c r="AO1372" s="59" t="s">
        <v>235</v>
      </c>
      <c r="AP1372" s="95"/>
    </row>
    <row r="1373" spans="1:42" s="51" customFormat="1" ht="15" x14ac:dyDescent="0.25">
      <c r="A1373" s="154"/>
      <c r="B1373" s="106"/>
      <c r="C1373" s="305" t="s">
        <v>236</v>
      </c>
      <c r="D1373" s="305"/>
      <c r="E1373" s="305"/>
      <c r="F1373" s="305"/>
      <c r="G1373" s="305"/>
      <c r="H1373" s="305"/>
      <c r="I1373" s="305"/>
      <c r="J1373" s="305"/>
      <c r="K1373" s="305"/>
      <c r="L1373" s="155">
        <v>13842.23</v>
      </c>
      <c r="M1373" s="156"/>
      <c r="N1373" s="157"/>
      <c r="AB1373" s="94"/>
      <c r="AC1373" s="95"/>
      <c r="AF1373" s="121"/>
      <c r="AI1373" s="95"/>
      <c r="AL1373" s="95"/>
      <c r="AN1373" s="95"/>
      <c r="AO1373" s="59" t="s">
        <v>236</v>
      </c>
      <c r="AP1373" s="95"/>
    </row>
    <row r="1374" spans="1:42" s="51" customFormat="1" ht="15" x14ac:dyDescent="0.25">
      <c r="A1374" s="154"/>
      <c r="B1374" s="106"/>
      <c r="C1374" s="305" t="s">
        <v>237</v>
      </c>
      <c r="D1374" s="305"/>
      <c r="E1374" s="305"/>
      <c r="F1374" s="305"/>
      <c r="G1374" s="305"/>
      <c r="H1374" s="305"/>
      <c r="I1374" s="305"/>
      <c r="J1374" s="305"/>
      <c r="K1374" s="305"/>
      <c r="L1374" s="159">
        <v>555.53</v>
      </c>
      <c r="M1374" s="156"/>
      <c r="N1374" s="157"/>
      <c r="AB1374" s="94"/>
      <c r="AC1374" s="95"/>
      <c r="AF1374" s="121"/>
      <c r="AI1374" s="95"/>
      <c r="AL1374" s="95"/>
      <c r="AN1374" s="95"/>
      <c r="AO1374" s="59" t="s">
        <v>237</v>
      </c>
      <c r="AP1374" s="95"/>
    </row>
    <row r="1375" spans="1:42" s="51" customFormat="1" ht="15" x14ac:dyDescent="0.25">
      <c r="A1375" s="154"/>
      <c r="B1375" s="106"/>
      <c r="C1375" s="305" t="s">
        <v>238</v>
      </c>
      <c r="D1375" s="305"/>
      <c r="E1375" s="305"/>
      <c r="F1375" s="305"/>
      <c r="G1375" s="305"/>
      <c r="H1375" s="305"/>
      <c r="I1375" s="305"/>
      <c r="J1375" s="305"/>
      <c r="K1375" s="305"/>
      <c r="L1375" s="159">
        <v>323.5</v>
      </c>
      <c r="M1375" s="156"/>
      <c r="N1375" s="157"/>
      <c r="AB1375" s="94"/>
      <c r="AC1375" s="95"/>
      <c r="AF1375" s="121"/>
      <c r="AI1375" s="95"/>
      <c r="AL1375" s="95"/>
      <c r="AN1375" s="95"/>
      <c r="AO1375" s="59" t="s">
        <v>238</v>
      </c>
      <c r="AP1375" s="95"/>
    </row>
    <row r="1376" spans="1:42" s="51" customFormat="1" ht="15" x14ac:dyDescent="0.25">
      <c r="A1376" s="154"/>
      <c r="B1376" s="106"/>
      <c r="C1376" s="305" t="s">
        <v>239</v>
      </c>
      <c r="D1376" s="305"/>
      <c r="E1376" s="305"/>
      <c r="F1376" s="305"/>
      <c r="G1376" s="305"/>
      <c r="H1376" s="305"/>
      <c r="I1376" s="305"/>
      <c r="J1376" s="305"/>
      <c r="K1376" s="305"/>
      <c r="L1376" s="159">
        <v>608.28</v>
      </c>
      <c r="M1376" s="156"/>
      <c r="N1376" s="157"/>
      <c r="AB1376" s="94"/>
      <c r="AC1376" s="95"/>
      <c r="AF1376" s="121"/>
      <c r="AI1376" s="95"/>
      <c r="AL1376" s="95"/>
      <c r="AN1376" s="95"/>
      <c r="AO1376" s="59" t="s">
        <v>239</v>
      </c>
      <c r="AP1376" s="95"/>
    </row>
    <row r="1377" spans="1:42" s="51" customFormat="1" ht="15" x14ac:dyDescent="0.25">
      <c r="A1377" s="154"/>
      <c r="B1377" s="106"/>
      <c r="C1377" s="305" t="s">
        <v>240</v>
      </c>
      <c r="D1377" s="305"/>
      <c r="E1377" s="305"/>
      <c r="F1377" s="305"/>
      <c r="G1377" s="305"/>
      <c r="H1377" s="305"/>
      <c r="I1377" s="305"/>
      <c r="J1377" s="305"/>
      <c r="K1377" s="305"/>
      <c r="L1377" s="159">
        <v>555.53</v>
      </c>
      <c r="M1377" s="156"/>
      <c r="N1377" s="157"/>
      <c r="AB1377" s="94"/>
      <c r="AC1377" s="95"/>
      <c r="AF1377" s="121"/>
      <c r="AI1377" s="95"/>
      <c r="AL1377" s="95"/>
      <c r="AN1377" s="95"/>
      <c r="AO1377" s="59" t="s">
        <v>240</v>
      </c>
      <c r="AP1377" s="95"/>
    </row>
    <row r="1378" spans="1:42" s="51" customFormat="1" ht="15" x14ac:dyDescent="0.25">
      <c r="A1378" s="154"/>
      <c r="B1378" s="106"/>
      <c r="C1378" s="305" t="s">
        <v>241</v>
      </c>
      <c r="D1378" s="305"/>
      <c r="E1378" s="305"/>
      <c r="F1378" s="305"/>
      <c r="G1378" s="305"/>
      <c r="H1378" s="305"/>
      <c r="I1378" s="305"/>
      <c r="J1378" s="305"/>
      <c r="K1378" s="305"/>
      <c r="L1378" s="159">
        <v>323.5</v>
      </c>
      <c r="M1378" s="156"/>
      <c r="N1378" s="157"/>
      <c r="AB1378" s="94"/>
      <c r="AC1378" s="95"/>
      <c r="AF1378" s="121"/>
      <c r="AI1378" s="95"/>
      <c r="AL1378" s="95"/>
      <c r="AN1378" s="95"/>
      <c r="AO1378" s="59" t="s">
        <v>241</v>
      </c>
      <c r="AP1378" s="95"/>
    </row>
    <row r="1379" spans="1:42" s="51" customFormat="1" ht="15" x14ac:dyDescent="0.25">
      <c r="A1379" s="154"/>
      <c r="B1379" s="160"/>
      <c r="C1379" s="306" t="s">
        <v>950</v>
      </c>
      <c r="D1379" s="306"/>
      <c r="E1379" s="306"/>
      <c r="F1379" s="306"/>
      <c r="G1379" s="306"/>
      <c r="H1379" s="306"/>
      <c r="I1379" s="306"/>
      <c r="J1379" s="306"/>
      <c r="K1379" s="306"/>
      <c r="L1379" s="161">
        <v>15930.43</v>
      </c>
      <c r="M1379" s="162"/>
      <c r="N1379" s="163"/>
      <c r="AB1379" s="94"/>
      <c r="AC1379" s="95"/>
      <c r="AF1379" s="121"/>
      <c r="AI1379" s="95"/>
      <c r="AL1379" s="95"/>
      <c r="AN1379" s="95"/>
      <c r="AP1379" s="95" t="s">
        <v>950</v>
      </c>
    </row>
    <row r="1380" spans="1:42" s="51" customFormat="1" ht="15" x14ac:dyDescent="0.25">
      <c r="A1380" s="311" t="s">
        <v>951</v>
      </c>
      <c r="B1380" s="312"/>
      <c r="C1380" s="312"/>
      <c r="D1380" s="312"/>
      <c r="E1380" s="312"/>
      <c r="F1380" s="312"/>
      <c r="G1380" s="312"/>
      <c r="H1380" s="312"/>
      <c r="I1380" s="312"/>
      <c r="J1380" s="312"/>
      <c r="K1380" s="312"/>
      <c r="L1380" s="312"/>
      <c r="M1380" s="312"/>
      <c r="N1380" s="313"/>
      <c r="AB1380" s="94" t="s">
        <v>951</v>
      </c>
      <c r="AC1380" s="95"/>
      <c r="AF1380" s="121"/>
      <c r="AI1380" s="95"/>
      <c r="AL1380" s="95"/>
      <c r="AN1380" s="95"/>
      <c r="AP1380" s="95"/>
    </row>
    <row r="1381" spans="1:42" s="51" customFormat="1" ht="15" x14ac:dyDescent="0.25">
      <c r="A1381" s="316" t="s">
        <v>952</v>
      </c>
      <c r="B1381" s="317"/>
      <c r="C1381" s="317"/>
      <c r="D1381" s="317"/>
      <c r="E1381" s="317"/>
      <c r="F1381" s="317"/>
      <c r="G1381" s="317"/>
      <c r="H1381" s="317"/>
      <c r="I1381" s="317"/>
      <c r="J1381" s="317"/>
      <c r="K1381" s="317"/>
      <c r="L1381" s="317"/>
      <c r="M1381" s="317"/>
      <c r="N1381" s="318"/>
      <c r="AB1381" s="94"/>
      <c r="AC1381" s="95"/>
      <c r="AF1381" s="121"/>
      <c r="AI1381" s="95"/>
      <c r="AL1381" s="95" t="s">
        <v>952</v>
      </c>
      <c r="AN1381" s="95"/>
      <c r="AP1381" s="95"/>
    </row>
    <row r="1382" spans="1:42" s="51" customFormat="1" ht="34.5" x14ac:dyDescent="0.25">
      <c r="A1382" s="96" t="s">
        <v>953</v>
      </c>
      <c r="B1382" s="97" t="s">
        <v>561</v>
      </c>
      <c r="C1382" s="308" t="s">
        <v>562</v>
      </c>
      <c r="D1382" s="308"/>
      <c r="E1382" s="308"/>
      <c r="F1382" s="98" t="s">
        <v>127</v>
      </c>
      <c r="G1382" s="99"/>
      <c r="H1382" s="99"/>
      <c r="I1382" s="169">
        <v>0.24932000000000001</v>
      </c>
      <c r="J1382" s="101"/>
      <c r="K1382" s="99"/>
      <c r="L1382" s="101"/>
      <c r="M1382" s="99"/>
      <c r="N1382" s="102"/>
      <c r="AB1382" s="94"/>
      <c r="AC1382" s="95" t="s">
        <v>562</v>
      </c>
      <c r="AF1382" s="121"/>
      <c r="AI1382" s="95"/>
      <c r="AL1382" s="95"/>
      <c r="AN1382" s="95"/>
      <c r="AP1382" s="95"/>
    </row>
    <row r="1383" spans="1:42" s="51" customFormat="1" ht="15" x14ac:dyDescent="0.25">
      <c r="A1383" s="103"/>
      <c r="B1383" s="104"/>
      <c r="C1383" s="305" t="s">
        <v>954</v>
      </c>
      <c r="D1383" s="305"/>
      <c r="E1383" s="305"/>
      <c r="F1383" s="305"/>
      <c r="G1383" s="305"/>
      <c r="H1383" s="305"/>
      <c r="I1383" s="305"/>
      <c r="J1383" s="305"/>
      <c r="K1383" s="305"/>
      <c r="L1383" s="305"/>
      <c r="M1383" s="305"/>
      <c r="N1383" s="315"/>
      <c r="AB1383" s="94"/>
      <c r="AC1383" s="95"/>
      <c r="AD1383" s="59" t="s">
        <v>954</v>
      </c>
      <c r="AF1383" s="121"/>
      <c r="AI1383" s="95"/>
      <c r="AL1383" s="95"/>
      <c r="AN1383" s="95"/>
      <c r="AP1383" s="95"/>
    </row>
    <row r="1384" spans="1:42" s="51" customFormat="1" ht="23.25" x14ac:dyDescent="0.25">
      <c r="A1384" s="140"/>
      <c r="B1384" s="106" t="s">
        <v>564</v>
      </c>
      <c r="C1384" s="309" t="s">
        <v>565</v>
      </c>
      <c r="D1384" s="309"/>
      <c r="E1384" s="309"/>
      <c r="F1384" s="309"/>
      <c r="G1384" s="309"/>
      <c r="H1384" s="309"/>
      <c r="I1384" s="309"/>
      <c r="J1384" s="309"/>
      <c r="K1384" s="309"/>
      <c r="L1384" s="309"/>
      <c r="M1384" s="309"/>
      <c r="N1384" s="310"/>
      <c r="AB1384" s="94"/>
      <c r="AC1384" s="95"/>
      <c r="AF1384" s="121"/>
      <c r="AI1384" s="95"/>
      <c r="AK1384" s="59" t="s">
        <v>565</v>
      </c>
      <c r="AL1384" s="95"/>
      <c r="AN1384" s="95"/>
      <c r="AP1384" s="95"/>
    </row>
    <row r="1385" spans="1:42" s="51" customFormat="1" ht="15" x14ac:dyDescent="0.25">
      <c r="A1385" s="105"/>
      <c r="B1385" s="106" t="s">
        <v>114</v>
      </c>
      <c r="C1385" s="305" t="s">
        <v>119</v>
      </c>
      <c r="D1385" s="305"/>
      <c r="E1385" s="305"/>
      <c r="F1385" s="107"/>
      <c r="G1385" s="108"/>
      <c r="H1385" s="108"/>
      <c r="I1385" s="108"/>
      <c r="J1385" s="109">
        <v>345.67</v>
      </c>
      <c r="K1385" s="111">
        <v>1.1499999999999999</v>
      </c>
      <c r="L1385" s="109">
        <v>99.11</v>
      </c>
      <c r="M1385" s="111">
        <v>33.51</v>
      </c>
      <c r="N1385" s="112">
        <v>3321</v>
      </c>
      <c r="AB1385" s="94"/>
      <c r="AC1385" s="95"/>
      <c r="AE1385" s="59" t="s">
        <v>119</v>
      </c>
      <c r="AF1385" s="121"/>
      <c r="AI1385" s="95"/>
      <c r="AL1385" s="95"/>
      <c r="AN1385" s="95"/>
      <c r="AP1385" s="95"/>
    </row>
    <row r="1386" spans="1:42" s="51" customFormat="1" ht="15" x14ac:dyDescent="0.25">
      <c r="A1386" s="105"/>
      <c r="B1386" s="106" t="s">
        <v>120</v>
      </c>
      <c r="C1386" s="305" t="s">
        <v>121</v>
      </c>
      <c r="D1386" s="305"/>
      <c r="E1386" s="305"/>
      <c r="F1386" s="107"/>
      <c r="G1386" s="108"/>
      <c r="H1386" s="108"/>
      <c r="I1386" s="108"/>
      <c r="J1386" s="109">
        <v>473.47</v>
      </c>
      <c r="K1386" s="111">
        <v>1.25</v>
      </c>
      <c r="L1386" s="109">
        <v>147.56</v>
      </c>
      <c r="M1386" s="108"/>
      <c r="N1386" s="113"/>
      <c r="AB1386" s="94"/>
      <c r="AC1386" s="95"/>
      <c r="AE1386" s="59" t="s">
        <v>121</v>
      </c>
      <c r="AF1386" s="121"/>
      <c r="AI1386" s="95"/>
      <c r="AL1386" s="95"/>
      <c r="AN1386" s="95"/>
      <c r="AP1386" s="95"/>
    </row>
    <row r="1387" spans="1:42" s="51" customFormat="1" ht="15" x14ac:dyDescent="0.25">
      <c r="A1387" s="105"/>
      <c r="B1387" s="106" t="s">
        <v>122</v>
      </c>
      <c r="C1387" s="305" t="s">
        <v>123</v>
      </c>
      <c r="D1387" s="305"/>
      <c r="E1387" s="305"/>
      <c r="F1387" s="107"/>
      <c r="G1387" s="108"/>
      <c r="H1387" s="108"/>
      <c r="I1387" s="108"/>
      <c r="J1387" s="109">
        <v>53.96</v>
      </c>
      <c r="K1387" s="111">
        <v>1.25</v>
      </c>
      <c r="L1387" s="109">
        <v>16.82</v>
      </c>
      <c r="M1387" s="111">
        <v>33.51</v>
      </c>
      <c r="N1387" s="132">
        <v>564</v>
      </c>
      <c r="AB1387" s="94"/>
      <c r="AC1387" s="95"/>
      <c r="AE1387" s="59" t="s">
        <v>123</v>
      </c>
      <c r="AF1387" s="121"/>
      <c r="AI1387" s="95"/>
      <c r="AL1387" s="95"/>
      <c r="AN1387" s="95"/>
      <c r="AP1387" s="95"/>
    </row>
    <row r="1388" spans="1:42" s="51" customFormat="1" ht="15" x14ac:dyDescent="0.25">
      <c r="A1388" s="105"/>
      <c r="B1388" s="106" t="s">
        <v>149</v>
      </c>
      <c r="C1388" s="305" t="s">
        <v>163</v>
      </c>
      <c r="D1388" s="305"/>
      <c r="E1388" s="305"/>
      <c r="F1388" s="107"/>
      <c r="G1388" s="108"/>
      <c r="H1388" s="108"/>
      <c r="I1388" s="108"/>
      <c r="J1388" s="109">
        <v>232.33</v>
      </c>
      <c r="K1388" s="108"/>
      <c r="L1388" s="109">
        <v>57.92</v>
      </c>
      <c r="M1388" s="108"/>
      <c r="N1388" s="113"/>
      <c r="AB1388" s="94"/>
      <c r="AC1388" s="95"/>
      <c r="AE1388" s="59" t="s">
        <v>163</v>
      </c>
      <c r="AF1388" s="121"/>
      <c r="AI1388" s="95"/>
      <c r="AL1388" s="95"/>
      <c r="AN1388" s="95"/>
      <c r="AP1388" s="95"/>
    </row>
    <row r="1389" spans="1:42" s="51" customFormat="1" ht="15" x14ac:dyDescent="0.25">
      <c r="A1389" s="114" t="s">
        <v>124</v>
      </c>
      <c r="B1389" s="115" t="s">
        <v>566</v>
      </c>
      <c r="C1389" s="319" t="s">
        <v>327</v>
      </c>
      <c r="D1389" s="319"/>
      <c r="E1389" s="319"/>
      <c r="F1389" s="116" t="s">
        <v>127</v>
      </c>
      <c r="G1389" s="136">
        <v>1</v>
      </c>
      <c r="H1389" s="118"/>
      <c r="I1389" s="134">
        <v>0.24932000000000001</v>
      </c>
      <c r="J1389" s="120"/>
      <c r="K1389" s="108"/>
      <c r="L1389" s="120"/>
      <c r="M1389" s="108"/>
      <c r="N1389" s="113"/>
      <c r="AB1389" s="94"/>
      <c r="AC1389" s="95"/>
      <c r="AF1389" s="121" t="s">
        <v>327</v>
      </c>
      <c r="AI1389" s="95"/>
      <c r="AL1389" s="95"/>
      <c r="AN1389" s="95"/>
      <c r="AP1389" s="95"/>
    </row>
    <row r="1390" spans="1:42" s="51" customFormat="1" ht="15" x14ac:dyDescent="0.25">
      <c r="A1390" s="114"/>
      <c r="B1390" s="106"/>
      <c r="C1390" s="305" t="s">
        <v>128</v>
      </c>
      <c r="D1390" s="305"/>
      <c r="E1390" s="305"/>
      <c r="F1390" s="107" t="s">
        <v>129</v>
      </c>
      <c r="G1390" s="111">
        <v>39.549999999999997</v>
      </c>
      <c r="H1390" s="111">
        <v>1.1499999999999999</v>
      </c>
      <c r="I1390" s="166">
        <v>11.3396969</v>
      </c>
      <c r="J1390" s="120"/>
      <c r="K1390" s="108"/>
      <c r="L1390" s="120"/>
      <c r="M1390" s="108"/>
      <c r="N1390" s="113"/>
      <c r="AB1390" s="94"/>
      <c r="AC1390" s="95"/>
      <c r="AF1390" s="121"/>
      <c r="AG1390" s="59" t="s">
        <v>128</v>
      </c>
      <c r="AI1390" s="95"/>
      <c r="AL1390" s="95"/>
      <c r="AN1390" s="95"/>
      <c r="AP1390" s="95"/>
    </row>
    <row r="1391" spans="1:42" s="51" customFormat="1" ht="15" x14ac:dyDescent="0.25">
      <c r="A1391" s="114"/>
      <c r="B1391" s="106"/>
      <c r="C1391" s="305" t="s">
        <v>130</v>
      </c>
      <c r="D1391" s="305"/>
      <c r="E1391" s="305"/>
      <c r="F1391" s="107" t="s">
        <v>129</v>
      </c>
      <c r="G1391" s="111">
        <v>4.01</v>
      </c>
      <c r="H1391" s="111">
        <v>1.25</v>
      </c>
      <c r="I1391" s="166">
        <v>1.2497164999999999</v>
      </c>
      <c r="J1391" s="120"/>
      <c r="K1391" s="108"/>
      <c r="L1391" s="120"/>
      <c r="M1391" s="108"/>
      <c r="N1391" s="113"/>
      <c r="AB1391" s="94"/>
      <c r="AC1391" s="95"/>
      <c r="AF1391" s="121"/>
      <c r="AG1391" s="59" t="s">
        <v>130</v>
      </c>
      <c r="AI1391" s="95"/>
      <c r="AL1391" s="95"/>
      <c r="AN1391" s="95"/>
      <c r="AP1391" s="95"/>
    </row>
    <row r="1392" spans="1:42" s="51" customFormat="1" ht="15" x14ac:dyDescent="0.25">
      <c r="A1392" s="105"/>
      <c r="B1392" s="106"/>
      <c r="C1392" s="314" t="s">
        <v>131</v>
      </c>
      <c r="D1392" s="314"/>
      <c r="E1392" s="314"/>
      <c r="F1392" s="123"/>
      <c r="G1392" s="124"/>
      <c r="H1392" s="124"/>
      <c r="I1392" s="124"/>
      <c r="J1392" s="126">
        <v>1051.47</v>
      </c>
      <c r="K1392" s="124"/>
      <c r="L1392" s="125">
        <v>304.58999999999997</v>
      </c>
      <c r="M1392" s="124"/>
      <c r="N1392" s="127"/>
      <c r="AB1392" s="94"/>
      <c r="AC1392" s="95"/>
      <c r="AF1392" s="121"/>
      <c r="AH1392" s="59" t="s">
        <v>131</v>
      </c>
      <c r="AI1392" s="95"/>
      <c r="AL1392" s="95"/>
      <c r="AN1392" s="95"/>
      <c r="AP1392" s="95"/>
    </row>
    <row r="1393" spans="1:42" s="51" customFormat="1" ht="15" x14ac:dyDescent="0.25">
      <c r="A1393" s="114"/>
      <c r="B1393" s="106"/>
      <c r="C1393" s="305" t="s">
        <v>132</v>
      </c>
      <c r="D1393" s="305"/>
      <c r="E1393" s="305"/>
      <c r="F1393" s="107"/>
      <c r="G1393" s="108"/>
      <c r="H1393" s="108"/>
      <c r="I1393" s="108"/>
      <c r="J1393" s="120"/>
      <c r="K1393" s="108"/>
      <c r="L1393" s="109">
        <v>115.93</v>
      </c>
      <c r="M1393" s="108"/>
      <c r="N1393" s="112">
        <v>3885</v>
      </c>
      <c r="AB1393" s="94"/>
      <c r="AC1393" s="95"/>
      <c r="AF1393" s="121"/>
      <c r="AG1393" s="59" t="s">
        <v>132</v>
      </c>
      <c r="AI1393" s="95"/>
      <c r="AL1393" s="95"/>
      <c r="AN1393" s="95"/>
      <c r="AP1393" s="95"/>
    </row>
    <row r="1394" spans="1:42" s="51" customFormat="1" ht="45" x14ac:dyDescent="0.25">
      <c r="A1394" s="114"/>
      <c r="B1394" s="106" t="s">
        <v>328</v>
      </c>
      <c r="C1394" s="305" t="s">
        <v>329</v>
      </c>
      <c r="D1394" s="305"/>
      <c r="E1394" s="305"/>
      <c r="F1394" s="107" t="s">
        <v>135</v>
      </c>
      <c r="G1394" s="128">
        <v>93</v>
      </c>
      <c r="H1394" s="138">
        <v>0.9</v>
      </c>
      <c r="I1394" s="138">
        <v>83.7</v>
      </c>
      <c r="J1394" s="120"/>
      <c r="K1394" s="108"/>
      <c r="L1394" s="109">
        <v>97.03</v>
      </c>
      <c r="M1394" s="108"/>
      <c r="N1394" s="112">
        <v>3252</v>
      </c>
      <c r="AB1394" s="94"/>
      <c r="AC1394" s="95"/>
      <c r="AF1394" s="121"/>
      <c r="AG1394" s="59" t="s">
        <v>329</v>
      </c>
      <c r="AI1394" s="95"/>
      <c r="AL1394" s="95"/>
      <c r="AN1394" s="95"/>
      <c r="AP1394" s="95"/>
    </row>
    <row r="1395" spans="1:42" s="51" customFormat="1" ht="45" x14ac:dyDescent="0.25">
      <c r="A1395" s="114"/>
      <c r="B1395" s="106" t="s">
        <v>330</v>
      </c>
      <c r="C1395" s="305" t="s">
        <v>331</v>
      </c>
      <c r="D1395" s="305"/>
      <c r="E1395" s="305"/>
      <c r="F1395" s="107" t="s">
        <v>135</v>
      </c>
      <c r="G1395" s="128">
        <v>62</v>
      </c>
      <c r="H1395" s="111">
        <v>0.85</v>
      </c>
      <c r="I1395" s="138">
        <v>52.7</v>
      </c>
      <c r="J1395" s="120"/>
      <c r="K1395" s="108"/>
      <c r="L1395" s="109">
        <v>61.1</v>
      </c>
      <c r="M1395" s="108"/>
      <c r="N1395" s="112">
        <v>2047</v>
      </c>
      <c r="AB1395" s="94"/>
      <c r="AC1395" s="95"/>
      <c r="AF1395" s="121"/>
      <c r="AG1395" s="59" t="s">
        <v>331</v>
      </c>
      <c r="AI1395" s="95"/>
      <c r="AL1395" s="95"/>
      <c r="AN1395" s="95"/>
      <c r="AP1395" s="95"/>
    </row>
    <row r="1396" spans="1:42" s="51" customFormat="1" ht="15" x14ac:dyDescent="0.25">
      <c r="A1396" s="129"/>
      <c r="B1396" s="130"/>
      <c r="C1396" s="308" t="s">
        <v>138</v>
      </c>
      <c r="D1396" s="308"/>
      <c r="E1396" s="308"/>
      <c r="F1396" s="98"/>
      <c r="G1396" s="99"/>
      <c r="H1396" s="99"/>
      <c r="I1396" s="99"/>
      <c r="J1396" s="101"/>
      <c r="K1396" s="99"/>
      <c r="L1396" s="135">
        <v>462.72</v>
      </c>
      <c r="M1396" s="124"/>
      <c r="N1396" s="102"/>
      <c r="AB1396" s="94"/>
      <c r="AC1396" s="95"/>
      <c r="AF1396" s="121"/>
      <c r="AI1396" s="95" t="s">
        <v>138</v>
      </c>
      <c r="AL1396" s="95"/>
      <c r="AN1396" s="95"/>
      <c r="AP1396" s="95"/>
    </row>
    <row r="1397" spans="1:42" s="51" customFormat="1" ht="45.75" x14ac:dyDescent="0.25">
      <c r="A1397" s="96" t="s">
        <v>955</v>
      </c>
      <c r="B1397" s="97" t="s">
        <v>567</v>
      </c>
      <c r="C1397" s="308" t="s">
        <v>568</v>
      </c>
      <c r="D1397" s="308"/>
      <c r="E1397" s="308"/>
      <c r="F1397" s="98" t="s">
        <v>127</v>
      </c>
      <c r="G1397" s="99"/>
      <c r="H1397" s="99"/>
      <c r="I1397" s="169">
        <v>0.24932000000000001</v>
      </c>
      <c r="J1397" s="131">
        <v>11255</v>
      </c>
      <c r="K1397" s="99"/>
      <c r="L1397" s="131">
        <v>2806.1</v>
      </c>
      <c r="M1397" s="99"/>
      <c r="N1397" s="102"/>
      <c r="AB1397" s="94"/>
      <c r="AC1397" s="95" t="s">
        <v>568</v>
      </c>
      <c r="AF1397" s="121"/>
      <c r="AI1397" s="95"/>
      <c r="AL1397" s="95"/>
      <c r="AN1397" s="95"/>
      <c r="AP1397" s="95"/>
    </row>
    <row r="1398" spans="1:42" s="51" customFormat="1" ht="15" x14ac:dyDescent="0.25">
      <c r="A1398" s="129"/>
      <c r="B1398" s="130"/>
      <c r="C1398" s="305" t="s">
        <v>569</v>
      </c>
      <c r="D1398" s="305"/>
      <c r="E1398" s="305"/>
      <c r="F1398" s="305"/>
      <c r="G1398" s="305"/>
      <c r="H1398" s="305"/>
      <c r="I1398" s="305"/>
      <c r="J1398" s="305"/>
      <c r="K1398" s="305"/>
      <c r="L1398" s="305"/>
      <c r="M1398" s="305"/>
      <c r="N1398" s="315"/>
      <c r="AB1398" s="94"/>
      <c r="AC1398" s="95"/>
      <c r="AF1398" s="121"/>
      <c r="AI1398" s="95"/>
      <c r="AJ1398" s="59" t="s">
        <v>569</v>
      </c>
      <c r="AL1398" s="95"/>
      <c r="AN1398" s="95"/>
      <c r="AP1398" s="95"/>
    </row>
    <row r="1399" spans="1:42" s="51" customFormat="1" ht="15" x14ac:dyDescent="0.25">
      <c r="A1399" s="103"/>
      <c r="B1399" s="104"/>
      <c r="C1399" s="305" t="s">
        <v>954</v>
      </c>
      <c r="D1399" s="305"/>
      <c r="E1399" s="305"/>
      <c r="F1399" s="305"/>
      <c r="G1399" s="305"/>
      <c r="H1399" s="305"/>
      <c r="I1399" s="305"/>
      <c r="J1399" s="305"/>
      <c r="K1399" s="305"/>
      <c r="L1399" s="305"/>
      <c r="M1399" s="305"/>
      <c r="N1399" s="315"/>
      <c r="AB1399" s="94"/>
      <c r="AC1399" s="95"/>
      <c r="AD1399" s="59" t="s">
        <v>954</v>
      </c>
      <c r="AF1399" s="121"/>
      <c r="AI1399" s="95"/>
      <c r="AL1399" s="95"/>
      <c r="AN1399" s="95"/>
      <c r="AP1399" s="95"/>
    </row>
    <row r="1400" spans="1:42" s="51" customFormat="1" ht="15" x14ac:dyDescent="0.25">
      <c r="A1400" s="129"/>
      <c r="B1400" s="130"/>
      <c r="C1400" s="308" t="s">
        <v>138</v>
      </c>
      <c r="D1400" s="308"/>
      <c r="E1400" s="308"/>
      <c r="F1400" s="98"/>
      <c r="G1400" s="99"/>
      <c r="H1400" s="99"/>
      <c r="I1400" s="99"/>
      <c r="J1400" s="101"/>
      <c r="K1400" s="99"/>
      <c r="L1400" s="131">
        <v>2806.1</v>
      </c>
      <c r="M1400" s="124"/>
      <c r="N1400" s="102"/>
      <c r="AB1400" s="94"/>
      <c r="AC1400" s="95"/>
      <c r="AF1400" s="121"/>
      <c r="AI1400" s="95" t="s">
        <v>138</v>
      </c>
      <c r="AL1400" s="95"/>
      <c r="AN1400" s="95"/>
      <c r="AP1400" s="95"/>
    </row>
    <row r="1401" spans="1:42" s="51" customFormat="1" ht="15" x14ac:dyDescent="0.25">
      <c r="A1401" s="316" t="s">
        <v>809</v>
      </c>
      <c r="B1401" s="317"/>
      <c r="C1401" s="317"/>
      <c r="D1401" s="317"/>
      <c r="E1401" s="317"/>
      <c r="F1401" s="317"/>
      <c r="G1401" s="317"/>
      <c r="H1401" s="317"/>
      <c r="I1401" s="317"/>
      <c r="J1401" s="317"/>
      <c r="K1401" s="317"/>
      <c r="L1401" s="317"/>
      <c r="M1401" s="317"/>
      <c r="N1401" s="318"/>
      <c r="AB1401" s="94"/>
      <c r="AC1401" s="95"/>
      <c r="AF1401" s="121"/>
      <c r="AI1401" s="95"/>
      <c r="AL1401" s="95" t="s">
        <v>809</v>
      </c>
      <c r="AN1401" s="95"/>
      <c r="AP1401" s="95"/>
    </row>
    <row r="1402" spans="1:42" s="51" customFormat="1" ht="34.5" x14ac:dyDescent="0.25">
      <c r="A1402" s="96" t="s">
        <v>956</v>
      </c>
      <c r="B1402" s="97" t="s">
        <v>561</v>
      </c>
      <c r="C1402" s="308" t="s">
        <v>562</v>
      </c>
      <c r="D1402" s="308"/>
      <c r="E1402" s="308"/>
      <c r="F1402" s="98" t="s">
        <v>127</v>
      </c>
      <c r="G1402" s="99"/>
      <c r="H1402" s="99"/>
      <c r="I1402" s="165">
        <v>5.1400000000000001E-2</v>
      </c>
      <c r="J1402" s="101"/>
      <c r="K1402" s="99"/>
      <c r="L1402" s="101"/>
      <c r="M1402" s="99"/>
      <c r="N1402" s="102"/>
      <c r="AB1402" s="94"/>
      <c r="AC1402" s="95" t="s">
        <v>562</v>
      </c>
      <c r="AF1402" s="121"/>
      <c r="AI1402" s="95"/>
      <c r="AL1402" s="95"/>
      <c r="AN1402" s="95"/>
      <c r="AP1402" s="95"/>
    </row>
    <row r="1403" spans="1:42" s="51" customFormat="1" ht="15" x14ac:dyDescent="0.25">
      <c r="A1403" s="103"/>
      <c r="B1403" s="104"/>
      <c r="C1403" s="305" t="s">
        <v>957</v>
      </c>
      <c r="D1403" s="305"/>
      <c r="E1403" s="305"/>
      <c r="F1403" s="305"/>
      <c r="G1403" s="305"/>
      <c r="H1403" s="305"/>
      <c r="I1403" s="305"/>
      <c r="J1403" s="305"/>
      <c r="K1403" s="305"/>
      <c r="L1403" s="305"/>
      <c r="M1403" s="305"/>
      <c r="N1403" s="315"/>
      <c r="AB1403" s="94"/>
      <c r="AC1403" s="95"/>
      <c r="AD1403" s="59" t="s">
        <v>957</v>
      </c>
      <c r="AF1403" s="121"/>
      <c r="AI1403" s="95"/>
      <c r="AL1403" s="95"/>
      <c r="AN1403" s="95"/>
      <c r="AP1403" s="95"/>
    </row>
    <row r="1404" spans="1:42" s="51" customFormat="1" ht="23.25" x14ac:dyDescent="0.25">
      <c r="A1404" s="140"/>
      <c r="B1404" s="106" t="s">
        <v>564</v>
      </c>
      <c r="C1404" s="309" t="s">
        <v>565</v>
      </c>
      <c r="D1404" s="309"/>
      <c r="E1404" s="309"/>
      <c r="F1404" s="309"/>
      <c r="G1404" s="309"/>
      <c r="H1404" s="309"/>
      <c r="I1404" s="309"/>
      <c r="J1404" s="309"/>
      <c r="K1404" s="309"/>
      <c r="L1404" s="309"/>
      <c r="M1404" s="309"/>
      <c r="N1404" s="310"/>
      <c r="AB1404" s="94"/>
      <c r="AC1404" s="95"/>
      <c r="AF1404" s="121"/>
      <c r="AI1404" s="95"/>
      <c r="AK1404" s="59" t="s">
        <v>565</v>
      </c>
      <c r="AL1404" s="95"/>
      <c r="AN1404" s="95"/>
      <c r="AP1404" s="95"/>
    </row>
    <row r="1405" spans="1:42" s="51" customFormat="1" ht="15" x14ac:dyDescent="0.25">
      <c r="A1405" s="105"/>
      <c r="B1405" s="106" t="s">
        <v>114</v>
      </c>
      <c r="C1405" s="305" t="s">
        <v>119</v>
      </c>
      <c r="D1405" s="305"/>
      <c r="E1405" s="305"/>
      <c r="F1405" s="107"/>
      <c r="G1405" s="108"/>
      <c r="H1405" s="108"/>
      <c r="I1405" s="108"/>
      <c r="J1405" s="109">
        <v>345.67</v>
      </c>
      <c r="K1405" s="111">
        <v>1.1499999999999999</v>
      </c>
      <c r="L1405" s="109">
        <v>20.43</v>
      </c>
      <c r="M1405" s="111">
        <v>33.51</v>
      </c>
      <c r="N1405" s="132">
        <v>685</v>
      </c>
      <c r="AB1405" s="94"/>
      <c r="AC1405" s="95"/>
      <c r="AE1405" s="59" t="s">
        <v>119</v>
      </c>
      <c r="AF1405" s="121"/>
      <c r="AI1405" s="95"/>
      <c r="AL1405" s="95"/>
      <c r="AN1405" s="95"/>
      <c r="AP1405" s="95"/>
    </row>
    <row r="1406" spans="1:42" s="51" customFormat="1" ht="15" x14ac:dyDescent="0.25">
      <c r="A1406" s="105"/>
      <c r="B1406" s="106" t="s">
        <v>120</v>
      </c>
      <c r="C1406" s="305" t="s">
        <v>121</v>
      </c>
      <c r="D1406" s="305"/>
      <c r="E1406" s="305"/>
      <c r="F1406" s="107"/>
      <c r="G1406" s="108"/>
      <c r="H1406" s="108"/>
      <c r="I1406" s="108"/>
      <c r="J1406" s="109">
        <v>473.47</v>
      </c>
      <c r="K1406" s="111">
        <v>1.25</v>
      </c>
      <c r="L1406" s="109">
        <v>30.42</v>
      </c>
      <c r="M1406" s="108"/>
      <c r="N1406" s="113"/>
      <c r="AB1406" s="94"/>
      <c r="AC1406" s="95"/>
      <c r="AE1406" s="59" t="s">
        <v>121</v>
      </c>
      <c r="AF1406" s="121"/>
      <c r="AI1406" s="95"/>
      <c r="AL1406" s="95"/>
      <c r="AN1406" s="95"/>
      <c r="AP1406" s="95"/>
    </row>
    <row r="1407" spans="1:42" s="51" customFormat="1" ht="15" x14ac:dyDescent="0.25">
      <c r="A1407" s="105"/>
      <c r="B1407" s="106" t="s">
        <v>122</v>
      </c>
      <c r="C1407" s="305" t="s">
        <v>123</v>
      </c>
      <c r="D1407" s="305"/>
      <c r="E1407" s="305"/>
      <c r="F1407" s="107"/>
      <c r="G1407" s="108"/>
      <c r="H1407" s="108"/>
      <c r="I1407" s="108"/>
      <c r="J1407" s="109">
        <v>53.96</v>
      </c>
      <c r="K1407" s="111">
        <v>1.25</v>
      </c>
      <c r="L1407" s="109">
        <v>3.47</v>
      </c>
      <c r="M1407" s="111">
        <v>33.51</v>
      </c>
      <c r="N1407" s="132">
        <v>116</v>
      </c>
      <c r="AB1407" s="94"/>
      <c r="AC1407" s="95"/>
      <c r="AE1407" s="59" t="s">
        <v>123</v>
      </c>
      <c r="AF1407" s="121"/>
      <c r="AI1407" s="95"/>
      <c r="AL1407" s="95"/>
      <c r="AN1407" s="95"/>
      <c r="AP1407" s="95"/>
    </row>
    <row r="1408" spans="1:42" s="51" customFormat="1" ht="15" x14ac:dyDescent="0.25">
      <c r="A1408" s="105"/>
      <c r="B1408" s="106" t="s">
        <v>149</v>
      </c>
      <c r="C1408" s="305" t="s">
        <v>163</v>
      </c>
      <c r="D1408" s="305"/>
      <c r="E1408" s="305"/>
      <c r="F1408" s="107"/>
      <c r="G1408" s="108"/>
      <c r="H1408" s="108"/>
      <c r="I1408" s="108"/>
      <c r="J1408" s="109">
        <v>232.33</v>
      </c>
      <c r="K1408" s="108"/>
      <c r="L1408" s="109">
        <v>11.94</v>
      </c>
      <c r="M1408" s="108"/>
      <c r="N1408" s="113"/>
      <c r="AB1408" s="94"/>
      <c r="AC1408" s="95"/>
      <c r="AE1408" s="59" t="s">
        <v>163</v>
      </c>
      <c r="AF1408" s="121"/>
      <c r="AI1408" s="95"/>
      <c r="AL1408" s="95"/>
      <c r="AN1408" s="95"/>
      <c r="AP1408" s="95"/>
    </row>
    <row r="1409" spans="1:42" s="51" customFormat="1" ht="15" x14ac:dyDescent="0.25">
      <c r="A1409" s="114" t="s">
        <v>124</v>
      </c>
      <c r="B1409" s="115" t="s">
        <v>566</v>
      </c>
      <c r="C1409" s="319" t="s">
        <v>327</v>
      </c>
      <c r="D1409" s="319"/>
      <c r="E1409" s="319"/>
      <c r="F1409" s="116" t="s">
        <v>127</v>
      </c>
      <c r="G1409" s="136">
        <v>1</v>
      </c>
      <c r="H1409" s="118"/>
      <c r="I1409" s="119">
        <v>5.1400000000000001E-2</v>
      </c>
      <c r="J1409" s="120"/>
      <c r="K1409" s="108"/>
      <c r="L1409" s="120"/>
      <c r="M1409" s="108"/>
      <c r="N1409" s="113"/>
      <c r="AB1409" s="94"/>
      <c r="AC1409" s="95"/>
      <c r="AF1409" s="121" t="s">
        <v>327</v>
      </c>
      <c r="AI1409" s="95"/>
      <c r="AL1409" s="95"/>
      <c r="AN1409" s="95"/>
      <c r="AP1409" s="95"/>
    </row>
    <row r="1410" spans="1:42" s="51" customFormat="1" ht="15" x14ac:dyDescent="0.25">
      <c r="A1410" s="114"/>
      <c r="B1410" s="106"/>
      <c r="C1410" s="305" t="s">
        <v>128</v>
      </c>
      <c r="D1410" s="305"/>
      <c r="E1410" s="305"/>
      <c r="F1410" s="107" t="s">
        <v>129</v>
      </c>
      <c r="G1410" s="111">
        <v>39.549999999999997</v>
      </c>
      <c r="H1410" s="111">
        <v>1.1499999999999999</v>
      </c>
      <c r="I1410" s="166">
        <v>2.3378005000000002</v>
      </c>
      <c r="J1410" s="120"/>
      <c r="K1410" s="108"/>
      <c r="L1410" s="120"/>
      <c r="M1410" s="108"/>
      <c r="N1410" s="113"/>
      <c r="AB1410" s="94"/>
      <c r="AC1410" s="95"/>
      <c r="AF1410" s="121"/>
      <c r="AG1410" s="59" t="s">
        <v>128</v>
      </c>
      <c r="AI1410" s="95"/>
      <c r="AL1410" s="95"/>
      <c r="AN1410" s="95"/>
      <c r="AP1410" s="95"/>
    </row>
    <row r="1411" spans="1:42" s="51" customFormat="1" ht="15" x14ac:dyDescent="0.25">
      <c r="A1411" s="114"/>
      <c r="B1411" s="106"/>
      <c r="C1411" s="305" t="s">
        <v>130</v>
      </c>
      <c r="D1411" s="305"/>
      <c r="E1411" s="305"/>
      <c r="F1411" s="107" t="s">
        <v>129</v>
      </c>
      <c r="G1411" s="111">
        <v>4.01</v>
      </c>
      <c r="H1411" s="111">
        <v>1.25</v>
      </c>
      <c r="I1411" s="166">
        <v>0.2576425</v>
      </c>
      <c r="J1411" s="120"/>
      <c r="K1411" s="108"/>
      <c r="L1411" s="120"/>
      <c r="M1411" s="108"/>
      <c r="N1411" s="113"/>
      <c r="AB1411" s="94"/>
      <c r="AC1411" s="95"/>
      <c r="AF1411" s="121"/>
      <c r="AG1411" s="59" t="s">
        <v>130</v>
      </c>
      <c r="AI1411" s="95"/>
      <c r="AL1411" s="95"/>
      <c r="AN1411" s="95"/>
      <c r="AP1411" s="95"/>
    </row>
    <row r="1412" spans="1:42" s="51" customFormat="1" ht="15" x14ac:dyDescent="0.25">
      <c r="A1412" s="105"/>
      <c r="B1412" s="106"/>
      <c r="C1412" s="314" t="s">
        <v>131</v>
      </c>
      <c r="D1412" s="314"/>
      <c r="E1412" s="314"/>
      <c r="F1412" s="123"/>
      <c r="G1412" s="124"/>
      <c r="H1412" s="124"/>
      <c r="I1412" s="124"/>
      <c r="J1412" s="126">
        <v>1051.47</v>
      </c>
      <c r="K1412" s="124"/>
      <c r="L1412" s="125">
        <v>62.79</v>
      </c>
      <c r="M1412" s="124"/>
      <c r="N1412" s="127"/>
      <c r="AB1412" s="94"/>
      <c r="AC1412" s="95"/>
      <c r="AF1412" s="121"/>
      <c r="AH1412" s="59" t="s">
        <v>131</v>
      </c>
      <c r="AI1412" s="95"/>
      <c r="AL1412" s="95"/>
      <c r="AN1412" s="95"/>
      <c r="AP1412" s="95"/>
    </row>
    <row r="1413" spans="1:42" s="51" customFormat="1" ht="15" x14ac:dyDescent="0.25">
      <c r="A1413" s="114"/>
      <c r="B1413" s="106"/>
      <c r="C1413" s="305" t="s">
        <v>132</v>
      </c>
      <c r="D1413" s="305"/>
      <c r="E1413" s="305"/>
      <c r="F1413" s="107"/>
      <c r="G1413" s="108"/>
      <c r="H1413" s="108"/>
      <c r="I1413" s="108"/>
      <c r="J1413" s="120"/>
      <c r="K1413" s="108"/>
      <c r="L1413" s="109">
        <v>23.9</v>
      </c>
      <c r="M1413" s="108"/>
      <c r="N1413" s="132">
        <v>801</v>
      </c>
      <c r="AB1413" s="94"/>
      <c r="AC1413" s="95"/>
      <c r="AF1413" s="121"/>
      <c r="AG1413" s="59" t="s">
        <v>132</v>
      </c>
      <c r="AI1413" s="95"/>
      <c r="AL1413" s="95"/>
      <c r="AN1413" s="95"/>
      <c r="AP1413" s="95"/>
    </row>
    <row r="1414" spans="1:42" s="51" customFormat="1" ht="45" x14ac:dyDescent="0.25">
      <c r="A1414" s="114"/>
      <c r="B1414" s="106" t="s">
        <v>328</v>
      </c>
      <c r="C1414" s="305" t="s">
        <v>329</v>
      </c>
      <c r="D1414" s="305"/>
      <c r="E1414" s="305"/>
      <c r="F1414" s="107" t="s">
        <v>135</v>
      </c>
      <c r="G1414" s="128">
        <v>93</v>
      </c>
      <c r="H1414" s="138">
        <v>0.9</v>
      </c>
      <c r="I1414" s="138">
        <v>83.7</v>
      </c>
      <c r="J1414" s="120"/>
      <c r="K1414" s="108"/>
      <c r="L1414" s="109">
        <v>20</v>
      </c>
      <c r="M1414" s="108"/>
      <c r="N1414" s="132">
        <v>670</v>
      </c>
      <c r="AB1414" s="94"/>
      <c r="AC1414" s="95"/>
      <c r="AF1414" s="121"/>
      <c r="AG1414" s="59" t="s">
        <v>329</v>
      </c>
      <c r="AI1414" s="95"/>
      <c r="AL1414" s="95"/>
      <c r="AN1414" s="95"/>
      <c r="AP1414" s="95"/>
    </row>
    <row r="1415" spans="1:42" s="51" customFormat="1" ht="45" x14ac:dyDescent="0.25">
      <c r="A1415" s="114"/>
      <c r="B1415" s="106" t="s">
        <v>330</v>
      </c>
      <c r="C1415" s="305" t="s">
        <v>331</v>
      </c>
      <c r="D1415" s="305"/>
      <c r="E1415" s="305"/>
      <c r="F1415" s="107" t="s">
        <v>135</v>
      </c>
      <c r="G1415" s="128">
        <v>62</v>
      </c>
      <c r="H1415" s="111">
        <v>0.85</v>
      </c>
      <c r="I1415" s="138">
        <v>52.7</v>
      </c>
      <c r="J1415" s="120"/>
      <c r="K1415" s="108"/>
      <c r="L1415" s="109">
        <v>12.6</v>
      </c>
      <c r="M1415" s="108"/>
      <c r="N1415" s="132">
        <v>422</v>
      </c>
      <c r="AB1415" s="94"/>
      <c r="AC1415" s="95"/>
      <c r="AF1415" s="121"/>
      <c r="AG1415" s="59" t="s">
        <v>331</v>
      </c>
      <c r="AI1415" s="95"/>
      <c r="AL1415" s="95"/>
      <c r="AN1415" s="95"/>
      <c r="AP1415" s="95"/>
    </row>
    <row r="1416" spans="1:42" s="51" customFormat="1" ht="15" x14ac:dyDescent="0.25">
      <c r="A1416" s="129"/>
      <c r="B1416" s="130"/>
      <c r="C1416" s="308" t="s">
        <v>138</v>
      </c>
      <c r="D1416" s="308"/>
      <c r="E1416" s="308"/>
      <c r="F1416" s="98"/>
      <c r="G1416" s="99"/>
      <c r="H1416" s="99"/>
      <c r="I1416" s="99"/>
      <c r="J1416" s="101"/>
      <c r="K1416" s="99"/>
      <c r="L1416" s="135">
        <v>95.39</v>
      </c>
      <c r="M1416" s="124"/>
      <c r="N1416" s="102"/>
      <c r="AB1416" s="94"/>
      <c r="AC1416" s="95"/>
      <c r="AF1416" s="121"/>
      <c r="AI1416" s="95" t="s">
        <v>138</v>
      </c>
      <c r="AL1416" s="95"/>
      <c r="AN1416" s="95"/>
      <c r="AP1416" s="95"/>
    </row>
    <row r="1417" spans="1:42" s="51" customFormat="1" ht="34.5" x14ac:dyDescent="0.25">
      <c r="A1417" s="96" t="s">
        <v>958</v>
      </c>
      <c r="B1417" s="97" t="s">
        <v>813</v>
      </c>
      <c r="C1417" s="308" t="s">
        <v>814</v>
      </c>
      <c r="D1417" s="308"/>
      <c r="E1417" s="308"/>
      <c r="F1417" s="98" t="s">
        <v>689</v>
      </c>
      <c r="G1417" s="99"/>
      <c r="H1417" s="99"/>
      <c r="I1417" s="142">
        <v>18.260000000000002</v>
      </c>
      <c r="J1417" s="135">
        <v>31.81</v>
      </c>
      <c r="K1417" s="99"/>
      <c r="L1417" s="135">
        <v>580.85</v>
      </c>
      <c r="M1417" s="99"/>
      <c r="N1417" s="102"/>
      <c r="AB1417" s="94"/>
      <c r="AC1417" s="95" t="s">
        <v>814</v>
      </c>
      <c r="AF1417" s="121"/>
      <c r="AI1417" s="95"/>
      <c r="AL1417" s="95"/>
      <c r="AN1417" s="95"/>
      <c r="AP1417" s="95"/>
    </row>
    <row r="1418" spans="1:42" s="51" customFormat="1" ht="15" x14ac:dyDescent="0.25">
      <c r="A1418" s="129"/>
      <c r="B1418" s="130"/>
      <c r="C1418" s="305" t="s">
        <v>569</v>
      </c>
      <c r="D1418" s="305"/>
      <c r="E1418" s="305"/>
      <c r="F1418" s="305"/>
      <c r="G1418" s="305"/>
      <c r="H1418" s="305"/>
      <c r="I1418" s="305"/>
      <c r="J1418" s="305"/>
      <c r="K1418" s="305"/>
      <c r="L1418" s="305"/>
      <c r="M1418" s="305"/>
      <c r="N1418" s="315"/>
      <c r="AB1418" s="94"/>
      <c r="AC1418" s="95"/>
      <c r="AF1418" s="121"/>
      <c r="AI1418" s="95"/>
      <c r="AJ1418" s="59" t="s">
        <v>569</v>
      </c>
      <c r="AL1418" s="95"/>
      <c r="AN1418" s="95"/>
      <c r="AP1418" s="95"/>
    </row>
    <row r="1419" spans="1:42" s="51" customFormat="1" ht="15" x14ac:dyDescent="0.25">
      <c r="A1419" s="103"/>
      <c r="B1419" s="104"/>
      <c r="C1419" s="305" t="s">
        <v>959</v>
      </c>
      <c r="D1419" s="305"/>
      <c r="E1419" s="305"/>
      <c r="F1419" s="305"/>
      <c r="G1419" s="305"/>
      <c r="H1419" s="305"/>
      <c r="I1419" s="305"/>
      <c r="J1419" s="305"/>
      <c r="K1419" s="305"/>
      <c r="L1419" s="305"/>
      <c r="M1419" s="305"/>
      <c r="N1419" s="315"/>
      <c r="AB1419" s="94"/>
      <c r="AC1419" s="95"/>
      <c r="AD1419" s="59" t="s">
        <v>959</v>
      </c>
      <c r="AF1419" s="121"/>
      <c r="AI1419" s="95"/>
      <c r="AL1419" s="95"/>
      <c r="AN1419" s="95"/>
      <c r="AP1419" s="95"/>
    </row>
    <row r="1420" spans="1:42" s="51" customFormat="1" ht="15" x14ac:dyDescent="0.25">
      <c r="A1420" s="129"/>
      <c r="B1420" s="130"/>
      <c r="C1420" s="308" t="s">
        <v>138</v>
      </c>
      <c r="D1420" s="308"/>
      <c r="E1420" s="308"/>
      <c r="F1420" s="98"/>
      <c r="G1420" s="99"/>
      <c r="H1420" s="99"/>
      <c r="I1420" s="99"/>
      <c r="J1420" s="101"/>
      <c r="K1420" s="99"/>
      <c r="L1420" s="135">
        <v>580.85</v>
      </c>
      <c r="M1420" s="124"/>
      <c r="N1420" s="102"/>
      <c r="AB1420" s="94"/>
      <c r="AC1420" s="95"/>
      <c r="AF1420" s="121"/>
      <c r="AI1420" s="95" t="s">
        <v>138</v>
      </c>
      <c r="AL1420" s="95"/>
      <c r="AN1420" s="95"/>
      <c r="AP1420" s="95"/>
    </row>
    <row r="1421" spans="1:42" s="51" customFormat="1" ht="15" x14ac:dyDescent="0.25">
      <c r="A1421" s="316" t="s">
        <v>816</v>
      </c>
      <c r="B1421" s="317"/>
      <c r="C1421" s="317"/>
      <c r="D1421" s="317"/>
      <c r="E1421" s="317"/>
      <c r="F1421" s="317"/>
      <c r="G1421" s="317"/>
      <c r="H1421" s="317"/>
      <c r="I1421" s="317"/>
      <c r="J1421" s="317"/>
      <c r="K1421" s="317"/>
      <c r="L1421" s="317"/>
      <c r="M1421" s="317"/>
      <c r="N1421" s="318"/>
      <c r="AB1421" s="94"/>
      <c r="AC1421" s="95"/>
      <c r="AF1421" s="121"/>
      <c r="AI1421" s="95"/>
      <c r="AL1421" s="95" t="s">
        <v>816</v>
      </c>
      <c r="AN1421" s="95"/>
      <c r="AP1421" s="95"/>
    </row>
    <row r="1422" spans="1:42" s="51" customFormat="1" ht="15" x14ac:dyDescent="0.25">
      <c r="A1422" s="96" t="s">
        <v>960</v>
      </c>
      <c r="B1422" s="97" t="s">
        <v>818</v>
      </c>
      <c r="C1422" s="308" t="s">
        <v>819</v>
      </c>
      <c r="D1422" s="308"/>
      <c r="E1422" s="308"/>
      <c r="F1422" s="98" t="s">
        <v>247</v>
      </c>
      <c r="G1422" s="99"/>
      <c r="H1422" s="99"/>
      <c r="I1422" s="142">
        <v>2.82</v>
      </c>
      <c r="J1422" s="101"/>
      <c r="K1422" s="99"/>
      <c r="L1422" s="101"/>
      <c r="M1422" s="99"/>
      <c r="N1422" s="102"/>
      <c r="AB1422" s="94"/>
      <c r="AC1422" s="95" t="s">
        <v>819</v>
      </c>
      <c r="AF1422" s="121"/>
      <c r="AI1422" s="95"/>
      <c r="AL1422" s="95"/>
      <c r="AN1422" s="95"/>
      <c r="AP1422" s="95"/>
    </row>
    <row r="1423" spans="1:42" s="51" customFormat="1" ht="23.25" x14ac:dyDescent="0.25">
      <c r="A1423" s="140"/>
      <c r="B1423" s="106" t="s">
        <v>564</v>
      </c>
      <c r="C1423" s="309" t="s">
        <v>565</v>
      </c>
      <c r="D1423" s="309"/>
      <c r="E1423" s="309"/>
      <c r="F1423" s="309"/>
      <c r="G1423" s="309"/>
      <c r="H1423" s="309"/>
      <c r="I1423" s="309"/>
      <c r="J1423" s="309"/>
      <c r="K1423" s="309"/>
      <c r="L1423" s="309"/>
      <c r="M1423" s="309"/>
      <c r="N1423" s="310"/>
      <c r="AB1423" s="94"/>
      <c r="AC1423" s="95"/>
      <c r="AF1423" s="121"/>
      <c r="AI1423" s="95"/>
      <c r="AK1423" s="59" t="s">
        <v>565</v>
      </c>
      <c r="AL1423" s="95"/>
      <c r="AN1423" s="95"/>
      <c r="AP1423" s="95"/>
    </row>
    <row r="1424" spans="1:42" s="51" customFormat="1" ht="15" x14ac:dyDescent="0.25">
      <c r="A1424" s="105"/>
      <c r="B1424" s="106" t="s">
        <v>114</v>
      </c>
      <c r="C1424" s="305" t="s">
        <v>119</v>
      </c>
      <c r="D1424" s="305"/>
      <c r="E1424" s="305"/>
      <c r="F1424" s="107"/>
      <c r="G1424" s="108"/>
      <c r="H1424" s="108"/>
      <c r="I1424" s="108"/>
      <c r="J1424" s="109">
        <v>25.83</v>
      </c>
      <c r="K1424" s="111">
        <v>1.1499999999999999</v>
      </c>
      <c r="L1424" s="109">
        <v>83.77</v>
      </c>
      <c r="M1424" s="111">
        <v>33.51</v>
      </c>
      <c r="N1424" s="112">
        <v>2807</v>
      </c>
      <c r="AB1424" s="94"/>
      <c r="AC1424" s="95"/>
      <c r="AE1424" s="59" t="s">
        <v>119</v>
      </c>
      <c r="AF1424" s="121"/>
      <c r="AI1424" s="95"/>
      <c r="AL1424" s="95"/>
      <c r="AN1424" s="95"/>
      <c r="AP1424" s="95"/>
    </row>
    <row r="1425" spans="1:42" s="51" customFormat="1" ht="15" x14ac:dyDescent="0.25">
      <c r="A1425" s="105"/>
      <c r="B1425" s="106" t="s">
        <v>120</v>
      </c>
      <c r="C1425" s="305" t="s">
        <v>121</v>
      </c>
      <c r="D1425" s="305"/>
      <c r="E1425" s="305"/>
      <c r="F1425" s="107"/>
      <c r="G1425" s="108"/>
      <c r="H1425" s="108"/>
      <c r="I1425" s="108"/>
      <c r="J1425" s="109">
        <v>27.24</v>
      </c>
      <c r="K1425" s="111">
        <v>1.25</v>
      </c>
      <c r="L1425" s="109">
        <v>96.02</v>
      </c>
      <c r="M1425" s="108"/>
      <c r="N1425" s="113"/>
      <c r="AB1425" s="94"/>
      <c r="AC1425" s="95"/>
      <c r="AE1425" s="59" t="s">
        <v>121</v>
      </c>
      <c r="AF1425" s="121"/>
      <c r="AI1425" s="95"/>
      <c r="AL1425" s="95"/>
      <c r="AN1425" s="95"/>
      <c r="AP1425" s="95"/>
    </row>
    <row r="1426" spans="1:42" s="51" customFormat="1" ht="15" x14ac:dyDescent="0.25">
      <c r="A1426" s="105"/>
      <c r="B1426" s="106" t="s">
        <v>122</v>
      </c>
      <c r="C1426" s="305" t="s">
        <v>123</v>
      </c>
      <c r="D1426" s="305"/>
      <c r="E1426" s="305"/>
      <c r="F1426" s="107"/>
      <c r="G1426" s="108"/>
      <c r="H1426" s="108"/>
      <c r="I1426" s="108"/>
      <c r="J1426" s="109">
        <v>3.01</v>
      </c>
      <c r="K1426" s="111">
        <v>1.25</v>
      </c>
      <c r="L1426" s="109">
        <v>10.61</v>
      </c>
      <c r="M1426" s="111">
        <v>33.51</v>
      </c>
      <c r="N1426" s="132">
        <v>356</v>
      </c>
      <c r="AB1426" s="94"/>
      <c r="AC1426" s="95"/>
      <c r="AE1426" s="59" t="s">
        <v>123</v>
      </c>
      <c r="AF1426" s="121"/>
      <c r="AI1426" s="95"/>
      <c r="AL1426" s="95"/>
      <c r="AN1426" s="95"/>
      <c r="AP1426" s="95"/>
    </row>
    <row r="1427" spans="1:42" s="51" customFormat="1" ht="15" x14ac:dyDescent="0.25">
      <c r="A1427" s="105"/>
      <c r="B1427" s="106" t="s">
        <v>149</v>
      </c>
      <c r="C1427" s="305" t="s">
        <v>163</v>
      </c>
      <c r="D1427" s="305"/>
      <c r="E1427" s="305"/>
      <c r="F1427" s="107"/>
      <c r="G1427" s="108"/>
      <c r="H1427" s="108"/>
      <c r="I1427" s="108"/>
      <c r="J1427" s="109">
        <v>0.37</v>
      </c>
      <c r="K1427" s="108"/>
      <c r="L1427" s="109">
        <v>1.04</v>
      </c>
      <c r="M1427" s="108"/>
      <c r="N1427" s="113"/>
      <c r="AB1427" s="94"/>
      <c r="AC1427" s="95"/>
      <c r="AE1427" s="59" t="s">
        <v>163</v>
      </c>
      <c r="AF1427" s="121"/>
      <c r="AI1427" s="95"/>
      <c r="AL1427" s="95"/>
      <c r="AN1427" s="95"/>
      <c r="AP1427" s="95"/>
    </row>
    <row r="1428" spans="1:42" s="51" customFormat="1" ht="15" x14ac:dyDescent="0.25">
      <c r="A1428" s="114" t="s">
        <v>124</v>
      </c>
      <c r="B1428" s="115" t="s">
        <v>727</v>
      </c>
      <c r="C1428" s="319" t="s">
        <v>728</v>
      </c>
      <c r="D1428" s="319"/>
      <c r="E1428" s="319"/>
      <c r="F1428" s="116" t="s">
        <v>247</v>
      </c>
      <c r="G1428" s="133">
        <v>1.1200000000000001</v>
      </c>
      <c r="H1428" s="118"/>
      <c r="I1428" s="119">
        <v>3.1583999999999999</v>
      </c>
      <c r="J1428" s="120"/>
      <c r="K1428" s="108"/>
      <c r="L1428" s="120"/>
      <c r="M1428" s="108"/>
      <c r="N1428" s="113"/>
      <c r="AB1428" s="94"/>
      <c r="AC1428" s="95"/>
      <c r="AF1428" s="121" t="s">
        <v>728</v>
      </c>
      <c r="AI1428" s="95"/>
      <c r="AL1428" s="95"/>
      <c r="AN1428" s="95"/>
      <c r="AP1428" s="95"/>
    </row>
    <row r="1429" spans="1:42" s="51" customFormat="1" ht="15" x14ac:dyDescent="0.25">
      <c r="A1429" s="114"/>
      <c r="B1429" s="106"/>
      <c r="C1429" s="305" t="s">
        <v>128</v>
      </c>
      <c r="D1429" s="305"/>
      <c r="E1429" s="305"/>
      <c r="F1429" s="107" t="s">
        <v>129</v>
      </c>
      <c r="G1429" s="111">
        <v>2.99</v>
      </c>
      <c r="H1429" s="111">
        <v>1.1499999999999999</v>
      </c>
      <c r="I1429" s="122">
        <v>9.6965699999999995</v>
      </c>
      <c r="J1429" s="120"/>
      <c r="K1429" s="108"/>
      <c r="L1429" s="120"/>
      <c r="M1429" s="108"/>
      <c r="N1429" s="113"/>
      <c r="AB1429" s="94"/>
      <c r="AC1429" s="95"/>
      <c r="AF1429" s="121"/>
      <c r="AG1429" s="59" t="s">
        <v>128</v>
      </c>
      <c r="AI1429" s="95"/>
      <c r="AL1429" s="95"/>
      <c r="AN1429" s="95"/>
      <c r="AP1429" s="95"/>
    </row>
    <row r="1430" spans="1:42" s="51" customFormat="1" ht="15" x14ac:dyDescent="0.25">
      <c r="A1430" s="114"/>
      <c r="B1430" s="106"/>
      <c r="C1430" s="305" t="s">
        <v>130</v>
      </c>
      <c r="D1430" s="305"/>
      <c r="E1430" s="305"/>
      <c r="F1430" s="107" t="s">
        <v>129</v>
      </c>
      <c r="G1430" s="138">
        <v>0.3</v>
      </c>
      <c r="H1430" s="111">
        <v>1.25</v>
      </c>
      <c r="I1430" s="141">
        <v>1.0575000000000001</v>
      </c>
      <c r="J1430" s="120"/>
      <c r="K1430" s="108"/>
      <c r="L1430" s="120"/>
      <c r="M1430" s="108"/>
      <c r="N1430" s="113"/>
      <c r="AB1430" s="94"/>
      <c r="AC1430" s="95"/>
      <c r="AF1430" s="121"/>
      <c r="AG1430" s="59" t="s">
        <v>130</v>
      </c>
      <c r="AI1430" s="95"/>
      <c r="AL1430" s="95"/>
      <c r="AN1430" s="95"/>
      <c r="AP1430" s="95"/>
    </row>
    <row r="1431" spans="1:42" s="51" customFormat="1" ht="15" x14ac:dyDescent="0.25">
      <c r="A1431" s="105"/>
      <c r="B1431" s="106"/>
      <c r="C1431" s="314" t="s">
        <v>131</v>
      </c>
      <c r="D1431" s="314"/>
      <c r="E1431" s="314"/>
      <c r="F1431" s="123"/>
      <c r="G1431" s="124"/>
      <c r="H1431" s="124"/>
      <c r="I1431" s="124"/>
      <c r="J1431" s="125">
        <v>53.44</v>
      </c>
      <c r="K1431" s="124"/>
      <c r="L1431" s="125">
        <v>180.83</v>
      </c>
      <c r="M1431" s="124"/>
      <c r="N1431" s="127"/>
      <c r="AB1431" s="94"/>
      <c r="AC1431" s="95"/>
      <c r="AF1431" s="121"/>
      <c r="AH1431" s="59" t="s">
        <v>131</v>
      </c>
      <c r="AI1431" s="95"/>
      <c r="AL1431" s="95"/>
      <c r="AN1431" s="95"/>
      <c r="AP1431" s="95"/>
    </row>
    <row r="1432" spans="1:42" s="51" customFormat="1" ht="15" x14ac:dyDescent="0.25">
      <c r="A1432" s="114"/>
      <c r="B1432" s="106"/>
      <c r="C1432" s="305" t="s">
        <v>132</v>
      </c>
      <c r="D1432" s="305"/>
      <c r="E1432" s="305"/>
      <c r="F1432" s="107"/>
      <c r="G1432" s="108"/>
      <c r="H1432" s="108"/>
      <c r="I1432" s="108"/>
      <c r="J1432" s="120"/>
      <c r="K1432" s="108"/>
      <c r="L1432" s="109">
        <v>94.38</v>
      </c>
      <c r="M1432" s="108"/>
      <c r="N1432" s="112">
        <v>3163</v>
      </c>
      <c r="AB1432" s="94"/>
      <c r="AC1432" s="95"/>
      <c r="AF1432" s="121"/>
      <c r="AG1432" s="59" t="s">
        <v>132</v>
      </c>
      <c r="AI1432" s="95"/>
      <c r="AL1432" s="95"/>
      <c r="AN1432" s="95"/>
      <c r="AP1432" s="95"/>
    </row>
    <row r="1433" spans="1:42" s="51" customFormat="1" ht="45" x14ac:dyDescent="0.25">
      <c r="A1433" s="114"/>
      <c r="B1433" s="106" t="s">
        <v>164</v>
      </c>
      <c r="C1433" s="305" t="s">
        <v>165</v>
      </c>
      <c r="D1433" s="305"/>
      <c r="E1433" s="305"/>
      <c r="F1433" s="107" t="s">
        <v>135</v>
      </c>
      <c r="G1433" s="128">
        <v>112</v>
      </c>
      <c r="H1433" s="138">
        <v>0.9</v>
      </c>
      <c r="I1433" s="138">
        <v>100.8</v>
      </c>
      <c r="J1433" s="120"/>
      <c r="K1433" s="108"/>
      <c r="L1433" s="109">
        <v>95.14</v>
      </c>
      <c r="M1433" s="108"/>
      <c r="N1433" s="112">
        <v>3188</v>
      </c>
      <c r="AB1433" s="94"/>
      <c r="AC1433" s="95"/>
      <c r="AF1433" s="121"/>
      <c r="AG1433" s="59" t="s">
        <v>165</v>
      </c>
      <c r="AI1433" s="95"/>
      <c r="AL1433" s="95"/>
      <c r="AN1433" s="95"/>
      <c r="AP1433" s="95"/>
    </row>
    <row r="1434" spans="1:42" s="51" customFormat="1" ht="45" x14ac:dyDescent="0.25">
      <c r="A1434" s="114"/>
      <c r="B1434" s="106" t="s">
        <v>166</v>
      </c>
      <c r="C1434" s="305" t="s">
        <v>167</v>
      </c>
      <c r="D1434" s="305"/>
      <c r="E1434" s="305"/>
      <c r="F1434" s="107" t="s">
        <v>135</v>
      </c>
      <c r="G1434" s="128">
        <v>65</v>
      </c>
      <c r="H1434" s="111">
        <v>0.85</v>
      </c>
      <c r="I1434" s="111">
        <v>55.25</v>
      </c>
      <c r="J1434" s="120"/>
      <c r="K1434" s="108"/>
      <c r="L1434" s="109">
        <v>52.14</v>
      </c>
      <c r="M1434" s="108"/>
      <c r="N1434" s="112">
        <v>1748</v>
      </c>
      <c r="AB1434" s="94"/>
      <c r="AC1434" s="95"/>
      <c r="AF1434" s="121"/>
      <c r="AG1434" s="59" t="s">
        <v>167</v>
      </c>
      <c r="AI1434" s="95"/>
      <c r="AL1434" s="95"/>
      <c r="AN1434" s="95"/>
      <c r="AP1434" s="95"/>
    </row>
    <row r="1435" spans="1:42" s="51" customFormat="1" ht="15" x14ac:dyDescent="0.25">
      <c r="A1435" s="129"/>
      <c r="B1435" s="130"/>
      <c r="C1435" s="308" t="s">
        <v>138</v>
      </c>
      <c r="D1435" s="308"/>
      <c r="E1435" s="308"/>
      <c r="F1435" s="98"/>
      <c r="G1435" s="99"/>
      <c r="H1435" s="99"/>
      <c r="I1435" s="99"/>
      <c r="J1435" s="101"/>
      <c r="K1435" s="99"/>
      <c r="L1435" s="135">
        <v>328.11</v>
      </c>
      <c r="M1435" s="124"/>
      <c r="N1435" s="102"/>
      <c r="AB1435" s="94"/>
      <c r="AC1435" s="95"/>
      <c r="AF1435" s="121"/>
      <c r="AI1435" s="95" t="s">
        <v>138</v>
      </c>
      <c r="AL1435" s="95"/>
      <c r="AN1435" s="95"/>
      <c r="AP1435" s="95"/>
    </row>
    <row r="1436" spans="1:42" s="51" customFormat="1" ht="23.25" x14ac:dyDescent="0.25">
      <c r="A1436" s="96" t="s">
        <v>961</v>
      </c>
      <c r="B1436" s="97" t="s">
        <v>733</v>
      </c>
      <c r="C1436" s="308" t="s">
        <v>734</v>
      </c>
      <c r="D1436" s="308"/>
      <c r="E1436" s="308"/>
      <c r="F1436" s="98" t="s">
        <v>247</v>
      </c>
      <c r="G1436" s="99"/>
      <c r="H1436" s="99"/>
      <c r="I1436" s="165">
        <v>3.1583999999999999</v>
      </c>
      <c r="J1436" s="135">
        <v>55.24</v>
      </c>
      <c r="K1436" s="99"/>
      <c r="L1436" s="135">
        <v>174.47</v>
      </c>
      <c r="M1436" s="99"/>
      <c r="N1436" s="102"/>
      <c r="AB1436" s="94"/>
      <c r="AC1436" s="95" t="s">
        <v>734</v>
      </c>
      <c r="AF1436" s="121"/>
      <c r="AI1436" s="95"/>
      <c r="AL1436" s="95"/>
      <c r="AN1436" s="95"/>
      <c r="AP1436" s="95"/>
    </row>
    <row r="1437" spans="1:42" s="51" customFormat="1" ht="15" x14ac:dyDescent="0.25">
      <c r="A1437" s="129"/>
      <c r="B1437" s="130"/>
      <c r="C1437" s="305" t="s">
        <v>735</v>
      </c>
      <c r="D1437" s="305"/>
      <c r="E1437" s="305"/>
      <c r="F1437" s="305"/>
      <c r="G1437" s="305"/>
      <c r="H1437" s="305"/>
      <c r="I1437" s="305"/>
      <c r="J1437" s="305"/>
      <c r="K1437" s="305"/>
      <c r="L1437" s="305"/>
      <c r="M1437" s="305"/>
      <c r="N1437" s="315"/>
      <c r="AB1437" s="94"/>
      <c r="AC1437" s="95"/>
      <c r="AF1437" s="121"/>
      <c r="AI1437" s="95"/>
      <c r="AJ1437" s="59" t="s">
        <v>735</v>
      </c>
      <c r="AL1437" s="95"/>
      <c r="AN1437" s="95"/>
      <c r="AP1437" s="95"/>
    </row>
    <row r="1438" spans="1:42" s="51" customFormat="1" ht="15" x14ac:dyDescent="0.25">
      <c r="A1438" s="103"/>
      <c r="B1438" s="104"/>
      <c r="C1438" s="305" t="s">
        <v>821</v>
      </c>
      <c r="D1438" s="305"/>
      <c r="E1438" s="305"/>
      <c r="F1438" s="305"/>
      <c r="G1438" s="305"/>
      <c r="H1438" s="305"/>
      <c r="I1438" s="305"/>
      <c r="J1438" s="305"/>
      <c r="K1438" s="305"/>
      <c r="L1438" s="305"/>
      <c r="M1438" s="305"/>
      <c r="N1438" s="315"/>
      <c r="AB1438" s="94"/>
      <c r="AC1438" s="95"/>
      <c r="AD1438" s="59" t="s">
        <v>821</v>
      </c>
      <c r="AF1438" s="121"/>
      <c r="AI1438" s="95"/>
      <c r="AL1438" s="95"/>
      <c r="AN1438" s="95"/>
      <c r="AP1438" s="95"/>
    </row>
    <row r="1439" spans="1:42" s="51" customFormat="1" ht="15" x14ac:dyDescent="0.25">
      <c r="A1439" s="129"/>
      <c r="B1439" s="130"/>
      <c r="C1439" s="308" t="s">
        <v>138</v>
      </c>
      <c r="D1439" s="308"/>
      <c r="E1439" s="308"/>
      <c r="F1439" s="98"/>
      <c r="G1439" s="99"/>
      <c r="H1439" s="99"/>
      <c r="I1439" s="99"/>
      <c r="J1439" s="101"/>
      <c r="K1439" s="99"/>
      <c r="L1439" s="135">
        <v>174.47</v>
      </c>
      <c r="M1439" s="124"/>
      <c r="N1439" s="102"/>
      <c r="AB1439" s="94"/>
      <c r="AC1439" s="95"/>
      <c r="AF1439" s="121"/>
      <c r="AI1439" s="95" t="s">
        <v>138</v>
      </c>
      <c r="AL1439" s="95"/>
      <c r="AN1439" s="95"/>
      <c r="AP1439" s="95"/>
    </row>
    <row r="1440" spans="1:42" s="51" customFormat="1" ht="23.25" x14ac:dyDescent="0.25">
      <c r="A1440" s="96" t="s">
        <v>962</v>
      </c>
      <c r="B1440" s="97" t="s">
        <v>823</v>
      </c>
      <c r="C1440" s="308" t="s">
        <v>824</v>
      </c>
      <c r="D1440" s="308"/>
      <c r="E1440" s="308"/>
      <c r="F1440" s="98" t="s">
        <v>247</v>
      </c>
      <c r="G1440" s="99"/>
      <c r="H1440" s="99"/>
      <c r="I1440" s="142">
        <v>1.31</v>
      </c>
      <c r="J1440" s="101"/>
      <c r="K1440" s="99"/>
      <c r="L1440" s="101"/>
      <c r="M1440" s="99"/>
      <c r="N1440" s="102"/>
      <c r="AB1440" s="94"/>
      <c r="AC1440" s="95" t="s">
        <v>824</v>
      </c>
      <c r="AF1440" s="121"/>
      <c r="AI1440" s="95"/>
      <c r="AL1440" s="95"/>
      <c r="AN1440" s="95"/>
      <c r="AP1440" s="95"/>
    </row>
    <row r="1441" spans="1:42" s="51" customFormat="1" ht="23.25" x14ac:dyDescent="0.25">
      <c r="A1441" s="140"/>
      <c r="B1441" s="106" t="s">
        <v>564</v>
      </c>
      <c r="C1441" s="309" t="s">
        <v>565</v>
      </c>
      <c r="D1441" s="309"/>
      <c r="E1441" s="309"/>
      <c r="F1441" s="309"/>
      <c r="G1441" s="309"/>
      <c r="H1441" s="309"/>
      <c r="I1441" s="309"/>
      <c r="J1441" s="309"/>
      <c r="K1441" s="309"/>
      <c r="L1441" s="309"/>
      <c r="M1441" s="309"/>
      <c r="N1441" s="310"/>
      <c r="AB1441" s="94"/>
      <c r="AC1441" s="95"/>
      <c r="AF1441" s="121"/>
      <c r="AI1441" s="95"/>
      <c r="AK1441" s="59" t="s">
        <v>565</v>
      </c>
      <c r="AL1441" s="95"/>
      <c r="AN1441" s="95"/>
      <c r="AP1441" s="95"/>
    </row>
    <row r="1442" spans="1:42" s="51" customFormat="1" ht="15" x14ac:dyDescent="0.25">
      <c r="A1442" s="105"/>
      <c r="B1442" s="106" t="s">
        <v>114</v>
      </c>
      <c r="C1442" s="305" t="s">
        <v>119</v>
      </c>
      <c r="D1442" s="305"/>
      <c r="E1442" s="305"/>
      <c r="F1442" s="107"/>
      <c r="G1442" s="108"/>
      <c r="H1442" s="108"/>
      <c r="I1442" s="108"/>
      <c r="J1442" s="109">
        <v>28.71</v>
      </c>
      <c r="K1442" s="111">
        <v>1.1499999999999999</v>
      </c>
      <c r="L1442" s="109">
        <v>43.25</v>
      </c>
      <c r="M1442" s="111">
        <v>33.51</v>
      </c>
      <c r="N1442" s="112">
        <v>1449</v>
      </c>
      <c r="AB1442" s="94"/>
      <c r="AC1442" s="95"/>
      <c r="AE1442" s="59" t="s">
        <v>119</v>
      </c>
      <c r="AF1442" s="121"/>
      <c r="AI1442" s="95"/>
      <c r="AL1442" s="95"/>
      <c r="AN1442" s="95"/>
      <c r="AP1442" s="95"/>
    </row>
    <row r="1443" spans="1:42" s="51" customFormat="1" ht="15" x14ac:dyDescent="0.25">
      <c r="A1443" s="105"/>
      <c r="B1443" s="106" t="s">
        <v>120</v>
      </c>
      <c r="C1443" s="305" t="s">
        <v>121</v>
      </c>
      <c r="D1443" s="305"/>
      <c r="E1443" s="305"/>
      <c r="F1443" s="107"/>
      <c r="G1443" s="108"/>
      <c r="H1443" s="108"/>
      <c r="I1443" s="108"/>
      <c r="J1443" s="109">
        <v>50.01</v>
      </c>
      <c r="K1443" s="111">
        <v>1.25</v>
      </c>
      <c r="L1443" s="109">
        <v>81.89</v>
      </c>
      <c r="M1443" s="108"/>
      <c r="N1443" s="113"/>
      <c r="AB1443" s="94"/>
      <c r="AC1443" s="95"/>
      <c r="AE1443" s="59" t="s">
        <v>121</v>
      </c>
      <c r="AF1443" s="121"/>
      <c r="AI1443" s="95"/>
      <c r="AL1443" s="95"/>
      <c r="AN1443" s="95"/>
      <c r="AP1443" s="95"/>
    </row>
    <row r="1444" spans="1:42" s="51" customFormat="1" ht="15" x14ac:dyDescent="0.25">
      <c r="A1444" s="105"/>
      <c r="B1444" s="106" t="s">
        <v>122</v>
      </c>
      <c r="C1444" s="305" t="s">
        <v>123</v>
      </c>
      <c r="D1444" s="305"/>
      <c r="E1444" s="305"/>
      <c r="F1444" s="107"/>
      <c r="G1444" s="108"/>
      <c r="H1444" s="108"/>
      <c r="I1444" s="108"/>
      <c r="J1444" s="109">
        <v>5.54</v>
      </c>
      <c r="K1444" s="111">
        <v>1.25</v>
      </c>
      <c r="L1444" s="109">
        <v>9.07</v>
      </c>
      <c r="M1444" s="111">
        <v>33.51</v>
      </c>
      <c r="N1444" s="132">
        <v>304</v>
      </c>
      <c r="AB1444" s="94"/>
      <c r="AC1444" s="95"/>
      <c r="AE1444" s="59" t="s">
        <v>123</v>
      </c>
      <c r="AF1444" s="121"/>
      <c r="AI1444" s="95"/>
      <c r="AL1444" s="95"/>
      <c r="AN1444" s="95"/>
      <c r="AP1444" s="95"/>
    </row>
    <row r="1445" spans="1:42" s="51" customFormat="1" ht="15" x14ac:dyDescent="0.25">
      <c r="A1445" s="105"/>
      <c r="B1445" s="106" t="s">
        <v>149</v>
      </c>
      <c r="C1445" s="305" t="s">
        <v>163</v>
      </c>
      <c r="D1445" s="305"/>
      <c r="E1445" s="305"/>
      <c r="F1445" s="107"/>
      <c r="G1445" s="108"/>
      <c r="H1445" s="108"/>
      <c r="I1445" s="108"/>
      <c r="J1445" s="109">
        <v>0.37</v>
      </c>
      <c r="K1445" s="108"/>
      <c r="L1445" s="109">
        <v>0.48</v>
      </c>
      <c r="M1445" s="108"/>
      <c r="N1445" s="113"/>
      <c r="AB1445" s="94"/>
      <c r="AC1445" s="95"/>
      <c r="AE1445" s="59" t="s">
        <v>163</v>
      </c>
      <c r="AF1445" s="121"/>
      <c r="AI1445" s="95"/>
      <c r="AL1445" s="95"/>
      <c r="AN1445" s="95"/>
      <c r="AP1445" s="95"/>
    </row>
    <row r="1446" spans="1:42" s="51" customFormat="1" ht="15" x14ac:dyDescent="0.25">
      <c r="A1446" s="114" t="s">
        <v>124</v>
      </c>
      <c r="B1446" s="115" t="s">
        <v>825</v>
      </c>
      <c r="C1446" s="319" t="s">
        <v>826</v>
      </c>
      <c r="D1446" s="319"/>
      <c r="E1446" s="319"/>
      <c r="F1446" s="116" t="s">
        <v>247</v>
      </c>
      <c r="G1446" s="133">
        <v>0.11</v>
      </c>
      <c r="H1446" s="118"/>
      <c r="I1446" s="119">
        <v>0.14410000000000001</v>
      </c>
      <c r="J1446" s="120"/>
      <c r="K1446" s="108"/>
      <c r="L1446" s="120"/>
      <c r="M1446" s="108"/>
      <c r="N1446" s="113"/>
      <c r="AB1446" s="94"/>
      <c r="AC1446" s="95"/>
      <c r="AF1446" s="121" t="s">
        <v>826</v>
      </c>
      <c r="AI1446" s="95"/>
      <c r="AL1446" s="95"/>
      <c r="AN1446" s="95"/>
      <c r="AP1446" s="95"/>
    </row>
    <row r="1447" spans="1:42" s="51" customFormat="1" ht="23.25" x14ac:dyDescent="0.25">
      <c r="A1447" s="114" t="s">
        <v>124</v>
      </c>
      <c r="B1447" s="115" t="s">
        <v>739</v>
      </c>
      <c r="C1447" s="319" t="s">
        <v>827</v>
      </c>
      <c r="D1447" s="319"/>
      <c r="E1447" s="319"/>
      <c r="F1447" s="116" t="s">
        <v>247</v>
      </c>
      <c r="G1447" s="133">
        <v>0.09</v>
      </c>
      <c r="H1447" s="118"/>
      <c r="I1447" s="119">
        <v>0.1179</v>
      </c>
      <c r="J1447" s="120"/>
      <c r="K1447" s="108"/>
      <c r="L1447" s="120"/>
      <c r="M1447" s="108"/>
      <c r="N1447" s="113"/>
      <c r="AB1447" s="94"/>
      <c r="AC1447" s="95"/>
      <c r="AF1447" s="121" t="s">
        <v>827</v>
      </c>
      <c r="AI1447" s="95"/>
      <c r="AL1447" s="95"/>
      <c r="AN1447" s="95"/>
      <c r="AP1447" s="95"/>
    </row>
    <row r="1448" spans="1:42" s="51" customFormat="1" ht="23.25" x14ac:dyDescent="0.25">
      <c r="A1448" s="114" t="s">
        <v>124</v>
      </c>
      <c r="B1448" s="115" t="s">
        <v>739</v>
      </c>
      <c r="C1448" s="319" t="s">
        <v>828</v>
      </c>
      <c r="D1448" s="319"/>
      <c r="E1448" s="319"/>
      <c r="F1448" s="116" t="s">
        <v>247</v>
      </c>
      <c r="G1448" s="136">
        <v>1</v>
      </c>
      <c r="H1448" s="118"/>
      <c r="I1448" s="133">
        <v>1.31</v>
      </c>
      <c r="J1448" s="120"/>
      <c r="K1448" s="108"/>
      <c r="L1448" s="120"/>
      <c r="M1448" s="108"/>
      <c r="N1448" s="113"/>
      <c r="AB1448" s="94"/>
      <c r="AC1448" s="95"/>
      <c r="AF1448" s="121" t="s">
        <v>828</v>
      </c>
      <c r="AI1448" s="95"/>
      <c r="AL1448" s="95"/>
      <c r="AN1448" s="95"/>
      <c r="AP1448" s="95"/>
    </row>
    <row r="1449" spans="1:42" s="51" customFormat="1" ht="23.25" x14ac:dyDescent="0.25">
      <c r="A1449" s="114" t="s">
        <v>124</v>
      </c>
      <c r="B1449" s="115" t="s">
        <v>739</v>
      </c>
      <c r="C1449" s="319" t="s">
        <v>829</v>
      </c>
      <c r="D1449" s="319"/>
      <c r="E1449" s="319"/>
      <c r="F1449" s="116" t="s">
        <v>247</v>
      </c>
      <c r="G1449" s="117">
        <v>0.1</v>
      </c>
      <c r="H1449" s="118"/>
      <c r="I1449" s="137">
        <v>0.13100000000000001</v>
      </c>
      <c r="J1449" s="120"/>
      <c r="K1449" s="108"/>
      <c r="L1449" s="120"/>
      <c r="M1449" s="108"/>
      <c r="N1449" s="113"/>
      <c r="AB1449" s="94"/>
      <c r="AC1449" s="95"/>
      <c r="AF1449" s="121" t="s">
        <v>829</v>
      </c>
      <c r="AI1449" s="95"/>
      <c r="AL1449" s="95"/>
      <c r="AN1449" s="95"/>
      <c r="AP1449" s="95"/>
    </row>
    <row r="1450" spans="1:42" s="51" customFormat="1" ht="15" x14ac:dyDescent="0.25">
      <c r="A1450" s="114"/>
      <c r="B1450" s="106"/>
      <c r="C1450" s="305" t="s">
        <v>128</v>
      </c>
      <c r="D1450" s="305"/>
      <c r="E1450" s="305"/>
      <c r="F1450" s="107" t="s">
        <v>129</v>
      </c>
      <c r="G1450" s="111">
        <v>3.24</v>
      </c>
      <c r="H1450" s="111">
        <v>1.1499999999999999</v>
      </c>
      <c r="I1450" s="122">
        <v>4.8810599999999997</v>
      </c>
      <c r="J1450" s="120"/>
      <c r="K1450" s="108"/>
      <c r="L1450" s="120"/>
      <c r="M1450" s="108"/>
      <c r="N1450" s="113"/>
      <c r="AB1450" s="94"/>
      <c r="AC1450" s="95"/>
      <c r="AF1450" s="121"/>
      <c r="AG1450" s="59" t="s">
        <v>128</v>
      </c>
      <c r="AI1450" s="95"/>
      <c r="AL1450" s="95"/>
      <c r="AN1450" s="95"/>
      <c r="AP1450" s="95"/>
    </row>
    <row r="1451" spans="1:42" s="51" customFormat="1" ht="15" x14ac:dyDescent="0.25">
      <c r="A1451" s="114"/>
      <c r="B1451" s="106"/>
      <c r="C1451" s="305" t="s">
        <v>130</v>
      </c>
      <c r="D1451" s="305"/>
      <c r="E1451" s="305"/>
      <c r="F1451" s="107" t="s">
        <v>129</v>
      </c>
      <c r="G1451" s="111">
        <v>0.55000000000000004</v>
      </c>
      <c r="H1451" s="111">
        <v>1.25</v>
      </c>
      <c r="I1451" s="168">
        <v>0.90062500000000001</v>
      </c>
      <c r="J1451" s="120"/>
      <c r="K1451" s="108"/>
      <c r="L1451" s="120"/>
      <c r="M1451" s="108"/>
      <c r="N1451" s="113"/>
      <c r="AB1451" s="94"/>
      <c r="AC1451" s="95"/>
      <c r="AF1451" s="121"/>
      <c r="AG1451" s="59" t="s">
        <v>130</v>
      </c>
      <c r="AI1451" s="95"/>
      <c r="AL1451" s="95"/>
      <c r="AN1451" s="95"/>
      <c r="AP1451" s="95"/>
    </row>
    <row r="1452" spans="1:42" s="51" customFormat="1" ht="15" x14ac:dyDescent="0.25">
      <c r="A1452" s="105"/>
      <c r="B1452" s="106"/>
      <c r="C1452" s="314" t="s">
        <v>131</v>
      </c>
      <c r="D1452" s="314"/>
      <c r="E1452" s="314"/>
      <c r="F1452" s="123"/>
      <c r="G1452" s="124"/>
      <c r="H1452" s="124"/>
      <c r="I1452" s="124"/>
      <c r="J1452" s="125">
        <v>79.09</v>
      </c>
      <c r="K1452" s="124"/>
      <c r="L1452" s="125">
        <v>125.62</v>
      </c>
      <c r="M1452" s="124"/>
      <c r="N1452" s="127"/>
      <c r="AB1452" s="94"/>
      <c r="AC1452" s="95"/>
      <c r="AF1452" s="121"/>
      <c r="AH1452" s="59" t="s">
        <v>131</v>
      </c>
      <c r="AI1452" s="95"/>
      <c r="AL1452" s="95"/>
      <c r="AN1452" s="95"/>
      <c r="AP1452" s="95"/>
    </row>
    <row r="1453" spans="1:42" s="51" customFormat="1" ht="15" x14ac:dyDescent="0.25">
      <c r="A1453" s="114"/>
      <c r="B1453" s="106"/>
      <c r="C1453" s="305" t="s">
        <v>132</v>
      </c>
      <c r="D1453" s="305"/>
      <c r="E1453" s="305"/>
      <c r="F1453" s="107"/>
      <c r="G1453" s="108"/>
      <c r="H1453" s="108"/>
      <c r="I1453" s="108"/>
      <c r="J1453" s="120"/>
      <c r="K1453" s="108"/>
      <c r="L1453" s="109">
        <v>52.32</v>
      </c>
      <c r="M1453" s="108"/>
      <c r="N1453" s="112">
        <v>1753</v>
      </c>
      <c r="AB1453" s="94"/>
      <c r="AC1453" s="95"/>
      <c r="AF1453" s="121"/>
      <c r="AG1453" s="59" t="s">
        <v>132</v>
      </c>
      <c r="AI1453" s="95"/>
      <c r="AL1453" s="95"/>
      <c r="AN1453" s="95"/>
      <c r="AP1453" s="95"/>
    </row>
    <row r="1454" spans="1:42" s="51" customFormat="1" ht="45" x14ac:dyDescent="0.25">
      <c r="A1454" s="114"/>
      <c r="B1454" s="106" t="s">
        <v>164</v>
      </c>
      <c r="C1454" s="305" t="s">
        <v>165</v>
      </c>
      <c r="D1454" s="305"/>
      <c r="E1454" s="305"/>
      <c r="F1454" s="107" t="s">
        <v>135</v>
      </c>
      <c r="G1454" s="128">
        <v>112</v>
      </c>
      <c r="H1454" s="138">
        <v>0.9</v>
      </c>
      <c r="I1454" s="138">
        <v>100.8</v>
      </c>
      <c r="J1454" s="120"/>
      <c r="K1454" s="108"/>
      <c r="L1454" s="109">
        <v>52.74</v>
      </c>
      <c r="M1454" s="108"/>
      <c r="N1454" s="112">
        <v>1767</v>
      </c>
      <c r="AB1454" s="94"/>
      <c r="AC1454" s="95"/>
      <c r="AF1454" s="121"/>
      <c r="AG1454" s="59" t="s">
        <v>165</v>
      </c>
      <c r="AI1454" s="95"/>
      <c r="AL1454" s="95"/>
      <c r="AN1454" s="95"/>
      <c r="AP1454" s="95"/>
    </row>
    <row r="1455" spans="1:42" s="51" customFormat="1" ht="45" x14ac:dyDescent="0.25">
      <c r="A1455" s="114"/>
      <c r="B1455" s="106" t="s">
        <v>166</v>
      </c>
      <c r="C1455" s="305" t="s">
        <v>167</v>
      </c>
      <c r="D1455" s="305"/>
      <c r="E1455" s="305"/>
      <c r="F1455" s="107" t="s">
        <v>135</v>
      </c>
      <c r="G1455" s="128">
        <v>65</v>
      </c>
      <c r="H1455" s="111">
        <v>0.85</v>
      </c>
      <c r="I1455" s="111">
        <v>55.25</v>
      </c>
      <c r="J1455" s="120"/>
      <c r="K1455" s="108"/>
      <c r="L1455" s="109">
        <v>28.91</v>
      </c>
      <c r="M1455" s="108"/>
      <c r="N1455" s="132">
        <v>969</v>
      </c>
      <c r="AB1455" s="94"/>
      <c r="AC1455" s="95"/>
      <c r="AF1455" s="121"/>
      <c r="AG1455" s="59" t="s">
        <v>167</v>
      </c>
      <c r="AI1455" s="95"/>
      <c r="AL1455" s="95"/>
      <c r="AN1455" s="95"/>
      <c r="AP1455" s="95"/>
    </row>
    <row r="1456" spans="1:42" s="51" customFormat="1" ht="15" x14ac:dyDescent="0.25">
      <c r="A1456" s="129"/>
      <c r="B1456" s="130"/>
      <c r="C1456" s="308" t="s">
        <v>138</v>
      </c>
      <c r="D1456" s="308"/>
      <c r="E1456" s="308"/>
      <c r="F1456" s="98"/>
      <c r="G1456" s="99"/>
      <c r="H1456" s="99"/>
      <c r="I1456" s="99"/>
      <c r="J1456" s="101"/>
      <c r="K1456" s="99"/>
      <c r="L1456" s="135">
        <v>207.27</v>
      </c>
      <c r="M1456" s="124"/>
      <c r="N1456" s="102"/>
      <c r="AB1456" s="94"/>
      <c r="AC1456" s="95"/>
      <c r="AF1456" s="121"/>
      <c r="AI1456" s="95" t="s">
        <v>138</v>
      </c>
      <c r="AL1456" s="95"/>
      <c r="AN1456" s="95"/>
      <c r="AP1456" s="95"/>
    </row>
    <row r="1457" spans="1:42" s="51" customFormat="1" ht="15" x14ac:dyDescent="0.25">
      <c r="A1457" s="96" t="s">
        <v>963</v>
      </c>
      <c r="B1457" s="97" t="s">
        <v>831</v>
      </c>
      <c r="C1457" s="308" t="s">
        <v>832</v>
      </c>
      <c r="D1457" s="308"/>
      <c r="E1457" s="308"/>
      <c r="F1457" s="98" t="s">
        <v>247</v>
      </c>
      <c r="G1457" s="99"/>
      <c r="H1457" s="99"/>
      <c r="I1457" s="165">
        <v>1.6506000000000001</v>
      </c>
      <c r="J1457" s="135">
        <v>88.6</v>
      </c>
      <c r="K1457" s="99"/>
      <c r="L1457" s="135">
        <v>146.24</v>
      </c>
      <c r="M1457" s="99"/>
      <c r="N1457" s="102"/>
      <c r="AB1457" s="94"/>
      <c r="AC1457" s="95" t="s">
        <v>832</v>
      </c>
      <c r="AF1457" s="121"/>
      <c r="AI1457" s="95"/>
      <c r="AL1457" s="95"/>
      <c r="AN1457" s="95"/>
      <c r="AP1457" s="95"/>
    </row>
    <row r="1458" spans="1:42" s="51" customFormat="1" ht="15" x14ac:dyDescent="0.25">
      <c r="A1458" s="129"/>
      <c r="B1458" s="130"/>
      <c r="C1458" s="305" t="s">
        <v>735</v>
      </c>
      <c r="D1458" s="305"/>
      <c r="E1458" s="305"/>
      <c r="F1458" s="305"/>
      <c r="G1458" s="305"/>
      <c r="H1458" s="305"/>
      <c r="I1458" s="305"/>
      <c r="J1458" s="305"/>
      <c r="K1458" s="305"/>
      <c r="L1458" s="305"/>
      <c r="M1458" s="305"/>
      <c r="N1458" s="315"/>
      <c r="AB1458" s="94"/>
      <c r="AC1458" s="95"/>
      <c r="AF1458" s="121"/>
      <c r="AI1458" s="95"/>
      <c r="AJ1458" s="59" t="s">
        <v>735</v>
      </c>
      <c r="AL1458" s="95"/>
      <c r="AN1458" s="95"/>
      <c r="AP1458" s="95"/>
    </row>
    <row r="1459" spans="1:42" s="51" customFormat="1" ht="15" x14ac:dyDescent="0.25">
      <c r="A1459" s="103"/>
      <c r="B1459" s="104"/>
      <c r="C1459" s="305" t="s">
        <v>833</v>
      </c>
      <c r="D1459" s="305"/>
      <c r="E1459" s="305"/>
      <c r="F1459" s="305"/>
      <c r="G1459" s="305"/>
      <c r="H1459" s="305"/>
      <c r="I1459" s="305"/>
      <c r="J1459" s="305"/>
      <c r="K1459" s="305"/>
      <c r="L1459" s="305"/>
      <c r="M1459" s="305"/>
      <c r="N1459" s="315"/>
      <c r="AB1459" s="94"/>
      <c r="AC1459" s="95"/>
      <c r="AD1459" s="59" t="s">
        <v>833</v>
      </c>
      <c r="AF1459" s="121"/>
      <c r="AI1459" s="95"/>
      <c r="AL1459" s="95"/>
      <c r="AN1459" s="95"/>
      <c r="AP1459" s="95"/>
    </row>
    <row r="1460" spans="1:42" s="51" customFormat="1" ht="15" x14ac:dyDescent="0.25">
      <c r="A1460" s="129"/>
      <c r="B1460" s="130"/>
      <c r="C1460" s="308" t="s">
        <v>138</v>
      </c>
      <c r="D1460" s="308"/>
      <c r="E1460" s="308"/>
      <c r="F1460" s="98"/>
      <c r="G1460" s="99"/>
      <c r="H1460" s="99"/>
      <c r="I1460" s="99"/>
      <c r="J1460" s="101"/>
      <c r="K1460" s="99"/>
      <c r="L1460" s="135">
        <v>146.24</v>
      </c>
      <c r="M1460" s="124"/>
      <c r="N1460" s="102"/>
      <c r="AB1460" s="94"/>
      <c r="AC1460" s="95"/>
      <c r="AF1460" s="121"/>
      <c r="AI1460" s="95" t="s">
        <v>138</v>
      </c>
      <c r="AL1460" s="95"/>
      <c r="AN1460" s="95"/>
      <c r="AP1460" s="95"/>
    </row>
    <row r="1461" spans="1:42" s="51" customFormat="1" ht="15" x14ac:dyDescent="0.25">
      <c r="A1461" s="96" t="s">
        <v>964</v>
      </c>
      <c r="B1461" s="97" t="s">
        <v>707</v>
      </c>
      <c r="C1461" s="308" t="s">
        <v>708</v>
      </c>
      <c r="D1461" s="308"/>
      <c r="E1461" s="308"/>
      <c r="F1461" s="98" t="s">
        <v>314</v>
      </c>
      <c r="G1461" s="99"/>
      <c r="H1461" s="99"/>
      <c r="I1461" s="142">
        <v>0.02</v>
      </c>
      <c r="J1461" s="101"/>
      <c r="K1461" s="99"/>
      <c r="L1461" s="101"/>
      <c r="M1461" s="99"/>
      <c r="N1461" s="102"/>
      <c r="AB1461" s="94"/>
      <c r="AC1461" s="95" t="s">
        <v>708</v>
      </c>
      <c r="AF1461" s="121"/>
      <c r="AI1461" s="95"/>
      <c r="AL1461" s="95"/>
      <c r="AN1461" s="95"/>
      <c r="AP1461" s="95"/>
    </row>
    <row r="1462" spans="1:42" s="51" customFormat="1" ht="15" x14ac:dyDescent="0.25">
      <c r="A1462" s="103"/>
      <c r="B1462" s="104"/>
      <c r="C1462" s="305" t="s">
        <v>965</v>
      </c>
      <c r="D1462" s="305"/>
      <c r="E1462" s="305"/>
      <c r="F1462" s="305"/>
      <c r="G1462" s="305"/>
      <c r="H1462" s="305"/>
      <c r="I1462" s="305"/>
      <c r="J1462" s="305"/>
      <c r="K1462" s="305"/>
      <c r="L1462" s="305"/>
      <c r="M1462" s="305"/>
      <c r="N1462" s="315"/>
      <c r="AB1462" s="94"/>
      <c r="AC1462" s="95"/>
      <c r="AD1462" s="59" t="s">
        <v>965</v>
      </c>
      <c r="AF1462" s="121"/>
      <c r="AI1462" s="95"/>
      <c r="AL1462" s="95"/>
      <c r="AN1462" s="95"/>
      <c r="AP1462" s="95"/>
    </row>
    <row r="1463" spans="1:42" s="51" customFormat="1" ht="23.25" x14ac:dyDescent="0.25">
      <c r="A1463" s="140"/>
      <c r="B1463" s="106" t="s">
        <v>564</v>
      </c>
      <c r="C1463" s="309" t="s">
        <v>565</v>
      </c>
      <c r="D1463" s="309"/>
      <c r="E1463" s="309"/>
      <c r="F1463" s="309"/>
      <c r="G1463" s="309"/>
      <c r="H1463" s="309"/>
      <c r="I1463" s="309"/>
      <c r="J1463" s="309"/>
      <c r="K1463" s="309"/>
      <c r="L1463" s="309"/>
      <c r="M1463" s="309"/>
      <c r="N1463" s="310"/>
      <c r="AB1463" s="94"/>
      <c r="AC1463" s="95"/>
      <c r="AF1463" s="121"/>
      <c r="AI1463" s="95"/>
      <c r="AK1463" s="59" t="s">
        <v>565</v>
      </c>
      <c r="AL1463" s="95"/>
      <c r="AN1463" s="95"/>
      <c r="AP1463" s="95"/>
    </row>
    <row r="1464" spans="1:42" s="51" customFormat="1" ht="15" x14ac:dyDescent="0.25">
      <c r="A1464" s="105"/>
      <c r="B1464" s="106" t="s">
        <v>114</v>
      </c>
      <c r="C1464" s="305" t="s">
        <v>119</v>
      </c>
      <c r="D1464" s="305"/>
      <c r="E1464" s="305"/>
      <c r="F1464" s="107"/>
      <c r="G1464" s="108"/>
      <c r="H1464" s="108"/>
      <c r="I1464" s="108"/>
      <c r="J1464" s="110">
        <v>1053</v>
      </c>
      <c r="K1464" s="111">
        <v>1.1499999999999999</v>
      </c>
      <c r="L1464" s="109">
        <v>24.22</v>
      </c>
      <c r="M1464" s="111">
        <v>33.51</v>
      </c>
      <c r="N1464" s="132">
        <v>812</v>
      </c>
      <c r="AB1464" s="94"/>
      <c r="AC1464" s="95"/>
      <c r="AE1464" s="59" t="s">
        <v>119</v>
      </c>
      <c r="AF1464" s="121"/>
      <c r="AI1464" s="95"/>
      <c r="AL1464" s="95"/>
      <c r="AN1464" s="95"/>
      <c r="AP1464" s="95"/>
    </row>
    <row r="1465" spans="1:42" s="51" customFormat="1" ht="15" x14ac:dyDescent="0.25">
      <c r="A1465" s="105"/>
      <c r="B1465" s="106" t="s">
        <v>120</v>
      </c>
      <c r="C1465" s="305" t="s">
        <v>121</v>
      </c>
      <c r="D1465" s="305"/>
      <c r="E1465" s="305"/>
      <c r="F1465" s="107"/>
      <c r="G1465" s="108"/>
      <c r="H1465" s="108"/>
      <c r="I1465" s="108"/>
      <c r="J1465" s="110">
        <v>1566.06</v>
      </c>
      <c r="K1465" s="111">
        <v>1.25</v>
      </c>
      <c r="L1465" s="109">
        <v>39.15</v>
      </c>
      <c r="M1465" s="108"/>
      <c r="N1465" s="113"/>
      <c r="AB1465" s="94"/>
      <c r="AC1465" s="95"/>
      <c r="AE1465" s="59" t="s">
        <v>121</v>
      </c>
      <c r="AF1465" s="121"/>
      <c r="AI1465" s="95"/>
      <c r="AL1465" s="95"/>
      <c r="AN1465" s="95"/>
      <c r="AP1465" s="95"/>
    </row>
    <row r="1466" spans="1:42" s="51" customFormat="1" ht="15" x14ac:dyDescent="0.25">
      <c r="A1466" s="105"/>
      <c r="B1466" s="106" t="s">
        <v>122</v>
      </c>
      <c r="C1466" s="305" t="s">
        <v>123</v>
      </c>
      <c r="D1466" s="305"/>
      <c r="E1466" s="305"/>
      <c r="F1466" s="107"/>
      <c r="G1466" s="108"/>
      <c r="H1466" s="108"/>
      <c r="I1466" s="108"/>
      <c r="J1466" s="109">
        <v>244.39</v>
      </c>
      <c r="K1466" s="111">
        <v>1.25</v>
      </c>
      <c r="L1466" s="109">
        <v>6.11</v>
      </c>
      <c r="M1466" s="111">
        <v>33.51</v>
      </c>
      <c r="N1466" s="132">
        <v>205</v>
      </c>
      <c r="AB1466" s="94"/>
      <c r="AC1466" s="95"/>
      <c r="AE1466" s="59" t="s">
        <v>123</v>
      </c>
      <c r="AF1466" s="121"/>
      <c r="AI1466" s="95"/>
      <c r="AL1466" s="95"/>
      <c r="AN1466" s="95"/>
      <c r="AP1466" s="95"/>
    </row>
    <row r="1467" spans="1:42" s="51" customFormat="1" ht="15" x14ac:dyDescent="0.25">
      <c r="A1467" s="105"/>
      <c r="B1467" s="106" t="s">
        <v>149</v>
      </c>
      <c r="C1467" s="305" t="s">
        <v>163</v>
      </c>
      <c r="D1467" s="305"/>
      <c r="E1467" s="305"/>
      <c r="F1467" s="107"/>
      <c r="G1467" s="108"/>
      <c r="H1467" s="108"/>
      <c r="I1467" s="108"/>
      <c r="J1467" s="109">
        <v>909.27</v>
      </c>
      <c r="K1467" s="108"/>
      <c r="L1467" s="109">
        <v>18.190000000000001</v>
      </c>
      <c r="M1467" s="108"/>
      <c r="N1467" s="113"/>
      <c r="AB1467" s="94"/>
      <c r="AC1467" s="95"/>
      <c r="AE1467" s="59" t="s">
        <v>163</v>
      </c>
      <c r="AF1467" s="121"/>
      <c r="AI1467" s="95"/>
      <c r="AL1467" s="95"/>
      <c r="AN1467" s="95"/>
      <c r="AP1467" s="95"/>
    </row>
    <row r="1468" spans="1:42" s="51" customFormat="1" ht="15" x14ac:dyDescent="0.25">
      <c r="A1468" s="114" t="s">
        <v>124</v>
      </c>
      <c r="B1468" s="115" t="s">
        <v>545</v>
      </c>
      <c r="C1468" s="319" t="s">
        <v>546</v>
      </c>
      <c r="D1468" s="319"/>
      <c r="E1468" s="319"/>
      <c r="F1468" s="116" t="s">
        <v>247</v>
      </c>
      <c r="G1468" s="136">
        <v>102</v>
      </c>
      <c r="H1468" s="118"/>
      <c r="I1468" s="133">
        <v>2.04</v>
      </c>
      <c r="J1468" s="120"/>
      <c r="K1468" s="108"/>
      <c r="L1468" s="120"/>
      <c r="M1468" s="108"/>
      <c r="N1468" s="113"/>
      <c r="AB1468" s="94"/>
      <c r="AC1468" s="95"/>
      <c r="AF1468" s="121" t="s">
        <v>546</v>
      </c>
      <c r="AI1468" s="95"/>
      <c r="AL1468" s="95"/>
      <c r="AN1468" s="95"/>
      <c r="AP1468" s="95"/>
    </row>
    <row r="1469" spans="1:42" s="51" customFormat="1" ht="15" x14ac:dyDescent="0.25">
      <c r="A1469" s="114"/>
      <c r="B1469" s="106"/>
      <c r="C1469" s="305" t="s">
        <v>128</v>
      </c>
      <c r="D1469" s="305"/>
      <c r="E1469" s="305"/>
      <c r="F1469" s="107" t="s">
        <v>129</v>
      </c>
      <c r="G1469" s="128">
        <v>135</v>
      </c>
      <c r="H1469" s="111">
        <v>1.1499999999999999</v>
      </c>
      <c r="I1469" s="139">
        <v>3.105</v>
      </c>
      <c r="J1469" s="120"/>
      <c r="K1469" s="108"/>
      <c r="L1469" s="120"/>
      <c r="M1469" s="108"/>
      <c r="N1469" s="113"/>
      <c r="AB1469" s="94"/>
      <c r="AC1469" s="95"/>
      <c r="AF1469" s="121"/>
      <c r="AG1469" s="59" t="s">
        <v>128</v>
      </c>
      <c r="AI1469" s="95"/>
      <c r="AL1469" s="95"/>
      <c r="AN1469" s="95"/>
      <c r="AP1469" s="95"/>
    </row>
    <row r="1470" spans="1:42" s="51" customFormat="1" ht="15" x14ac:dyDescent="0.25">
      <c r="A1470" s="114"/>
      <c r="B1470" s="106"/>
      <c r="C1470" s="305" t="s">
        <v>130</v>
      </c>
      <c r="D1470" s="305"/>
      <c r="E1470" s="305"/>
      <c r="F1470" s="107" t="s">
        <v>129</v>
      </c>
      <c r="G1470" s="111">
        <v>18.12</v>
      </c>
      <c r="H1470" s="111">
        <v>1.25</v>
      </c>
      <c r="I1470" s="139">
        <v>0.45300000000000001</v>
      </c>
      <c r="J1470" s="120"/>
      <c r="K1470" s="108"/>
      <c r="L1470" s="120"/>
      <c r="M1470" s="108"/>
      <c r="N1470" s="113"/>
      <c r="AB1470" s="94"/>
      <c r="AC1470" s="95"/>
      <c r="AF1470" s="121"/>
      <c r="AG1470" s="59" t="s">
        <v>130</v>
      </c>
      <c r="AI1470" s="95"/>
      <c r="AL1470" s="95"/>
      <c r="AN1470" s="95"/>
      <c r="AP1470" s="95"/>
    </row>
    <row r="1471" spans="1:42" s="51" customFormat="1" ht="15" x14ac:dyDescent="0.25">
      <c r="A1471" s="105"/>
      <c r="B1471" s="106"/>
      <c r="C1471" s="314" t="s">
        <v>131</v>
      </c>
      <c r="D1471" s="314"/>
      <c r="E1471" s="314"/>
      <c r="F1471" s="123"/>
      <c r="G1471" s="124"/>
      <c r="H1471" s="124"/>
      <c r="I1471" s="124"/>
      <c r="J1471" s="126">
        <v>3528.33</v>
      </c>
      <c r="K1471" s="124"/>
      <c r="L1471" s="125">
        <v>81.56</v>
      </c>
      <c r="M1471" s="124"/>
      <c r="N1471" s="127"/>
      <c r="AB1471" s="94"/>
      <c r="AC1471" s="95"/>
      <c r="AF1471" s="121"/>
      <c r="AH1471" s="59" t="s">
        <v>131</v>
      </c>
      <c r="AI1471" s="95"/>
      <c r="AL1471" s="95"/>
      <c r="AN1471" s="95"/>
      <c r="AP1471" s="95"/>
    </row>
    <row r="1472" spans="1:42" s="51" customFormat="1" ht="15" x14ac:dyDescent="0.25">
      <c r="A1472" s="114"/>
      <c r="B1472" s="106"/>
      <c r="C1472" s="305" t="s">
        <v>132</v>
      </c>
      <c r="D1472" s="305"/>
      <c r="E1472" s="305"/>
      <c r="F1472" s="107"/>
      <c r="G1472" s="108"/>
      <c r="H1472" s="108"/>
      <c r="I1472" s="108"/>
      <c r="J1472" s="120"/>
      <c r="K1472" s="108"/>
      <c r="L1472" s="109">
        <v>30.33</v>
      </c>
      <c r="M1472" s="108"/>
      <c r="N1472" s="112">
        <v>1017</v>
      </c>
      <c r="AB1472" s="94"/>
      <c r="AC1472" s="95"/>
      <c r="AF1472" s="121"/>
      <c r="AG1472" s="59" t="s">
        <v>132</v>
      </c>
      <c r="AI1472" s="95"/>
      <c r="AL1472" s="95"/>
      <c r="AN1472" s="95"/>
      <c r="AP1472" s="95"/>
    </row>
    <row r="1473" spans="1:42" s="51" customFormat="1" ht="45" x14ac:dyDescent="0.25">
      <c r="A1473" s="114"/>
      <c r="B1473" s="106" t="s">
        <v>710</v>
      </c>
      <c r="C1473" s="305" t="s">
        <v>711</v>
      </c>
      <c r="D1473" s="305"/>
      <c r="E1473" s="305"/>
      <c r="F1473" s="107" t="s">
        <v>135</v>
      </c>
      <c r="G1473" s="128">
        <v>102</v>
      </c>
      <c r="H1473" s="138">
        <v>0.9</v>
      </c>
      <c r="I1473" s="138">
        <v>91.8</v>
      </c>
      <c r="J1473" s="120"/>
      <c r="K1473" s="108"/>
      <c r="L1473" s="109">
        <v>27.84</v>
      </c>
      <c r="M1473" s="108"/>
      <c r="N1473" s="132">
        <v>934</v>
      </c>
      <c r="AB1473" s="94"/>
      <c r="AC1473" s="95"/>
      <c r="AF1473" s="121"/>
      <c r="AG1473" s="59" t="s">
        <v>711</v>
      </c>
      <c r="AI1473" s="95"/>
      <c r="AL1473" s="95"/>
      <c r="AN1473" s="95"/>
      <c r="AP1473" s="95"/>
    </row>
    <row r="1474" spans="1:42" s="51" customFormat="1" ht="45" x14ac:dyDescent="0.25">
      <c r="A1474" s="114"/>
      <c r="B1474" s="106" t="s">
        <v>712</v>
      </c>
      <c r="C1474" s="305" t="s">
        <v>713</v>
      </c>
      <c r="D1474" s="305"/>
      <c r="E1474" s="305"/>
      <c r="F1474" s="107" t="s">
        <v>135</v>
      </c>
      <c r="G1474" s="128">
        <v>58</v>
      </c>
      <c r="H1474" s="111">
        <v>0.85</v>
      </c>
      <c r="I1474" s="138">
        <v>49.3</v>
      </c>
      <c r="J1474" s="120"/>
      <c r="K1474" s="108"/>
      <c r="L1474" s="109">
        <v>14.95</v>
      </c>
      <c r="M1474" s="108"/>
      <c r="N1474" s="132">
        <v>501</v>
      </c>
      <c r="AB1474" s="94"/>
      <c r="AC1474" s="95"/>
      <c r="AF1474" s="121"/>
      <c r="AG1474" s="59" t="s">
        <v>713</v>
      </c>
      <c r="AI1474" s="95"/>
      <c r="AL1474" s="95"/>
      <c r="AN1474" s="95"/>
      <c r="AP1474" s="95"/>
    </row>
    <row r="1475" spans="1:42" s="51" customFormat="1" ht="15" x14ac:dyDescent="0.25">
      <c r="A1475" s="129"/>
      <c r="B1475" s="130"/>
      <c r="C1475" s="308" t="s">
        <v>138</v>
      </c>
      <c r="D1475" s="308"/>
      <c r="E1475" s="308"/>
      <c r="F1475" s="98"/>
      <c r="G1475" s="99"/>
      <c r="H1475" s="99"/>
      <c r="I1475" s="99"/>
      <c r="J1475" s="101"/>
      <c r="K1475" s="99"/>
      <c r="L1475" s="135">
        <v>124.35</v>
      </c>
      <c r="M1475" s="124"/>
      <c r="N1475" s="102"/>
      <c r="AB1475" s="94"/>
      <c r="AC1475" s="95"/>
      <c r="AF1475" s="121"/>
      <c r="AI1475" s="95" t="s">
        <v>138</v>
      </c>
      <c r="AL1475" s="95"/>
      <c r="AN1475" s="95"/>
      <c r="AP1475" s="95"/>
    </row>
    <row r="1476" spans="1:42" s="51" customFormat="1" ht="34.5" x14ac:dyDescent="0.25">
      <c r="A1476" s="96" t="s">
        <v>966</v>
      </c>
      <c r="B1476" s="97" t="s">
        <v>837</v>
      </c>
      <c r="C1476" s="308" t="s">
        <v>838</v>
      </c>
      <c r="D1476" s="308"/>
      <c r="E1476" s="308"/>
      <c r="F1476" s="98" t="s">
        <v>247</v>
      </c>
      <c r="G1476" s="99"/>
      <c r="H1476" s="99"/>
      <c r="I1476" s="142">
        <v>2.04</v>
      </c>
      <c r="J1476" s="135">
        <v>727.92</v>
      </c>
      <c r="K1476" s="99"/>
      <c r="L1476" s="131">
        <v>1484.96</v>
      </c>
      <c r="M1476" s="99"/>
      <c r="N1476" s="102"/>
      <c r="AB1476" s="94"/>
      <c r="AC1476" s="95" t="s">
        <v>838</v>
      </c>
      <c r="AF1476" s="121"/>
      <c r="AI1476" s="95"/>
      <c r="AL1476" s="95"/>
      <c r="AN1476" s="95"/>
      <c r="AP1476" s="95"/>
    </row>
    <row r="1477" spans="1:42" s="51" customFormat="1" ht="15" x14ac:dyDescent="0.25">
      <c r="A1477" s="129"/>
      <c r="B1477" s="130"/>
      <c r="C1477" s="305" t="s">
        <v>716</v>
      </c>
      <c r="D1477" s="305"/>
      <c r="E1477" s="305"/>
      <c r="F1477" s="305"/>
      <c r="G1477" s="305"/>
      <c r="H1477" s="305"/>
      <c r="I1477" s="305"/>
      <c r="J1477" s="305"/>
      <c r="K1477" s="305"/>
      <c r="L1477" s="305"/>
      <c r="M1477" s="305"/>
      <c r="N1477" s="315"/>
      <c r="AB1477" s="94"/>
      <c r="AC1477" s="95"/>
      <c r="AF1477" s="121"/>
      <c r="AI1477" s="95"/>
      <c r="AJ1477" s="59" t="s">
        <v>716</v>
      </c>
      <c r="AL1477" s="95"/>
      <c r="AN1477" s="95"/>
      <c r="AP1477" s="95"/>
    </row>
    <row r="1478" spans="1:42" s="51" customFormat="1" ht="15" x14ac:dyDescent="0.25">
      <c r="A1478" s="103"/>
      <c r="B1478" s="104"/>
      <c r="C1478" s="305" t="s">
        <v>967</v>
      </c>
      <c r="D1478" s="305"/>
      <c r="E1478" s="305"/>
      <c r="F1478" s="305"/>
      <c r="G1478" s="305"/>
      <c r="H1478" s="305"/>
      <c r="I1478" s="305"/>
      <c r="J1478" s="305"/>
      <c r="K1478" s="305"/>
      <c r="L1478" s="305"/>
      <c r="M1478" s="305"/>
      <c r="N1478" s="315"/>
      <c r="AB1478" s="94"/>
      <c r="AC1478" s="95"/>
      <c r="AD1478" s="59" t="s">
        <v>967</v>
      </c>
      <c r="AF1478" s="121"/>
      <c r="AI1478" s="95"/>
      <c r="AL1478" s="95"/>
      <c r="AN1478" s="95"/>
      <c r="AP1478" s="95"/>
    </row>
    <row r="1479" spans="1:42" s="51" customFormat="1" ht="15" x14ac:dyDescent="0.25">
      <c r="A1479" s="129"/>
      <c r="B1479" s="130"/>
      <c r="C1479" s="308" t="s">
        <v>138</v>
      </c>
      <c r="D1479" s="308"/>
      <c r="E1479" s="308"/>
      <c r="F1479" s="98"/>
      <c r="G1479" s="99"/>
      <c r="H1479" s="99"/>
      <c r="I1479" s="99"/>
      <c r="J1479" s="101"/>
      <c r="K1479" s="99"/>
      <c r="L1479" s="131">
        <v>1484.96</v>
      </c>
      <c r="M1479" s="124"/>
      <c r="N1479" s="102"/>
      <c r="AB1479" s="94"/>
      <c r="AC1479" s="95"/>
      <c r="AF1479" s="121"/>
      <c r="AI1479" s="95" t="s">
        <v>138</v>
      </c>
      <c r="AL1479" s="95"/>
      <c r="AN1479" s="95"/>
      <c r="AP1479" s="95"/>
    </row>
    <row r="1480" spans="1:42" s="51" customFormat="1" ht="15" x14ac:dyDescent="0.25">
      <c r="A1480" s="316" t="s">
        <v>929</v>
      </c>
      <c r="B1480" s="317"/>
      <c r="C1480" s="317"/>
      <c r="D1480" s="317"/>
      <c r="E1480" s="317"/>
      <c r="F1480" s="317"/>
      <c r="G1480" s="317"/>
      <c r="H1480" s="317"/>
      <c r="I1480" s="317"/>
      <c r="J1480" s="317"/>
      <c r="K1480" s="317"/>
      <c r="L1480" s="317"/>
      <c r="M1480" s="317"/>
      <c r="N1480" s="318"/>
      <c r="AB1480" s="94"/>
      <c r="AC1480" s="95"/>
      <c r="AF1480" s="121"/>
      <c r="AI1480" s="95"/>
      <c r="AL1480" s="95" t="s">
        <v>929</v>
      </c>
      <c r="AN1480" s="95"/>
      <c r="AP1480" s="95"/>
    </row>
    <row r="1481" spans="1:42" s="51" customFormat="1" ht="23.25" x14ac:dyDescent="0.25">
      <c r="A1481" s="96" t="s">
        <v>968</v>
      </c>
      <c r="B1481" s="97" t="s">
        <v>718</v>
      </c>
      <c r="C1481" s="308" t="s">
        <v>719</v>
      </c>
      <c r="D1481" s="308"/>
      <c r="E1481" s="308"/>
      <c r="F1481" s="98" t="s">
        <v>127</v>
      </c>
      <c r="G1481" s="99"/>
      <c r="H1481" s="99"/>
      <c r="I1481" s="169">
        <v>0.19478000000000001</v>
      </c>
      <c r="J1481" s="101"/>
      <c r="K1481" s="99"/>
      <c r="L1481" s="101"/>
      <c r="M1481" s="99"/>
      <c r="N1481" s="102"/>
      <c r="AB1481" s="94"/>
      <c r="AC1481" s="95" t="s">
        <v>719</v>
      </c>
      <c r="AF1481" s="121"/>
      <c r="AI1481" s="95"/>
      <c r="AL1481" s="95"/>
      <c r="AN1481" s="95"/>
      <c r="AP1481" s="95"/>
    </row>
    <row r="1482" spans="1:42" s="51" customFormat="1" ht="15" x14ac:dyDescent="0.25">
      <c r="A1482" s="103"/>
      <c r="B1482" s="104"/>
      <c r="C1482" s="305" t="s">
        <v>969</v>
      </c>
      <c r="D1482" s="305"/>
      <c r="E1482" s="305"/>
      <c r="F1482" s="305"/>
      <c r="G1482" s="305"/>
      <c r="H1482" s="305"/>
      <c r="I1482" s="305"/>
      <c r="J1482" s="305"/>
      <c r="K1482" s="305"/>
      <c r="L1482" s="305"/>
      <c r="M1482" s="305"/>
      <c r="N1482" s="315"/>
      <c r="AB1482" s="94"/>
      <c r="AC1482" s="95"/>
      <c r="AD1482" s="59" t="s">
        <v>969</v>
      </c>
      <c r="AF1482" s="121"/>
      <c r="AI1482" s="95"/>
      <c r="AL1482" s="95"/>
      <c r="AN1482" s="95"/>
      <c r="AP1482" s="95"/>
    </row>
    <row r="1483" spans="1:42" s="51" customFormat="1" ht="23.25" x14ac:dyDescent="0.25">
      <c r="A1483" s="140"/>
      <c r="B1483" s="106" t="s">
        <v>564</v>
      </c>
      <c r="C1483" s="309" t="s">
        <v>565</v>
      </c>
      <c r="D1483" s="309"/>
      <c r="E1483" s="309"/>
      <c r="F1483" s="309"/>
      <c r="G1483" s="309"/>
      <c r="H1483" s="309"/>
      <c r="I1483" s="309"/>
      <c r="J1483" s="309"/>
      <c r="K1483" s="309"/>
      <c r="L1483" s="309"/>
      <c r="M1483" s="309"/>
      <c r="N1483" s="310"/>
      <c r="AB1483" s="94"/>
      <c r="AC1483" s="95"/>
      <c r="AF1483" s="121"/>
      <c r="AI1483" s="95"/>
      <c r="AK1483" s="59" t="s">
        <v>565</v>
      </c>
      <c r="AL1483" s="95"/>
      <c r="AN1483" s="95"/>
      <c r="AP1483" s="95"/>
    </row>
    <row r="1484" spans="1:42" s="51" customFormat="1" ht="15" x14ac:dyDescent="0.25">
      <c r="A1484" s="105"/>
      <c r="B1484" s="106" t="s">
        <v>114</v>
      </c>
      <c r="C1484" s="305" t="s">
        <v>119</v>
      </c>
      <c r="D1484" s="305"/>
      <c r="E1484" s="305"/>
      <c r="F1484" s="107"/>
      <c r="G1484" s="108"/>
      <c r="H1484" s="108"/>
      <c r="I1484" s="108"/>
      <c r="J1484" s="109">
        <v>102.78</v>
      </c>
      <c r="K1484" s="111">
        <v>1.1499999999999999</v>
      </c>
      <c r="L1484" s="109">
        <v>23.02</v>
      </c>
      <c r="M1484" s="111">
        <v>33.51</v>
      </c>
      <c r="N1484" s="132">
        <v>771</v>
      </c>
      <c r="AB1484" s="94"/>
      <c r="AC1484" s="95"/>
      <c r="AE1484" s="59" t="s">
        <v>119</v>
      </c>
      <c r="AF1484" s="121"/>
      <c r="AI1484" s="95"/>
      <c r="AL1484" s="95"/>
      <c r="AN1484" s="95"/>
      <c r="AP1484" s="95"/>
    </row>
    <row r="1485" spans="1:42" s="51" customFormat="1" ht="15" x14ac:dyDescent="0.25">
      <c r="A1485" s="105"/>
      <c r="B1485" s="106" t="s">
        <v>120</v>
      </c>
      <c r="C1485" s="305" t="s">
        <v>121</v>
      </c>
      <c r="D1485" s="305"/>
      <c r="E1485" s="305"/>
      <c r="F1485" s="107"/>
      <c r="G1485" s="108"/>
      <c r="H1485" s="108"/>
      <c r="I1485" s="108"/>
      <c r="J1485" s="109">
        <v>30.45</v>
      </c>
      <c r="K1485" s="111">
        <v>1.25</v>
      </c>
      <c r="L1485" s="109">
        <v>7.41</v>
      </c>
      <c r="M1485" s="108"/>
      <c r="N1485" s="113"/>
      <c r="AB1485" s="94"/>
      <c r="AC1485" s="95"/>
      <c r="AE1485" s="59" t="s">
        <v>121</v>
      </c>
      <c r="AF1485" s="121"/>
      <c r="AI1485" s="95"/>
      <c r="AL1485" s="95"/>
      <c r="AN1485" s="95"/>
      <c r="AP1485" s="95"/>
    </row>
    <row r="1486" spans="1:42" s="51" customFormat="1" ht="15" x14ac:dyDescent="0.25">
      <c r="A1486" s="105"/>
      <c r="B1486" s="106" t="s">
        <v>122</v>
      </c>
      <c r="C1486" s="305" t="s">
        <v>123</v>
      </c>
      <c r="D1486" s="305"/>
      <c r="E1486" s="305"/>
      <c r="F1486" s="107"/>
      <c r="G1486" s="108"/>
      <c r="H1486" s="108"/>
      <c r="I1486" s="108"/>
      <c r="J1486" s="109">
        <v>4.3499999999999996</v>
      </c>
      <c r="K1486" s="111">
        <v>1.25</v>
      </c>
      <c r="L1486" s="109">
        <v>1.06</v>
      </c>
      <c r="M1486" s="111">
        <v>33.51</v>
      </c>
      <c r="N1486" s="132">
        <v>36</v>
      </c>
      <c r="AB1486" s="94"/>
      <c r="AC1486" s="95"/>
      <c r="AE1486" s="59" t="s">
        <v>123</v>
      </c>
      <c r="AF1486" s="121"/>
      <c r="AI1486" s="95"/>
      <c r="AL1486" s="95"/>
      <c r="AN1486" s="95"/>
      <c r="AP1486" s="95"/>
    </row>
    <row r="1487" spans="1:42" s="51" customFormat="1" ht="15" x14ac:dyDescent="0.25">
      <c r="A1487" s="105"/>
      <c r="B1487" s="106" t="s">
        <v>149</v>
      </c>
      <c r="C1487" s="305" t="s">
        <v>163</v>
      </c>
      <c r="D1487" s="305"/>
      <c r="E1487" s="305"/>
      <c r="F1487" s="107"/>
      <c r="G1487" s="108"/>
      <c r="H1487" s="108"/>
      <c r="I1487" s="108"/>
      <c r="J1487" s="109">
        <v>285.60000000000002</v>
      </c>
      <c r="K1487" s="108"/>
      <c r="L1487" s="109">
        <v>55.63</v>
      </c>
      <c r="M1487" s="108"/>
      <c r="N1487" s="113"/>
      <c r="AB1487" s="94"/>
      <c r="AC1487" s="95"/>
      <c r="AE1487" s="59" t="s">
        <v>163</v>
      </c>
      <c r="AF1487" s="121"/>
      <c r="AI1487" s="95"/>
      <c r="AL1487" s="95"/>
      <c r="AN1487" s="95"/>
      <c r="AP1487" s="95"/>
    </row>
    <row r="1488" spans="1:42" s="51" customFormat="1" ht="15" x14ac:dyDescent="0.25">
      <c r="A1488" s="114" t="s">
        <v>124</v>
      </c>
      <c r="B1488" s="115" t="s">
        <v>721</v>
      </c>
      <c r="C1488" s="319" t="s">
        <v>722</v>
      </c>
      <c r="D1488" s="319"/>
      <c r="E1488" s="319"/>
      <c r="F1488" s="116" t="s">
        <v>127</v>
      </c>
      <c r="G1488" s="136">
        <v>1</v>
      </c>
      <c r="H1488" s="118"/>
      <c r="I1488" s="134">
        <v>0.19478000000000001</v>
      </c>
      <c r="J1488" s="120"/>
      <c r="K1488" s="108"/>
      <c r="L1488" s="120"/>
      <c r="M1488" s="108"/>
      <c r="N1488" s="113"/>
      <c r="AB1488" s="94"/>
      <c r="AC1488" s="95"/>
      <c r="AF1488" s="121" t="s">
        <v>722</v>
      </c>
      <c r="AI1488" s="95"/>
      <c r="AL1488" s="95"/>
      <c r="AN1488" s="95"/>
      <c r="AP1488" s="95"/>
    </row>
    <row r="1489" spans="1:42" s="51" customFormat="1" ht="15" x14ac:dyDescent="0.25">
      <c r="A1489" s="114"/>
      <c r="B1489" s="106"/>
      <c r="C1489" s="305" t="s">
        <v>128</v>
      </c>
      <c r="D1489" s="305"/>
      <c r="E1489" s="305"/>
      <c r="F1489" s="107" t="s">
        <v>129</v>
      </c>
      <c r="G1489" s="138">
        <v>11.6</v>
      </c>
      <c r="H1489" s="111">
        <v>1.1499999999999999</v>
      </c>
      <c r="I1489" s="166">
        <v>2.5983651999999999</v>
      </c>
      <c r="J1489" s="120"/>
      <c r="K1489" s="108"/>
      <c r="L1489" s="120"/>
      <c r="M1489" s="108"/>
      <c r="N1489" s="113"/>
      <c r="AB1489" s="94"/>
      <c r="AC1489" s="95"/>
      <c r="AF1489" s="121"/>
      <c r="AG1489" s="59" t="s">
        <v>128</v>
      </c>
      <c r="AI1489" s="95"/>
      <c r="AL1489" s="95"/>
      <c r="AN1489" s="95"/>
      <c r="AP1489" s="95"/>
    </row>
    <row r="1490" spans="1:42" s="51" customFormat="1" ht="15" x14ac:dyDescent="0.25">
      <c r="A1490" s="114"/>
      <c r="B1490" s="106"/>
      <c r="C1490" s="305" t="s">
        <v>130</v>
      </c>
      <c r="D1490" s="305"/>
      <c r="E1490" s="305"/>
      <c r="F1490" s="107" t="s">
        <v>129</v>
      </c>
      <c r="G1490" s="111">
        <v>0.35</v>
      </c>
      <c r="H1490" s="111">
        <v>1.25</v>
      </c>
      <c r="I1490" s="166">
        <v>8.5216299999999995E-2</v>
      </c>
      <c r="J1490" s="120"/>
      <c r="K1490" s="108"/>
      <c r="L1490" s="120"/>
      <c r="M1490" s="108"/>
      <c r="N1490" s="113"/>
      <c r="AB1490" s="94"/>
      <c r="AC1490" s="95"/>
      <c r="AF1490" s="121"/>
      <c r="AG1490" s="59" t="s">
        <v>130</v>
      </c>
      <c r="AI1490" s="95"/>
      <c r="AL1490" s="95"/>
      <c r="AN1490" s="95"/>
      <c r="AP1490" s="95"/>
    </row>
    <row r="1491" spans="1:42" s="51" customFormat="1" ht="15" x14ac:dyDescent="0.25">
      <c r="A1491" s="105"/>
      <c r="B1491" s="106"/>
      <c r="C1491" s="314" t="s">
        <v>131</v>
      </c>
      <c r="D1491" s="314"/>
      <c r="E1491" s="314"/>
      <c r="F1491" s="123"/>
      <c r="G1491" s="124"/>
      <c r="H1491" s="124"/>
      <c r="I1491" s="124"/>
      <c r="J1491" s="125">
        <v>418.83</v>
      </c>
      <c r="K1491" s="124"/>
      <c r="L1491" s="125">
        <v>86.06</v>
      </c>
      <c r="M1491" s="124"/>
      <c r="N1491" s="127"/>
      <c r="AB1491" s="94"/>
      <c r="AC1491" s="95"/>
      <c r="AF1491" s="121"/>
      <c r="AH1491" s="59" t="s">
        <v>131</v>
      </c>
      <c r="AI1491" s="95"/>
      <c r="AL1491" s="95"/>
      <c r="AN1491" s="95"/>
      <c r="AP1491" s="95"/>
    </row>
    <row r="1492" spans="1:42" s="51" customFormat="1" ht="15" x14ac:dyDescent="0.25">
      <c r="A1492" s="114"/>
      <c r="B1492" s="106"/>
      <c r="C1492" s="305" t="s">
        <v>132</v>
      </c>
      <c r="D1492" s="305"/>
      <c r="E1492" s="305"/>
      <c r="F1492" s="107"/>
      <c r="G1492" s="108"/>
      <c r="H1492" s="108"/>
      <c r="I1492" s="108"/>
      <c r="J1492" s="120"/>
      <c r="K1492" s="108"/>
      <c r="L1492" s="109">
        <v>24.08</v>
      </c>
      <c r="M1492" s="108"/>
      <c r="N1492" s="132">
        <v>807</v>
      </c>
      <c r="AB1492" s="94"/>
      <c r="AC1492" s="95"/>
      <c r="AF1492" s="121"/>
      <c r="AG1492" s="59" t="s">
        <v>132</v>
      </c>
      <c r="AI1492" s="95"/>
      <c r="AL1492" s="95"/>
      <c r="AN1492" s="95"/>
      <c r="AP1492" s="95"/>
    </row>
    <row r="1493" spans="1:42" s="51" customFormat="1" ht="45" x14ac:dyDescent="0.25">
      <c r="A1493" s="114"/>
      <c r="B1493" s="106" t="s">
        <v>710</v>
      </c>
      <c r="C1493" s="305" t="s">
        <v>711</v>
      </c>
      <c r="D1493" s="305"/>
      <c r="E1493" s="305"/>
      <c r="F1493" s="107" t="s">
        <v>135</v>
      </c>
      <c r="G1493" s="128">
        <v>102</v>
      </c>
      <c r="H1493" s="138">
        <v>0.9</v>
      </c>
      <c r="I1493" s="138">
        <v>91.8</v>
      </c>
      <c r="J1493" s="120"/>
      <c r="K1493" s="108"/>
      <c r="L1493" s="109">
        <v>22.11</v>
      </c>
      <c r="M1493" s="108"/>
      <c r="N1493" s="132">
        <v>741</v>
      </c>
      <c r="AB1493" s="94"/>
      <c r="AC1493" s="95"/>
      <c r="AF1493" s="121"/>
      <c r="AG1493" s="59" t="s">
        <v>711</v>
      </c>
      <c r="AI1493" s="95"/>
      <c r="AL1493" s="95"/>
      <c r="AN1493" s="95"/>
      <c r="AP1493" s="95"/>
    </row>
    <row r="1494" spans="1:42" s="51" customFormat="1" ht="45" x14ac:dyDescent="0.25">
      <c r="A1494" s="114"/>
      <c r="B1494" s="106" t="s">
        <v>712</v>
      </c>
      <c r="C1494" s="305" t="s">
        <v>713</v>
      </c>
      <c r="D1494" s="305"/>
      <c r="E1494" s="305"/>
      <c r="F1494" s="107" t="s">
        <v>135</v>
      </c>
      <c r="G1494" s="128">
        <v>58</v>
      </c>
      <c r="H1494" s="111">
        <v>0.85</v>
      </c>
      <c r="I1494" s="138">
        <v>49.3</v>
      </c>
      <c r="J1494" s="120"/>
      <c r="K1494" s="108"/>
      <c r="L1494" s="109">
        <v>11.87</v>
      </c>
      <c r="M1494" s="108"/>
      <c r="N1494" s="132">
        <v>398</v>
      </c>
      <c r="AB1494" s="94"/>
      <c r="AC1494" s="95"/>
      <c r="AF1494" s="121"/>
      <c r="AG1494" s="59" t="s">
        <v>713</v>
      </c>
      <c r="AI1494" s="95"/>
      <c r="AL1494" s="95"/>
      <c r="AN1494" s="95"/>
      <c r="AP1494" s="95"/>
    </row>
    <row r="1495" spans="1:42" s="51" customFormat="1" ht="15" x14ac:dyDescent="0.25">
      <c r="A1495" s="129"/>
      <c r="B1495" s="130"/>
      <c r="C1495" s="308" t="s">
        <v>138</v>
      </c>
      <c r="D1495" s="308"/>
      <c r="E1495" s="308"/>
      <c r="F1495" s="98"/>
      <c r="G1495" s="99"/>
      <c r="H1495" s="99"/>
      <c r="I1495" s="99"/>
      <c r="J1495" s="101"/>
      <c r="K1495" s="99"/>
      <c r="L1495" s="135">
        <v>120.04</v>
      </c>
      <c r="M1495" s="124"/>
      <c r="N1495" s="102"/>
      <c r="AB1495" s="94"/>
      <c r="AC1495" s="95"/>
      <c r="AF1495" s="121"/>
      <c r="AI1495" s="95" t="s">
        <v>138</v>
      </c>
      <c r="AL1495" s="95"/>
      <c r="AN1495" s="95"/>
      <c r="AP1495" s="95"/>
    </row>
    <row r="1496" spans="1:42" s="51" customFormat="1" ht="34.5" x14ac:dyDescent="0.25">
      <c r="A1496" s="96" t="s">
        <v>970</v>
      </c>
      <c r="B1496" s="97" t="s">
        <v>844</v>
      </c>
      <c r="C1496" s="308" t="s">
        <v>845</v>
      </c>
      <c r="D1496" s="308"/>
      <c r="E1496" s="308"/>
      <c r="F1496" s="98" t="s">
        <v>127</v>
      </c>
      <c r="G1496" s="99"/>
      <c r="H1496" s="99"/>
      <c r="I1496" s="165">
        <v>0.1769</v>
      </c>
      <c r="J1496" s="131">
        <v>7997.23</v>
      </c>
      <c r="K1496" s="99"/>
      <c r="L1496" s="131">
        <v>1414.71</v>
      </c>
      <c r="M1496" s="99"/>
      <c r="N1496" s="102"/>
      <c r="AB1496" s="94"/>
      <c r="AC1496" s="95" t="s">
        <v>845</v>
      </c>
      <c r="AF1496" s="121"/>
      <c r="AI1496" s="95"/>
      <c r="AL1496" s="95"/>
      <c r="AN1496" s="95"/>
      <c r="AP1496" s="95"/>
    </row>
    <row r="1497" spans="1:42" s="51" customFormat="1" ht="15" x14ac:dyDescent="0.25">
      <c r="A1497" s="129"/>
      <c r="B1497" s="130"/>
      <c r="C1497" s="305" t="s">
        <v>716</v>
      </c>
      <c r="D1497" s="305"/>
      <c r="E1497" s="305"/>
      <c r="F1497" s="305"/>
      <c r="G1497" s="305"/>
      <c r="H1497" s="305"/>
      <c r="I1497" s="305"/>
      <c r="J1497" s="305"/>
      <c r="K1497" s="305"/>
      <c r="L1497" s="305"/>
      <c r="M1497" s="305"/>
      <c r="N1497" s="315"/>
      <c r="AB1497" s="94"/>
      <c r="AC1497" s="95"/>
      <c r="AF1497" s="121"/>
      <c r="AI1497" s="95"/>
      <c r="AJ1497" s="59" t="s">
        <v>716</v>
      </c>
      <c r="AL1497" s="95"/>
      <c r="AN1497" s="95"/>
      <c r="AP1497" s="95"/>
    </row>
    <row r="1498" spans="1:42" s="51" customFormat="1" ht="15" x14ac:dyDescent="0.25">
      <c r="A1498" s="103"/>
      <c r="B1498" s="104"/>
      <c r="C1498" s="305" t="s">
        <v>971</v>
      </c>
      <c r="D1498" s="305"/>
      <c r="E1498" s="305"/>
      <c r="F1498" s="305"/>
      <c r="G1498" s="305"/>
      <c r="H1498" s="305"/>
      <c r="I1498" s="305"/>
      <c r="J1498" s="305"/>
      <c r="K1498" s="305"/>
      <c r="L1498" s="305"/>
      <c r="M1498" s="305"/>
      <c r="N1498" s="315"/>
      <c r="AB1498" s="94"/>
      <c r="AC1498" s="95"/>
      <c r="AD1498" s="59" t="s">
        <v>971</v>
      </c>
      <c r="AF1498" s="121"/>
      <c r="AI1498" s="95"/>
      <c r="AL1498" s="95"/>
      <c r="AN1498" s="95"/>
      <c r="AP1498" s="95"/>
    </row>
    <row r="1499" spans="1:42" s="51" customFormat="1" ht="15" x14ac:dyDescent="0.25">
      <c r="A1499" s="129"/>
      <c r="B1499" s="130"/>
      <c r="C1499" s="308" t="s">
        <v>138</v>
      </c>
      <c r="D1499" s="308"/>
      <c r="E1499" s="308"/>
      <c r="F1499" s="98"/>
      <c r="G1499" s="99"/>
      <c r="H1499" s="99"/>
      <c r="I1499" s="99"/>
      <c r="J1499" s="101"/>
      <c r="K1499" s="99"/>
      <c r="L1499" s="131">
        <v>1414.71</v>
      </c>
      <c r="M1499" s="124"/>
      <c r="N1499" s="102"/>
      <c r="AB1499" s="94"/>
      <c r="AC1499" s="95"/>
      <c r="AF1499" s="121"/>
      <c r="AI1499" s="95" t="s">
        <v>138</v>
      </c>
      <c r="AL1499" s="95"/>
      <c r="AN1499" s="95"/>
      <c r="AP1499" s="95"/>
    </row>
    <row r="1500" spans="1:42" s="51" customFormat="1" ht="34.5" x14ac:dyDescent="0.25">
      <c r="A1500" s="96" t="s">
        <v>972</v>
      </c>
      <c r="B1500" s="97" t="s">
        <v>848</v>
      </c>
      <c r="C1500" s="308" t="s">
        <v>849</v>
      </c>
      <c r="D1500" s="308"/>
      <c r="E1500" s="308"/>
      <c r="F1500" s="98" t="s">
        <v>127</v>
      </c>
      <c r="G1500" s="99"/>
      <c r="H1500" s="99"/>
      <c r="I1500" s="169">
        <v>1.788E-2</v>
      </c>
      <c r="J1500" s="131">
        <v>8102.64</v>
      </c>
      <c r="K1500" s="99"/>
      <c r="L1500" s="135">
        <v>144.88</v>
      </c>
      <c r="M1500" s="99"/>
      <c r="N1500" s="102"/>
      <c r="AB1500" s="94"/>
      <c r="AC1500" s="95" t="s">
        <v>849</v>
      </c>
      <c r="AF1500" s="121"/>
      <c r="AI1500" s="95"/>
      <c r="AL1500" s="95"/>
      <c r="AN1500" s="95"/>
      <c r="AP1500" s="95"/>
    </row>
    <row r="1501" spans="1:42" s="51" customFormat="1" ht="15" x14ac:dyDescent="0.25">
      <c r="A1501" s="129"/>
      <c r="B1501" s="130"/>
      <c r="C1501" s="305" t="s">
        <v>716</v>
      </c>
      <c r="D1501" s="305"/>
      <c r="E1501" s="305"/>
      <c r="F1501" s="305"/>
      <c r="G1501" s="305"/>
      <c r="H1501" s="305"/>
      <c r="I1501" s="305"/>
      <c r="J1501" s="305"/>
      <c r="K1501" s="305"/>
      <c r="L1501" s="305"/>
      <c r="M1501" s="305"/>
      <c r="N1501" s="315"/>
      <c r="AB1501" s="94"/>
      <c r="AC1501" s="95"/>
      <c r="AF1501" s="121"/>
      <c r="AI1501" s="95"/>
      <c r="AJ1501" s="59" t="s">
        <v>716</v>
      </c>
      <c r="AL1501" s="95"/>
      <c r="AN1501" s="95"/>
      <c r="AP1501" s="95"/>
    </row>
    <row r="1502" spans="1:42" s="51" customFormat="1" ht="15" x14ac:dyDescent="0.25">
      <c r="A1502" s="103"/>
      <c r="B1502" s="104"/>
      <c r="C1502" s="305" t="s">
        <v>935</v>
      </c>
      <c r="D1502" s="305"/>
      <c r="E1502" s="305"/>
      <c r="F1502" s="305"/>
      <c r="G1502" s="305"/>
      <c r="H1502" s="305"/>
      <c r="I1502" s="305"/>
      <c r="J1502" s="305"/>
      <c r="K1502" s="305"/>
      <c r="L1502" s="305"/>
      <c r="M1502" s="305"/>
      <c r="N1502" s="315"/>
      <c r="AB1502" s="94"/>
      <c r="AC1502" s="95"/>
      <c r="AD1502" s="59" t="s">
        <v>935</v>
      </c>
      <c r="AF1502" s="121"/>
      <c r="AI1502" s="95"/>
      <c r="AL1502" s="95"/>
      <c r="AN1502" s="95"/>
      <c r="AP1502" s="95"/>
    </row>
    <row r="1503" spans="1:42" s="51" customFormat="1" ht="15" x14ac:dyDescent="0.25">
      <c r="A1503" s="129"/>
      <c r="B1503" s="130"/>
      <c r="C1503" s="308" t="s">
        <v>138</v>
      </c>
      <c r="D1503" s="308"/>
      <c r="E1503" s="308"/>
      <c r="F1503" s="98"/>
      <c r="G1503" s="99"/>
      <c r="H1503" s="99"/>
      <c r="I1503" s="99"/>
      <c r="J1503" s="101"/>
      <c r="K1503" s="99"/>
      <c r="L1503" s="135">
        <v>144.88</v>
      </c>
      <c r="M1503" s="124"/>
      <c r="N1503" s="102"/>
      <c r="AB1503" s="94"/>
      <c r="AC1503" s="95"/>
      <c r="AF1503" s="121"/>
      <c r="AI1503" s="95" t="s">
        <v>138</v>
      </c>
      <c r="AL1503" s="95"/>
      <c r="AN1503" s="95"/>
      <c r="AP1503" s="95"/>
    </row>
    <row r="1504" spans="1:42" s="51" customFormat="1" ht="34.5" x14ac:dyDescent="0.25">
      <c r="A1504" s="96" t="s">
        <v>973</v>
      </c>
      <c r="B1504" s="97" t="s">
        <v>852</v>
      </c>
      <c r="C1504" s="308" t="s">
        <v>853</v>
      </c>
      <c r="D1504" s="308"/>
      <c r="E1504" s="308"/>
      <c r="F1504" s="98" t="s">
        <v>117</v>
      </c>
      <c r="G1504" s="99"/>
      <c r="H1504" s="99"/>
      <c r="I1504" s="100">
        <v>6.8000000000000005E-2</v>
      </c>
      <c r="J1504" s="101"/>
      <c r="K1504" s="99"/>
      <c r="L1504" s="101"/>
      <c r="M1504" s="99"/>
      <c r="N1504" s="102"/>
      <c r="AB1504" s="94"/>
      <c r="AC1504" s="95" t="s">
        <v>853</v>
      </c>
      <c r="AF1504" s="121"/>
      <c r="AI1504" s="95"/>
      <c r="AL1504" s="95"/>
      <c r="AN1504" s="95"/>
      <c r="AP1504" s="95"/>
    </row>
    <row r="1505" spans="1:42" s="51" customFormat="1" ht="15" x14ac:dyDescent="0.25">
      <c r="A1505" s="103"/>
      <c r="B1505" s="104"/>
      <c r="C1505" s="305" t="s">
        <v>974</v>
      </c>
      <c r="D1505" s="305"/>
      <c r="E1505" s="305"/>
      <c r="F1505" s="305"/>
      <c r="G1505" s="305"/>
      <c r="H1505" s="305"/>
      <c r="I1505" s="305"/>
      <c r="J1505" s="305"/>
      <c r="K1505" s="305"/>
      <c r="L1505" s="305"/>
      <c r="M1505" s="305"/>
      <c r="N1505" s="315"/>
      <c r="AB1505" s="94"/>
      <c r="AC1505" s="95"/>
      <c r="AD1505" s="59" t="s">
        <v>974</v>
      </c>
      <c r="AF1505" s="121"/>
      <c r="AI1505" s="95"/>
      <c r="AL1505" s="95"/>
      <c r="AN1505" s="95"/>
      <c r="AP1505" s="95"/>
    </row>
    <row r="1506" spans="1:42" s="51" customFormat="1" ht="23.25" x14ac:dyDescent="0.25">
      <c r="A1506" s="140"/>
      <c r="B1506" s="106" t="s">
        <v>564</v>
      </c>
      <c r="C1506" s="309" t="s">
        <v>565</v>
      </c>
      <c r="D1506" s="309"/>
      <c r="E1506" s="309"/>
      <c r="F1506" s="309"/>
      <c r="G1506" s="309"/>
      <c r="H1506" s="309"/>
      <c r="I1506" s="309"/>
      <c r="J1506" s="309"/>
      <c r="K1506" s="309"/>
      <c r="L1506" s="309"/>
      <c r="M1506" s="309"/>
      <c r="N1506" s="310"/>
      <c r="AB1506" s="94"/>
      <c r="AC1506" s="95"/>
      <c r="AF1506" s="121"/>
      <c r="AI1506" s="95"/>
      <c r="AK1506" s="59" t="s">
        <v>565</v>
      </c>
      <c r="AL1506" s="95"/>
      <c r="AN1506" s="95"/>
      <c r="AP1506" s="95"/>
    </row>
    <row r="1507" spans="1:42" s="51" customFormat="1" ht="15" x14ac:dyDescent="0.25">
      <c r="A1507" s="105"/>
      <c r="B1507" s="106" t="s">
        <v>114</v>
      </c>
      <c r="C1507" s="305" t="s">
        <v>119</v>
      </c>
      <c r="D1507" s="305"/>
      <c r="E1507" s="305"/>
      <c r="F1507" s="107"/>
      <c r="G1507" s="108"/>
      <c r="H1507" s="108"/>
      <c r="I1507" s="108"/>
      <c r="J1507" s="109">
        <v>201.61</v>
      </c>
      <c r="K1507" s="111">
        <v>1.1499999999999999</v>
      </c>
      <c r="L1507" s="109">
        <v>15.77</v>
      </c>
      <c r="M1507" s="111">
        <v>33.51</v>
      </c>
      <c r="N1507" s="132">
        <v>528</v>
      </c>
      <c r="AB1507" s="94"/>
      <c r="AC1507" s="95"/>
      <c r="AE1507" s="59" t="s">
        <v>119</v>
      </c>
      <c r="AF1507" s="121"/>
      <c r="AI1507" s="95"/>
      <c r="AL1507" s="95"/>
      <c r="AN1507" s="95"/>
      <c r="AP1507" s="95"/>
    </row>
    <row r="1508" spans="1:42" s="51" customFormat="1" ht="15" x14ac:dyDescent="0.25">
      <c r="A1508" s="105"/>
      <c r="B1508" s="106" t="s">
        <v>120</v>
      </c>
      <c r="C1508" s="305" t="s">
        <v>121</v>
      </c>
      <c r="D1508" s="305"/>
      <c r="E1508" s="305"/>
      <c r="F1508" s="107"/>
      <c r="G1508" s="108"/>
      <c r="H1508" s="108"/>
      <c r="I1508" s="108"/>
      <c r="J1508" s="109">
        <v>71.64</v>
      </c>
      <c r="K1508" s="111">
        <v>1.25</v>
      </c>
      <c r="L1508" s="109">
        <v>6.09</v>
      </c>
      <c r="M1508" s="108"/>
      <c r="N1508" s="113"/>
      <c r="AB1508" s="94"/>
      <c r="AC1508" s="95"/>
      <c r="AE1508" s="59" t="s">
        <v>121</v>
      </c>
      <c r="AF1508" s="121"/>
      <c r="AI1508" s="95"/>
      <c r="AL1508" s="95"/>
      <c r="AN1508" s="95"/>
      <c r="AP1508" s="95"/>
    </row>
    <row r="1509" spans="1:42" s="51" customFormat="1" ht="15" x14ac:dyDescent="0.25">
      <c r="A1509" s="105"/>
      <c r="B1509" s="106" t="s">
        <v>122</v>
      </c>
      <c r="C1509" s="305" t="s">
        <v>123</v>
      </c>
      <c r="D1509" s="305"/>
      <c r="E1509" s="305"/>
      <c r="F1509" s="107"/>
      <c r="G1509" s="108"/>
      <c r="H1509" s="108"/>
      <c r="I1509" s="108"/>
      <c r="J1509" s="109">
        <v>2.3199999999999998</v>
      </c>
      <c r="K1509" s="111">
        <v>1.25</v>
      </c>
      <c r="L1509" s="109">
        <v>0.2</v>
      </c>
      <c r="M1509" s="111">
        <v>33.51</v>
      </c>
      <c r="N1509" s="132">
        <v>7</v>
      </c>
      <c r="AB1509" s="94"/>
      <c r="AC1509" s="95"/>
      <c r="AE1509" s="59" t="s">
        <v>123</v>
      </c>
      <c r="AF1509" s="121"/>
      <c r="AI1509" s="95"/>
      <c r="AL1509" s="95"/>
      <c r="AN1509" s="95"/>
      <c r="AP1509" s="95"/>
    </row>
    <row r="1510" spans="1:42" s="51" customFormat="1" ht="15" x14ac:dyDescent="0.25">
      <c r="A1510" s="105"/>
      <c r="B1510" s="106" t="s">
        <v>149</v>
      </c>
      <c r="C1510" s="305" t="s">
        <v>163</v>
      </c>
      <c r="D1510" s="305"/>
      <c r="E1510" s="305"/>
      <c r="F1510" s="107"/>
      <c r="G1510" s="108"/>
      <c r="H1510" s="108"/>
      <c r="I1510" s="108"/>
      <c r="J1510" s="109">
        <v>62.75</v>
      </c>
      <c r="K1510" s="108"/>
      <c r="L1510" s="109">
        <v>4.2699999999999996</v>
      </c>
      <c r="M1510" s="108"/>
      <c r="N1510" s="113"/>
      <c r="AB1510" s="94"/>
      <c r="AC1510" s="95"/>
      <c r="AE1510" s="59" t="s">
        <v>163</v>
      </c>
      <c r="AF1510" s="121"/>
      <c r="AI1510" s="95"/>
      <c r="AL1510" s="95"/>
      <c r="AN1510" s="95"/>
      <c r="AP1510" s="95"/>
    </row>
    <row r="1511" spans="1:42" s="51" customFormat="1" ht="15" x14ac:dyDescent="0.25">
      <c r="A1511" s="114" t="s">
        <v>124</v>
      </c>
      <c r="B1511" s="115" t="s">
        <v>855</v>
      </c>
      <c r="C1511" s="319" t="s">
        <v>856</v>
      </c>
      <c r="D1511" s="319"/>
      <c r="E1511" s="319"/>
      <c r="F1511" s="116" t="s">
        <v>127</v>
      </c>
      <c r="G1511" s="137">
        <v>1.6E-2</v>
      </c>
      <c r="H1511" s="118"/>
      <c r="I1511" s="144">
        <v>1.088E-3</v>
      </c>
      <c r="J1511" s="120"/>
      <c r="K1511" s="108"/>
      <c r="L1511" s="120"/>
      <c r="M1511" s="108"/>
      <c r="N1511" s="113"/>
      <c r="AB1511" s="94"/>
      <c r="AC1511" s="95"/>
      <c r="AF1511" s="121" t="s">
        <v>856</v>
      </c>
      <c r="AI1511" s="95"/>
      <c r="AL1511" s="95"/>
      <c r="AN1511" s="95"/>
      <c r="AP1511" s="95"/>
    </row>
    <row r="1512" spans="1:42" s="51" customFormat="1" ht="15" x14ac:dyDescent="0.25">
      <c r="A1512" s="114" t="s">
        <v>124</v>
      </c>
      <c r="B1512" s="115" t="s">
        <v>857</v>
      </c>
      <c r="C1512" s="319" t="s">
        <v>858</v>
      </c>
      <c r="D1512" s="319"/>
      <c r="E1512" s="319"/>
      <c r="F1512" s="116" t="s">
        <v>127</v>
      </c>
      <c r="G1512" s="133">
        <v>0.24</v>
      </c>
      <c r="H1512" s="118"/>
      <c r="I1512" s="134">
        <v>1.6320000000000001E-2</v>
      </c>
      <c r="J1512" s="120"/>
      <c r="K1512" s="108"/>
      <c r="L1512" s="120"/>
      <c r="M1512" s="108"/>
      <c r="N1512" s="113"/>
      <c r="AB1512" s="94"/>
      <c r="AC1512" s="95"/>
      <c r="AF1512" s="121" t="s">
        <v>858</v>
      </c>
      <c r="AI1512" s="95"/>
      <c r="AL1512" s="95"/>
      <c r="AN1512" s="95"/>
      <c r="AP1512" s="95"/>
    </row>
    <row r="1513" spans="1:42" s="51" customFormat="1" ht="15" x14ac:dyDescent="0.25">
      <c r="A1513" s="114"/>
      <c r="B1513" s="106"/>
      <c r="C1513" s="305" t="s">
        <v>128</v>
      </c>
      <c r="D1513" s="305"/>
      <c r="E1513" s="305"/>
      <c r="F1513" s="107" t="s">
        <v>129</v>
      </c>
      <c r="G1513" s="138">
        <v>21.2</v>
      </c>
      <c r="H1513" s="111">
        <v>1.1499999999999999</v>
      </c>
      <c r="I1513" s="122">
        <v>1.65784</v>
      </c>
      <c r="J1513" s="120"/>
      <c r="K1513" s="108"/>
      <c r="L1513" s="120"/>
      <c r="M1513" s="108"/>
      <c r="N1513" s="113"/>
      <c r="AB1513" s="94"/>
      <c r="AC1513" s="95"/>
      <c r="AF1513" s="121"/>
      <c r="AG1513" s="59" t="s">
        <v>128</v>
      </c>
      <c r="AI1513" s="95"/>
      <c r="AL1513" s="95"/>
      <c r="AN1513" s="95"/>
      <c r="AP1513" s="95"/>
    </row>
    <row r="1514" spans="1:42" s="51" customFormat="1" ht="15" x14ac:dyDescent="0.25">
      <c r="A1514" s="114"/>
      <c r="B1514" s="106"/>
      <c r="C1514" s="305" t="s">
        <v>130</v>
      </c>
      <c r="D1514" s="305"/>
      <c r="E1514" s="305"/>
      <c r="F1514" s="107" t="s">
        <v>129</v>
      </c>
      <c r="G1514" s="138">
        <v>0.2</v>
      </c>
      <c r="H1514" s="111">
        <v>1.25</v>
      </c>
      <c r="I1514" s="139">
        <v>1.7000000000000001E-2</v>
      </c>
      <c r="J1514" s="120"/>
      <c r="K1514" s="108"/>
      <c r="L1514" s="120"/>
      <c r="M1514" s="108"/>
      <c r="N1514" s="113"/>
      <c r="AB1514" s="94"/>
      <c r="AC1514" s="95"/>
      <c r="AF1514" s="121"/>
      <c r="AG1514" s="59" t="s">
        <v>130</v>
      </c>
      <c r="AI1514" s="95"/>
      <c r="AL1514" s="95"/>
      <c r="AN1514" s="95"/>
      <c r="AP1514" s="95"/>
    </row>
    <row r="1515" spans="1:42" s="51" customFormat="1" ht="15" x14ac:dyDescent="0.25">
      <c r="A1515" s="105"/>
      <c r="B1515" s="106"/>
      <c r="C1515" s="314" t="s">
        <v>131</v>
      </c>
      <c r="D1515" s="314"/>
      <c r="E1515" s="314"/>
      <c r="F1515" s="123"/>
      <c r="G1515" s="124"/>
      <c r="H1515" s="124"/>
      <c r="I1515" s="124"/>
      <c r="J1515" s="125">
        <v>336</v>
      </c>
      <c r="K1515" s="124"/>
      <c r="L1515" s="125">
        <v>26.13</v>
      </c>
      <c r="M1515" s="124"/>
      <c r="N1515" s="127"/>
      <c r="AB1515" s="94"/>
      <c r="AC1515" s="95"/>
      <c r="AF1515" s="121"/>
      <c r="AH1515" s="59" t="s">
        <v>131</v>
      </c>
      <c r="AI1515" s="95"/>
      <c r="AL1515" s="95"/>
      <c r="AN1515" s="95"/>
      <c r="AP1515" s="95"/>
    </row>
    <row r="1516" spans="1:42" s="51" customFormat="1" ht="15" x14ac:dyDescent="0.25">
      <c r="A1516" s="114"/>
      <c r="B1516" s="106"/>
      <c r="C1516" s="305" t="s">
        <v>132</v>
      </c>
      <c r="D1516" s="305"/>
      <c r="E1516" s="305"/>
      <c r="F1516" s="107"/>
      <c r="G1516" s="108"/>
      <c r="H1516" s="108"/>
      <c r="I1516" s="108"/>
      <c r="J1516" s="120"/>
      <c r="K1516" s="108"/>
      <c r="L1516" s="109">
        <v>15.97</v>
      </c>
      <c r="M1516" s="108"/>
      <c r="N1516" s="132">
        <v>535</v>
      </c>
      <c r="AB1516" s="94"/>
      <c r="AC1516" s="95"/>
      <c r="AF1516" s="121"/>
      <c r="AG1516" s="59" t="s">
        <v>132</v>
      </c>
      <c r="AI1516" s="95"/>
      <c r="AL1516" s="95"/>
      <c r="AN1516" s="95"/>
      <c r="AP1516" s="95"/>
    </row>
    <row r="1517" spans="1:42" s="51" customFormat="1" ht="45" x14ac:dyDescent="0.25">
      <c r="A1517" s="114"/>
      <c r="B1517" s="106" t="s">
        <v>729</v>
      </c>
      <c r="C1517" s="305" t="s">
        <v>730</v>
      </c>
      <c r="D1517" s="305"/>
      <c r="E1517" s="305"/>
      <c r="F1517" s="107" t="s">
        <v>135</v>
      </c>
      <c r="G1517" s="128">
        <v>110</v>
      </c>
      <c r="H1517" s="138">
        <v>0.9</v>
      </c>
      <c r="I1517" s="128">
        <v>99</v>
      </c>
      <c r="J1517" s="120"/>
      <c r="K1517" s="108"/>
      <c r="L1517" s="109">
        <v>15.81</v>
      </c>
      <c r="M1517" s="108"/>
      <c r="N1517" s="132">
        <v>530</v>
      </c>
      <c r="AB1517" s="94"/>
      <c r="AC1517" s="95"/>
      <c r="AF1517" s="121"/>
      <c r="AG1517" s="59" t="s">
        <v>730</v>
      </c>
      <c r="AI1517" s="95"/>
      <c r="AL1517" s="95"/>
      <c r="AN1517" s="95"/>
      <c r="AP1517" s="95"/>
    </row>
    <row r="1518" spans="1:42" s="51" customFormat="1" ht="45" x14ac:dyDescent="0.25">
      <c r="A1518" s="114"/>
      <c r="B1518" s="106" t="s">
        <v>731</v>
      </c>
      <c r="C1518" s="305" t="s">
        <v>732</v>
      </c>
      <c r="D1518" s="305"/>
      <c r="E1518" s="305"/>
      <c r="F1518" s="107" t="s">
        <v>135</v>
      </c>
      <c r="G1518" s="128">
        <v>69</v>
      </c>
      <c r="H1518" s="111">
        <v>0.85</v>
      </c>
      <c r="I1518" s="111">
        <v>58.65</v>
      </c>
      <c r="J1518" s="120"/>
      <c r="K1518" s="108"/>
      <c r="L1518" s="109">
        <v>9.3699999999999992</v>
      </c>
      <c r="M1518" s="108"/>
      <c r="N1518" s="132">
        <v>314</v>
      </c>
      <c r="AB1518" s="94"/>
      <c r="AC1518" s="95"/>
      <c r="AF1518" s="121"/>
      <c r="AG1518" s="59" t="s">
        <v>732</v>
      </c>
      <c r="AI1518" s="95"/>
      <c r="AL1518" s="95"/>
      <c r="AN1518" s="95"/>
      <c r="AP1518" s="95"/>
    </row>
    <row r="1519" spans="1:42" s="51" customFormat="1" ht="15" x14ac:dyDescent="0.25">
      <c r="A1519" s="129"/>
      <c r="B1519" s="130"/>
      <c r="C1519" s="308" t="s">
        <v>138</v>
      </c>
      <c r="D1519" s="308"/>
      <c r="E1519" s="308"/>
      <c r="F1519" s="98"/>
      <c r="G1519" s="99"/>
      <c r="H1519" s="99"/>
      <c r="I1519" s="99"/>
      <c r="J1519" s="101"/>
      <c r="K1519" s="99"/>
      <c r="L1519" s="135">
        <v>51.31</v>
      </c>
      <c r="M1519" s="124"/>
      <c r="N1519" s="102"/>
      <c r="AB1519" s="94"/>
      <c r="AC1519" s="95"/>
      <c r="AF1519" s="121"/>
      <c r="AI1519" s="95" t="s">
        <v>138</v>
      </c>
      <c r="AL1519" s="95"/>
      <c r="AN1519" s="95"/>
      <c r="AP1519" s="95"/>
    </row>
    <row r="1520" spans="1:42" s="51" customFormat="1" ht="15" x14ac:dyDescent="0.25">
      <c r="A1520" s="96" t="s">
        <v>975</v>
      </c>
      <c r="B1520" s="97" t="s">
        <v>860</v>
      </c>
      <c r="C1520" s="308" t="s">
        <v>861</v>
      </c>
      <c r="D1520" s="308"/>
      <c r="E1520" s="308"/>
      <c r="F1520" s="98" t="s">
        <v>127</v>
      </c>
      <c r="G1520" s="99"/>
      <c r="H1520" s="99"/>
      <c r="I1520" s="169">
        <v>1.6320000000000001E-2</v>
      </c>
      <c r="J1520" s="131">
        <v>7669.69</v>
      </c>
      <c r="K1520" s="99"/>
      <c r="L1520" s="135">
        <v>125.17</v>
      </c>
      <c r="M1520" s="99"/>
      <c r="N1520" s="102"/>
      <c r="AB1520" s="94"/>
      <c r="AC1520" s="95" t="s">
        <v>861</v>
      </c>
      <c r="AF1520" s="121"/>
      <c r="AI1520" s="95"/>
      <c r="AL1520" s="95"/>
      <c r="AN1520" s="95"/>
      <c r="AP1520" s="95"/>
    </row>
    <row r="1521" spans="1:42" s="51" customFormat="1" ht="15" x14ac:dyDescent="0.25">
      <c r="A1521" s="129"/>
      <c r="B1521" s="130"/>
      <c r="C1521" s="305" t="s">
        <v>751</v>
      </c>
      <c r="D1521" s="305"/>
      <c r="E1521" s="305"/>
      <c r="F1521" s="305"/>
      <c r="G1521" s="305"/>
      <c r="H1521" s="305"/>
      <c r="I1521" s="305"/>
      <c r="J1521" s="305"/>
      <c r="K1521" s="305"/>
      <c r="L1521" s="305"/>
      <c r="M1521" s="305"/>
      <c r="N1521" s="315"/>
      <c r="AB1521" s="94"/>
      <c r="AC1521" s="95"/>
      <c r="AF1521" s="121"/>
      <c r="AI1521" s="95"/>
      <c r="AJ1521" s="59" t="s">
        <v>751</v>
      </c>
      <c r="AL1521" s="95"/>
      <c r="AN1521" s="95"/>
      <c r="AP1521" s="95"/>
    </row>
    <row r="1522" spans="1:42" s="51" customFormat="1" ht="15" x14ac:dyDescent="0.25">
      <c r="A1522" s="129"/>
      <c r="B1522" s="130"/>
      <c r="C1522" s="308" t="s">
        <v>138</v>
      </c>
      <c r="D1522" s="308"/>
      <c r="E1522" s="308"/>
      <c r="F1522" s="98"/>
      <c r="G1522" s="99"/>
      <c r="H1522" s="99"/>
      <c r="I1522" s="99"/>
      <c r="J1522" s="101"/>
      <c r="K1522" s="99"/>
      <c r="L1522" s="135">
        <v>125.17</v>
      </c>
      <c r="M1522" s="124"/>
      <c r="N1522" s="102"/>
      <c r="AB1522" s="94"/>
      <c r="AC1522" s="95"/>
      <c r="AF1522" s="121"/>
      <c r="AI1522" s="95" t="s">
        <v>138</v>
      </c>
      <c r="AL1522" s="95"/>
      <c r="AN1522" s="95"/>
      <c r="AP1522" s="95"/>
    </row>
    <row r="1523" spans="1:42" s="51" customFormat="1" ht="15" x14ac:dyDescent="0.25">
      <c r="A1523" s="316" t="s">
        <v>862</v>
      </c>
      <c r="B1523" s="317"/>
      <c r="C1523" s="317"/>
      <c r="D1523" s="317"/>
      <c r="E1523" s="317"/>
      <c r="F1523" s="317"/>
      <c r="G1523" s="317"/>
      <c r="H1523" s="317"/>
      <c r="I1523" s="317"/>
      <c r="J1523" s="317"/>
      <c r="K1523" s="317"/>
      <c r="L1523" s="317"/>
      <c r="M1523" s="317"/>
      <c r="N1523" s="318"/>
      <c r="AB1523" s="94"/>
      <c r="AC1523" s="95"/>
      <c r="AF1523" s="121"/>
      <c r="AI1523" s="95"/>
      <c r="AL1523" s="95" t="s">
        <v>862</v>
      </c>
      <c r="AN1523" s="95"/>
      <c r="AP1523" s="95"/>
    </row>
    <row r="1524" spans="1:42" s="51" customFormat="1" ht="34.5" x14ac:dyDescent="0.25">
      <c r="A1524" s="96" t="s">
        <v>976</v>
      </c>
      <c r="B1524" s="97" t="s">
        <v>648</v>
      </c>
      <c r="C1524" s="308" t="s">
        <v>649</v>
      </c>
      <c r="D1524" s="308"/>
      <c r="E1524" s="308"/>
      <c r="F1524" s="98" t="s">
        <v>117</v>
      </c>
      <c r="G1524" s="99"/>
      <c r="H1524" s="99"/>
      <c r="I1524" s="100">
        <v>6.0999999999999999E-2</v>
      </c>
      <c r="J1524" s="101"/>
      <c r="K1524" s="99"/>
      <c r="L1524" s="101"/>
      <c r="M1524" s="99"/>
      <c r="N1524" s="102"/>
      <c r="AB1524" s="94"/>
      <c r="AC1524" s="95" t="s">
        <v>649</v>
      </c>
      <c r="AF1524" s="121"/>
      <c r="AI1524" s="95"/>
      <c r="AL1524" s="95"/>
      <c r="AN1524" s="95"/>
      <c r="AP1524" s="95"/>
    </row>
    <row r="1525" spans="1:42" s="51" customFormat="1" ht="15" x14ac:dyDescent="0.25">
      <c r="A1525" s="103"/>
      <c r="B1525" s="104"/>
      <c r="C1525" s="305" t="s">
        <v>940</v>
      </c>
      <c r="D1525" s="305"/>
      <c r="E1525" s="305"/>
      <c r="F1525" s="305"/>
      <c r="G1525" s="305"/>
      <c r="H1525" s="305"/>
      <c r="I1525" s="305"/>
      <c r="J1525" s="305"/>
      <c r="K1525" s="305"/>
      <c r="L1525" s="305"/>
      <c r="M1525" s="305"/>
      <c r="N1525" s="315"/>
      <c r="AB1525" s="94"/>
      <c r="AC1525" s="95"/>
      <c r="AD1525" s="59" t="s">
        <v>940</v>
      </c>
      <c r="AF1525" s="121"/>
      <c r="AI1525" s="95"/>
      <c r="AL1525" s="95"/>
      <c r="AN1525" s="95"/>
      <c r="AP1525" s="95"/>
    </row>
    <row r="1526" spans="1:42" s="51" customFormat="1" ht="23.25" x14ac:dyDescent="0.25">
      <c r="A1526" s="140"/>
      <c r="B1526" s="106" t="s">
        <v>564</v>
      </c>
      <c r="C1526" s="309" t="s">
        <v>565</v>
      </c>
      <c r="D1526" s="309"/>
      <c r="E1526" s="309"/>
      <c r="F1526" s="309"/>
      <c r="G1526" s="309"/>
      <c r="H1526" s="309"/>
      <c r="I1526" s="309"/>
      <c r="J1526" s="309"/>
      <c r="K1526" s="309"/>
      <c r="L1526" s="309"/>
      <c r="M1526" s="309"/>
      <c r="N1526" s="310"/>
      <c r="AB1526" s="94"/>
      <c r="AC1526" s="95"/>
      <c r="AF1526" s="121"/>
      <c r="AI1526" s="95"/>
      <c r="AK1526" s="59" t="s">
        <v>565</v>
      </c>
      <c r="AL1526" s="95"/>
      <c r="AN1526" s="95"/>
      <c r="AP1526" s="95"/>
    </row>
    <row r="1527" spans="1:42" s="51" customFormat="1" ht="15" x14ac:dyDescent="0.25">
      <c r="A1527" s="105"/>
      <c r="B1527" s="106" t="s">
        <v>114</v>
      </c>
      <c r="C1527" s="305" t="s">
        <v>119</v>
      </c>
      <c r="D1527" s="305"/>
      <c r="E1527" s="305"/>
      <c r="F1527" s="107"/>
      <c r="G1527" s="108"/>
      <c r="H1527" s="108"/>
      <c r="I1527" s="108"/>
      <c r="J1527" s="109">
        <v>277.06</v>
      </c>
      <c r="K1527" s="111">
        <v>1.1499999999999999</v>
      </c>
      <c r="L1527" s="109">
        <v>19.440000000000001</v>
      </c>
      <c r="M1527" s="111">
        <v>33.51</v>
      </c>
      <c r="N1527" s="132">
        <v>651</v>
      </c>
      <c r="AB1527" s="94"/>
      <c r="AC1527" s="95"/>
      <c r="AE1527" s="59" t="s">
        <v>119</v>
      </c>
      <c r="AF1527" s="121"/>
      <c r="AI1527" s="95"/>
      <c r="AL1527" s="95"/>
      <c r="AN1527" s="95"/>
      <c r="AP1527" s="95"/>
    </row>
    <row r="1528" spans="1:42" s="51" customFormat="1" ht="15" x14ac:dyDescent="0.25">
      <c r="A1528" s="105"/>
      <c r="B1528" s="106" t="s">
        <v>120</v>
      </c>
      <c r="C1528" s="305" t="s">
        <v>121</v>
      </c>
      <c r="D1528" s="305"/>
      <c r="E1528" s="305"/>
      <c r="F1528" s="107"/>
      <c r="G1528" s="108"/>
      <c r="H1528" s="108"/>
      <c r="I1528" s="108"/>
      <c r="J1528" s="109">
        <v>469.17</v>
      </c>
      <c r="K1528" s="111">
        <v>1.25</v>
      </c>
      <c r="L1528" s="109">
        <v>35.770000000000003</v>
      </c>
      <c r="M1528" s="108"/>
      <c r="N1528" s="113"/>
      <c r="AB1528" s="94"/>
      <c r="AC1528" s="95"/>
      <c r="AE1528" s="59" t="s">
        <v>121</v>
      </c>
      <c r="AF1528" s="121"/>
      <c r="AI1528" s="95"/>
      <c r="AL1528" s="95"/>
      <c r="AN1528" s="95"/>
      <c r="AP1528" s="95"/>
    </row>
    <row r="1529" spans="1:42" s="51" customFormat="1" ht="15" x14ac:dyDescent="0.25">
      <c r="A1529" s="105"/>
      <c r="B1529" s="106" t="s">
        <v>122</v>
      </c>
      <c r="C1529" s="305" t="s">
        <v>123</v>
      </c>
      <c r="D1529" s="305"/>
      <c r="E1529" s="305"/>
      <c r="F1529" s="107"/>
      <c r="G1529" s="108"/>
      <c r="H1529" s="108"/>
      <c r="I1529" s="108"/>
      <c r="J1529" s="109">
        <v>41.15</v>
      </c>
      <c r="K1529" s="111">
        <v>1.25</v>
      </c>
      <c r="L1529" s="109">
        <v>3.14</v>
      </c>
      <c r="M1529" s="111">
        <v>33.51</v>
      </c>
      <c r="N1529" s="132">
        <v>105</v>
      </c>
      <c r="AB1529" s="94"/>
      <c r="AC1529" s="95"/>
      <c r="AE1529" s="59" t="s">
        <v>123</v>
      </c>
      <c r="AF1529" s="121"/>
      <c r="AI1529" s="95"/>
      <c r="AL1529" s="95"/>
      <c r="AN1529" s="95"/>
      <c r="AP1529" s="95"/>
    </row>
    <row r="1530" spans="1:42" s="51" customFormat="1" ht="15" x14ac:dyDescent="0.25">
      <c r="A1530" s="105"/>
      <c r="B1530" s="106" t="s">
        <v>149</v>
      </c>
      <c r="C1530" s="305" t="s">
        <v>163</v>
      </c>
      <c r="D1530" s="305"/>
      <c r="E1530" s="305"/>
      <c r="F1530" s="107"/>
      <c r="G1530" s="108"/>
      <c r="H1530" s="108"/>
      <c r="I1530" s="108"/>
      <c r="J1530" s="109">
        <v>153.96</v>
      </c>
      <c r="K1530" s="108"/>
      <c r="L1530" s="109">
        <v>9.39</v>
      </c>
      <c r="M1530" s="108"/>
      <c r="N1530" s="113"/>
      <c r="AB1530" s="94"/>
      <c r="AC1530" s="95"/>
      <c r="AE1530" s="59" t="s">
        <v>163</v>
      </c>
      <c r="AF1530" s="121"/>
      <c r="AI1530" s="95"/>
      <c r="AL1530" s="95"/>
      <c r="AN1530" s="95"/>
      <c r="AP1530" s="95"/>
    </row>
    <row r="1531" spans="1:42" s="51" customFormat="1" ht="34.5" x14ac:dyDescent="0.25">
      <c r="A1531" s="114" t="s">
        <v>412</v>
      </c>
      <c r="B1531" s="115" t="s">
        <v>650</v>
      </c>
      <c r="C1531" s="319" t="s">
        <v>651</v>
      </c>
      <c r="D1531" s="319"/>
      <c r="E1531" s="319"/>
      <c r="F1531" s="116" t="s">
        <v>127</v>
      </c>
      <c r="G1531" s="136">
        <v>0</v>
      </c>
      <c r="H1531" s="118"/>
      <c r="I1531" s="136">
        <v>0</v>
      </c>
      <c r="J1531" s="120"/>
      <c r="K1531" s="108"/>
      <c r="L1531" s="120"/>
      <c r="M1531" s="108"/>
      <c r="N1531" s="113"/>
      <c r="AB1531" s="94"/>
      <c r="AC1531" s="95"/>
      <c r="AF1531" s="121" t="s">
        <v>651</v>
      </c>
      <c r="AI1531" s="95"/>
      <c r="AL1531" s="95"/>
      <c r="AN1531" s="95"/>
      <c r="AP1531" s="95"/>
    </row>
    <row r="1532" spans="1:42" s="51" customFormat="1" ht="23.25" x14ac:dyDescent="0.25">
      <c r="A1532" s="114" t="s">
        <v>412</v>
      </c>
      <c r="B1532" s="115" t="s">
        <v>652</v>
      </c>
      <c r="C1532" s="319" t="s">
        <v>653</v>
      </c>
      <c r="D1532" s="319"/>
      <c r="E1532" s="319"/>
      <c r="F1532" s="116" t="s">
        <v>127</v>
      </c>
      <c r="G1532" s="136">
        <v>0</v>
      </c>
      <c r="H1532" s="118"/>
      <c r="I1532" s="136">
        <v>0</v>
      </c>
      <c r="J1532" s="120"/>
      <c r="K1532" s="108"/>
      <c r="L1532" s="120"/>
      <c r="M1532" s="108"/>
      <c r="N1532" s="113"/>
      <c r="AB1532" s="94"/>
      <c r="AC1532" s="95"/>
      <c r="AF1532" s="121" t="s">
        <v>653</v>
      </c>
      <c r="AI1532" s="95"/>
      <c r="AL1532" s="95"/>
      <c r="AN1532" s="95"/>
      <c r="AP1532" s="95"/>
    </row>
    <row r="1533" spans="1:42" s="51" customFormat="1" ht="15" x14ac:dyDescent="0.25">
      <c r="A1533" s="114"/>
      <c r="B1533" s="106"/>
      <c r="C1533" s="305" t="s">
        <v>128</v>
      </c>
      <c r="D1533" s="305"/>
      <c r="E1533" s="305"/>
      <c r="F1533" s="107" t="s">
        <v>129</v>
      </c>
      <c r="G1533" s="138">
        <v>31.7</v>
      </c>
      <c r="H1533" s="111">
        <v>1.1499999999999999</v>
      </c>
      <c r="I1533" s="168">
        <v>2.2237550000000001</v>
      </c>
      <c r="J1533" s="120"/>
      <c r="K1533" s="108"/>
      <c r="L1533" s="120"/>
      <c r="M1533" s="108"/>
      <c r="N1533" s="113"/>
      <c r="AB1533" s="94"/>
      <c r="AC1533" s="95"/>
      <c r="AF1533" s="121"/>
      <c r="AG1533" s="59" t="s">
        <v>128</v>
      </c>
      <c r="AI1533" s="95"/>
      <c r="AL1533" s="95"/>
      <c r="AN1533" s="95"/>
      <c r="AP1533" s="95"/>
    </row>
    <row r="1534" spans="1:42" s="51" customFormat="1" ht="15" x14ac:dyDescent="0.25">
      <c r="A1534" s="114"/>
      <c r="B1534" s="106"/>
      <c r="C1534" s="305" t="s">
        <v>130</v>
      </c>
      <c r="D1534" s="305"/>
      <c r="E1534" s="305"/>
      <c r="F1534" s="107" t="s">
        <v>129</v>
      </c>
      <c r="G1534" s="111">
        <v>2.93</v>
      </c>
      <c r="H1534" s="111">
        <v>1.25</v>
      </c>
      <c r="I1534" s="166">
        <v>0.22341250000000001</v>
      </c>
      <c r="J1534" s="120"/>
      <c r="K1534" s="108"/>
      <c r="L1534" s="120"/>
      <c r="M1534" s="108"/>
      <c r="N1534" s="113"/>
      <c r="AB1534" s="94"/>
      <c r="AC1534" s="95"/>
      <c r="AF1534" s="121"/>
      <c r="AG1534" s="59" t="s">
        <v>130</v>
      </c>
      <c r="AI1534" s="95"/>
      <c r="AL1534" s="95"/>
      <c r="AN1534" s="95"/>
      <c r="AP1534" s="95"/>
    </row>
    <row r="1535" spans="1:42" s="51" customFormat="1" ht="15" x14ac:dyDescent="0.25">
      <c r="A1535" s="105"/>
      <c r="B1535" s="106"/>
      <c r="C1535" s="314" t="s">
        <v>131</v>
      </c>
      <c r="D1535" s="314"/>
      <c r="E1535" s="314"/>
      <c r="F1535" s="123"/>
      <c r="G1535" s="124"/>
      <c r="H1535" s="124"/>
      <c r="I1535" s="124"/>
      <c r="J1535" s="125">
        <v>900.19</v>
      </c>
      <c r="K1535" s="124"/>
      <c r="L1535" s="125">
        <v>64.599999999999994</v>
      </c>
      <c r="M1535" s="124"/>
      <c r="N1535" s="127"/>
      <c r="AB1535" s="94"/>
      <c r="AC1535" s="95"/>
      <c r="AF1535" s="121"/>
      <c r="AH1535" s="59" t="s">
        <v>131</v>
      </c>
      <c r="AI1535" s="95"/>
      <c r="AL1535" s="95"/>
      <c r="AN1535" s="95"/>
      <c r="AP1535" s="95"/>
    </row>
    <row r="1536" spans="1:42" s="51" customFormat="1" ht="15" x14ac:dyDescent="0.25">
      <c r="A1536" s="114"/>
      <c r="B1536" s="106"/>
      <c r="C1536" s="305" t="s">
        <v>132</v>
      </c>
      <c r="D1536" s="305"/>
      <c r="E1536" s="305"/>
      <c r="F1536" s="107"/>
      <c r="G1536" s="108"/>
      <c r="H1536" s="108"/>
      <c r="I1536" s="108"/>
      <c r="J1536" s="120"/>
      <c r="K1536" s="108"/>
      <c r="L1536" s="109">
        <v>22.58</v>
      </c>
      <c r="M1536" s="108"/>
      <c r="N1536" s="132">
        <v>756</v>
      </c>
      <c r="AB1536" s="94"/>
      <c r="AC1536" s="95"/>
      <c r="AF1536" s="121"/>
      <c r="AG1536" s="59" t="s">
        <v>132</v>
      </c>
      <c r="AI1536" s="95"/>
      <c r="AL1536" s="95"/>
      <c r="AN1536" s="95"/>
      <c r="AP1536" s="95"/>
    </row>
    <row r="1537" spans="1:42" s="51" customFormat="1" ht="45" x14ac:dyDescent="0.25">
      <c r="A1537" s="114"/>
      <c r="B1537" s="106" t="s">
        <v>328</v>
      </c>
      <c r="C1537" s="305" t="s">
        <v>329</v>
      </c>
      <c r="D1537" s="305"/>
      <c r="E1537" s="305"/>
      <c r="F1537" s="107" t="s">
        <v>135</v>
      </c>
      <c r="G1537" s="128">
        <v>93</v>
      </c>
      <c r="H1537" s="138">
        <v>0.9</v>
      </c>
      <c r="I1537" s="138">
        <v>83.7</v>
      </c>
      <c r="J1537" s="120"/>
      <c r="K1537" s="108"/>
      <c r="L1537" s="109">
        <v>18.899999999999999</v>
      </c>
      <c r="M1537" s="108"/>
      <c r="N1537" s="132">
        <v>633</v>
      </c>
      <c r="AB1537" s="94"/>
      <c r="AC1537" s="95"/>
      <c r="AF1537" s="121"/>
      <c r="AG1537" s="59" t="s">
        <v>329</v>
      </c>
      <c r="AI1537" s="95"/>
      <c r="AL1537" s="95"/>
      <c r="AN1537" s="95"/>
      <c r="AP1537" s="95"/>
    </row>
    <row r="1538" spans="1:42" s="51" customFormat="1" ht="45" x14ac:dyDescent="0.25">
      <c r="A1538" s="114"/>
      <c r="B1538" s="106" t="s">
        <v>330</v>
      </c>
      <c r="C1538" s="305" t="s">
        <v>331</v>
      </c>
      <c r="D1538" s="305"/>
      <c r="E1538" s="305"/>
      <c r="F1538" s="107" t="s">
        <v>135</v>
      </c>
      <c r="G1538" s="128">
        <v>62</v>
      </c>
      <c r="H1538" s="111">
        <v>0.85</v>
      </c>
      <c r="I1538" s="138">
        <v>52.7</v>
      </c>
      <c r="J1538" s="120"/>
      <c r="K1538" s="108"/>
      <c r="L1538" s="109">
        <v>11.9</v>
      </c>
      <c r="M1538" s="108"/>
      <c r="N1538" s="132">
        <v>398</v>
      </c>
      <c r="AB1538" s="94"/>
      <c r="AC1538" s="95"/>
      <c r="AF1538" s="121"/>
      <c r="AG1538" s="59" t="s">
        <v>331</v>
      </c>
      <c r="AI1538" s="95"/>
      <c r="AL1538" s="95"/>
      <c r="AN1538" s="95"/>
      <c r="AP1538" s="95"/>
    </row>
    <row r="1539" spans="1:42" s="51" customFormat="1" ht="15" x14ac:dyDescent="0.25">
      <c r="A1539" s="129"/>
      <c r="B1539" s="130"/>
      <c r="C1539" s="308" t="s">
        <v>138</v>
      </c>
      <c r="D1539" s="308"/>
      <c r="E1539" s="308"/>
      <c r="F1539" s="98"/>
      <c r="G1539" s="99"/>
      <c r="H1539" s="99"/>
      <c r="I1539" s="99"/>
      <c r="J1539" s="101"/>
      <c r="K1539" s="99"/>
      <c r="L1539" s="135">
        <v>95.4</v>
      </c>
      <c r="M1539" s="124"/>
      <c r="N1539" s="102"/>
      <c r="AB1539" s="94"/>
      <c r="AC1539" s="95"/>
      <c r="AF1539" s="121"/>
      <c r="AI1539" s="95" t="s">
        <v>138</v>
      </c>
      <c r="AL1539" s="95"/>
      <c r="AN1539" s="95"/>
      <c r="AP1539" s="95"/>
    </row>
    <row r="1540" spans="1:42" s="51" customFormat="1" ht="15" x14ac:dyDescent="0.25">
      <c r="A1540" s="96" t="s">
        <v>977</v>
      </c>
      <c r="B1540" s="97" t="s">
        <v>866</v>
      </c>
      <c r="C1540" s="308" t="s">
        <v>867</v>
      </c>
      <c r="D1540" s="308"/>
      <c r="E1540" s="308"/>
      <c r="F1540" s="98" t="s">
        <v>175</v>
      </c>
      <c r="G1540" s="99"/>
      <c r="H1540" s="99"/>
      <c r="I1540" s="143">
        <v>6.1</v>
      </c>
      <c r="J1540" s="135">
        <v>49.67</v>
      </c>
      <c r="K1540" s="99"/>
      <c r="L1540" s="135">
        <v>302.99</v>
      </c>
      <c r="M1540" s="99"/>
      <c r="N1540" s="102"/>
      <c r="AB1540" s="94"/>
      <c r="AC1540" s="95" t="s">
        <v>867</v>
      </c>
      <c r="AF1540" s="121"/>
      <c r="AI1540" s="95"/>
      <c r="AL1540" s="95"/>
      <c r="AN1540" s="95"/>
      <c r="AP1540" s="95"/>
    </row>
    <row r="1541" spans="1:42" s="51" customFormat="1" ht="15" x14ac:dyDescent="0.25">
      <c r="A1541" s="129"/>
      <c r="B1541" s="130"/>
      <c r="C1541" s="305" t="s">
        <v>569</v>
      </c>
      <c r="D1541" s="305"/>
      <c r="E1541" s="305"/>
      <c r="F1541" s="305"/>
      <c r="G1541" s="305"/>
      <c r="H1541" s="305"/>
      <c r="I1541" s="305"/>
      <c r="J1541" s="305"/>
      <c r="K1541" s="305"/>
      <c r="L1541" s="305"/>
      <c r="M1541" s="305"/>
      <c r="N1541" s="315"/>
      <c r="AB1541" s="94"/>
      <c r="AC1541" s="95"/>
      <c r="AF1541" s="121"/>
      <c r="AI1541" s="95"/>
      <c r="AJ1541" s="59" t="s">
        <v>569</v>
      </c>
      <c r="AL1541" s="95"/>
      <c r="AN1541" s="95"/>
      <c r="AP1541" s="95"/>
    </row>
    <row r="1542" spans="1:42" s="51" customFormat="1" ht="15" x14ac:dyDescent="0.25">
      <c r="A1542" s="129"/>
      <c r="B1542" s="130"/>
      <c r="C1542" s="308" t="s">
        <v>138</v>
      </c>
      <c r="D1542" s="308"/>
      <c r="E1542" s="308"/>
      <c r="F1542" s="98"/>
      <c r="G1542" s="99"/>
      <c r="H1542" s="99"/>
      <c r="I1542" s="99"/>
      <c r="J1542" s="101"/>
      <c r="K1542" s="99"/>
      <c r="L1542" s="135">
        <v>302.99</v>
      </c>
      <c r="M1542" s="124"/>
      <c r="N1542" s="102"/>
      <c r="AB1542" s="94"/>
      <c r="AC1542" s="95"/>
      <c r="AF1542" s="121"/>
      <c r="AI1542" s="95" t="s">
        <v>138</v>
      </c>
      <c r="AL1542" s="95"/>
      <c r="AN1542" s="95"/>
      <c r="AP1542" s="95"/>
    </row>
    <row r="1543" spans="1:42" s="51" customFormat="1" ht="23.25" x14ac:dyDescent="0.25">
      <c r="A1543" s="96" t="s">
        <v>978</v>
      </c>
      <c r="B1543" s="97" t="s">
        <v>678</v>
      </c>
      <c r="C1543" s="308" t="s">
        <v>679</v>
      </c>
      <c r="D1543" s="308"/>
      <c r="E1543" s="308"/>
      <c r="F1543" s="98" t="s">
        <v>379</v>
      </c>
      <c r="G1543" s="99"/>
      <c r="H1543" s="99"/>
      <c r="I1543" s="164">
        <v>1</v>
      </c>
      <c r="J1543" s="101"/>
      <c r="K1543" s="99"/>
      <c r="L1543" s="101"/>
      <c r="M1543" s="99"/>
      <c r="N1543" s="102"/>
      <c r="AB1543" s="94"/>
      <c r="AC1543" s="95" t="s">
        <v>679</v>
      </c>
      <c r="AF1543" s="121"/>
      <c r="AI1543" s="95"/>
      <c r="AL1543" s="95"/>
      <c r="AN1543" s="95"/>
      <c r="AP1543" s="95"/>
    </row>
    <row r="1544" spans="1:42" s="51" customFormat="1" ht="23.25" x14ac:dyDescent="0.25">
      <c r="A1544" s="140"/>
      <c r="B1544" s="106" t="s">
        <v>564</v>
      </c>
      <c r="C1544" s="309" t="s">
        <v>565</v>
      </c>
      <c r="D1544" s="309"/>
      <c r="E1544" s="309"/>
      <c r="F1544" s="309"/>
      <c r="G1544" s="309"/>
      <c r="H1544" s="309"/>
      <c r="I1544" s="309"/>
      <c r="J1544" s="309"/>
      <c r="K1544" s="309"/>
      <c r="L1544" s="309"/>
      <c r="M1544" s="309"/>
      <c r="N1544" s="310"/>
      <c r="AB1544" s="94"/>
      <c r="AC1544" s="95"/>
      <c r="AF1544" s="121"/>
      <c r="AI1544" s="95"/>
      <c r="AK1544" s="59" t="s">
        <v>565</v>
      </c>
      <c r="AL1544" s="95"/>
      <c r="AN1544" s="95"/>
      <c r="AP1544" s="95"/>
    </row>
    <row r="1545" spans="1:42" s="51" customFormat="1" ht="15" x14ac:dyDescent="0.25">
      <c r="A1545" s="105"/>
      <c r="B1545" s="106" t="s">
        <v>114</v>
      </c>
      <c r="C1545" s="305" t="s">
        <v>119</v>
      </c>
      <c r="D1545" s="305"/>
      <c r="E1545" s="305"/>
      <c r="F1545" s="107"/>
      <c r="G1545" s="108"/>
      <c r="H1545" s="108"/>
      <c r="I1545" s="108"/>
      <c r="J1545" s="109">
        <v>1.73</v>
      </c>
      <c r="K1545" s="111">
        <v>1.1499999999999999</v>
      </c>
      <c r="L1545" s="109">
        <v>1.99</v>
      </c>
      <c r="M1545" s="111">
        <v>33.51</v>
      </c>
      <c r="N1545" s="132">
        <v>67</v>
      </c>
      <c r="AB1545" s="94"/>
      <c r="AC1545" s="95"/>
      <c r="AE1545" s="59" t="s">
        <v>119</v>
      </c>
      <c r="AF1545" s="121"/>
      <c r="AI1545" s="95"/>
      <c r="AL1545" s="95"/>
      <c r="AN1545" s="95"/>
      <c r="AP1545" s="95"/>
    </row>
    <row r="1546" spans="1:42" s="51" customFormat="1" ht="15" x14ac:dyDescent="0.25">
      <c r="A1546" s="114" t="s">
        <v>124</v>
      </c>
      <c r="B1546" s="115" t="s">
        <v>680</v>
      </c>
      <c r="C1546" s="319" t="s">
        <v>681</v>
      </c>
      <c r="D1546" s="319"/>
      <c r="E1546" s="319"/>
      <c r="F1546" s="116" t="s">
        <v>379</v>
      </c>
      <c r="G1546" s="136">
        <v>1</v>
      </c>
      <c r="H1546" s="118"/>
      <c r="I1546" s="136">
        <v>1</v>
      </c>
      <c r="J1546" s="120"/>
      <c r="K1546" s="108"/>
      <c r="L1546" s="120"/>
      <c r="M1546" s="108"/>
      <c r="N1546" s="113"/>
      <c r="AB1546" s="94"/>
      <c r="AC1546" s="95"/>
      <c r="AF1546" s="121" t="s">
        <v>681</v>
      </c>
      <c r="AI1546" s="95"/>
      <c r="AL1546" s="95"/>
      <c r="AN1546" s="95"/>
      <c r="AP1546" s="95"/>
    </row>
    <row r="1547" spans="1:42" s="51" customFormat="1" ht="15" x14ac:dyDescent="0.25">
      <c r="A1547" s="114"/>
      <c r="B1547" s="106"/>
      <c r="C1547" s="305" t="s">
        <v>128</v>
      </c>
      <c r="D1547" s="305"/>
      <c r="E1547" s="305"/>
      <c r="F1547" s="107" t="s">
        <v>129</v>
      </c>
      <c r="G1547" s="111">
        <v>0.18</v>
      </c>
      <c r="H1547" s="111">
        <v>1.1499999999999999</v>
      </c>
      <c r="I1547" s="139">
        <v>0.20699999999999999</v>
      </c>
      <c r="J1547" s="120"/>
      <c r="K1547" s="108"/>
      <c r="L1547" s="120"/>
      <c r="M1547" s="108"/>
      <c r="N1547" s="113"/>
      <c r="AB1547" s="94"/>
      <c r="AC1547" s="95"/>
      <c r="AF1547" s="121"/>
      <c r="AG1547" s="59" t="s">
        <v>128</v>
      </c>
      <c r="AI1547" s="95"/>
      <c r="AL1547" s="95"/>
      <c r="AN1547" s="95"/>
      <c r="AP1547" s="95"/>
    </row>
    <row r="1548" spans="1:42" s="51" customFormat="1" ht="15" x14ac:dyDescent="0.25">
      <c r="A1548" s="105"/>
      <c r="B1548" s="106"/>
      <c r="C1548" s="314" t="s">
        <v>131</v>
      </c>
      <c r="D1548" s="314"/>
      <c r="E1548" s="314"/>
      <c r="F1548" s="123"/>
      <c r="G1548" s="124"/>
      <c r="H1548" s="124"/>
      <c r="I1548" s="124"/>
      <c r="J1548" s="125">
        <v>1.73</v>
      </c>
      <c r="K1548" s="124"/>
      <c r="L1548" s="125">
        <v>1.99</v>
      </c>
      <c r="M1548" s="124"/>
      <c r="N1548" s="127"/>
      <c r="AB1548" s="94"/>
      <c r="AC1548" s="95"/>
      <c r="AF1548" s="121"/>
      <c r="AH1548" s="59" t="s">
        <v>131</v>
      </c>
      <c r="AI1548" s="95"/>
      <c r="AL1548" s="95"/>
      <c r="AN1548" s="95"/>
      <c r="AP1548" s="95"/>
    </row>
    <row r="1549" spans="1:42" s="51" customFormat="1" ht="15" x14ac:dyDescent="0.25">
      <c r="A1549" s="114"/>
      <c r="B1549" s="106"/>
      <c r="C1549" s="305" t="s">
        <v>132</v>
      </c>
      <c r="D1549" s="305"/>
      <c r="E1549" s="305"/>
      <c r="F1549" s="107"/>
      <c r="G1549" s="108"/>
      <c r="H1549" s="108"/>
      <c r="I1549" s="108"/>
      <c r="J1549" s="120"/>
      <c r="K1549" s="108"/>
      <c r="L1549" s="109">
        <v>1.99</v>
      </c>
      <c r="M1549" s="108"/>
      <c r="N1549" s="132">
        <v>67</v>
      </c>
      <c r="AB1549" s="94"/>
      <c r="AC1549" s="95"/>
      <c r="AF1549" s="121"/>
      <c r="AG1549" s="59" t="s">
        <v>132</v>
      </c>
      <c r="AI1549" s="95"/>
      <c r="AL1549" s="95"/>
      <c r="AN1549" s="95"/>
      <c r="AP1549" s="95"/>
    </row>
    <row r="1550" spans="1:42" s="51" customFormat="1" ht="45" x14ac:dyDescent="0.25">
      <c r="A1550" s="114"/>
      <c r="B1550" s="106" t="s">
        <v>603</v>
      </c>
      <c r="C1550" s="305" t="s">
        <v>604</v>
      </c>
      <c r="D1550" s="305"/>
      <c r="E1550" s="305"/>
      <c r="F1550" s="107" t="s">
        <v>135</v>
      </c>
      <c r="G1550" s="128">
        <v>109</v>
      </c>
      <c r="H1550" s="138">
        <v>0.9</v>
      </c>
      <c r="I1550" s="138">
        <v>98.1</v>
      </c>
      <c r="J1550" s="120"/>
      <c r="K1550" s="108"/>
      <c r="L1550" s="109">
        <v>1.95</v>
      </c>
      <c r="M1550" s="108"/>
      <c r="N1550" s="132">
        <v>66</v>
      </c>
      <c r="AB1550" s="94"/>
      <c r="AC1550" s="95"/>
      <c r="AF1550" s="121"/>
      <c r="AG1550" s="59" t="s">
        <v>604</v>
      </c>
      <c r="AI1550" s="95"/>
      <c r="AL1550" s="95"/>
      <c r="AN1550" s="95"/>
      <c r="AP1550" s="95"/>
    </row>
    <row r="1551" spans="1:42" s="51" customFormat="1" ht="45" x14ac:dyDescent="0.25">
      <c r="A1551" s="114"/>
      <c r="B1551" s="106" t="s">
        <v>605</v>
      </c>
      <c r="C1551" s="305" t="s">
        <v>606</v>
      </c>
      <c r="D1551" s="305"/>
      <c r="E1551" s="305"/>
      <c r="F1551" s="107" t="s">
        <v>135</v>
      </c>
      <c r="G1551" s="128">
        <v>57</v>
      </c>
      <c r="H1551" s="111">
        <v>0.85</v>
      </c>
      <c r="I1551" s="111">
        <v>48.45</v>
      </c>
      <c r="J1551" s="120"/>
      <c r="K1551" s="108"/>
      <c r="L1551" s="109">
        <v>0.96</v>
      </c>
      <c r="M1551" s="108"/>
      <c r="N1551" s="132">
        <v>32</v>
      </c>
      <c r="AB1551" s="94"/>
      <c r="AC1551" s="95"/>
      <c r="AF1551" s="121"/>
      <c r="AG1551" s="59" t="s">
        <v>606</v>
      </c>
      <c r="AI1551" s="95"/>
      <c r="AL1551" s="95"/>
      <c r="AN1551" s="95"/>
      <c r="AP1551" s="95"/>
    </row>
    <row r="1552" spans="1:42" s="51" customFormat="1" ht="15" x14ac:dyDescent="0.25">
      <c r="A1552" s="129"/>
      <c r="B1552" s="130"/>
      <c r="C1552" s="308" t="s">
        <v>138</v>
      </c>
      <c r="D1552" s="308"/>
      <c r="E1552" s="308"/>
      <c r="F1552" s="98"/>
      <c r="G1552" s="99"/>
      <c r="H1552" s="99"/>
      <c r="I1552" s="99"/>
      <c r="J1552" s="101"/>
      <c r="K1552" s="99"/>
      <c r="L1552" s="135">
        <v>4.9000000000000004</v>
      </c>
      <c r="M1552" s="124"/>
      <c r="N1552" s="102"/>
      <c r="AB1552" s="94"/>
      <c r="AC1552" s="95"/>
      <c r="AF1552" s="121"/>
      <c r="AI1552" s="95" t="s">
        <v>138</v>
      </c>
      <c r="AL1552" s="95"/>
      <c r="AN1552" s="95"/>
      <c r="AP1552" s="95"/>
    </row>
    <row r="1553" spans="1:42" s="51" customFormat="1" ht="23.25" x14ac:dyDescent="0.25">
      <c r="A1553" s="96" t="s">
        <v>979</v>
      </c>
      <c r="B1553" s="97" t="s">
        <v>682</v>
      </c>
      <c r="C1553" s="308" t="s">
        <v>683</v>
      </c>
      <c r="D1553" s="308"/>
      <c r="E1553" s="308"/>
      <c r="F1553" s="98" t="s">
        <v>379</v>
      </c>
      <c r="G1553" s="99"/>
      <c r="H1553" s="99"/>
      <c r="I1553" s="164">
        <v>1</v>
      </c>
      <c r="J1553" s="135">
        <v>344</v>
      </c>
      <c r="K1553" s="99"/>
      <c r="L1553" s="135">
        <v>344</v>
      </c>
      <c r="M1553" s="99"/>
      <c r="N1553" s="102"/>
      <c r="AB1553" s="94"/>
      <c r="AC1553" s="95" t="s">
        <v>683</v>
      </c>
      <c r="AF1553" s="121"/>
      <c r="AI1553" s="95"/>
      <c r="AL1553" s="95"/>
      <c r="AN1553" s="95"/>
      <c r="AP1553" s="95"/>
    </row>
    <row r="1554" spans="1:42" s="51" customFormat="1" ht="15" x14ac:dyDescent="0.25">
      <c r="A1554" s="129"/>
      <c r="B1554" s="130"/>
      <c r="C1554" s="305" t="s">
        <v>569</v>
      </c>
      <c r="D1554" s="305"/>
      <c r="E1554" s="305"/>
      <c r="F1554" s="305"/>
      <c r="G1554" s="305"/>
      <c r="H1554" s="305"/>
      <c r="I1554" s="305"/>
      <c r="J1554" s="305"/>
      <c r="K1554" s="305"/>
      <c r="L1554" s="305"/>
      <c r="M1554" s="305"/>
      <c r="N1554" s="315"/>
      <c r="AB1554" s="94"/>
      <c r="AC1554" s="95"/>
      <c r="AF1554" s="121"/>
      <c r="AI1554" s="95"/>
      <c r="AJ1554" s="59" t="s">
        <v>569</v>
      </c>
      <c r="AL1554" s="95"/>
      <c r="AN1554" s="95"/>
      <c r="AP1554" s="95"/>
    </row>
    <row r="1555" spans="1:42" s="51" customFormat="1" ht="15" x14ac:dyDescent="0.25">
      <c r="A1555" s="129"/>
      <c r="B1555" s="130"/>
      <c r="C1555" s="308" t="s">
        <v>138</v>
      </c>
      <c r="D1555" s="308"/>
      <c r="E1555" s="308"/>
      <c r="F1555" s="98"/>
      <c r="G1555" s="99"/>
      <c r="H1555" s="99"/>
      <c r="I1555" s="99"/>
      <c r="J1555" s="101"/>
      <c r="K1555" s="99"/>
      <c r="L1555" s="135">
        <v>344</v>
      </c>
      <c r="M1555" s="124"/>
      <c r="N1555" s="102"/>
      <c r="AB1555" s="94"/>
      <c r="AC1555" s="95"/>
      <c r="AF1555" s="121"/>
      <c r="AI1555" s="95" t="s">
        <v>138</v>
      </c>
      <c r="AL1555" s="95"/>
      <c r="AN1555" s="95"/>
      <c r="AP1555" s="95"/>
    </row>
    <row r="1556" spans="1:42" s="51" customFormat="1" ht="15" x14ac:dyDescent="0.25">
      <c r="A1556" s="96" t="s">
        <v>980</v>
      </c>
      <c r="B1556" s="97" t="s">
        <v>684</v>
      </c>
      <c r="C1556" s="308" t="s">
        <v>685</v>
      </c>
      <c r="D1556" s="308"/>
      <c r="E1556" s="308"/>
      <c r="F1556" s="98" t="s">
        <v>183</v>
      </c>
      <c r="G1556" s="99"/>
      <c r="H1556" s="99"/>
      <c r="I1556" s="165">
        <v>2.2499999999999999E-2</v>
      </c>
      <c r="J1556" s="101"/>
      <c r="K1556" s="99"/>
      <c r="L1556" s="101"/>
      <c r="M1556" s="99"/>
      <c r="N1556" s="102"/>
      <c r="AB1556" s="94"/>
      <c r="AC1556" s="95" t="s">
        <v>685</v>
      </c>
      <c r="AF1556" s="121"/>
      <c r="AI1556" s="95"/>
      <c r="AL1556" s="95"/>
      <c r="AN1556" s="95"/>
      <c r="AP1556" s="95"/>
    </row>
    <row r="1557" spans="1:42" s="51" customFormat="1" ht="15" x14ac:dyDescent="0.25">
      <c r="A1557" s="103"/>
      <c r="B1557" s="104"/>
      <c r="C1557" s="305" t="s">
        <v>871</v>
      </c>
      <c r="D1557" s="305"/>
      <c r="E1557" s="305"/>
      <c r="F1557" s="305"/>
      <c r="G1557" s="305"/>
      <c r="H1557" s="305"/>
      <c r="I1557" s="305"/>
      <c r="J1557" s="305"/>
      <c r="K1557" s="305"/>
      <c r="L1557" s="305"/>
      <c r="M1557" s="305"/>
      <c r="N1557" s="315"/>
      <c r="AB1557" s="94"/>
      <c r="AC1557" s="95"/>
      <c r="AD1557" s="59" t="s">
        <v>871</v>
      </c>
      <c r="AF1557" s="121"/>
      <c r="AI1557" s="95"/>
      <c r="AL1557" s="95"/>
      <c r="AN1557" s="95"/>
      <c r="AP1557" s="95"/>
    </row>
    <row r="1558" spans="1:42" s="51" customFormat="1" ht="23.25" x14ac:dyDescent="0.25">
      <c r="A1558" s="140"/>
      <c r="B1558" s="106" t="s">
        <v>564</v>
      </c>
      <c r="C1558" s="309" t="s">
        <v>565</v>
      </c>
      <c r="D1558" s="309"/>
      <c r="E1558" s="309"/>
      <c r="F1558" s="309"/>
      <c r="G1558" s="309"/>
      <c r="H1558" s="309"/>
      <c r="I1558" s="309"/>
      <c r="J1558" s="309"/>
      <c r="K1558" s="309"/>
      <c r="L1558" s="309"/>
      <c r="M1558" s="309"/>
      <c r="N1558" s="310"/>
      <c r="AB1558" s="94"/>
      <c r="AC1558" s="95"/>
      <c r="AF1558" s="121"/>
      <c r="AI1558" s="95"/>
      <c r="AK1558" s="59" t="s">
        <v>565</v>
      </c>
      <c r="AL1558" s="95"/>
      <c r="AN1558" s="95"/>
      <c r="AP1558" s="95"/>
    </row>
    <row r="1559" spans="1:42" s="51" customFormat="1" ht="15" x14ac:dyDescent="0.25">
      <c r="A1559" s="105"/>
      <c r="B1559" s="106" t="s">
        <v>114</v>
      </c>
      <c r="C1559" s="305" t="s">
        <v>119</v>
      </c>
      <c r="D1559" s="305"/>
      <c r="E1559" s="305"/>
      <c r="F1559" s="107"/>
      <c r="G1559" s="108"/>
      <c r="H1559" s="108"/>
      <c r="I1559" s="108"/>
      <c r="J1559" s="109">
        <v>237.13</v>
      </c>
      <c r="K1559" s="111">
        <v>1.1499999999999999</v>
      </c>
      <c r="L1559" s="109">
        <v>6.14</v>
      </c>
      <c r="M1559" s="111">
        <v>33.51</v>
      </c>
      <c r="N1559" s="132">
        <v>206</v>
      </c>
      <c r="AB1559" s="94"/>
      <c r="AC1559" s="95"/>
      <c r="AE1559" s="59" t="s">
        <v>119</v>
      </c>
      <c r="AF1559" s="121"/>
      <c r="AI1559" s="95"/>
      <c r="AL1559" s="95"/>
      <c r="AN1559" s="95"/>
      <c r="AP1559" s="95"/>
    </row>
    <row r="1560" spans="1:42" s="51" customFormat="1" ht="15" x14ac:dyDescent="0.25">
      <c r="A1560" s="105"/>
      <c r="B1560" s="106" t="s">
        <v>120</v>
      </c>
      <c r="C1560" s="305" t="s">
        <v>121</v>
      </c>
      <c r="D1560" s="305"/>
      <c r="E1560" s="305"/>
      <c r="F1560" s="107"/>
      <c r="G1560" s="108"/>
      <c r="H1560" s="108"/>
      <c r="I1560" s="108"/>
      <c r="J1560" s="109">
        <v>21.18</v>
      </c>
      <c r="K1560" s="111">
        <v>1.25</v>
      </c>
      <c r="L1560" s="109">
        <v>0.6</v>
      </c>
      <c r="M1560" s="108"/>
      <c r="N1560" s="113"/>
      <c r="AB1560" s="94"/>
      <c r="AC1560" s="95"/>
      <c r="AE1560" s="59" t="s">
        <v>121</v>
      </c>
      <c r="AF1560" s="121"/>
      <c r="AI1560" s="95"/>
      <c r="AL1560" s="95"/>
      <c r="AN1560" s="95"/>
      <c r="AP1560" s="95"/>
    </row>
    <row r="1561" spans="1:42" s="51" customFormat="1" ht="15" x14ac:dyDescent="0.25">
      <c r="A1561" s="105"/>
      <c r="B1561" s="106" t="s">
        <v>122</v>
      </c>
      <c r="C1561" s="305" t="s">
        <v>123</v>
      </c>
      <c r="D1561" s="305"/>
      <c r="E1561" s="305"/>
      <c r="F1561" s="107"/>
      <c r="G1561" s="108"/>
      <c r="H1561" s="108"/>
      <c r="I1561" s="108"/>
      <c r="J1561" s="109">
        <v>3.21</v>
      </c>
      <c r="K1561" s="111">
        <v>1.25</v>
      </c>
      <c r="L1561" s="109">
        <v>0.09</v>
      </c>
      <c r="M1561" s="111">
        <v>33.51</v>
      </c>
      <c r="N1561" s="132">
        <v>3</v>
      </c>
      <c r="AB1561" s="94"/>
      <c r="AC1561" s="95"/>
      <c r="AE1561" s="59" t="s">
        <v>123</v>
      </c>
      <c r="AF1561" s="121"/>
      <c r="AI1561" s="95"/>
      <c r="AL1561" s="95"/>
      <c r="AN1561" s="95"/>
      <c r="AP1561" s="95"/>
    </row>
    <row r="1562" spans="1:42" s="51" customFormat="1" ht="15" x14ac:dyDescent="0.25">
      <c r="A1562" s="105"/>
      <c r="B1562" s="106" t="s">
        <v>149</v>
      </c>
      <c r="C1562" s="305" t="s">
        <v>163</v>
      </c>
      <c r="D1562" s="305"/>
      <c r="E1562" s="305"/>
      <c r="F1562" s="107"/>
      <c r="G1562" s="108"/>
      <c r="H1562" s="108"/>
      <c r="I1562" s="108"/>
      <c r="J1562" s="110">
        <v>5089.63</v>
      </c>
      <c r="K1562" s="108"/>
      <c r="L1562" s="109">
        <v>114.52</v>
      </c>
      <c r="M1562" s="108"/>
      <c r="N1562" s="113"/>
      <c r="AB1562" s="94"/>
      <c r="AC1562" s="95"/>
      <c r="AE1562" s="59" t="s">
        <v>163</v>
      </c>
      <c r="AF1562" s="121"/>
      <c r="AI1562" s="95"/>
      <c r="AL1562" s="95"/>
      <c r="AN1562" s="95"/>
      <c r="AP1562" s="95"/>
    </row>
    <row r="1563" spans="1:42" s="51" customFormat="1" ht="15" x14ac:dyDescent="0.25">
      <c r="A1563" s="114"/>
      <c r="B1563" s="106"/>
      <c r="C1563" s="305" t="s">
        <v>128</v>
      </c>
      <c r="D1563" s="305"/>
      <c r="E1563" s="305"/>
      <c r="F1563" s="107" t="s">
        <v>129</v>
      </c>
      <c r="G1563" s="138">
        <v>27.8</v>
      </c>
      <c r="H1563" s="111">
        <v>1.1499999999999999</v>
      </c>
      <c r="I1563" s="168">
        <v>0.71932499999999999</v>
      </c>
      <c r="J1563" s="120"/>
      <c r="K1563" s="108"/>
      <c r="L1563" s="120"/>
      <c r="M1563" s="108"/>
      <c r="N1563" s="113"/>
      <c r="AB1563" s="94"/>
      <c r="AC1563" s="95"/>
      <c r="AF1563" s="121"/>
      <c r="AG1563" s="59" t="s">
        <v>128</v>
      </c>
      <c r="AI1563" s="95"/>
      <c r="AL1563" s="95"/>
      <c r="AN1563" s="95"/>
      <c r="AP1563" s="95"/>
    </row>
    <row r="1564" spans="1:42" s="51" customFormat="1" ht="15" x14ac:dyDescent="0.25">
      <c r="A1564" s="114"/>
      <c r="B1564" s="106"/>
      <c r="C1564" s="305" t="s">
        <v>130</v>
      </c>
      <c r="D1564" s="305"/>
      <c r="E1564" s="305"/>
      <c r="F1564" s="107" t="s">
        <v>129</v>
      </c>
      <c r="G1564" s="111">
        <v>0.25</v>
      </c>
      <c r="H1564" s="111">
        <v>1.25</v>
      </c>
      <c r="I1564" s="166">
        <v>7.0312999999999999E-3</v>
      </c>
      <c r="J1564" s="120"/>
      <c r="K1564" s="108"/>
      <c r="L1564" s="120"/>
      <c r="M1564" s="108"/>
      <c r="N1564" s="113"/>
      <c r="AB1564" s="94"/>
      <c r="AC1564" s="95"/>
      <c r="AF1564" s="121"/>
      <c r="AG1564" s="59" t="s">
        <v>130</v>
      </c>
      <c r="AI1564" s="95"/>
      <c r="AL1564" s="95"/>
      <c r="AN1564" s="95"/>
      <c r="AP1564" s="95"/>
    </row>
    <row r="1565" spans="1:42" s="51" customFormat="1" ht="15" x14ac:dyDescent="0.25">
      <c r="A1565" s="105"/>
      <c r="B1565" s="106"/>
      <c r="C1565" s="314" t="s">
        <v>131</v>
      </c>
      <c r="D1565" s="314"/>
      <c r="E1565" s="314"/>
      <c r="F1565" s="123"/>
      <c r="G1565" s="124"/>
      <c r="H1565" s="124"/>
      <c r="I1565" s="124"/>
      <c r="J1565" s="126">
        <v>5347.94</v>
      </c>
      <c r="K1565" s="124"/>
      <c r="L1565" s="125">
        <v>121.26</v>
      </c>
      <c r="M1565" s="124"/>
      <c r="N1565" s="127"/>
      <c r="AB1565" s="94"/>
      <c r="AC1565" s="95"/>
      <c r="AF1565" s="121"/>
      <c r="AH1565" s="59" t="s">
        <v>131</v>
      </c>
      <c r="AI1565" s="95"/>
      <c r="AL1565" s="95"/>
      <c r="AN1565" s="95"/>
      <c r="AP1565" s="95"/>
    </row>
    <row r="1566" spans="1:42" s="51" customFormat="1" ht="15" x14ac:dyDescent="0.25">
      <c r="A1566" s="114"/>
      <c r="B1566" s="106"/>
      <c r="C1566" s="305" t="s">
        <v>132</v>
      </c>
      <c r="D1566" s="305"/>
      <c r="E1566" s="305"/>
      <c r="F1566" s="107"/>
      <c r="G1566" s="108"/>
      <c r="H1566" s="108"/>
      <c r="I1566" s="108"/>
      <c r="J1566" s="120"/>
      <c r="K1566" s="108"/>
      <c r="L1566" s="109">
        <v>6.23</v>
      </c>
      <c r="M1566" s="108"/>
      <c r="N1566" s="132">
        <v>209</v>
      </c>
      <c r="AB1566" s="94"/>
      <c r="AC1566" s="95"/>
      <c r="AF1566" s="121"/>
      <c r="AG1566" s="59" t="s">
        <v>132</v>
      </c>
      <c r="AI1566" s="95"/>
      <c r="AL1566" s="95"/>
      <c r="AN1566" s="95"/>
      <c r="AP1566" s="95"/>
    </row>
    <row r="1567" spans="1:42" s="51" customFormat="1" ht="45" x14ac:dyDescent="0.25">
      <c r="A1567" s="114"/>
      <c r="B1567" s="106" t="s">
        <v>603</v>
      </c>
      <c r="C1567" s="305" t="s">
        <v>604</v>
      </c>
      <c r="D1567" s="305"/>
      <c r="E1567" s="305"/>
      <c r="F1567" s="107" t="s">
        <v>135</v>
      </c>
      <c r="G1567" s="128">
        <v>109</v>
      </c>
      <c r="H1567" s="138">
        <v>0.9</v>
      </c>
      <c r="I1567" s="138">
        <v>98.1</v>
      </c>
      <c r="J1567" s="120"/>
      <c r="K1567" s="108"/>
      <c r="L1567" s="109">
        <v>6.11</v>
      </c>
      <c r="M1567" s="108"/>
      <c r="N1567" s="132">
        <v>205</v>
      </c>
      <c r="AB1567" s="94"/>
      <c r="AC1567" s="95"/>
      <c r="AF1567" s="121"/>
      <c r="AG1567" s="59" t="s">
        <v>604</v>
      </c>
      <c r="AI1567" s="95"/>
      <c r="AL1567" s="95"/>
      <c r="AN1567" s="95"/>
      <c r="AP1567" s="95"/>
    </row>
    <row r="1568" spans="1:42" s="51" customFormat="1" ht="45" x14ac:dyDescent="0.25">
      <c r="A1568" s="114"/>
      <c r="B1568" s="106" t="s">
        <v>605</v>
      </c>
      <c r="C1568" s="305" t="s">
        <v>606</v>
      </c>
      <c r="D1568" s="305"/>
      <c r="E1568" s="305"/>
      <c r="F1568" s="107" t="s">
        <v>135</v>
      </c>
      <c r="G1568" s="128">
        <v>57</v>
      </c>
      <c r="H1568" s="111">
        <v>0.85</v>
      </c>
      <c r="I1568" s="111">
        <v>48.45</v>
      </c>
      <c r="J1568" s="120"/>
      <c r="K1568" s="108"/>
      <c r="L1568" s="109">
        <v>3.02</v>
      </c>
      <c r="M1568" s="108"/>
      <c r="N1568" s="132">
        <v>101</v>
      </c>
      <c r="AB1568" s="94"/>
      <c r="AC1568" s="95"/>
      <c r="AF1568" s="121"/>
      <c r="AG1568" s="59" t="s">
        <v>606</v>
      </c>
      <c r="AI1568" s="95"/>
      <c r="AL1568" s="95"/>
      <c r="AN1568" s="95"/>
      <c r="AP1568" s="95"/>
    </row>
    <row r="1569" spans="1:42" s="51" customFormat="1" ht="15" x14ac:dyDescent="0.25">
      <c r="A1569" s="129"/>
      <c r="B1569" s="130"/>
      <c r="C1569" s="308" t="s">
        <v>138</v>
      </c>
      <c r="D1569" s="308"/>
      <c r="E1569" s="308"/>
      <c r="F1569" s="98"/>
      <c r="G1569" s="99"/>
      <c r="H1569" s="99"/>
      <c r="I1569" s="99"/>
      <c r="J1569" s="101"/>
      <c r="K1569" s="99"/>
      <c r="L1569" s="135">
        <v>130.38999999999999</v>
      </c>
      <c r="M1569" s="124"/>
      <c r="N1569" s="102"/>
      <c r="AB1569" s="94"/>
      <c r="AC1569" s="95"/>
      <c r="AF1569" s="121"/>
      <c r="AI1569" s="95" t="s">
        <v>138</v>
      </c>
      <c r="AL1569" s="95"/>
      <c r="AN1569" s="95"/>
      <c r="AP1569" s="95"/>
    </row>
    <row r="1570" spans="1:42" s="51" customFormat="1" ht="23.25" x14ac:dyDescent="0.25">
      <c r="A1570" s="96" t="s">
        <v>981</v>
      </c>
      <c r="B1570" s="97" t="s">
        <v>687</v>
      </c>
      <c r="C1570" s="308" t="s">
        <v>688</v>
      </c>
      <c r="D1570" s="308"/>
      <c r="E1570" s="308"/>
      <c r="F1570" s="98" t="s">
        <v>689</v>
      </c>
      <c r="G1570" s="99"/>
      <c r="H1570" s="99"/>
      <c r="I1570" s="143">
        <v>3.5</v>
      </c>
      <c r="J1570" s="101"/>
      <c r="K1570" s="99"/>
      <c r="L1570" s="101"/>
      <c r="M1570" s="99"/>
      <c r="N1570" s="102"/>
      <c r="AB1570" s="94"/>
      <c r="AC1570" s="95" t="s">
        <v>688</v>
      </c>
      <c r="AF1570" s="121"/>
      <c r="AI1570" s="95"/>
      <c r="AL1570" s="95"/>
      <c r="AN1570" s="95"/>
      <c r="AP1570" s="95"/>
    </row>
    <row r="1571" spans="1:42" s="51" customFormat="1" ht="23.25" x14ac:dyDescent="0.25">
      <c r="A1571" s="140"/>
      <c r="B1571" s="106" t="s">
        <v>564</v>
      </c>
      <c r="C1571" s="309" t="s">
        <v>565</v>
      </c>
      <c r="D1571" s="309"/>
      <c r="E1571" s="309"/>
      <c r="F1571" s="309"/>
      <c r="G1571" s="309"/>
      <c r="H1571" s="309"/>
      <c r="I1571" s="309"/>
      <c r="J1571" s="309"/>
      <c r="K1571" s="309"/>
      <c r="L1571" s="309"/>
      <c r="M1571" s="309"/>
      <c r="N1571" s="310"/>
      <c r="AB1571" s="94"/>
      <c r="AC1571" s="95"/>
      <c r="AF1571" s="121"/>
      <c r="AI1571" s="95"/>
      <c r="AK1571" s="59" t="s">
        <v>565</v>
      </c>
      <c r="AL1571" s="95"/>
      <c r="AN1571" s="95"/>
      <c r="AP1571" s="95"/>
    </row>
    <row r="1572" spans="1:42" s="51" customFormat="1" ht="15" x14ac:dyDescent="0.25">
      <c r="A1572" s="105"/>
      <c r="B1572" s="106" t="s">
        <v>114</v>
      </c>
      <c r="C1572" s="305" t="s">
        <v>119</v>
      </c>
      <c r="D1572" s="305"/>
      <c r="E1572" s="305"/>
      <c r="F1572" s="107"/>
      <c r="G1572" s="108"/>
      <c r="H1572" s="108"/>
      <c r="I1572" s="108"/>
      <c r="J1572" s="109">
        <v>1.1499999999999999</v>
      </c>
      <c r="K1572" s="111">
        <v>1.1499999999999999</v>
      </c>
      <c r="L1572" s="109">
        <v>4.63</v>
      </c>
      <c r="M1572" s="111">
        <v>33.51</v>
      </c>
      <c r="N1572" s="132">
        <v>155</v>
      </c>
      <c r="AB1572" s="94"/>
      <c r="AC1572" s="95"/>
      <c r="AE1572" s="59" t="s">
        <v>119</v>
      </c>
      <c r="AF1572" s="121"/>
      <c r="AI1572" s="95"/>
      <c r="AL1572" s="95"/>
      <c r="AN1572" s="95"/>
      <c r="AP1572" s="95"/>
    </row>
    <row r="1573" spans="1:42" s="51" customFormat="1" ht="15" x14ac:dyDescent="0.25">
      <c r="A1573" s="105"/>
      <c r="B1573" s="106" t="s">
        <v>149</v>
      </c>
      <c r="C1573" s="305" t="s">
        <v>163</v>
      </c>
      <c r="D1573" s="305"/>
      <c r="E1573" s="305"/>
      <c r="F1573" s="107"/>
      <c r="G1573" s="108"/>
      <c r="H1573" s="108"/>
      <c r="I1573" s="108"/>
      <c r="J1573" s="109">
        <v>7.8</v>
      </c>
      <c r="K1573" s="108"/>
      <c r="L1573" s="109">
        <v>27.3</v>
      </c>
      <c r="M1573" s="108"/>
      <c r="N1573" s="113"/>
      <c r="AB1573" s="94"/>
      <c r="AC1573" s="95"/>
      <c r="AE1573" s="59" t="s">
        <v>163</v>
      </c>
      <c r="AF1573" s="121"/>
      <c r="AI1573" s="95"/>
      <c r="AL1573" s="95"/>
      <c r="AN1573" s="95"/>
      <c r="AP1573" s="95"/>
    </row>
    <row r="1574" spans="1:42" s="51" customFormat="1" ht="15" x14ac:dyDescent="0.25">
      <c r="A1574" s="114" t="s">
        <v>124</v>
      </c>
      <c r="B1574" s="115" t="s">
        <v>690</v>
      </c>
      <c r="C1574" s="319" t="s">
        <v>691</v>
      </c>
      <c r="D1574" s="319"/>
      <c r="E1574" s="319"/>
      <c r="F1574" s="116" t="s">
        <v>689</v>
      </c>
      <c r="G1574" s="136">
        <v>1</v>
      </c>
      <c r="H1574" s="118"/>
      <c r="I1574" s="117">
        <v>3.5</v>
      </c>
      <c r="J1574" s="120"/>
      <c r="K1574" s="108"/>
      <c r="L1574" s="120"/>
      <c r="M1574" s="108"/>
      <c r="N1574" s="113"/>
      <c r="AB1574" s="94"/>
      <c r="AC1574" s="95"/>
      <c r="AF1574" s="121" t="s">
        <v>691</v>
      </c>
      <c r="AI1574" s="95"/>
      <c r="AL1574" s="95"/>
      <c r="AN1574" s="95"/>
      <c r="AP1574" s="95"/>
    </row>
    <row r="1575" spans="1:42" s="51" customFormat="1" ht="15" x14ac:dyDescent="0.25">
      <c r="A1575" s="114" t="s">
        <v>124</v>
      </c>
      <c r="B1575" s="115" t="s">
        <v>680</v>
      </c>
      <c r="C1575" s="319" t="s">
        <v>681</v>
      </c>
      <c r="D1575" s="319"/>
      <c r="E1575" s="319"/>
      <c r="F1575" s="116" t="s">
        <v>379</v>
      </c>
      <c r="G1575" s="136">
        <v>2</v>
      </c>
      <c r="H1575" s="118"/>
      <c r="I1575" s="136">
        <v>7</v>
      </c>
      <c r="J1575" s="120"/>
      <c r="K1575" s="108"/>
      <c r="L1575" s="120"/>
      <c r="M1575" s="108"/>
      <c r="N1575" s="113"/>
      <c r="AB1575" s="94"/>
      <c r="AC1575" s="95"/>
      <c r="AF1575" s="121" t="s">
        <v>681</v>
      </c>
      <c r="AI1575" s="95"/>
      <c r="AL1575" s="95"/>
      <c r="AN1575" s="95"/>
      <c r="AP1575" s="95"/>
    </row>
    <row r="1576" spans="1:42" s="51" customFormat="1" ht="15" x14ac:dyDescent="0.25">
      <c r="A1576" s="114"/>
      <c r="B1576" s="106"/>
      <c r="C1576" s="305" t="s">
        <v>128</v>
      </c>
      <c r="D1576" s="305"/>
      <c r="E1576" s="305"/>
      <c r="F1576" s="107" t="s">
        <v>129</v>
      </c>
      <c r="G1576" s="111">
        <v>0.12</v>
      </c>
      <c r="H1576" s="111">
        <v>1.1499999999999999</v>
      </c>
      <c r="I1576" s="139">
        <v>0.48299999999999998</v>
      </c>
      <c r="J1576" s="120"/>
      <c r="K1576" s="108"/>
      <c r="L1576" s="120"/>
      <c r="M1576" s="108"/>
      <c r="N1576" s="113"/>
      <c r="AB1576" s="94"/>
      <c r="AC1576" s="95"/>
      <c r="AF1576" s="121"/>
      <c r="AG1576" s="59" t="s">
        <v>128</v>
      </c>
      <c r="AI1576" s="95"/>
      <c r="AL1576" s="95"/>
      <c r="AN1576" s="95"/>
      <c r="AP1576" s="95"/>
    </row>
    <row r="1577" spans="1:42" s="51" customFormat="1" ht="15" x14ac:dyDescent="0.25">
      <c r="A1577" s="105"/>
      <c r="B1577" s="106"/>
      <c r="C1577" s="314" t="s">
        <v>131</v>
      </c>
      <c r="D1577" s="314"/>
      <c r="E1577" s="314"/>
      <c r="F1577" s="123"/>
      <c r="G1577" s="124"/>
      <c r="H1577" s="124"/>
      <c r="I1577" s="124"/>
      <c r="J1577" s="125">
        <v>8.9499999999999993</v>
      </c>
      <c r="K1577" s="124"/>
      <c r="L1577" s="125">
        <v>31.93</v>
      </c>
      <c r="M1577" s="124"/>
      <c r="N1577" s="127"/>
      <c r="AB1577" s="94"/>
      <c r="AC1577" s="95"/>
      <c r="AF1577" s="121"/>
      <c r="AH1577" s="59" t="s">
        <v>131</v>
      </c>
      <c r="AI1577" s="95"/>
      <c r="AL1577" s="95"/>
      <c r="AN1577" s="95"/>
      <c r="AP1577" s="95"/>
    </row>
    <row r="1578" spans="1:42" s="51" customFormat="1" ht="15" x14ac:dyDescent="0.25">
      <c r="A1578" s="114"/>
      <c r="B1578" s="106"/>
      <c r="C1578" s="305" t="s">
        <v>132</v>
      </c>
      <c r="D1578" s="305"/>
      <c r="E1578" s="305"/>
      <c r="F1578" s="107"/>
      <c r="G1578" s="108"/>
      <c r="H1578" s="108"/>
      <c r="I1578" s="108"/>
      <c r="J1578" s="120"/>
      <c r="K1578" s="108"/>
      <c r="L1578" s="109">
        <v>4.63</v>
      </c>
      <c r="M1578" s="108"/>
      <c r="N1578" s="132">
        <v>155</v>
      </c>
      <c r="AB1578" s="94"/>
      <c r="AC1578" s="95"/>
      <c r="AF1578" s="121"/>
      <c r="AG1578" s="59" t="s">
        <v>132</v>
      </c>
      <c r="AI1578" s="95"/>
      <c r="AL1578" s="95"/>
      <c r="AN1578" s="95"/>
      <c r="AP1578" s="95"/>
    </row>
    <row r="1579" spans="1:42" s="51" customFormat="1" ht="45" x14ac:dyDescent="0.25">
      <c r="A1579" s="114"/>
      <c r="B1579" s="106" t="s">
        <v>603</v>
      </c>
      <c r="C1579" s="305" t="s">
        <v>604</v>
      </c>
      <c r="D1579" s="305"/>
      <c r="E1579" s="305"/>
      <c r="F1579" s="107" t="s">
        <v>135</v>
      </c>
      <c r="G1579" s="128">
        <v>109</v>
      </c>
      <c r="H1579" s="138">
        <v>0.9</v>
      </c>
      <c r="I1579" s="138">
        <v>98.1</v>
      </c>
      <c r="J1579" s="120"/>
      <c r="K1579" s="108"/>
      <c r="L1579" s="109">
        <v>4.54</v>
      </c>
      <c r="M1579" s="108"/>
      <c r="N1579" s="132">
        <v>152</v>
      </c>
      <c r="AB1579" s="94"/>
      <c r="AC1579" s="95"/>
      <c r="AF1579" s="121"/>
      <c r="AG1579" s="59" t="s">
        <v>604</v>
      </c>
      <c r="AI1579" s="95"/>
      <c r="AL1579" s="95"/>
      <c r="AN1579" s="95"/>
      <c r="AP1579" s="95"/>
    </row>
    <row r="1580" spans="1:42" s="51" customFormat="1" ht="45" x14ac:dyDescent="0.25">
      <c r="A1580" s="114"/>
      <c r="B1580" s="106" t="s">
        <v>605</v>
      </c>
      <c r="C1580" s="305" t="s">
        <v>606</v>
      </c>
      <c r="D1580" s="305"/>
      <c r="E1580" s="305"/>
      <c r="F1580" s="107" t="s">
        <v>135</v>
      </c>
      <c r="G1580" s="128">
        <v>57</v>
      </c>
      <c r="H1580" s="111">
        <v>0.85</v>
      </c>
      <c r="I1580" s="111">
        <v>48.45</v>
      </c>
      <c r="J1580" s="120"/>
      <c r="K1580" s="108"/>
      <c r="L1580" s="109">
        <v>2.2400000000000002</v>
      </c>
      <c r="M1580" s="108"/>
      <c r="N1580" s="132">
        <v>75</v>
      </c>
      <c r="AB1580" s="94"/>
      <c r="AC1580" s="95"/>
      <c r="AF1580" s="121"/>
      <c r="AG1580" s="59" t="s">
        <v>606</v>
      </c>
      <c r="AI1580" s="95"/>
      <c r="AL1580" s="95"/>
      <c r="AN1580" s="95"/>
      <c r="AP1580" s="95"/>
    </row>
    <row r="1581" spans="1:42" s="51" customFormat="1" ht="15" x14ac:dyDescent="0.25">
      <c r="A1581" s="129"/>
      <c r="B1581" s="130"/>
      <c r="C1581" s="308" t="s">
        <v>138</v>
      </c>
      <c r="D1581" s="308"/>
      <c r="E1581" s="308"/>
      <c r="F1581" s="98"/>
      <c r="G1581" s="99"/>
      <c r="H1581" s="99"/>
      <c r="I1581" s="99"/>
      <c r="J1581" s="101"/>
      <c r="K1581" s="99"/>
      <c r="L1581" s="135">
        <v>38.71</v>
      </c>
      <c r="M1581" s="124"/>
      <c r="N1581" s="102"/>
      <c r="AB1581" s="94"/>
      <c r="AC1581" s="95"/>
      <c r="AF1581" s="121"/>
      <c r="AI1581" s="95" t="s">
        <v>138</v>
      </c>
      <c r="AL1581" s="95"/>
      <c r="AN1581" s="95"/>
      <c r="AP1581" s="95"/>
    </row>
    <row r="1582" spans="1:42" s="51" customFormat="1" ht="34.5" x14ac:dyDescent="0.25">
      <c r="A1582" s="96" t="s">
        <v>982</v>
      </c>
      <c r="B1582" s="97" t="s">
        <v>692</v>
      </c>
      <c r="C1582" s="308" t="s">
        <v>874</v>
      </c>
      <c r="D1582" s="308"/>
      <c r="E1582" s="308"/>
      <c r="F1582" s="98" t="s">
        <v>379</v>
      </c>
      <c r="G1582" s="99"/>
      <c r="H1582" s="99"/>
      <c r="I1582" s="143">
        <v>3.5</v>
      </c>
      <c r="J1582" s="135">
        <v>104.82</v>
      </c>
      <c r="K1582" s="99"/>
      <c r="L1582" s="135">
        <v>366.87</v>
      </c>
      <c r="M1582" s="99"/>
      <c r="N1582" s="102"/>
      <c r="AB1582" s="94"/>
      <c r="AC1582" s="95" t="s">
        <v>874</v>
      </c>
      <c r="AF1582" s="121"/>
      <c r="AI1582" s="95"/>
      <c r="AL1582" s="95"/>
      <c r="AN1582" s="95"/>
      <c r="AP1582" s="95"/>
    </row>
    <row r="1583" spans="1:42" s="51" customFormat="1" ht="15" x14ac:dyDescent="0.25">
      <c r="A1583" s="129"/>
      <c r="B1583" s="130"/>
      <c r="C1583" s="305" t="s">
        <v>661</v>
      </c>
      <c r="D1583" s="305"/>
      <c r="E1583" s="305"/>
      <c r="F1583" s="305"/>
      <c r="G1583" s="305"/>
      <c r="H1583" s="305"/>
      <c r="I1583" s="305"/>
      <c r="J1583" s="305"/>
      <c r="K1583" s="305"/>
      <c r="L1583" s="305"/>
      <c r="M1583" s="305"/>
      <c r="N1583" s="315"/>
      <c r="AB1583" s="94"/>
      <c r="AC1583" s="95"/>
      <c r="AF1583" s="121"/>
      <c r="AI1583" s="95"/>
      <c r="AJ1583" s="59" t="s">
        <v>661</v>
      </c>
      <c r="AL1583" s="95"/>
      <c r="AN1583" s="95"/>
      <c r="AP1583" s="95"/>
    </row>
    <row r="1584" spans="1:42" s="51" customFormat="1" ht="15" x14ac:dyDescent="0.25">
      <c r="A1584" s="129"/>
      <c r="B1584" s="130"/>
      <c r="C1584" s="308" t="s">
        <v>138</v>
      </c>
      <c r="D1584" s="308"/>
      <c r="E1584" s="308"/>
      <c r="F1584" s="98"/>
      <c r="G1584" s="99"/>
      <c r="H1584" s="99"/>
      <c r="I1584" s="99"/>
      <c r="J1584" s="101"/>
      <c r="K1584" s="99"/>
      <c r="L1584" s="135">
        <v>366.87</v>
      </c>
      <c r="M1584" s="124"/>
      <c r="N1584" s="102"/>
      <c r="AB1584" s="94"/>
      <c r="AC1584" s="95"/>
      <c r="AF1584" s="121"/>
      <c r="AI1584" s="95" t="s">
        <v>138</v>
      </c>
      <c r="AL1584" s="95"/>
      <c r="AN1584" s="95"/>
      <c r="AP1584" s="95"/>
    </row>
    <row r="1585" spans="1:42" s="51" customFormat="1" ht="23.25" x14ac:dyDescent="0.25">
      <c r="A1585" s="96" t="s">
        <v>983</v>
      </c>
      <c r="B1585" s="97" t="s">
        <v>694</v>
      </c>
      <c r="C1585" s="308" t="s">
        <v>695</v>
      </c>
      <c r="D1585" s="308"/>
      <c r="E1585" s="308"/>
      <c r="F1585" s="98" t="s">
        <v>379</v>
      </c>
      <c r="G1585" s="99"/>
      <c r="H1585" s="99"/>
      <c r="I1585" s="164">
        <v>1</v>
      </c>
      <c r="J1585" s="101"/>
      <c r="K1585" s="99"/>
      <c r="L1585" s="101"/>
      <c r="M1585" s="99"/>
      <c r="N1585" s="102"/>
      <c r="AB1585" s="94"/>
      <c r="AC1585" s="95" t="s">
        <v>695</v>
      </c>
      <c r="AF1585" s="121"/>
      <c r="AI1585" s="95"/>
      <c r="AL1585" s="95"/>
      <c r="AN1585" s="95"/>
      <c r="AP1585" s="95"/>
    </row>
    <row r="1586" spans="1:42" s="51" customFormat="1" ht="23.25" x14ac:dyDescent="0.25">
      <c r="A1586" s="140"/>
      <c r="B1586" s="106" t="s">
        <v>564</v>
      </c>
      <c r="C1586" s="309" t="s">
        <v>565</v>
      </c>
      <c r="D1586" s="309"/>
      <c r="E1586" s="309"/>
      <c r="F1586" s="309"/>
      <c r="G1586" s="309"/>
      <c r="H1586" s="309"/>
      <c r="I1586" s="309"/>
      <c r="J1586" s="309"/>
      <c r="K1586" s="309"/>
      <c r="L1586" s="309"/>
      <c r="M1586" s="309"/>
      <c r="N1586" s="310"/>
      <c r="AB1586" s="94"/>
      <c r="AC1586" s="95"/>
      <c r="AF1586" s="121"/>
      <c r="AI1586" s="95"/>
      <c r="AK1586" s="59" t="s">
        <v>565</v>
      </c>
      <c r="AL1586" s="95"/>
      <c r="AN1586" s="95"/>
      <c r="AP1586" s="95"/>
    </row>
    <row r="1587" spans="1:42" s="51" customFormat="1" ht="15" x14ac:dyDescent="0.25">
      <c r="A1587" s="105"/>
      <c r="B1587" s="106" t="s">
        <v>114</v>
      </c>
      <c r="C1587" s="305" t="s">
        <v>119</v>
      </c>
      <c r="D1587" s="305"/>
      <c r="E1587" s="305"/>
      <c r="F1587" s="107"/>
      <c r="G1587" s="108"/>
      <c r="H1587" s="108"/>
      <c r="I1587" s="108"/>
      <c r="J1587" s="109">
        <v>1.1499999999999999</v>
      </c>
      <c r="K1587" s="111">
        <v>1.1499999999999999</v>
      </c>
      <c r="L1587" s="109">
        <v>1.32</v>
      </c>
      <c r="M1587" s="111">
        <v>33.51</v>
      </c>
      <c r="N1587" s="132">
        <v>44</v>
      </c>
      <c r="AB1587" s="94"/>
      <c r="AC1587" s="95"/>
      <c r="AE1587" s="59" t="s">
        <v>119</v>
      </c>
      <c r="AF1587" s="121"/>
      <c r="AI1587" s="95"/>
      <c r="AL1587" s="95"/>
      <c r="AN1587" s="95"/>
      <c r="AP1587" s="95"/>
    </row>
    <row r="1588" spans="1:42" s="51" customFormat="1" ht="15" x14ac:dyDescent="0.25">
      <c r="A1588" s="114" t="s">
        <v>124</v>
      </c>
      <c r="B1588" s="115" t="s">
        <v>680</v>
      </c>
      <c r="C1588" s="319" t="s">
        <v>681</v>
      </c>
      <c r="D1588" s="319"/>
      <c r="E1588" s="319"/>
      <c r="F1588" s="116" t="s">
        <v>379</v>
      </c>
      <c r="G1588" s="136">
        <v>1</v>
      </c>
      <c r="H1588" s="118"/>
      <c r="I1588" s="136">
        <v>1</v>
      </c>
      <c r="J1588" s="120"/>
      <c r="K1588" s="108"/>
      <c r="L1588" s="120"/>
      <c r="M1588" s="108"/>
      <c r="N1588" s="113"/>
      <c r="AB1588" s="94"/>
      <c r="AC1588" s="95"/>
      <c r="AF1588" s="121" t="s">
        <v>681</v>
      </c>
      <c r="AI1588" s="95"/>
      <c r="AL1588" s="95"/>
      <c r="AN1588" s="95"/>
      <c r="AP1588" s="95"/>
    </row>
    <row r="1589" spans="1:42" s="51" customFormat="1" ht="15" x14ac:dyDescent="0.25">
      <c r="A1589" s="114"/>
      <c r="B1589" s="106"/>
      <c r="C1589" s="305" t="s">
        <v>128</v>
      </c>
      <c r="D1589" s="305"/>
      <c r="E1589" s="305"/>
      <c r="F1589" s="107" t="s">
        <v>129</v>
      </c>
      <c r="G1589" s="111">
        <v>0.12</v>
      </c>
      <c r="H1589" s="111">
        <v>1.1499999999999999</v>
      </c>
      <c r="I1589" s="139">
        <v>0.13800000000000001</v>
      </c>
      <c r="J1589" s="120"/>
      <c r="K1589" s="108"/>
      <c r="L1589" s="120"/>
      <c r="M1589" s="108"/>
      <c r="N1589" s="113"/>
      <c r="AB1589" s="94"/>
      <c r="AC1589" s="95"/>
      <c r="AF1589" s="121"/>
      <c r="AG1589" s="59" t="s">
        <v>128</v>
      </c>
      <c r="AI1589" s="95"/>
      <c r="AL1589" s="95"/>
      <c r="AN1589" s="95"/>
      <c r="AP1589" s="95"/>
    </row>
    <row r="1590" spans="1:42" s="51" customFormat="1" ht="15" x14ac:dyDescent="0.25">
      <c r="A1590" s="105"/>
      <c r="B1590" s="106"/>
      <c r="C1590" s="314" t="s">
        <v>131</v>
      </c>
      <c r="D1590" s="314"/>
      <c r="E1590" s="314"/>
      <c r="F1590" s="123"/>
      <c r="G1590" s="124"/>
      <c r="H1590" s="124"/>
      <c r="I1590" s="124"/>
      <c r="J1590" s="125">
        <v>1.1499999999999999</v>
      </c>
      <c r="K1590" s="124"/>
      <c r="L1590" s="125">
        <v>1.32</v>
      </c>
      <c r="M1590" s="124"/>
      <c r="N1590" s="127"/>
      <c r="AB1590" s="94"/>
      <c r="AC1590" s="95"/>
      <c r="AF1590" s="121"/>
      <c r="AH1590" s="59" t="s">
        <v>131</v>
      </c>
      <c r="AI1590" s="95"/>
      <c r="AL1590" s="95"/>
      <c r="AN1590" s="95"/>
      <c r="AP1590" s="95"/>
    </row>
    <row r="1591" spans="1:42" s="51" customFormat="1" ht="15" x14ac:dyDescent="0.25">
      <c r="A1591" s="114"/>
      <c r="B1591" s="106"/>
      <c r="C1591" s="305" t="s">
        <v>132</v>
      </c>
      <c r="D1591" s="305"/>
      <c r="E1591" s="305"/>
      <c r="F1591" s="107"/>
      <c r="G1591" s="108"/>
      <c r="H1591" s="108"/>
      <c r="I1591" s="108"/>
      <c r="J1591" s="120"/>
      <c r="K1591" s="108"/>
      <c r="L1591" s="109">
        <v>1.32</v>
      </c>
      <c r="M1591" s="108"/>
      <c r="N1591" s="132">
        <v>44</v>
      </c>
      <c r="AB1591" s="94"/>
      <c r="AC1591" s="95"/>
      <c r="AF1591" s="121"/>
      <c r="AG1591" s="59" t="s">
        <v>132</v>
      </c>
      <c r="AI1591" s="95"/>
      <c r="AL1591" s="95"/>
      <c r="AN1591" s="95"/>
      <c r="AP1591" s="95"/>
    </row>
    <row r="1592" spans="1:42" s="51" customFormat="1" ht="45" x14ac:dyDescent="0.25">
      <c r="A1592" s="114"/>
      <c r="B1592" s="106" t="s">
        <v>603</v>
      </c>
      <c r="C1592" s="305" t="s">
        <v>604</v>
      </c>
      <c r="D1592" s="305"/>
      <c r="E1592" s="305"/>
      <c r="F1592" s="107" t="s">
        <v>135</v>
      </c>
      <c r="G1592" s="128">
        <v>109</v>
      </c>
      <c r="H1592" s="138">
        <v>0.9</v>
      </c>
      <c r="I1592" s="138">
        <v>98.1</v>
      </c>
      <c r="J1592" s="120"/>
      <c r="K1592" s="108"/>
      <c r="L1592" s="109">
        <v>1.29</v>
      </c>
      <c r="M1592" s="108"/>
      <c r="N1592" s="132">
        <v>43</v>
      </c>
      <c r="AB1592" s="94"/>
      <c r="AC1592" s="95"/>
      <c r="AF1592" s="121"/>
      <c r="AG1592" s="59" t="s">
        <v>604</v>
      </c>
      <c r="AI1592" s="95"/>
      <c r="AL1592" s="95"/>
      <c r="AN1592" s="95"/>
      <c r="AP1592" s="95"/>
    </row>
    <row r="1593" spans="1:42" s="51" customFormat="1" ht="45" x14ac:dyDescent="0.25">
      <c r="A1593" s="114"/>
      <c r="B1593" s="106" t="s">
        <v>605</v>
      </c>
      <c r="C1593" s="305" t="s">
        <v>606</v>
      </c>
      <c r="D1593" s="305"/>
      <c r="E1593" s="305"/>
      <c r="F1593" s="107" t="s">
        <v>135</v>
      </c>
      <c r="G1593" s="128">
        <v>57</v>
      </c>
      <c r="H1593" s="111">
        <v>0.85</v>
      </c>
      <c r="I1593" s="111">
        <v>48.45</v>
      </c>
      <c r="J1593" s="120"/>
      <c r="K1593" s="108"/>
      <c r="L1593" s="109">
        <v>0.64</v>
      </c>
      <c r="M1593" s="108"/>
      <c r="N1593" s="132">
        <v>21</v>
      </c>
      <c r="AB1593" s="94"/>
      <c r="AC1593" s="95"/>
      <c r="AF1593" s="121"/>
      <c r="AG1593" s="59" t="s">
        <v>606</v>
      </c>
      <c r="AI1593" s="95"/>
      <c r="AL1593" s="95"/>
      <c r="AN1593" s="95"/>
      <c r="AP1593" s="95"/>
    </row>
    <row r="1594" spans="1:42" s="51" customFormat="1" ht="15" x14ac:dyDescent="0.25">
      <c r="A1594" s="129"/>
      <c r="B1594" s="130"/>
      <c r="C1594" s="308" t="s">
        <v>138</v>
      </c>
      <c r="D1594" s="308"/>
      <c r="E1594" s="308"/>
      <c r="F1594" s="98"/>
      <c r="G1594" s="99"/>
      <c r="H1594" s="99"/>
      <c r="I1594" s="99"/>
      <c r="J1594" s="101"/>
      <c r="K1594" s="99"/>
      <c r="L1594" s="135">
        <v>3.25</v>
      </c>
      <c r="M1594" s="124"/>
      <c r="N1594" s="102"/>
      <c r="AB1594" s="94"/>
      <c r="AC1594" s="95"/>
      <c r="AF1594" s="121"/>
      <c r="AI1594" s="95" t="s">
        <v>138</v>
      </c>
      <c r="AL1594" s="95"/>
      <c r="AN1594" s="95"/>
      <c r="AP1594" s="95"/>
    </row>
    <row r="1595" spans="1:42" s="51" customFormat="1" ht="34.5" x14ac:dyDescent="0.25">
      <c r="A1595" s="96" t="s">
        <v>984</v>
      </c>
      <c r="B1595" s="97" t="s">
        <v>696</v>
      </c>
      <c r="C1595" s="308" t="s">
        <v>877</v>
      </c>
      <c r="D1595" s="308"/>
      <c r="E1595" s="308"/>
      <c r="F1595" s="98" t="s">
        <v>379</v>
      </c>
      <c r="G1595" s="99"/>
      <c r="H1595" s="99"/>
      <c r="I1595" s="164">
        <v>1</v>
      </c>
      <c r="J1595" s="135">
        <v>34.799999999999997</v>
      </c>
      <c r="K1595" s="99"/>
      <c r="L1595" s="135">
        <v>34.799999999999997</v>
      </c>
      <c r="M1595" s="99"/>
      <c r="N1595" s="102"/>
      <c r="AB1595" s="94"/>
      <c r="AC1595" s="95" t="s">
        <v>877</v>
      </c>
      <c r="AF1595" s="121"/>
      <c r="AI1595" s="95"/>
      <c r="AL1595" s="95"/>
      <c r="AN1595" s="95"/>
      <c r="AP1595" s="95"/>
    </row>
    <row r="1596" spans="1:42" s="51" customFormat="1" ht="15" x14ac:dyDescent="0.25">
      <c r="A1596" s="129"/>
      <c r="B1596" s="130"/>
      <c r="C1596" s="305" t="s">
        <v>569</v>
      </c>
      <c r="D1596" s="305"/>
      <c r="E1596" s="305"/>
      <c r="F1596" s="305"/>
      <c r="G1596" s="305"/>
      <c r="H1596" s="305"/>
      <c r="I1596" s="305"/>
      <c r="J1596" s="305"/>
      <c r="K1596" s="305"/>
      <c r="L1596" s="305"/>
      <c r="M1596" s="305"/>
      <c r="N1596" s="315"/>
      <c r="AB1596" s="94"/>
      <c r="AC1596" s="95"/>
      <c r="AF1596" s="121"/>
      <c r="AI1596" s="95"/>
      <c r="AJ1596" s="59" t="s">
        <v>569</v>
      </c>
      <c r="AL1596" s="95"/>
      <c r="AN1596" s="95"/>
      <c r="AP1596" s="95"/>
    </row>
    <row r="1597" spans="1:42" s="51" customFormat="1" ht="15" x14ac:dyDescent="0.25">
      <c r="A1597" s="129"/>
      <c r="B1597" s="130"/>
      <c r="C1597" s="308" t="s">
        <v>138</v>
      </c>
      <c r="D1597" s="308"/>
      <c r="E1597" s="308"/>
      <c r="F1597" s="98"/>
      <c r="G1597" s="99"/>
      <c r="H1597" s="99"/>
      <c r="I1597" s="99"/>
      <c r="J1597" s="101"/>
      <c r="K1597" s="99"/>
      <c r="L1597" s="135">
        <v>34.799999999999997</v>
      </c>
      <c r="M1597" s="124"/>
      <c r="N1597" s="102"/>
      <c r="AB1597" s="94"/>
      <c r="AC1597" s="95"/>
      <c r="AF1597" s="121"/>
      <c r="AI1597" s="95" t="s">
        <v>138</v>
      </c>
      <c r="AL1597" s="95"/>
      <c r="AN1597" s="95"/>
      <c r="AP1597" s="95"/>
    </row>
    <row r="1598" spans="1:42" s="51" customFormat="1" ht="15" x14ac:dyDescent="0.25">
      <c r="A1598" s="145"/>
      <c r="B1598" s="146"/>
      <c r="C1598" s="146"/>
      <c r="D1598" s="146"/>
      <c r="E1598" s="146"/>
      <c r="F1598" s="147"/>
      <c r="G1598" s="147"/>
      <c r="H1598" s="147"/>
      <c r="I1598" s="147"/>
      <c r="J1598" s="148"/>
      <c r="K1598" s="147"/>
      <c r="L1598" s="148"/>
      <c r="M1598" s="108"/>
      <c r="N1598" s="148"/>
      <c r="AB1598" s="94"/>
      <c r="AC1598" s="95"/>
      <c r="AF1598" s="121"/>
      <c r="AI1598" s="95"/>
      <c r="AL1598" s="95"/>
      <c r="AN1598" s="95"/>
      <c r="AP1598" s="95"/>
    </row>
    <row r="1599" spans="1:42" s="51" customFormat="1" ht="15" x14ac:dyDescent="0.25">
      <c r="A1599" s="149"/>
      <c r="B1599" s="150"/>
      <c r="C1599" s="308" t="s">
        <v>985</v>
      </c>
      <c r="D1599" s="308"/>
      <c r="E1599" s="308"/>
      <c r="F1599" s="308"/>
      <c r="G1599" s="308"/>
      <c r="H1599" s="308"/>
      <c r="I1599" s="308"/>
      <c r="J1599" s="308"/>
      <c r="K1599" s="308"/>
      <c r="L1599" s="151"/>
      <c r="M1599" s="152"/>
      <c r="N1599" s="153"/>
      <c r="AB1599" s="94"/>
      <c r="AC1599" s="95"/>
      <c r="AF1599" s="121"/>
      <c r="AI1599" s="95"/>
      <c r="AL1599" s="95"/>
      <c r="AN1599" s="95" t="s">
        <v>985</v>
      </c>
      <c r="AP1599" s="95"/>
    </row>
    <row r="1600" spans="1:42" s="51" customFormat="1" ht="15" x14ac:dyDescent="0.25">
      <c r="A1600" s="154"/>
      <c r="B1600" s="106"/>
      <c r="C1600" s="305" t="s">
        <v>226</v>
      </c>
      <c r="D1600" s="305"/>
      <c r="E1600" s="305"/>
      <c r="F1600" s="305"/>
      <c r="G1600" s="305"/>
      <c r="H1600" s="305"/>
      <c r="I1600" s="305"/>
      <c r="J1600" s="305"/>
      <c r="K1600" s="305"/>
      <c r="L1600" s="155">
        <v>9014.7199999999993</v>
      </c>
      <c r="M1600" s="156"/>
      <c r="N1600" s="157"/>
      <c r="AB1600" s="94"/>
      <c r="AC1600" s="95"/>
      <c r="AF1600" s="121"/>
      <c r="AI1600" s="95"/>
      <c r="AL1600" s="95"/>
      <c r="AN1600" s="95"/>
      <c r="AO1600" s="59" t="s">
        <v>226</v>
      </c>
      <c r="AP1600" s="95"/>
    </row>
    <row r="1601" spans="1:42" s="51" customFormat="1" ht="15" x14ac:dyDescent="0.25">
      <c r="A1601" s="154"/>
      <c r="B1601" s="106"/>
      <c r="C1601" s="305" t="s">
        <v>227</v>
      </c>
      <c r="D1601" s="305"/>
      <c r="E1601" s="305"/>
      <c r="F1601" s="305"/>
      <c r="G1601" s="305"/>
      <c r="H1601" s="305"/>
      <c r="I1601" s="305"/>
      <c r="J1601" s="305"/>
      <c r="K1601" s="305"/>
      <c r="L1601" s="158"/>
      <c r="M1601" s="156"/>
      <c r="N1601" s="157"/>
      <c r="AB1601" s="94"/>
      <c r="AC1601" s="95"/>
      <c r="AF1601" s="121"/>
      <c r="AI1601" s="95"/>
      <c r="AL1601" s="95"/>
      <c r="AN1601" s="95"/>
      <c r="AO1601" s="59" t="s">
        <v>227</v>
      </c>
      <c r="AP1601" s="95"/>
    </row>
    <row r="1602" spans="1:42" s="51" customFormat="1" ht="15" x14ac:dyDescent="0.25">
      <c r="A1602" s="154"/>
      <c r="B1602" s="106"/>
      <c r="C1602" s="305" t="s">
        <v>228</v>
      </c>
      <c r="D1602" s="305"/>
      <c r="E1602" s="305"/>
      <c r="F1602" s="305"/>
      <c r="G1602" s="305"/>
      <c r="H1602" s="305"/>
      <c r="I1602" s="305"/>
      <c r="J1602" s="305"/>
      <c r="K1602" s="305"/>
      <c r="L1602" s="159">
        <v>343.09</v>
      </c>
      <c r="M1602" s="156"/>
      <c r="N1602" s="157"/>
      <c r="AB1602" s="94"/>
      <c r="AC1602" s="95"/>
      <c r="AF1602" s="121"/>
      <c r="AI1602" s="95"/>
      <c r="AL1602" s="95"/>
      <c r="AN1602" s="95"/>
      <c r="AO1602" s="59" t="s">
        <v>228</v>
      </c>
      <c r="AP1602" s="95"/>
    </row>
    <row r="1603" spans="1:42" s="51" customFormat="1" ht="15" x14ac:dyDescent="0.25">
      <c r="A1603" s="154"/>
      <c r="B1603" s="106"/>
      <c r="C1603" s="305" t="s">
        <v>229</v>
      </c>
      <c r="D1603" s="305"/>
      <c r="E1603" s="305"/>
      <c r="F1603" s="305"/>
      <c r="G1603" s="305"/>
      <c r="H1603" s="305"/>
      <c r="I1603" s="305"/>
      <c r="J1603" s="305"/>
      <c r="K1603" s="305"/>
      <c r="L1603" s="159">
        <v>444.91</v>
      </c>
      <c r="M1603" s="156"/>
      <c r="N1603" s="157"/>
      <c r="AB1603" s="94"/>
      <c r="AC1603" s="95"/>
      <c r="AF1603" s="121"/>
      <c r="AI1603" s="95"/>
      <c r="AL1603" s="95"/>
      <c r="AN1603" s="95"/>
      <c r="AO1603" s="59" t="s">
        <v>229</v>
      </c>
      <c r="AP1603" s="95"/>
    </row>
    <row r="1604" spans="1:42" s="51" customFormat="1" ht="15" x14ac:dyDescent="0.25">
      <c r="A1604" s="154"/>
      <c r="B1604" s="106"/>
      <c r="C1604" s="305" t="s">
        <v>230</v>
      </c>
      <c r="D1604" s="305"/>
      <c r="E1604" s="305"/>
      <c r="F1604" s="305"/>
      <c r="G1604" s="305"/>
      <c r="H1604" s="305"/>
      <c r="I1604" s="305"/>
      <c r="J1604" s="305"/>
      <c r="K1604" s="305"/>
      <c r="L1604" s="159">
        <v>50.57</v>
      </c>
      <c r="M1604" s="156"/>
      <c r="N1604" s="157"/>
      <c r="AB1604" s="94"/>
      <c r="AC1604" s="95"/>
      <c r="AF1604" s="121"/>
      <c r="AI1604" s="95"/>
      <c r="AL1604" s="95"/>
      <c r="AN1604" s="95"/>
      <c r="AO1604" s="59" t="s">
        <v>230</v>
      </c>
      <c r="AP1604" s="95"/>
    </row>
    <row r="1605" spans="1:42" s="51" customFormat="1" ht="15" x14ac:dyDescent="0.25">
      <c r="A1605" s="154"/>
      <c r="B1605" s="106"/>
      <c r="C1605" s="305" t="s">
        <v>231</v>
      </c>
      <c r="D1605" s="305"/>
      <c r="E1605" s="305"/>
      <c r="F1605" s="305"/>
      <c r="G1605" s="305"/>
      <c r="H1605" s="305"/>
      <c r="I1605" s="305"/>
      <c r="J1605" s="305"/>
      <c r="K1605" s="305"/>
      <c r="L1605" s="155">
        <v>8226.7199999999993</v>
      </c>
      <c r="M1605" s="156"/>
      <c r="N1605" s="157"/>
      <c r="AB1605" s="94"/>
      <c r="AC1605" s="95"/>
      <c r="AF1605" s="121"/>
      <c r="AI1605" s="95"/>
      <c r="AL1605" s="95"/>
      <c r="AN1605" s="95"/>
      <c r="AO1605" s="59" t="s">
        <v>231</v>
      </c>
      <c r="AP1605" s="95"/>
    </row>
    <row r="1606" spans="1:42" s="51" customFormat="1" ht="15" x14ac:dyDescent="0.25">
      <c r="A1606" s="154"/>
      <c r="B1606" s="106"/>
      <c r="C1606" s="305" t="s">
        <v>232</v>
      </c>
      <c r="D1606" s="305"/>
      <c r="E1606" s="305"/>
      <c r="F1606" s="305"/>
      <c r="G1606" s="305"/>
      <c r="H1606" s="305"/>
      <c r="I1606" s="305"/>
      <c r="J1606" s="305"/>
      <c r="K1606" s="305"/>
      <c r="L1606" s="155">
        <v>9587.8799999999992</v>
      </c>
      <c r="M1606" s="156"/>
      <c r="N1606" s="157"/>
      <c r="AB1606" s="94"/>
      <c r="AC1606" s="95"/>
      <c r="AF1606" s="121"/>
      <c r="AI1606" s="95"/>
      <c r="AL1606" s="95"/>
      <c r="AN1606" s="95"/>
      <c r="AO1606" s="59" t="s">
        <v>232</v>
      </c>
      <c r="AP1606" s="95"/>
    </row>
    <row r="1607" spans="1:42" s="51" customFormat="1" ht="15" x14ac:dyDescent="0.25">
      <c r="A1607" s="154"/>
      <c r="B1607" s="106"/>
      <c r="C1607" s="305" t="s">
        <v>227</v>
      </c>
      <c r="D1607" s="305"/>
      <c r="E1607" s="305"/>
      <c r="F1607" s="305"/>
      <c r="G1607" s="305"/>
      <c r="H1607" s="305"/>
      <c r="I1607" s="305"/>
      <c r="J1607" s="305"/>
      <c r="K1607" s="305"/>
      <c r="L1607" s="158"/>
      <c r="M1607" s="156"/>
      <c r="N1607" s="157"/>
      <c r="AB1607" s="94"/>
      <c r="AC1607" s="95"/>
      <c r="AF1607" s="121"/>
      <c r="AI1607" s="95"/>
      <c r="AL1607" s="95"/>
      <c r="AN1607" s="95"/>
      <c r="AO1607" s="59" t="s">
        <v>227</v>
      </c>
      <c r="AP1607" s="95"/>
    </row>
    <row r="1608" spans="1:42" s="51" customFormat="1" ht="15" x14ac:dyDescent="0.25">
      <c r="A1608" s="154"/>
      <c r="B1608" s="106"/>
      <c r="C1608" s="305" t="s">
        <v>233</v>
      </c>
      <c r="D1608" s="305"/>
      <c r="E1608" s="305"/>
      <c r="F1608" s="305"/>
      <c r="G1608" s="305"/>
      <c r="H1608" s="305"/>
      <c r="I1608" s="305"/>
      <c r="J1608" s="305"/>
      <c r="K1608" s="305"/>
      <c r="L1608" s="159">
        <v>343.09</v>
      </c>
      <c r="M1608" s="156"/>
      <c r="N1608" s="157"/>
      <c r="AB1608" s="94"/>
      <c r="AC1608" s="95"/>
      <c r="AF1608" s="121"/>
      <c r="AI1608" s="95"/>
      <c r="AL1608" s="95"/>
      <c r="AN1608" s="95"/>
      <c r="AO1608" s="59" t="s">
        <v>233</v>
      </c>
      <c r="AP1608" s="95"/>
    </row>
    <row r="1609" spans="1:42" s="51" customFormat="1" ht="15" x14ac:dyDescent="0.25">
      <c r="A1609" s="154"/>
      <c r="B1609" s="106"/>
      <c r="C1609" s="305" t="s">
        <v>234</v>
      </c>
      <c r="D1609" s="305"/>
      <c r="E1609" s="305"/>
      <c r="F1609" s="305"/>
      <c r="G1609" s="305"/>
      <c r="H1609" s="305"/>
      <c r="I1609" s="305"/>
      <c r="J1609" s="305"/>
      <c r="K1609" s="305"/>
      <c r="L1609" s="159">
        <v>444.91</v>
      </c>
      <c r="M1609" s="156"/>
      <c r="N1609" s="157"/>
      <c r="AB1609" s="94"/>
      <c r="AC1609" s="95"/>
      <c r="AF1609" s="121"/>
      <c r="AI1609" s="95"/>
      <c r="AL1609" s="95"/>
      <c r="AN1609" s="95"/>
      <c r="AO1609" s="59" t="s">
        <v>234</v>
      </c>
      <c r="AP1609" s="95"/>
    </row>
    <row r="1610" spans="1:42" s="51" customFormat="1" ht="15" x14ac:dyDescent="0.25">
      <c r="A1610" s="154"/>
      <c r="B1610" s="106"/>
      <c r="C1610" s="305" t="s">
        <v>235</v>
      </c>
      <c r="D1610" s="305"/>
      <c r="E1610" s="305"/>
      <c r="F1610" s="305"/>
      <c r="G1610" s="305"/>
      <c r="H1610" s="305"/>
      <c r="I1610" s="305"/>
      <c r="J1610" s="305"/>
      <c r="K1610" s="305"/>
      <c r="L1610" s="159">
        <v>50.57</v>
      </c>
      <c r="M1610" s="156"/>
      <c r="N1610" s="157"/>
      <c r="AB1610" s="94"/>
      <c r="AC1610" s="95"/>
      <c r="AF1610" s="121"/>
      <c r="AI1610" s="95"/>
      <c r="AL1610" s="95"/>
      <c r="AN1610" s="95"/>
      <c r="AO1610" s="59" t="s">
        <v>235</v>
      </c>
      <c r="AP1610" s="95"/>
    </row>
    <row r="1611" spans="1:42" s="51" customFormat="1" ht="15" x14ac:dyDescent="0.25">
      <c r="A1611" s="154"/>
      <c r="B1611" s="106"/>
      <c r="C1611" s="305" t="s">
        <v>236</v>
      </c>
      <c r="D1611" s="305"/>
      <c r="E1611" s="305"/>
      <c r="F1611" s="305"/>
      <c r="G1611" s="305"/>
      <c r="H1611" s="305"/>
      <c r="I1611" s="305"/>
      <c r="J1611" s="305"/>
      <c r="K1611" s="305"/>
      <c r="L1611" s="155">
        <v>8226.7199999999993</v>
      </c>
      <c r="M1611" s="156"/>
      <c r="N1611" s="157"/>
      <c r="AB1611" s="94"/>
      <c r="AC1611" s="95"/>
      <c r="AF1611" s="121"/>
      <c r="AI1611" s="95"/>
      <c r="AL1611" s="95"/>
      <c r="AN1611" s="95"/>
      <c r="AO1611" s="59" t="s">
        <v>236</v>
      </c>
      <c r="AP1611" s="95"/>
    </row>
    <row r="1612" spans="1:42" s="51" customFormat="1" ht="15" x14ac:dyDescent="0.25">
      <c r="A1612" s="154"/>
      <c r="B1612" s="106"/>
      <c r="C1612" s="305" t="s">
        <v>237</v>
      </c>
      <c r="D1612" s="305"/>
      <c r="E1612" s="305"/>
      <c r="F1612" s="305"/>
      <c r="G1612" s="305"/>
      <c r="H1612" s="305"/>
      <c r="I1612" s="305"/>
      <c r="J1612" s="305"/>
      <c r="K1612" s="305"/>
      <c r="L1612" s="159">
        <v>363.46</v>
      </c>
      <c r="M1612" s="156"/>
      <c r="N1612" s="157"/>
      <c r="AB1612" s="94"/>
      <c r="AC1612" s="95"/>
      <c r="AF1612" s="121"/>
      <c r="AI1612" s="95"/>
      <c r="AL1612" s="95"/>
      <c r="AN1612" s="95"/>
      <c r="AO1612" s="59" t="s">
        <v>237</v>
      </c>
      <c r="AP1612" s="95"/>
    </row>
    <row r="1613" spans="1:42" s="51" customFormat="1" ht="15" x14ac:dyDescent="0.25">
      <c r="A1613" s="154"/>
      <c r="B1613" s="106"/>
      <c r="C1613" s="305" t="s">
        <v>238</v>
      </c>
      <c r="D1613" s="305"/>
      <c r="E1613" s="305"/>
      <c r="F1613" s="305"/>
      <c r="G1613" s="305"/>
      <c r="H1613" s="305"/>
      <c r="I1613" s="305"/>
      <c r="J1613" s="305"/>
      <c r="K1613" s="305"/>
      <c r="L1613" s="159">
        <v>209.7</v>
      </c>
      <c r="M1613" s="156"/>
      <c r="N1613" s="157"/>
      <c r="AB1613" s="94"/>
      <c r="AC1613" s="95"/>
      <c r="AF1613" s="121"/>
      <c r="AI1613" s="95"/>
      <c r="AL1613" s="95"/>
      <c r="AN1613" s="95"/>
      <c r="AO1613" s="59" t="s">
        <v>238</v>
      </c>
      <c r="AP1613" s="95"/>
    </row>
    <row r="1614" spans="1:42" s="51" customFormat="1" ht="15" x14ac:dyDescent="0.25">
      <c r="A1614" s="154"/>
      <c r="B1614" s="106"/>
      <c r="C1614" s="305" t="s">
        <v>239</v>
      </c>
      <c r="D1614" s="305"/>
      <c r="E1614" s="305"/>
      <c r="F1614" s="305"/>
      <c r="G1614" s="305"/>
      <c r="H1614" s="305"/>
      <c r="I1614" s="305"/>
      <c r="J1614" s="305"/>
      <c r="K1614" s="305"/>
      <c r="L1614" s="159">
        <v>393.66</v>
      </c>
      <c r="M1614" s="156"/>
      <c r="N1614" s="157"/>
      <c r="AB1614" s="94"/>
      <c r="AC1614" s="95"/>
      <c r="AF1614" s="121"/>
      <c r="AI1614" s="95"/>
      <c r="AL1614" s="95"/>
      <c r="AN1614" s="95"/>
      <c r="AO1614" s="59" t="s">
        <v>239</v>
      </c>
      <c r="AP1614" s="95"/>
    </row>
    <row r="1615" spans="1:42" s="51" customFormat="1" ht="15" x14ac:dyDescent="0.25">
      <c r="A1615" s="154"/>
      <c r="B1615" s="106"/>
      <c r="C1615" s="305" t="s">
        <v>240</v>
      </c>
      <c r="D1615" s="305"/>
      <c r="E1615" s="305"/>
      <c r="F1615" s="305"/>
      <c r="G1615" s="305"/>
      <c r="H1615" s="305"/>
      <c r="I1615" s="305"/>
      <c r="J1615" s="305"/>
      <c r="K1615" s="305"/>
      <c r="L1615" s="159">
        <v>363.46</v>
      </c>
      <c r="M1615" s="156"/>
      <c r="N1615" s="157"/>
      <c r="AB1615" s="94"/>
      <c r="AC1615" s="95"/>
      <c r="AF1615" s="121"/>
      <c r="AI1615" s="95"/>
      <c r="AL1615" s="95"/>
      <c r="AN1615" s="95"/>
      <c r="AO1615" s="59" t="s">
        <v>240</v>
      </c>
      <c r="AP1615" s="95"/>
    </row>
    <row r="1616" spans="1:42" s="51" customFormat="1" ht="15" x14ac:dyDescent="0.25">
      <c r="A1616" s="154"/>
      <c r="B1616" s="106"/>
      <c r="C1616" s="305" t="s">
        <v>241</v>
      </c>
      <c r="D1616" s="305"/>
      <c r="E1616" s="305"/>
      <c r="F1616" s="305"/>
      <c r="G1616" s="305"/>
      <c r="H1616" s="305"/>
      <c r="I1616" s="305"/>
      <c r="J1616" s="305"/>
      <c r="K1616" s="305"/>
      <c r="L1616" s="159">
        <v>209.7</v>
      </c>
      <c r="M1616" s="156"/>
      <c r="N1616" s="157"/>
      <c r="AB1616" s="94"/>
      <c r="AC1616" s="95"/>
      <c r="AF1616" s="121"/>
      <c r="AI1616" s="95"/>
      <c r="AL1616" s="95"/>
      <c r="AN1616" s="95"/>
      <c r="AO1616" s="59" t="s">
        <v>241</v>
      </c>
      <c r="AP1616" s="95"/>
    </row>
    <row r="1617" spans="1:42" s="51" customFormat="1" ht="15" x14ac:dyDescent="0.25">
      <c r="A1617" s="154"/>
      <c r="B1617" s="160"/>
      <c r="C1617" s="306" t="s">
        <v>986</v>
      </c>
      <c r="D1617" s="306"/>
      <c r="E1617" s="306"/>
      <c r="F1617" s="306"/>
      <c r="G1617" s="306"/>
      <c r="H1617" s="306"/>
      <c r="I1617" s="306"/>
      <c r="J1617" s="306"/>
      <c r="K1617" s="306"/>
      <c r="L1617" s="161">
        <v>9587.8799999999992</v>
      </c>
      <c r="M1617" s="162"/>
      <c r="N1617" s="163"/>
      <c r="AB1617" s="94"/>
      <c r="AC1617" s="95"/>
      <c r="AF1617" s="121"/>
      <c r="AI1617" s="95"/>
      <c r="AL1617" s="95"/>
      <c r="AN1617" s="95"/>
      <c r="AP1617" s="95" t="s">
        <v>986</v>
      </c>
    </row>
    <row r="1618" spans="1:42" s="51" customFormat="1" ht="15" x14ac:dyDescent="0.25">
      <c r="A1618" s="311" t="s">
        <v>987</v>
      </c>
      <c r="B1618" s="312"/>
      <c r="C1618" s="312"/>
      <c r="D1618" s="312"/>
      <c r="E1618" s="312"/>
      <c r="F1618" s="312"/>
      <c r="G1618" s="312"/>
      <c r="H1618" s="312"/>
      <c r="I1618" s="312"/>
      <c r="J1618" s="312"/>
      <c r="K1618" s="312"/>
      <c r="L1618" s="312"/>
      <c r="M1618" s="312"/>
      <c r="N1618" s="313"/>
      <c r="AB1618" s="94" t="s">
        <v>987</v>
      </c>
      <c r="AC1618" s="95"/>
      <c r="AF1618" s="121"/>
      <c r="AI1618" s="95"/>
      <c r="AL1618" s="95"/>
      <c r="AN1618" s="95"/>
      <c r="AP1618" s="95"/>
    </row>
    <row r="1619" spans="1:42" s="51" customFormat="1" ht="15" x14ac:dyDescent="0.25">
      <c r="A1619" s="316" t="s">
        <v>988</v>
      </c>
      <c r="B1619" s="317"/>
      <c r="C1619" s="317"/>
      <c r="D1619" s="317"/>
      <c r="E1619" s="317"/>
      <c r="F1619" s="317"/>
      <c r="G1619" s="317"/>
      <c r="H1619" s="317"/>
      <c r="I1619" s="317"/>
      <c r="J1619" s="317"/>
      <c r="K1619" s="317"/>
      <c r="L1619" s="317"/>
      <c r="M1619" s="317"/>
      <c r="N1619" s="318"/>
      <c r="AB1619" s="94"/>
      <c r="AC1619" s="95"/>
      <c r="AF1619" s="121"/>
      <c r="AI1619" s="95"/>
      <c r="AL1619" s="95" t="s">
        <v>988</v>
      </c>
      <c r="AN1619" s="95"/>
      <c r="AP1619" s="95"/>
    </row>
    <row r="1620" spans="1:42" s="51" customFormat="1" ht="34.5" x14ac:dyDescent="0.25">
      <c r="A1620" s="96" t="s">
        <v>989</v>
      </c>
      <c r="B1620" s="97" t="s">
        <v>561</v>
      </c>
      <c r="C1620" s="308" t="s">
        <v>562</v>
      </c>
      <c r="D1620" s="308"/>
      <c r="E1620" s="308"/>
      <c r="F1620" s="98" t="s">
        <v>127</v>
      </c>
      <c r="G1620" s="99"/>
      <c r="H1620" s="99"/>
      <c r="I1620" s="165">
        <v>9.2700000000000005E-2</v>
      </c>
      <c r="J1620" s="101"/>
      <c r="K1620" s="99"/>
      <c r="L1620" s="101"/>
      <c r="M1620" s="99"/>
      <c r="N1620" s="102"/>
      <c r="AB1620" s="94"/>
      <c r="AC1620" s="95" t="s">
        <v>562</v>
      </c>
      <c r="AF1620" s="121"/>
      <c r="AI1620" s="95"/>
      <c r="AL1620" s="95"/>
      <c r="AN1620" s="95"/>
      <c r="AP1620" s="95"/>
    </row>
    <row r="1621" spans="1:42" s="51" customFormat="1" ht="15" x14ac:dyDescent="0.25">
      <c r="A1621" s="103"/>
      <c r="B1621" s="104"/>
      <c r="C1621" s="305" t="s">
        <v>990</v>
      </c>
      <c r="D1621" s="305"/>
      <c r="E1621" s="305"/>
      <c r="F1621" s="305"/>
      <c r="G1621" s="305"/>
      <c r="H1621" s="305"/>
      <c r="I1621" s="305"/>
      <c r="J1621" s="305"/>
      <c r="K1621" s="305"/>
      <c r="L1621" s="305"/>
      <c r="M1621" s="305"/>
      <c r="N1621" s="315"/>
      <c r="AB1621" s="94"/>
      <c r="AC1621" s="95"/>
      <c r="AD1621" s="59" t="s">
        <v>990</v>
      </c>
      <c r="AF1621" s="121"/>
      <c r="AI1621" s="95"/>
      <c r="AL1621" s="95"/>
      <c r="AN1621" s="95"/>
      <c r="AP1621" s="95"/>
    </row>
    <row r="1622" spans="1:42" s="51" customFormat="1" ht="23.25" x14ac:dyDescent="0.25">
      <c r="A1622" s="140"/>
      <c r="B1622" s="106" t="s">
        <v>564</v>
      </c>
      <c r="C1622" s="309" t="s">
        <v>565</v>
      </c>
      <c r="D1622" s="309"/>
      <c r="E1622" s="309"/>
      <c r="F1622" s="309"/>
      <c r="G1622" s="309"/>
      <c r="H1622" s="309"/>
      <c r="I1622" s="309"/>
      <c r="J1622" s="309"/>
      <c r="K1622" s="309"/>
      <c r="L1622" s="309"/>
      <c r="M1622" s="309"/>
      <c r="N1622" s="310"/>
      <c r="AB1622" s="94"/>
      <c r="AC1622" s="95"/>
      <c r="AF1622" s="121"/>
      <c r="AI1622" s="95"/>
      <c r="AK1622" s="59" t="s">
        <v>565</v>
      </c>
      <c r="AL1622" s="95"/>
      <c r="AN1622" s="95"/>
      <c r="AP1622" s="95"/>
    </row>
    <row r="1623" spans="1:42" s="51" customFormat="1" ht="15" x14ac:dyDescent="0.25">
      <c r="A1623" s="105"/>
      <c r="B1623" s="106" t="s">
        <v>114</v>
      </c>
      <c r="C1623" s="305" t="s">
        <v>119</v>
      </c>
      <c r="D1623" s="305"/>
      <c r="E1623" s="305"/>
      <c r="F1623" s="107"/>
      <c r="G1623" s="108"/>
      <c r="H1623" s="108"/>
      <c r="I1623" s="108"/>
      <c r="J1623" s="109">
        <v>345.67</v>
      </c>
      <c r="K1623" s="111">
        <v>1.1499999999999999</v>
      </c>
      <c r="L1623" s="109">
        <v>36.85</v>
      </c>
      <c r="M1623" s="111">
        <v>33.51</v>
      </c>
      <c r="N1623" s="112">
        <v>1235</v>
      </c>
      <c r="AB1623" s="94"/>
      <c r="AC1623" s="95"/>
      <c r="AE1623" s="59" t="s">
        <v>119</v>
      </c>
      <c r="AF1623" s="121"/>
      <c r="AI1623" s="95"/>
      <c r="AL1623" s="95"/>
      <c r="AN1623" s="95"/>
      <c r="AP1623" s="95"/>
    </row>
    <row r="1624" spans="1:42" s="51" customFormat="1" ht="15" x14ac:dyDescent="0.25">
      <c r="A1624" s="105"/>
      <c r="B1624" s="106" t="s">
        <v>120</v>
      </c>
      <c r="C1624" s="305" t="s">
        <v>121</v>
      </c>
      <c r="D1624" s="305"/>
      <c r="E1624" s="305"/>
      <c r="F1624" s="107"/>
      <c r="G1624" s="108"/>
      <c r="H1624" s="108"/>
      <c r="I1624" s="108"/>
      <c r="J1624" s="109">
        <v>473.47</v>
      </c>
      <c r="K1624" s="111">
        <v>1.25</v>
      </c>
      <c r="L1624" s="109">
        <v>54.86</v>
      </c>
      <c r="M1624" s="108"/>
      <c r="N1624" s="113"/>
      <c r="AB1624" s="94"/>
      <c r="AC1624" s="95"/>
      <c r="AE1624" s="59" t="s">
        <v>121</v>
      </c>
      <c r="AF1624" s="121"/>
      <c r="AI1624" s="95"/>
      <c r="AL1624" s="95"/>
      <c r="AN1624" s="95"/>
      <c r="AP1624" s="95"/>
    </row>
    <row r="1625" spans="1:42" s="51" customFormat="1" ht="15" x14ac:dyDescent="0.25">
      <c r="A1625" s="105"/>
      <c r="B1625" s="106" t="s">
        <v>122</v>
      </c>
      <c r="C1625" s="305" t="s">
        <v>123</v>
      </c>
      <c r="D1625" s="305"/>
      <c r="E1625" s="305"/>
      <c r="F1625" s="107"/>
      <c r="G1625" s="108"/>
      <c r="H1625" s="108"/>
      <c r="I1625" s="108"/>
      <c r="J1625" s="109">
        <v>53.96</v>
      </c>
      <c r="K1625" s="111">
        <v>1.25</v>
      </c>
      <c r="L1625" s="109">
        <v>6.25</v>
      </c>
      <c r="M1625" s="111">
        <v>33.51</v>
      </c>
      <c r="N1625" s="132">
        <v>209</v>
      </c>
      <c r="AB1625" s="94"/>
      <c r="AC1625" s="95"/>
      <c r="AE1625" s="59" t="s">
        <v>123</v>
      </c>
      <c r="AF1625" s="121"/>
      <c r="AI1625" s="95"/>
      <c r="AL1625" s="95"/>
      <c r="AN1625" s="95"/>
      <c r="AP1625" s="95"/>
    </row>
    <row r="1626" spans="1:42" s="51" customFormat="1" ht="15" x14ac:dyDescent="0.25">
      <c r="A1626" s="105"/>
      <c r="B1626" s="106" t="s">
        <v>149</v>
      </c>
      <c r="C1626" s="305" t="s">
        <v>163</v>
      </c>
      <c r="D1626" s="305"/>
      <c r="E1626" s="305"/>
      <c r="F1626" s="107"/>
      <c r="G1626" s="108"/>
      <c r="H1626" s="108"/>
      <c r="I1626" s="108"/>
      <c r="J1626" s="109">
        <v>232.33</v>
      </c>
      <c r="K1626" s="108"/>
      <c r="L1626" s="109">
        <v>21.54</v>
      </c>
      <c r="M1626" s="108"/>
      <c r="N1626" s="113"/>
      <c r="AB1626" s="94"/>
      <c r="AC1626" s="95"/>
      <c r="AE1626" s="59" t="s">
        <v>163</v>
      </c>
      <c r="AF1626" s="121"/>
      <c r="AI1626" s="95"/>
      <c r="AL1626" s="95"/>
      <c r="AN1626" s="95"/>
      <c r="AP1626" s="95"/>
    </row>
    <row r="1627" spans="1:42" s="51" customFormat="1" ht="15" x14ac:dyDescent="0.25">
      <c r="A1627" s="114" t="s">
        <v>124</v>
      </c>
      <c r="B1627" s="115" t="s">
        <v>566</v>
      </c>
      <c r="C1627" s="319" t="s">
        <v>327</v>
      </c>
      <c r="D1627" s="319"/>
      <c r="E1627" s="319"/>
      <c r="F1627" s="116" t="s">
        <v>127</v>
      </c>
      <c r="G1627" s="136">
        <v>1</v>
      </c>
      <c r="H1627" s="118"/>
      <c r="I1627" s="119">
        <v>9.2700000000000005E-2</v>
      </c>
      <c r="J1627" s="120"/>
      <c r="K1627" s="108"/>
      <c r="L1627" s="120"/>
      <c r="M1627" s="108"/>
      <c r="N1627" s="113"/>
      <c r="AB1627" s="94"/>
      <c r="AC1627" s="95"/>
      <c r="AF1627" s="121" t="s">
        <v>327</v>
      </c>
      <c r="AI1627" s="95"/>
      <c r="AL1627" s="95"/>
      <c r="AN1627" s="95"/>
      <c r="AP1627" s="95"/>
    </row>
    <row r="1628" spans="1:42" s="51" customFormat="1" ht="15" x14ac:dyDescent="0.25">
      <c r="A1628" s="114"/>
      <c r="B1628" s="106"/>
      <c r="C1628" s="305" t="s">
        <v>128</v>
      </c>
      <c r="D1628" s="305"/>
      <c r="E1628" s="305"/>
      <c r="F1628" s="107" t="s">
        <v>129</v>
      </c>
      <c r="G1628" s="111">
        <v>39.549999999999997</v>
      </c>
      <c r="H1628" s="111">
        <v>1.1499999999999999</v>
      </c>
      <c r="I1628" s="166">
        <v>4.2162278000000004</v>
      </c>
      <c r="J1628" s="120"/>
      <c r="K1628" s="108"/>
      <c r="L1628" s="120"/>
      <c r="M1628" s="108"/>
      <c r="N1628" s="113"/>
      <c r="AB1628" s="94"/>
      <c r="AC1628" s="95"/>
      <c r="AF1628" s="121"/>
      <c r="AG1628" s="59" t="s">
        <v>128</v>
      </c>
      <c r="AI1628" s="95"/>
      <c r="AL1628" s="95"/>
      <c r="AN1628" s="95"/>
      <c r="AP1628" s="95"/>
    </row>
    <row r="1629" spans="1:42" s="51" customFormat="1" ht="15" x14ac:dyDescent="0.25">
      <c r="A1629" s="114"/>
      <c r="B1629" s="106"/>
      <c r="C1629" s="305" t="s">
        <v>130</v>
      </c>
      <c r="D1629" s="305"/>
      <c r="E1629" s="305"/>
      <c r="F1629" s="107" t="s">
        <v>129</v>
      </c>
      <c r="G1629" s="111">
        <v>4.01</v>
      </c>
      <c r="H1629" s="111">
        <v>1.25</v>
      </c>
      <c r="I1629" s="166">
        <v>0.46465879999999998</v>
      </c>
      <c r="J1629" s="120"/>
      <c r="K1629" s="108"/>
      <c r="L1629" s="120"/>
      <c r="M1629" s="108"/>
      <c r="N1629" s="113"/>
      <c r="AB1629" s="94"/>
      <c r="AC1629" s="95"/>
      <c r="AF1629" s="121"/>
      <c r="AG1629" s="59" t="s">
        <v>130</v>
      </c>
      <c r="AI1629" s="95"/>
      <c r="AL1629" s="95"/>
      <c r="AN1629" s="95"/>
      <c r="AP1629" s="95"/>
    </row>
    <row r="1630" spans="1:42" s="51" customFormat="1" ht="15" x14ac:dyDescent="0.25">
      <c r="A1630" s="105"/>
      <c r="B1630" s="106"/>
      <c r="C1630" s="314" t="s">
        <v>131</v>
      </c>
      <c r="D1630" s="314"/>
      <c r="E1630" s="314"/>
      <c r="F1630" s="123"/>
      <c r="G1630" s="124"/>
      <c r="H1630" s="124"/>
      <c r="I1630" s="124"/>
      <c r="J1630" s="126">
        <v>1051.47</v>
      </c>
      <c r="K1630" s="124"/>
      <c r="L1630" s="125">
        <v>113.25</v>
      </c>
      <c r="M1630" s="124"/>
      <c r="N1630" s="127"/>
      <c r="AB1630" s="94"/>
      <c r="AC1630" s="95"/>
      <c r="AF1630" s="121"/>
      <c r="AH1630" s="59" t="s">
        <v>131</v>
      </c>
      <c r="AI1630" s="95"/>
      <c r="AL1630" s="95"/>
      <c r="AN1630" s="95"/>
      <c r="AP1630" s="95"/>
    </row>
    <row r="1631" spans="1:42" s="51" customFormat="1" ht="15" x14ac:dyDescent="0.25">
      <c r="A1631" s="114"/>
      <c r="B1631" s="106"/>
      <c r="C1631" s="305" t="s">
        <v>132</v>
      </c>
      <c r="D1631" s="305"/>
      <c r="E1631" s="305"/>
      <c r="F1631" s="107"/>
      <c r="G1631" s="108"/>
      <c r="H1631" s="108"/>
      <c r="I1631" s="108"/>
      <c r="J1631" s="120"/>
      <c r="K1631" s="108"/>
      <c r="L1631" s="109">
        <v>43.1</v>
      </c>
      <c r="M1631" s="108"/>
      <c r="N1631" s="112">
        <v>1444</v>
      </c>
      <c r="AB1631" s="94"/>
      <c r="AC1631" s="95"/>
      <c r="AF1631" s="121"/>
      <c r="AG1631" s="59" t="s">
        <v>132</v>
      </c>
      <c r="AI1631" s="95"/>
      <c r="AL1631" s="95"/>
      <c r="AN1631" s="95"/>
      <c r="AP1631" s="95"/>
    </row>
    <row r="1632" spans="1:42" s="51" customFormat="1" ht="45" x14ac:dyDescent="0.25">
      <c r="A1632" s="114"/>
      <c r="B1632" s="106" t="s">
        <v>328</v>
      </c>
      <c r="C1632" s="305" t="s">
        <v>329</v>
      </c>
      <c r="D1632" s="305"/>
      <c r="E1632" s="305"/>
      <c r="F1632" s="107" t="s">
        <v>135</v>
      </c>
      <c r="G1632" s="128">
        <v>93</v>
      </c>
      <c r="H1632" s="138">
        <v>0.9</v>
      </c>
      <c r="I1632" s="138">
        <v>83.7</v>
      </c>
      <c r="J1632" s="120"/>
      <c r="K1632" s="108"/>
      <c r="L1632" s="109">
        <v>36.07</v>
      </c>
      <c r="M1632" s="108"/>
      <c r="N1632" s="112">
        <v>1209</v>
      </c>
      <c r="AB1632" s="94"/>
      <c r="AC1632" s="95"/>
      <c r="AF1632" s="121"/>
      <c r="AG1632" s="59" t="s">
        <v>329</v>
      </c>
      <c r="AI1632" s="95"/>
      <c r="AL1632" s="95"/>
      <c r="AN1632" s="95"/>
      <c r="AP1632" s="95"/>
    </row>
    <row r="1633" spans="1:42" s="51" customFormat="1" ht="45" x14ac:dyDescent="0.25">
      <c r="A1633" s="114"/>
      <c r="B1633" s="106" t="s">
        <v>330</v>
      </c>
      <c r="C1633" s="305" t="s">
        <v>331</v>
      </c>
      <c r="D1633" s="305"/>
      <c r="E1633" s="305"/>
      <c r="F1633" s="107" t="s">
        <v>135</v>
      </c>
      <c r="G1633" s="128">
        <v>62</v>
      </c>
      <c r="H1633" s="111">
        <v>0.85</v>
      </c>
      <c r="I1633" s="138">
        <v>52.7</v>
      </c>
      <c r="J1633" s="120"/>
      <c r="K1633" s="108"/>
      <c r="L1633" s="109">
        <v>22.71</v>
      </c>
      <c r="M1633" s="108"/>
      <c r="N1633" s="132">
        <v>761</v>
      </c>
      <c r="AB1633" s="94"/>
      <c r="AC1633" s="95"/>
      <c r="AF1633" s="121"/>
      <c r="AG1633" s="59" t="s">
        <v>331</v>
      </c>
      <c r="AI1633" s="95"/>
      <c r="AL1633" s="95"/>
      <c r="AN1633" s="95"/>
      <c r="AP1633" s="95"/>
    </row>
    <row r="1634" spans="1:42" s="51" customFormat="1" ht="15" x14ac:dyDescent="0.25">
      <c r="A1634" s="129"/>
      <c r="B1634" s="130"/>
      <c r="C1634" s="308" t="s">
        <v>138</v>
      </c>
      <c r="D1634" s="308"/>
      <c r="E1634" s="308"/>
      <c r="F1634" s="98"/>
      <c r="G1634" s="99"/>
      <c r="H1634" s="99"/>
      <c r="I1634" s="99"/>
      <c r="J1634" s="101"/>
      <c r="K1634" s="99"/>
      <c r="L1634" s="135">
        <v>172.03</v>
      </c>
      <c r="M1634" s="124"/>
      <c r="N1634" s="102"/>
      <c r="AB1634" s="94"/>
      <c r="AC1634" s="95"/>
      <c r="AF1634" s="121"/>
      <c r="AI1634" s="95" t="s">
        <v>138</v>
      </c>
      <c r="AL1634" s="95"/>
      <c r="AN1634" s="95"/>
      <c r="AP1634" s="95"/>
    </row>
    <row r="1635" spans="1:42" s="51" customFormat="1" ht="34.5" x14ac:dyDescent="0.25">
      <c r="A1635" s="96" t="s">
        <v>991</v>
      </c>
      <c r="B1635" s="97" t="s">
        <v>992</v>
      </c>
      <c r="C1635" s="308" t="s">
        <v>993</v>
      </c>
      <c r="D1635" s="308"/>
      <c r="E1635" s="308"/>
      <c r="F1635" s="98" t="s">
        <v>127</v>
      </c>
      <c r="G1635" s="99"/>
      <c r="H1635" s="99"/>
      <c r="I1635" s="165">
        <v>9.2700000000000005E-2</v>
      </c>
      <c r="J1635" s="131">
        <v>6140.15</v>
      </c>
      <c r="K1635" s="99"/>
      <c r="L1635" s="135">
        <v>569.19000000000005</v>
      </c>
      <c r="M1635" s="99"/>
      <c r="N1635" s="102"/>
      <c r="AB1635" s="94"/>
      <c r="AC1635" s="95" t="s">
        <v>993</v>
      </c>
      <c r="AF1635" s="121"/>
      <c r="AI1635" s="95"/>
      <c r="AL1635" s="95"/>
      <c r="AN1635" s="95"/>
      <c r="AP1635" s="95"/>
    </row>
    <row r="1636" spans="1:42" s="51" customFormat="1" ht="15" x14ac:dyDescent="0.25">
      <c r="A1636" s="129"/>
      <c r="B1636" s="130"/>
      <c r="C1636" s="305" t="s">
        <v>569</v>
      </c>
      <c r="D1636" s="305"/>
      <c r="E1636" s="305"/>
      <c r="F1636" s="305"/>
      <c r="G1636" s="305"/>
      <c r="H1636" s="305"/>
      <c r="I1636" s="305"/>
      <c r="J1636" s="305"/>
      <c r="K1636" s="305"/>
      <c r="L1636" s="305"/>
      <c r="M1636" s="305"/>
      <c r="N1636" s="315"/>
      <c r="AB1636" s="94"/>
      <c r="AC1636" s="95"/>
      <c r="AF1636" s="121"/>
      <c r="AI1636" s="95"/>
      <c r="AJ1636" s="59" t="s">
        <v>569</v>
      </c>
      <c r="AL1636" s="95"/>
      <c r="AN1636" s="95"/>
      <c r="AP1636" s="95"/>
    </row>
    <row r="1637" spans="1:42" s="51" customFormat="1" ht="15" x14ac:dyDescent="0.25">
      <c r="A1637" s="103"/>
      <c r="B1637" s="104"/>
      <c r="C1637" s="305" t="s">
        <v>990</v>
      </c>
      <c r="D1637" s="305"/>
      <c r="E1637" s="305"/>
      <c r="F1637" s="305"/>
      <c r="G1637" s="305"/>
      <c r="H1637" s="305"/>
      <c r="I1637" s="305"/>
      <c r="J1637" s="305"/>
      <c r="K1637" s="305"/>
      <c r="L1637" s="305"/>
      <c r="M1637" s="305"/>
      <c r="N1637" s="315"/>
      <c r="AB1637" s="94"/>
      <c r="AC1637" s="95"/>
      <c r="AD1637" s="59" t="s">
        <v>990</v>
      </c>
      <c r="AF1637" s="121"/>
      <c r="AI1637" s="95"/>
      <c r="AL1637" s="95"/>
      <c r="AN1637" s="95"/>
      <c r="AP1637" s="95"/>
    </row>
    <row r="1638" spans="1:42" s="51" customFormat="1" ht="15" x14ac:dyDescent="0.25">
      <c r="A1638" s="129"/>
      <c r="B1638" s="130"/>
      <c r="C1638" s="308" t="s">
        <v>138</v>
      </c>
      <c r="D1638" s="308"/>
      <c r="E1638" s="308"/>
      <c r="F1638" s="98"/>
      <c r="G1638" s="99"/>
      <c r="H1638" s="99"/>
      <c r="I1638" s="99"/>
      <c r="J1638" s="101"/>
      <c r="K1638" s="99"/>
      <c r="L1638" s="135">
        <v>569.19000000000005</v>
      </c>
      <c r="M1638" s="124"/>
      <c r="N1638" s="102"/>
      <c r="AB1638" s="94"/>
      <c r="AC1638" s="95"/>
      <c r="AF1638" s="121"/>
      <c r="AI1638" s="95" t="s">
        <v>138</v>
      </c>
      <c r="AL1638" s="95"/>
      <c r="AN1638" s="95"/>
      <c r="AP1638" s="95"/>
    </row>
    <row r="1639" spans="1:42" s="51" customFormat="1" ht="34.5" x14ac:dyDescent="0.25">
      <c r="A1639" s="96" t="s">
        <v>994</v>
      </c>
      <c r="B1639" s="97" t="s">
        <v>648</v>
      </c>
      <c r="C1639" s="308" t="s">
        <v>649</v>
      </c>
      <c r="D1639" s="308"/>
      <c r="E1639" s="308"/>
      <c r="F1639" s="98" t="s">
        <v>117</v>
      </c>
      <c r="G1639" s="99"/>
      <c r="H1639" s="99"/>
      <c r="I1639" s="142">
        <v>7.0000000000000007E-2</v>
      </c>
      <c r="J1639" s="101"/>
      <c r="K1639" s="99"/>
      <c r="L1639" s="101"/>
      <c r="M1639" s="99"/>
      <c r="N1639" s="102"/>
      <c r="AB1639" s="94"/>
      <c r="AC1639" s="95" t="s">
        <v>649</v>
      </c>
      <c r="AF1639" s="121"/>
      <c r="AI1639" s="95"/>
      <c r="AL1639" s="95"/>
      <c r="AN1639" s="95"/>
      <c r="AP1639" s="95"/>
    </row>
    <row r="1640" spans="1:42" s="51" customFormat="1" ht="15" x14ac:dyDescent="0.25">
      <c r="A1640" s="103"/>
      <c r="B1640" s="104"/>
      <c r="C1640" s="305" t="s">
        <v>995</v>
      </c>
      <c r="D1640" s="305"/>
      <c r="E1640" s="305"/>
      <c r="F1640" s="305"/>
      <c r="G1640" s="305"/>
      <c r="H1640" s="305"/>
      <c r="I1640" s="305"/>
      <c r="J1640" s="305"/>
      <c r="K1640" s="305"/>
      <c r="L1640" s="305"/>
      <c r="M1640" s="305"/>
      <c r="N1640" s="315"/>
      <c r="AB1640" s="94"/>
      <c r="AC1640" s="95"/>
      <c r="AD1640" s="59" t="s">
        <v>995</v>
      </c>
      <c r="AF1640" s="121"/>
      <c r="AI1640" s="95"/>
      <c r="AL1640" s="95"/>
      <c r="AN1640" s="95"/>
      <c r="AP1640" s="95"/>
    </row>
    <row r="1641" spans="1:42" s="51" customFormat="1" ht="23.25" x14ac:dyDescent="0.25">
      <c r="A1641" s="140"/>
      <c r="B1641" s="106" t="s">
        <v>564</v>
      </c>
      <c r="C1641" s="309" t="s">
        <v>565</v>
      </c>
      <c r="D1641" s="309"/>
      <c r="E1641" s="309"/>
      <c r="F1641" s="309"/>
      <c r="G1641" s="309"/>
      <c r="H1641" s="309"/>
      <c r="I1641" s="309"/>
      <c r="J1641" s="309"/>
      <c r="K1641" s="309"/>
      <c r="L1641" s="309"/>
      <c r="M1641" s="309"/>
      <c r="N1641" s="310"/>
      <c r="AB1641" s="94"/>
      <c r="AC1641" s="95"/>
      <c r="AF1641" s="121"/>
      <c r="AI1641" s="95"/>
      <c r="AK1641" s="59" t="s">
        <v>565</v>
      </c>
      <c r="AL1641" s="95"/>
      <c r="AN1641" s="95"/>
      <c r="AP1641" s="95"/>
    </row>
    <row r="1642" spans="1:42" s="51" customFormat="1" ht="15" x14ac:dyDescent="0.25">
      <c r="A1642" s="105"/>
      <c r="B1642" s="106" t="s">
        <v>114</v>
      </c>
      <c r="C1642" s="305" t="s">
        <v>119</v>
      </c>
      <c r="D1642" s="305"/>
      <c r="E1642" s="305"/>
      <c r="F1642" s="107"/>
      <c r="G1642" s="108"/>
      <c r="H1642" s="108"/>
      <c r="I1642" s="108"/>
      <c r="J1642" s="109">
        <v>277.06</v>
      </c>
      <c r="K1642" s="111">
        <v>1.1499999999999999</v>
      </c>
      <c r="L1642" s="109">
        <v>22.3</v>
      </c>
      <c r="M1642" s="111">
        <v>33.51</v>
      </c>
      <c r="N1642" s="132">
        <v>747</v>
      </c>
      <c r="AB1642" s="94"/>
      <c r="AC1642" s="95"/>
      <c r="AE1642" s="59" t="s">
        <v>119</v>
      </c>
      <c r="AF1642" s="121"/>
      <c r="AI1642" s="95"/>
      <c r="AL1642" s="95"/>
      <c r="AN1642" s="95"/>
      <c r="AP1642" s="95"/>
    </row>
    <row r="1643" spans="1:42" s="51" customFormat="1" ht="15" x14ac:dyDescent="0.25">
      <c r="A1643" s="105"/>
      <c r="B1643" s="106" t="s">
        <v>120</v>
      </c>
      <c r="C1643" s="305" t="s">
        <v>121</v>
      </c>
      <c r="D1643" s="305"/>
      <c r="E1643" s="305"/>
      <c r="F1643" s="107"/>
      <c r="G1643" s="108"/>
      <c r="H1643" s="108"/>
      <c r="I1643" s="108"/>
      <c r="J1643" s="109">
        <v>469.17</v>
      </c>
      <c r="K1643" s="111">
        <v>1.25</v>
      </c>
      <c r="L1643" s="109">
        <v>41.05</v>
      </c>
      <c r="M1643" s="108"/>
      <c r="N1643" s="113"/>
      <c r="AB1643" s="94"/>
      <c r="AC1643" s="95"/>
      <c r="AE1643" s="59" t="s">
        <v>121</v>
      </c>
      <c r="AF1643" s="121"/>
      <c r="AI1643" s="95"/>
      <c r="AL1643" s="95"/>
      <c r="AN1643" s="95"/>
      <c r="AP1643" s="95"/>
    </row>
    <row r="1644" spans="1:42" s="51" customFormat="1" ht="15" x14ac:dyDescent="0.25">
      <c r="A1644" s="105"/>
      <c r="B1644" s="106" t="s">
        <v>122</v>
      </c>
      <c r="C1644" s="305" t="s">
        <v>123</v>
      </c>
      <c r="D1644" s="305"/>
      <c r="E1644" s="305"/>
      <c r="F1644" s="107"/>
      <c r="G1644" s="108"/>
      <c r="H1644" s="108"/>
      <c r="I1644" s="108"/>
      <c r="J1644" s="109">
        <v>41.15</v>
      </c>
      <c r="K1644" s="111">
        <v>1.25</v>
      </c>
      <c r="L1644" s="109">
        <v>3.6</v>
      </c>
      <c r="M1644" s="111">
        <v>33.51</v>
      </c>
      <c r="N1644" s="132">
        <v>121</v>
      </c>
      <c r="AB1644" s="94"/>
      <c r="AC1644" s="95"/>
      <c r="AE1644" s="59" t="s">
        <v>123</v>
      </c>
      <c r="AF1644" s="121"/>
      <c r="AI1644" s="95"/>
      <c r="AL1644" s="95"/>
      <c r="AN1644" s="95"/>
      <c r="AP1644" s="95"/>
    </row>
    <row r="1645" spans="1:42" s="51" customFormat="1" ht="15" x14ac:dyDescent="0.25">
      <c r="A1645" s="105"/>
      <c r="B1645" s="106" t="s">
        <v>149</v>
      </c>
      <c r="C1645" s="305" t="s">
        <v>163</v>
      </c>
      <c r="D1645" s="305"/>
      <c r="E1645" s="305"/>
      <c r="F1645" s="107"/>
      <c r="G1645" s="108"/>
      <c r="H1645" s="108"/>
      <c r="I1645" s="108"/>
      <c r="J1645" s="109">
        <v>153.96</v>
      </c>
      <c r="K1645" s="108"/>
      <c r="L1645" s="109">
        <v>10.78</v>
      </c>
      <c r="M1645" s="108"/>
      <c r="N1645" s="113"/>
      <c r="AB1645" s="94"/>
      <c r="AC1645" s="95"/>
      <c r="AE1645" s="59" t="s">
        <v>163</v>
      </c>
      <c r="AF1645" s="121"/>
      <c r="AI1645" s="95"/>
      <c r="AL1645" s="95"/>
      <c r="AN1645" s="95"/>
      <c r="AP1645" s="95"/>
    </row>
    <row r="1646" spans="1:42" s="51" customFormat="1" ht="34.5" x14ac:dyDescent="0.25">
      <c r="A1646" s="114" t="s">
        <v>412</v>
      </c>
      <c r="B1646" s="115" t="s">
        <v>650</v>
      </c>
      <c r="C1646" s="319" t="s">
        <v>651</v>
      </c>
      <c r="D1646" s="319"/>
      <c r="E1646" s="319"/>
      <c r="F1646" s="116" t="s">
        <v>127</v>
      </c>
      <c r="G1646" s="136">
        <v>0</v>
      </c>
      <c r="H1646" s="118"/>
      <c r="I1646" s="136">
        <v>0</v>
      </c>
      <c r="J1646" s="120"/>
      <c r="K1646" s="108"/>
      <c r="L1646" s="120"/>
      <c r="M1646" s="108"/>
      <c r="N1646" s="113"/>
      <c r="AB1646" s="94"/>
      <c r="AC1646" s="95"/>
      <c r="AF1646" s="121" t="s">
        <v>651</v>
      </c>
      <c r="AI1646" s="95"/>
      <c r="AL1646" s="95"/>
      <c r="AN1646" s="95"/>
      <c r="AP1646" s="95"/>
    </row>
    <row r="1647" spans="1:42" s="51" customFormat="1" ht="23.25" x14ac:dyDescent="0.25">
      <c r="A1647" s="114" t="s">
        <v>412</v>
      </c>
      <c r="B1647" s="115" t="s">
        <v>652</v>
      </c>
      <c r="C1647" s="319" t="s">
        <v>653</v>
      </c>
      <c r="D1647" s="319"/>
      <c r="E1647" s="319"/>
      <c r="F1647" s="116" t="s">
        <v>127</v>
      </c>
      <c r="G1647" s="136">
        <v>0</v>
      </c>
      <c r="H1647" s="118"/>
      <c r="I1647" s="136">
        <v>0</v>
      </c>
      <c r="J1647" s="120"/>
      <c r="K1647" s="108"/>
      <c r="L1647" s="120"/>
      <c r="M1647" s="108"/>
      <c r="N1647" s="113"/>
      <c r="AB1647" s="94"/>
      <c r="AC1647" s="95"/>
      <c r="AF1647" s="121" t="s">
        <v>653</v>
      </c>
      <c r="AI1647" s="95"/>
      <c r="AL1647" s="95"/>
      <c r="AN1647" s="95"/>
      <c r="AP1647" s="95"/>
    </row>
    <row r="1648" spans="1:42" s="51" customFormat="1" ht="15" x14ac:dyDescent="0.25">
      <c r="A1648" s="114"/>
      <c r="B1648" s="106"/>
      <c r="C1648" s="305" t="s">
        <v>128</v>
      </c>
      <c r="D1648" s="305"/>
      <c r="E1648" s="305"/>
      <c r="F1648" s="107" t="s">
        <v>129</v>
      </c>
      <c r="G1648" s="138">
        <v>31.7</v>
      </c>
      <c r="H1648" s="111">
        <v>1.1499999999999999</v>
      </c>
      <c r="I1648" s="122">
        <v>2.55185</v>
      </c>
      <c r="J1648" s="120"/>
      <c r="K1648" s="108"/>
      <c r="L1648" s="120"/>
      <c r="M1648" s="108"/>
      <c r="N1648" s="113"/>
      <c r="AB1648" s="94"/>
      <c r="AC1648" s="95"/>
      <c r="AF1648" s="121"/>
      <c r="AG1648" s="59" t="s">
        <v>128</v>
      </c>
      <c r="AI1648" s="95"/>
      <c r="AL1648" s="95"/>
      <c r="AN1648" s="95"/>
      <c r="AP1648" s="95"/>
    </row>
    <row r="1649" spans="1:42" s="51" customFormat="1" ht="15" x14ac:dyDescent="0.25">
      <c r="A1649" s="114"/>
      <c r="B1649" s="106"/>
      <c r="C1649" s="305" t="s">
        <v>130</v>
      </c>
      <c r="D1649" s="305"/>
      <c r="E1649" s="305"/>
      <c r="F1649" s="107" t="s">
        <v>129</v>
      </c>
      <c r="G1649" s="111">
        <v>2.93</v>
      </c>
      <c r="H1649" s="111">
        <v>1.25</v>
      </c>
      <c r="I1649" s="168">
        <v>0.25637500000000002</v>
      </c>
      <c r="J1649" s="120"/>
      <c r="K1649" s="108"/>
      <c r="L1649" s="120"/>
      <c r="M1649" s="108"/>
      <c r="N1649" s="113"/>
      <c r="AB1649" s="94"/>
      <c r="AC1649" s="95"/>
      <c r="AF1649" s="121"/>
      <c r="AG1649" s="59" t="s">
        <v>130</v>
      </c>
      <c r="AI1649" s="95"/>
      <c r="AL1649" s="95"/>
      <c r="AN1649" s="95"/>
      <c r="AP1649" s="95"/>
    </row>
    <row r="1650" spans="1:42" s="51" customFormat="1" ht="15" x14ac:dyDescent="0.25">
      <c r="A1650" s="105"/>
      <c r="B1650" s="106"/>
      <c r="C1650" s="314" t="s">
        <v>131</v>
      </c>
      <c r="D1650" s="314"/>
      <c r="E1650" s="314"/>
      <c r="F1650" s="123"/>
      <c r="G1650" s="124"/>
      <c r="H1650" s="124"/>
      <c r="I1650" s="124"/>
      <c r="J1650" s="125">
        <v>900.19</v>
      </c>
      <c r="K1650" s="124"/>
      <c r="L1650" s="125">
        <v>74.13</v>
      </c>
      <c r="M1650" s="124"/>
      <c r="N1650" s="127"/>
      <c r="AB1650" s="94"/>
      <c r="AC1650" s="95"/>
      <c r="AF1650" s="121"/>
      <c r="AH1650" s="59" t="s">
        <v>131</v>
      </c>
      <c r="AI1650" s="95"/>
      <c r="AL1650" s="95"/>
      <c r="AN1650" s="95"/>
      <c r="AP1650" s="95"/>
    </row>
    <row r="1651" spans="1:42" s="51" customFormat="1" ht="15" x14ac:dyDescent="0.25">
      <c r="A1651" s="114"/>
      <c r="B1651" s="106"/>
      <c r="C1651" s="305" t="s">
        <v>132</v>
      </c>
      <c r="D1651" s="305"/>
      <c r="E1651" s="305"/>
      <c r="F1651" s="107"/>
      <c r="G1651" s="108"/>
      <c r="H1651" s="108"/>
      <c r="I1651" s="108"/>
      <c r="J1651" s="120"/>
      <c r="K1651" s="108"/>
      <c r="L1651" s="109">
        <v>25.9</v>
      </c>
      <c r="M1651" s="108"/>
      <c r="N1651" s="132">
        <v>868</v>
      </c>
      <c r="AB1651" s="94"/>
      <c r="AC1651" s="95"/>
      <c r="AF1651" s="121"/>
      <c r="AG1651" s="59" t="s">
        <v>132</v>
      </c>
      <c r="AI1651" s="95"/>
      <c r="AL1651" s="95"/>
      <c r="AN1651" s="95"/>
      <c r="AP1651" s="95"/>
    </row>
    <row r="1652" spans="1:42" s="51" customFormat="1" ht="45" x14ac:dyDescent="0.25">
      <c r="A1652" s="114"/>
      <c r="B1652" s="106" t="s">
        <v>328</v>
      </c>
      <c r="C1652" s="305" t="s">
        <v>329</v>
      </c>
      <c r="D1652" s="305"/>
      <c r="E1652" s="305"/>
      <c r="F1652" s="107" t="s">
        <v>135</v>
      </c>
      <c r="G1652" s="128">
        <v>93</v>
      </c>
      <c r="H1652" s="138">
        <v>0.9</v>
      </c>
      <c r="I1652" s="138">
        <v>83.7</v>
      </c>
      <c r="J1652" s="120"/>
      <c r="K1652" s="108"/>
      <c r="L1652" s="109">
        <v>21.68</v>
      </c>
      <c r="M1652" s="108"/>
      <c r="N1652" s="132">
        <v>727</v>
      </c>
      <c r="AB1652" s="94"/>
      <c r="AC1652" s="95"/>
      <c r="AF1652" s="121"/>
      <c r="AG1652" s="59" t="s">
        <v>329</v>
      </c>
      <c r="AI1652" s="95"/>
      <c r="AL1652" s="95"/>
      <c r="AN1652" s="95"/>
      <c r="AP1652" s="95"/>
    </row>
    <row r="1653" spans="1:42" s="51" customFormat="1" ht="45" x14ac:dyDescent="0.25">
      <c r="A1653" s="114"/>
      <c r="B1653" s="106" t="s">
        <v>330</v>
      </c>
      <c r="C1653" s="305" t="s">
        <v>331</v>
      </c>
      <c r="D1653" s="305"/>
      <c r="E1653" s="305"/>
      <c r="F1653" s="107" t="s">
        <v>135</v>
      </c>
      <c r="G1653" s="128">
        <v>62</v>
      </c>
      <c r="H1653" s="111">
        <v>0.85</v>
      </c>
      <c r="I1653" s="138">
        <v>52.7</v>
      </c>
      <c r="J1653" s="120"/>
      <c r="K1653" s="108"/>
      <c r="L1653" s="109">
        <v>13.65</v>
      </c>
      <c r="M1653" s="108"/>
      <c r="N1653" s="132">
        <v>457</v>
      </c>
      <c r="AB1653" s="94"/>
      <c r="AC1653" s="95"/>
      <c r="AF1653" s="121"/>
      <c r="AG1653" s="59" t="s">
        <v>331</v>
      </c>
      <c r="AI1653" s="95"/>
      <c r="AL1653" s="95"/>
      <c r="AN1653" s="95"/>
      <c r="AP1653" s="95"/>
    </row>
    <row r="1654" spans="1:42" s="51" customFormat="1" ht="15" x14ac:dyDescent="0.25">
      <c r="A1654" s="129"/>
      <c r="B1654" s="130"/>
      <c r="C1654" s="308" t="s">
        <v>138</v>
      </c>
      <c r="D1654" s="308"/>
      <c r="E1654" s="308"/>
      <c r="F1654" s="98"/>
      <c r="G1654" s="99"/>
      <c r="H1654" s="99"/>
      <c r="I1654" s="99"/>
      <c r="J1654" s="101"/>
      <c r="K1654" s="99"/>
      <c r="L1654" s="135">
        <v>109.46</v>
      </c>
      <c r="M1654" s="124"/>
      <c r="N1654" s="102"/>
      <c r="AB1654" s="94"/>
      <c r="AC1654" s="95"/>
      <c r="AF1654" s="121"/>
      <c r="AI1654" s="95" t="s">
        <v>138</v>
      </c>
      <c r="AL1654" s="95"/>
      <c r="AN1654" s="95"/>
      <c r="AP1654" s="95"/>
    </row>
    <row r="1655" spans="1:42" s="51" customFormat="1" ht="15" x14ac:dyDescent="0.25">
      <c r="A1655" s="96" t="s">
        <v>996</v>
      </c>
      <c r="B1655" s="97" t="s">
        <v>866</v>
      </c>
      <c r="C1655" s="308" t="s">
        <v>867</v>
      </c>
      <c r="D1655" s="308"/>
      <c r="E1655" s="308"/>
      <c r="F1655" s="98" t="s">
        <v>175</v>
      </c>
      <c r="G1655" s="99"/>
      <c r="H1655" s="99"/>
      <c r="I1655" s="164">
        <v>7</v>
      </c>
      <c r="J1655" s="135">
        <v>49.67</v>
      </c>
      <c r="K1655" s="99"/>
      <c r="L1655" s="135">
        <v>347.69</v>
      </c>
      <c r="M1655" s="99"/>
      <c r="N1655" s="102"/>
      <c r="AB1655" s="94"/>
      <c r="AC1655" s="95" t="s">
        <v>867</v>
      </c>
      <c r="AF1655" s="121"/>
      <c r="AI1655" s="95"/>
      <c r="AL1655" s="95"/>
      <c r="AN1655" s="95"/>
      <c r="AP1655" s="95"/>
    </row>
    <row r="1656" spans="1:42" s="51" customFormat="1" ht="15" x14ac:dyDescent="0.25">
      <c r="A1656" s="129"/>
      <c r="B1656" s="130"/>
      <c r="C1656" s="305" t="s">
        <v>569</v>
      </c>
      <c r="D1656" s="305"/>
      <c r="E1656" s="305"/>
      <c r="F1656" s="305"/>
      <c r="G1656" s="305"/>
      <c r="H1656" s="305"/>
      <c r="I1656" s="305"/>
      <c r="J1656" s="305"/>
      <c r="K1656" s="305"/>
      <c r="L1656" s="305"/>
      <c r="M1656" s="305"/>
      <c r="N1656" s="315"/>
      <c r="AB1656" s="94"/>
      <c r="AC1656" s="95"/>
      <c r="AF1656" s="121"/>
      <c r="AI1656" s="95"/>
      <c r="AJ1656" s="59" t="s">
        <v>569</v>
      </c>
      <c r="AL1656" s="95"/>
      <c r="AN1656" s="95"/>
      <c r="AP1656" s="95"/>
    </row>
    <row r="1657" spans="1:42" s="51" customFormat="1" ht="15" x14ac:dyDescent="0.25">
      <c r="A1657" s="129"/>
      <c r="B1657" s="130"/>
      <c r="C1657" s="308" t="s">
        <v>138</v>
      </c>
      <c r="D1657" s="308"/>
      <c r="E1657" s="308"/>
      <c r="F1657" s="98"/>
      <c r="G1657" s="99"/>
      <c r="H1657" s="99"/>
      <c r="I1657" s="99"/>
      <c r="J1657" s="101"/>
      <c r="K1657" s="99"/>
      <c r="L1657" s="135">
        <v>347.69</v>
      </c>
      <c r="M1657" s="124"/>
      <c r="N1657" s="102"/>
      <c r="AB1657" s="94"/>
      <c r="AC1657" s="95"/>
      <c r="AF1657" s="121"/>
      <c r="AI1657" s="95" t="s">
        <v>138</v>
      </c>
      <c r="AL1657" s="95"/>
      <c r="AN1657" s="95"/>
      <c r="AP1657" s="95"/>
    </row>
    <row r="1658" spans="1:42" s="51" customFormat="1" ht="15" x14ac:dyDescent="0.25">
      <c r="A1658" s="316" t="s">
        <v>997</v>
      </c>
      <c r="B1658" s="317"/>
      <c r="C1658" s="317"/>
      <c r="D1658" s="317"/>
      <c r="E1658" s="317"/>
      <c r="F1658" s="317"/>
      <c r="G1658" s="317"/>
      <c r="H1658" s="317"/>
      <c r="I1658" s="317"/>
      <c r="J1658" s="317"/>
      <c r="K1658" s="317"/>
      <c r="L1658" s="317"/>
      <c r="M1658" s="317"/>
      <c r="N1658" s="318"/>
      <c r="AB1658" s="94"/>
      <c r="AC1658" s="95"/>
      <c r="AF1658" s="121"/>
      <c r="AI1658" s="95"/>
      <c r="AL1658" s="95" t="s">
        <v>997</v>
      </c>
      <c r="AN1658" s="95"/>
      <c r="AP1658" s="95"/>
    </row>
    <row r="1659" spans="1:42" s="51" customFormat="1" ht="15" x14ac:dyDescent="0.25">
      <c r="A1659" s="96" t="s">
        <v>998</v>
      </c>
      <c r="B1659" s="97" t="s">
        <v>818</v>
      </c>
      <c r="C1659" s="308" t="s">
        <v>819</v>
      </c>
      <c r="D1659" s="308"/>
      <c r="E1659" s="308"/>
      <c r="F1659" s="98" t="s">
        <v>247</v>
      </c>
      <c r="G1659" s="99"/>
      <c r="H1659" s="99"/>
      <c r="I1659" s="164">
        <v>3</v>
      </c>
      <c r="J1659" s="101"/>
      <c r="K1659" s="99"/>
      <c r="L1659" s="101"/>
      <c r="M1659" s="99"/>
      <c r="N1659" s="102"/>
      <c r="AB1659" s="94"/>
      <c r="AC1659" s="95" t="s">
        <v>819</v>
      </c>
      <c r="AF1659" s="121"/>
      <c r="AI1659" s="95"/>
      <c r="AL1659" s="95"/>
      <c r="AN1659" s="95"/>
      <c r="AP1659" s="95"/>
    </row>
    <row r="1660" spans="1:42" s="51" customFormat="1" ht="23.25" x14ac:dyDescent="0.25">
      <c r="A1660" s="140"/>
      <c r="B1660" s="106" t="s">
        <v>564</v>
      </c>
      <c r="C1660" s="309" t="s">
        <v>565</v>
      </c>
      <c r="D1660" s="309"/>
      <c r="E1660" s="309"/>
      <c r="F1660" s="309"/>
      <c r="G1660" s="309"/>
      <c r="H1660" s="309"/>
      <c r="I1660" s="309"/>
      <c r="J1660" s="309"/>
      <c r="K1660" s="309"/>
      <c r="L1660" s="309"/>
      <c r="M1660" s="309"/>
      <c r="N1660" s="310"/>
      <c r="AB1660" s="94"/>
      <c r="AC1660" s="95"/>
      <c r="AF1660" s="121"/>
      <c r="AI1660" s="95"/>
      <c r="AK1660" s="59" t="s">
        <v>565</v>
      </c>
      <c r="AL1660" s="95"/>
      <c r="AN1660" s="95"/>
      <c r="AP1660" s="95"/>
    </row>
    <row r="1661" spans="1:42" s="51" customFormat="1" ht="15" x14ac:dyDescent="0.25">
      <c r="A1661" s="105"/>
      <c r="B1661" s="106" t="s">
        <v>114</v>
      </c>
      <c r="C1661" s="305" t="s">
        <v>119</v>
      </c>
      <c r="D1661" s="305"/>
      <c r="E1661" s="305"/>
      <c r="F1661" s="107"/>
      <c r="G1661" s="108"/>
      <c r="H1661" s="108"/>
      <c r="I1661" s="108"/>
      <c r="J1661" s="109">
        <v>25.83</v>
      </c>
      <c r="K1661" s="111">
        <v>1.1499999999999999</v>
      </c>
      <c r="L1661" s="109">
        <v>89.11</v>
      </c>
      <c r="M1661" s="111">
        <v>33.51</v>
      </c>
      <c r="N1661" s="112">
        <v>2986</v>
      </c>
      <c r="AB1661" s="94"/>
      <c r="AC1661" s="95"/>
      <c r="AE1661" s="59" t="s">
        <v>119</v>
      </c>
      <c r="AF1661" s="121"/>
      <c r="AI1661" s="95"/>
      <c r="AL1661" s="95"/>
      <c r="AN1661" s="95"/>
      <c r="AP1661" s="95"/>
    </row>
    <row r="1662" spans="1:42" s="51" customFormat="1" ht="15" x14ac:dyDescent="0.25">
      <c r="A1662" s="105"/>
      <c r="B1662" s="106" t="s">
        <v>120</v>
      </c>
      <c r="C1662" s="305" t="s">
        <v>121</v>
      </c>
      <c r="D1662" s="305"/>
      <c r="E1662" s="305"/>
      <c r="F1662" s="107"/>
      <c r="G1662" s="108"/>
      <c r="H1662" s="108"/>
      <c r="I1662" s="108"/>
      <c r="J1662" s="109">
        <v>27.24</v>
      </c>
      <c r="K1662" s="111">
        <v>1.25</v>
      </c>
      <c r="L1662" s="109">
        <v>102.15</v>
      </c>
      <c r="M1662" s="108"/>
      <c r="N1662" s="113"/>
      <c r="AB1662" s="94"/>
      <c r="AC1662" s="95"/>
      <c r="AE1662" s="59" t="s">
        <v>121</v>
      </c>
      <c r="AF1662" s="121"/>
      <c r="AI1662" s="95"/>
      <c r="AL1662" s="95"/>
      <c r="AN1662" s="95"/>
      <c r="AP1662" s="95"/>
    </row>
    <row r="1663" spans="1:42" s="51" customFormat="1" ht="15" x14ac:dyDescent="0.25">
      <c r="A1663" s="105"/>
      <c r="B1663" s="106" t="s">
        <v>122</v>
      </c>
      <c r="C1663" s="305" t="s">
        <v>123</v>
      </c>
      <c r="D1663" s="305"/>
      <c r="E1663" s="305"/>
      <c r="F1663" s="107"/>
      <c r="G1663" s="108"/>
      <c r="H1663" s="108"/>
      <c r="I1663" s="108"/>
      <c r="J1663" s="109">
        <v>3.01</v>
      </c>
      <c r="K1663" s="111">
        <v>1.25</v>
      </c>
      <c r="L1663" s="109">
        <v>11.29</v>
      </c>
      <c r="M1663" s="111">
        <v>33.51</v>
      </c>
      <c r="N1663" s="132">
        <v>378</v>
      </c>
      <c r="AB1663" s="94"/>
      <c r="AC1663" s="95"/>
      <c r="AE1663" s="59" t="s">
        <v>123</v>
      </c>
      <c r="AF1663" s="121"/>
      <c r="AI1663" s="95"/>
      <c r="AL1663" s="95"/>
      <c r="AN1663" s="95"/>
      <c r="AP1663" s="95"/>
    </row>
    <row r="1664" spans="1:42" s="51" customFormat="1" ht="15" x14ac:dyDescent="0.25">
      <c r="A1664" s="105"/>
      <c r="B1664" s="106" t="s">
        <v>149</v>
      </c>
      <c r="C1664" s="305" t="s">
        <v>163</v>
      </c>
      <c r="D1664" s="305"/>
      <c r="E1664" s="305"/>
      <c r="F1664" s="107"/>
      <c r="G1664" s="108"/>
      <c r="H1664" s="108"/>
      <c r="I1664" s="108"/>
      <c r="J1664" s="109">
        <v>0.37</v>
      </c>
      <c r="K1664" s="108"/>
      <c r="L1664" s="109">
        <v>1.1100000000000001</v>
      </c>
      <c r="M1664" s="108"/>
      <c r="N1664" s="113"/>
      <c r="AB1664" s="94"/>
      <c r="AC1664" s="95"/>
      <c r="AE1664" s="59" t="s">
        <v>163</v>
      </c>
      <c r="AF1664" s="121"/>
      <c r="AI1664" s="95"/>
      <c r="AL1664" s="95"/>
      <c r="AN1664" s="95"/>
      <c r="AP1664" s="95"/>
    </row>
    <row r="1665" spans="1:42" s="51" customFormat="1" ht="15" x14ac:dyDescent="0.25">
      <c r="A1665" s="114" t="s">
        <v>124</v>
      </c>
      <c r="B1665" s="115" t="s">
        <v>727</v>
      </c>
      <c r="C1665" s="319" t="s">
        <v>728</v>
      </c>
      <c r="D1665" s="319"/>
      <c r="E1665" s="319"/>
      <c r="F1665" s="116" t="s">
        <v>247</v>
      </c>
      <c r="G1665" s="133">
        <v>1.1200000000000001</v>
      </c>
      <c r="H1665" s="118"/>
      <c r="I1665" s="133">
        <v>3.36</v>
      </c>
      <c r="J1665" s="120"/>
      <c r="K1665" s="108"/>
      <c r="L1665" s="120"/>
      <c r="M1665" s="108"/>
      <c r="N1665" s="113"/>
      <c r="AB1665" s="94"/>
      <c r="AC1665" s="95"/>
      <c r="AF1665" s="121" t="s">
        <v>728</v>
      </c>
      <c r="AI1665" s="95"/>
      <c r="AL1665" s="95"/>
      <c r="AN1665" s="95"/>
      <c r="AP1665" s="95"/>
    </row>
    <row r="1666" spans="1:42" s="51" customFormat="1" ht="15" x14ac:dyDescent="0.25">
      <c r="A1666" s="114"/>
      <c r="B1666" s="106"/>
      <c r="C1666" s="305" t="s">
        <v>128</v>
      </c>
      <c r="D1666" s="305"/>
      <c r="E1666" s="305"/>
      <c r="F1666" s="107" t="s">
        <v>129</v>
      </c>
      <c r="G1666" s="111">
        <v>2.99</v>
      </c>
      <c r="H1666" s="111">
        <v>1.1499999999999999</v>
      </c>
      <c r="I1666" s="141">
        <v>10.3155</v>
      </c>
      <c r="J1666" s="120"/>
      <c r="K1666" s="108"/>
      <c r="L1666" s="120"/>
      <c r="M1666" s="108"/>
      <c r="N1666" s="113"/>
      <c r="AB1666" s="94"/>
      <c r="AC1666" s="95"/>
      <c r="AF1666" s="121"/>
      <c r="AG1666" s="59" t="s">
        <v>128</v>
      </c>
      <c r="AI1666" s="95"/>
      <c r="AL1666" s="95"/>
      <c r="AN1666" s="95"/>
      <c r="AP1666" s="95"/>
    </row>
    <row r="1667" spans="1:42" s="51" customFormat="1" ht="15" x14ac:dyDescent="0.25">
      <c r="A1667" s="114"/>
      <c r="B1667" s="106"/>
      <c r="C1667" s="305" t="s">
        <v>130</v>
      </c>
      <c r="D1667" s="305"/>
      <c r="E1667" s="305"/>
      <c r="F1667" s="107" t="s">
        <v>129</v>
      </c>
      <c r="G1667" s="138">
        <v>0.3</v>
      </c>
      <c r="H1667" s="111">
        <v>1.25</v>
      </c>
      <c r="I1667" s="139">
        <v>1.125</v>
      </c>
      <c r="J1667" s="120"/>
      <c r="K1667" s="108"/>
      <c r="L1667" s="120"/>
      <c r="M1667" s="108"/>
      <c r="N1667" s="113"/>
      <c r="AB1667" s="94"/>
      <c r="AC1667" s="95"/>
      <c r="AF1667" s="121"/>
      <c r="AG1667" s="59" t="s">
        <v>130</v>
      </c>
      <c r="AI1667" s="95"/>
      <c r="AL1667" s="95"/>
      <c r="AN1667" s="95"/>
      <c r="AP1667" s="95"/>
    </row>
    <row r="1668" spans="1:42" s="51" customFormat="1" ht="15" x14ac:dyDescent="0.25">
      <c r="A1668" s="105"/>
      <c r="B1668" s="106"/>
      <c r="C1668" s="314" t="s">
        <v>131</v>
      </c>
      <c r="D1668" s="314"/>
      <c r="E1668" s="314"/>
      <c r="F1668" s="123"/>
      <c r="G1668" s="124"/>
      <c r="H1668" s="124"/>
      <c r="I1668" s="124"/>
      <c r="J1668" s="125">
        <v>53.44</v>
      </c>
      <c r="K1668" s="124"/>
      <c r="L1668" s="125">
        <v>192.37</v>
      </c>
      <c r="M1668" s="124"/>
      <c r="N1668" s="127"/>
      <c r="AB1668" s="94"/>
      <c r="AC1668" s="95"/>
      <c r="AF1668" s="121"/>
      <c r="AH1668" s="59" t="s">
        <v>131</v>
      </c>
      <c r="AI1668" s="95"/>
      <c r="AL1668" s="95"/>
      <c r="AN1668" s="95"/>
      <c r="AP1668" s="95"/>
    </row>
    <row r="1669" spans="1:42" s="51" customFormat="1" ht="15" x14ac:dyDescent="0.25">
      <c r="A1669" s="114"/>
      <c r="B1669" s="106"/>
      <c r="C1669" s="305" t="s">
        <v>132</v>
      </c>
      <c r="D1669" s="305"/>
      <c r="E1669" s="305"/>
      <c r="F1669" s="107"/>
      <c r="G1669" s="108"/>
      <c r="H1669" s="108"/>
      <c r="I1669" s="108"/>
      <c r="J1669" s="120"/>
      <c r="K1669" s="108"/>
      <c r="L1669" s="109">
        <v>100.4</v>
      </c>
      <c r="M1669" s="108"/>
      <c r="N1669" s="112">
        <v>3364</v>
      </c>
      <c r="AB1669" s="94"/>
      <c r="AC1669" s="95"/>
      <c r="AF1669" s="121"/>
      <c r="AG1669" s="59" t="s">
        <v>132</v>
      </c>
      <c r="AI1669" s="95"/>
      <c r="AL1669" s="95"/>
      <c r="AN1669" s="95"/>
      <c r="AP1669" s="95"/>
    </row>
    <row r="1670" spans="1:42" s="51" customFormat="1" ht="45" x14ac:dyDescent="0.25">
      <c r="A1670" s="114"/>
      <c r="B1670" s="106" t="s">
        <v>164</v>
      </c>
      <c r="C1670" s="305" t="s">
        <v>165</v>
      </c>
      <c r="D1670" s="305"/>
      <c r="E1670" s="305"/>
      <c r="F1670" s="107" t="s">
        <v>135</v>
      </c>
      <c r="G1670" s="128">
        <v>112</v>
      </c>
      <c r="H1670" s="138">
        <v>0.9</v>
      </c>
      <c r="I1670" s="138">
        <v>100.8</v>
      </c>
      <c r="J1670" s="120"/>
      <c r="K1670" s="108"/>
      <c r="L1670" s="109">
        <v>101.2</v>
      </c>
      <c r="M1670" s="108"/>
      <c r="N1670" s="112">
        <v>3391</v>
      </c>
      <c r="AB1670" s="94"/>
      <c r="AC1670" s="95"/>
      <c r="AF1670" s="121"/>
      <c r="AG1670" s="59" t="s">
        <v>165</v>
      </c>
      <c r="AI1670" s="95"/>
      <c r="AL1670" s="95"/>
      <c r="AN1670" s="95"/>
      <c r="AP1670" s="95"/>
    </row>
    <row r="1671" spans="1:42" s="51" customFormat="1" ht="45" x14ac:dyDescent="0.25">
      <c r="A1671" s="114"/>
      <c r="B1671" s="106" t="s">
        <v>166</v>
      </c>
      <c r="C1671" s="305" t="s">
        <v>167</v>
      </c>
      <c r="D1671" s="305"/>
      <c r="E1671" s="305"/>
      <c r="F1671" s="107" t="s">
        <v>135</v>
      </c>
      <c r="G1671" s="128">
        <v>65</v>
      </c>
      <c r="H1671" s="111">
        <v>0.85</v>
      </c>
      <c r="I1671" s="111">
        <v>55.25</v>
      </c>
      <c r="J1671" s="120"/>
      <c r="K1671" s="108"/>
      <c r="L1671" s="109">
        <v>55.47</v>
      </c>
      <c r="M1671" s="108"/>
      <c r="N1671" s="112">
        <v>1859</v>
      </c>
      <c r="AB1671" s="94"/>
      <c r="AC1671" s="95"/>
      <c r="AF1671" s="121"/>
      <c r="AG1671" s="59" t="s">
        <v>167</v>
      </c>
      <c r="AI1671" s="95"/>
      <c r="AL1671" s="95"/>
      <c r="AN1671" s="95"/>
      <c r="AP1671" s="95"/>
    </row>
    <row r="1672" spans="1:42" s="51" customFormat="1" ht="15" x14ac:dyDescent="0.25">
      <c r="A1672" s="129"/>
      <c r="B1672" s="130"/>
      <c r="C1672" s="308" t="s">
        <v>138</v>
      </c>
      <c r="D1672" s="308"/>
      <c r="E1672" s="308"/>
      <c r="F1672" s="98"/>
      <c r="G1672" s="99"/>
      <c r="H1672" s="99"/>
      <c r="I1672" s="99"/>
      <c r="J1672" s="101"/>
      <c r="K1672" s="99"/>
      <c r="L1672" s="135">
        <v>349.04</v>
      </c>
      <c r="M1672" s="124"/>
      <c r="N1672" s="102"/>
      <c r="AB1672" s="94"/>
      <c r="AC1672" s="95"/>
      <c r="AF1672" s="121"/>
      <c r="AI1672" s="95" t="s">
        <v>138</v>
      </c>
      <c r="AL1672" s="95"/>
      <c r="AN1672" s="95"/>
      <c r="AP1672" s="95"/>
    </row>
    <row r="1673" spans="1:42" s="51" customFormat="1" ht="23.25" x14ac:dyDescent="0.25">
      <c r="A1673" s="96" t="s">
        <v>999</v>
      </c>
      <c r="B1673" s="97" t="s">
        <v>733</v>
      </c>
      <c r="C1673" s="308" t="s">
        <v>734</v>
      </c>
      <c r="D1673" s="308"/>
      <c r="E1673" s="308"/>
      <c r="F1673" s="98" t="s">
        <v>247</v>
      </c>
      <c r="G1673" s="99"/>
      <c r="H1673" s="99"/>
      <c r="I1673" s="142">
        <v>3.36</v>
      </c>
      <c r="J1673" s="135">
        <v>55.24</v>
      </c>
      <c r="K1673" s="99"/>
      <c r="L1673" s="135">
        <v>185.61</v>
      </c>
      <c r="M1673" s="99"/>
      <c r="N1673" s="102"/>
      <c r="AB1673" s="94"/>
      <c r="AC1673" s="95" t="s">
        <v>734</v>
      </c>
      <c r="AF1673" s="121"/>
      <c r="AI1673" s="95"/>
      <c r="AL1673" s="95"/>
      <c r="AN1673" s="95"/>
      <c r="AP1673" s="95"/>
    </row>
    <row r="1674" spans="1:42" s="51" customFormat="1" ht="15" x14ac:dyDescent="0.25">
      <c r="A1674" s="129"/>
      <c r="B1674" s="130"/>
      <c r="C1674" s="305" t="s">
        <v>735</v>
      </c>
      <c r="D1674" s="305"/>
      <c r="E1674" s="305"/>
      <c r="F1674" s="305"/>
      <c r="G1674" s="305"/>
      <c r="H1674" s="305"/>
      <c r="I1674" s="305"/>
      <c r="J1674" s="305"/>
      <c r="K1674" s="305"/>
      <c r="L1674" s="305"/>
      <c r="M1674" s="305"/>
      <c r="N1674" s="315"/>
      <c r="AB1674" s="94"/>
      <c r="AC1674" s="95"/>
      <c r="AF1674" s="121"/>
      <c r="AI1674" s="95"/>
      <c r="AJ1674" s="59" t="s">
        <v>735</v>
      </c>
      <c r="AL1674" s="95"/>
      <c r="AN1674" s="95"/>
      <c r="AP1674" s="95"/>
    </row>
    <row r="1675" spans="1:42" s="51" customFormat="1" ht="15" x14ac:dyDescent="0.25">
      <c r="A1675" s="103"/>
      <c r="B1675" s="104"/>
      <c r="C1675" s="305" t="s">
        <v>1000</v>
      </c>
      <c r="D1675" s="305"/>
      <c r="E1675" s="305"/>
      <c r="F1675" s="305"/>
      <c r="G1675" s="305"/>
      <c r="H1675" s="305"/>
      <c r="I1675" s="305"/>
      <c r="J1675" s="305"/>
      <c r="K1675" s="305"/>
      <c r="L1675" s="305"/>
      <c r="M1675" s="305"/>
      <c r="N1675" s="315"/>
      <c r="AB1675" s="94"/>
      <c r="AC1675" s="95"/>
      <c r="AD1675" s="59" t="s">
        <v>1000</v>
      </c>
      <c r="AF1675" s="121"/>
      <c r="AI1675" s="95"/>
      <c r="AL1675" s="95"/>
      <c r="AN1675" s="95"/>
      <c r="AP1675" s="95"/>
    </row>
    <row r="1676" spans="1:42" s="51" customFormat="1" ht="15" x14ac:dyDescent="0.25">
      <c r="A1676" s="129"/>
      <c r="B1676" s="130"/>
      <c r="C1676" s="308" t="s">
        <v>138</v>
      </c>
      <c r="D1676" s="308"/>
      <c r="E1676" s="308"/>
      <c r="F1676" s="98"/>
      <c r="G1676" s="99"/>
      <c r="H1676" s="99"/>
      <c r="I1676" s="99"/>
      <c r="J1676" s="101"/>
      <c r="K1676" s="99"/>
      <c r="L1676" s="135">
        <v>185.61</v>
      </c>
      <c r="M1676" s="124"/>
      <c r="N1676" s="102"/>
      <c r="AB1676" s="94"/>
      <c r="AC1676" s="95"/>
      <c r="AF1676" s="121"/>
      <c r="AI1676" s="95" t="s">
        <v>138</v>
      </c>
      <c r="AL1676" s="95"/>
      <c r="AN1676" s="95"/>
      <c r="AP1676" s="95"/>
    </row>
    <row r="1677" spans="1:42" s="51" customFormat="1" ht="15" x14ac:dyDescent="0.25">
      <c r="A1677" s="96" t="s">
        <v>1001</v>
      </c>
      <c r="B1677" s="97" t="s">
        <v>707</v>
      </c>
      <c r="C1677" s="308" t="s">
        <v>708</v>
      </c>
      <c r="D1677" s="308"/>
      <c r="E1677" s="308"/>
      <c r="F1677" s="98" t="s">
        <v>314</v>
      </c>
      <c r="G1677" s="99"/>
      <c r="H1677" s="99"/>
      <c r="I1677" s="100">
        <v>0.125</v>
      </c>
      <c r="J1677" s="101"/>
      <c r="K1677" s="99"/>
      <c r="L1677" s="101"/>
      <c r="M1677" s="99"/>
      <c r="N1677" s="102"/>
      <c r="AB1677" s="94"/>
      <c r="AC1677" s="95" t="s">
        <v>708</v>
      </c>
      <c r="AF1677" s="121"/>
      <c r="AI1677" s="95"/>
      <c r="AL1677" s="95"/>
      <c r="AN1677" s="95"/>
      <c r="AP1677" s="95"/>
    </row>
    <row r="1678" spans="1:42" s="51" customFormat="1" ht="15" x14ac:dyDescent="0.25">
      <c r="A1678" s="103"/>
      <c r="B1678" s="104"/>
      <c r="C1678" s="305" t="s">
        <v>1002</v>
      </c>
      <c r="D1678" s="305"/>
      <c r="E1678" s="305"/>
      <c r="F1678" s="305"/>
      <c r="G1678" s="305"/>
      <c r="H1678" s="305"/>
      <c r="I1678" s="305"/>
      <c r="J1678" s="305"/>
      <c r="K1678" s="305"/>
      <c r="L1678" s="305"/>
      <c r="M1678" s="305"/>
      <c r="N1678" s="315"/>
      <c r="AB1678" s="94"/>
      <c r="AC1678" s="95"/>
      <c r="AD1678" s="59" t="s">
        <v>1002</v>
      </c>
      <c r="AF1678" s="121"/>
      <c r="AI1678" s="95"/>
      <c r="AL1678" s="95"/>
      <c r="AN1678" s="95"/>
      <c r="AP1678" s="95"/>
    </row>
    <row r="1679" spans="1:42" s="51" customFormat="1" ht="23.25" x14ac:dyDescent="0.25">
      <c r="A1679" s="140"/>
      <c r="B1679" s="106" t="s">
        <v>564</v>
      </c>
      <c r="C1679" s="309" t="s">
        <v>565</v>
      </c>
      <c r="D1679" s="309"/>
      <c r="E1679" s="309"/>
      <c r="F1679" s="309"/>
      <c r="G1679" s="309"/>
      <c r="H1679" s="309"/>
      <c r="I1679" s="309"/>
      <c r="J1679" s="309"/>
      <c r="K1679" s="309"/>
      <c r="L1679" s="309"/>
      <c r="M1679" s="309"/>
      <c r="N1679" s="310"/>
      <c r="AB1679" s="94"/>
      <c r="AC1679" s="95"/>
      <c r="AF1679" s="121"/>
      <c r="AI1679" s="95"/>
      <c r="AK1679" s="59" t="s">
        <v>565</v>
      </c>
      <c r="AL1679" s="95"/>
      <c r="AN1679" s="95"/>
      <c r="AP1679" s="95"/>
    </row>
    <row r="1680" spans="1:42" s="51" customFormat="1" ht="15" x14ac:dyDescent="0.25">
      <c r="A1680" s="105"/>
      <c r="B1680" s="106" t="s">
        <v>114</v>
      </c>
      <c r="C1680" s="305" t="s">
        <v>119</v>
      </c>
      <c r="D1680" s="305"/>
      <c r="E1680" s="305"/>
      <c r="F1680" s="107"/>
      <c r="G1680" s="108"/>
      <c r="H1680" s="108"/>
      <c r="I1680" s="108"/>
      <c r="J1680" s="110">
        <v>1053</v>
      </c>
      <c r="K1680" s="111">
        <v>1.1499999999999999</v>
      </c>
      <c r="L1680" s="109">
        <v>151.37</v>
      </c>
      <c r="M1680" s="111">
        <v>33.51</v>
      </c>
      <c r="N1680" s="112">
        <v>5072</v>
      </c>
      <c r="AB1680" s="94"/>
      <c r="AC1680" s="95"/>
      <c r="AE1680" s="59" t="s">
        <v>119</v>
      </c>
      <c r="AF1680" s="121"/>
      <c r="AI1680" s="95"/>
      <c r="AL1680" s="95"/>
      <c r="AN1680" s="95"/>
      <c r="AP1680" s="95"/>
    </row>
    <row r="1681" spans="1:42" s="51" customFormat="1" ht="15" x14ac:dyDescent="0.25">
      <c r="A1681" s="105"/>
      <c r="B1681" s="106" t="s">
        <v>120</v>
      </c>
      <c r="C1681" s="305" t="s">
        <v>121</v>
      </c>
      <c r="D1681" s="305"/>
      <c r="E1681" s="305"/>
      <c r="F1681" s="107"/>
      <c r="G1681" s="108"/>
      <c r="H1681" s="108"/>
      <c r="I1681" s="108"/>
      <c r="J1681" s="110">
        <v>1566.06</v>
      </c>
      <c r="K1681" s="111">
        <v>1.25</v>
      </c>
      <c r="L1681" s="109">
        <v>244.7</v>
      </c>
      <c r="M1681" s="108"/>
      <c r="N1681" s="113"/>
      <c r="AB1681" s="94"/>
      <c r="AC1681" s="95"/>
      <c r="AE1681" s="59" t="s">
        <v>121</v>
      </c>
      <c r="AF1681" s="121"/>
      <c r="AI1681" s="95"/>
      <c r="AL1681" s="95"/>
      <c r="AN1681" s="95"/>
      <c r="AP1681" s="95"/>
    </row>
    <row r="1682" spans="1:42" s="51" customFormat="1" ht="15" x14ac:dyDescent="0.25">
      <c r="A1682" s="105"/>
      <c r="B1682" s="106" t="s">
        <v>122</v>
      </c>
      <c r="C1682" s="305" t="s">
        <v>123</v>
      </c>
      <c r="D1682" s="305"/>
      <c r="E1682" s="305"/>
      <c r="F1682" s="107"/>
      <c r="G1682" s="108"/>
      <c r="H1682" s="108"/>
      <c r="I1682" s="108"/>
      <c r="J1682" s="109">
        <v>244.39</v>
      </c>
      <c r="K1682" s="111">
        <v>1.25</v>
      </c>
      <c r="L1682" s="109">
        <v>38.19</v>
      </c>
      <c r="M1682" s="111">
        <v>33.51</v>
      </c>
      <c r="N1682" s="112">
        <v>1280</v>
      </c>
      <c r="AB1682" s="94"/>
      <c r="AC1682" s="95"/>
      <c r="AE1682" s="59" t="s">
        <v>123</v>
      </c>
      <c r="AF1682" s="121"/>
      <c r="AI1682" s="95"/>
      <c r="AL1682" s="95"/>
      <c r="AN1682" s="95"/>
      <c r="AP1682" s="95"/>
    </row>
    <row r="1683" spans="1:42" s="51" customFormat="1" ht="15" x14ac:dyDescent="0.25">
      <c r="A1683" s="105"/>
      <c r="B1683" s="106" t="s">
        <v>149</v>
      </c>
      <c r="C1683" s="305" t="s">
        <v>163</v>
      </c>
      <c r="D1683" s="305"/>
      <c r="E1683" s="305"/>
      <c r="F1683" s="107"/>
      <c r="G1683" s="108"/>
      <c r="H1683" s="108"/>
      <c r="I1683" s="108"/>
      <c r="J1683" s="109">
        <v>909.27</v>
      </c>
      <c r="K1683" s="108"/>
      <c r="L1683" s="109">
        <v>113.66</v>
      </c>
      <c r="M1683" s="108"/>
      <c r="N1683" s="113"/>
      <c r="AB1683" s="94"/>
      <c r="AC1683" s="95"/>
      <c r="AE1683" s="59" t="s">
        <v>163</v>
      </c>
      <c r="AF1683" s="121"/>
      <c r="AI1683" s="95"/>
      <c r="AL1683" s="95"/>
      <c r="AN1683" s="95"/>
      <c r="AP1683" s="95"/>
    </row>
    <row r="1684" spans="1:42" s="51" customFormat="1" ht="15" x14ac:dyDescent="0.25">
      <c r="A1684" s="114" t="s">
        <v>124</v>
      </c>
      <c r="B1684" s="115" t="s">
        <v>545</v>
      </c>
      <c r="C1684" s="319" t="s">
        <v>546</v>
      </c>
      <c r="D1684" s="319"/>
      <c r="E1684" s="319"/>
      <c r="F1684" s="116" t="s">
        <v>247</v>
      </c>
      <c r="G1684" s="136">
        <v>102</v>
      </c>
      <c r="H1684" s="118"/>
      <c r="I1684" s="133">
        <v>12.75</v>
      </c>
      <c r="J1684" s="120"/>
      <c r="K1684" s="108"/>
      <c r="L1684" s="120"/>
      <c r="M1684" s="108"/>
      <c r="N1684" s="113"/>
      <c r="AB1684" s="94"/>
      <c r="AC1684" s="95"/>
      <c r="AF1684" s="121" t="s">
        <v>546</v>
      </c>
      <c r="AI1684" s="95"/>
      <c r="AL1684" s="95"/>
      <c r="AN1684" s="95"/>
      <c r="AP1684" s="95"/>
    </row>
    <row r="1685" spans="1:42" s="51" customFormat="1" ht="15" x14ac:dyDescent="0.25">
      <c r="A1685" s="114"/>
      <c r="B1685" s="106"/>
      <c r="C1685" s="305" t="s">
        <v>128</v>
      </c>
      <c r="D1685" s="305"/>
      <c r="E1685" s="305"/>
      <c r="F1685" s="107" t="s">
        <v>129</v>
      </c>
      <c r="G1685" s="128">
        <v>135</v>
      </c>
      <c r="H1685" s="111">
        <v>1.1499999999999999</v>
      </c>
      <c r="I1685" s="122">
        <v>19.40625</v>
      </c>
      <c r="J1685" s="120"/>
      <c r="K1685" s="108"/>
      <c r="L1685" s="120"/>
      <c r="M1685" s="108"/>
      <c r="N1685" s="113"/>
      <c r="AB1685" s="94"/>
      <c r="AC1685" s="95"/>
      <c r="AF1685" s="121"/>
      <c r="AG1685" s="59" t="s">
        <v>128</v>
      </c>
      <c r="AI1685" s="95"/>
      <c r="AL1685" s="95"/>
      <c r="AN1685" s="95"/>
      <c r="AP1685" s="95"/>
    </row>
    <row r="1686" spans="1:42" s="51" customFormat="1" ht="15" x14ac:dyDescent="0.25">
      <c r="A1686" s="114"/>
      <c r="B1686" s="106"/>
      <c r="C1686" s="305" t="s">
        <v>130</v>
      </c>
      <c r="D1686" s="305"/>
      <c r="E1686" s="305"/>
      <c r="F1686" s="107" t="s">
        <v>129</v>
      </c>
      <c r="G1686" s="111">
        <v>18.12</v>
      </c>
      <c r="H1686" s="111">
        <v>1.25</v>
      </c>
      <c r="I1686" s="122">
        <v>2.8312499999999998</v>
      </c>
      <c r="J1686" s="120"/>
      <c r="K1686" s="108"/>
      <c r="L1686" s="120"/>
      <c r="M1686" s="108"/>
      <c r="N1686" s="113"/>
      <c r="AB1686" s="94"/>
      <c r="AC1686" s="95"/>
      <c r="AF1686" s="121"/>
      <c r="AG1686" s="59" t="s">
        <v>130</v>
      </c>
      <c r="AI1686" s="95"/>
      <c r="AL1686" s="95"/>
      <c r="AN1686" s="95"/>
      <c r="AP1686" s="95"/>
    </row>
    <row r="1687" spans="1:42" s="51" customFormat="1" ht="15" x14ac:dyDescent="0.25">
      <c r="A1687" s="105"/>
      <c r="B1687" s="106"/>
      <c r="C1687" s="314" t="s">
        <v>131</v>
      </c>
      <c r="D1687" s="314"/>
      <c r="E1687" s="314"/>
      <c r="F1687" s="123"/>
      <c r="G1687" s="124"/>
      <c r="H1687" s="124"/>
      <c r="I1687" s="124"/>
      <c r="J1687" s="126">
        <v>3528.33</v>
      </c>
      <c r="K1687" s="124"/>
      <c r="L1687" s="125">
        <v>509.73</v>
      </c>
      <c r="M1687" s="124"/>
      <c r="N1687" s="127"/>
      <c r="AB1687" s="94"/>
      <c r="AC1687" s="95"/>
      <c r="AF1687" s="121"/>
      <c r="AH1687" s="59" t="s">
        <v>131</v>
      </c>
      <c r="AI1687" s="95"/>
      <c r="AL1687" s="95"/>
      <c r="AN1687" s="95"/>
      <c r="AP1687" s="95"/>
    </row>
    <row r="1688" spans="1:42" s="51" customFormat="1" ht="15" x14ac:dyDescent="0.25">
      <c r="A1688" s="114"/>
      <c r="B1688" s="106"/>
      <c r="C1688" s="305" t="s">
        <v>132</v>
      </c>
      <c r="D1688" s="305"/>
      <c r="E1688" s="305"/>
      <c r="F1688" s="107"/>
      <c r="G1688" s="108"/>
      <c r="H1688" s="108"/>
      <c r="I1688" s="108"/>
      <c r="J1688" s="120"/>
      <c r="K1688" s="108"/>
      <c r="L1688" s="109">
        <v>189.56</v>
      </c>
      <c r="M1688" s="108"/>
      <c r="N1688" s="112">
        <v>6352</v>
      </c>
      <c r="AB1688" s="94"/>
      <c r="AC1688" s="95"/>
      <c r="AF1688" s="121"/>
      <c r="AG1688" s="59" t="s">
        <v>132</v>
      </c>
      <c r="AI1688" s="95"/>
      <c r="AL1688" s="95"/>
      <c r="AN1688" s="95"/>
      <c r="AP1688" s="95"/>
    </row>
    <row r="1689" spans="1:42" s="51" customFormat="1" ht="45" x14ac:dyDescent="0.25">
      <c r="A1689" s="114"/>
      <c r="B1689" s="106" t="s">
        <v>710</v>
      </c>
      <c r="C1689" s="305" t="s">
        <v>711</v>
      </c>
      <c r="D1689" s="305"/>
      <c r="E1689" s="305"/>
      <c r="F1689" s="107" t="s">
        <v>135</v>
      </c>
      <c r="G1689" s="128">
        <v>102</v>
      </c>
      <c r="H1689" s="138">
        <v>0.9</v>
      </c>
      <c r="I1689" s="138">
        <v>91.8</v>
      </c>
      <c r="J1689" s="120"/>
      <c r="K1689" s="108"/>
      <c r="L1689" s="109">
        <v>174.02</v>
      </c>
      <c r="M1689" s="108"/>
      <c r="N1689" s="112">
        <v>5831</v>
      </c>
      <c r="AB1689" s="94"/>
      <c r="AC1689" s="95"/>
      <c r="AF1689" s="121"/>
      <c r="AG1689" s="59" t="s">
        <v>711</v>
      </c>
      <c r="AI1689" s="95"/>
      <c r="AL1689" s="95"/>
      <c r="AN1689" s="95"/>
      <c r="AP1689" s="95"/>
    </row>
    <row r="1690" spans="1:42" s="51" customFormat="1" ht="45" x14ac:dyDescent="0.25">
      <c r="A1690" s="114"/>
      <c r="B1690" s="106" t="s">
        <v>712</v>
      </c>
      <c r="C1690" s="305" t="s">
        <v>713</v>
      </c>
      <c r="D1690" s="305"/>
      <c r="E1690" s="305"/>
      <c r="F1690" s="107" t="s">
        <v>135</v>
      </c>
      <c r="G1690" s="128">
        <v>58</v>
      </c>
      <c r="H1690" s="111">
        <v>0.85</v>
      </c>
      <c r="I1690" s="138">
        <v>49.3</v>
      </c>
      <c r="J1690" s="120"/>
      <c r="K1690" s="108"/>
      <c r="L1690" s="109">
        <v>93.45</v>
      </c>
      <c r="M1690" s="108"/>
      <c r="N1690" s="112">
        <v>3132</v>
      </c>
      <c r="AB1690" s="94"/>
      <c r="AC1690" s="95"/>
      <c r="AF1690" s="121"/>
      <c r="AG1690" s="59" t="s">
        <v>713</v>
      </c>
      <c r="AI1690" s="95"/>
      <c r="AL1690" s="95"/>
      <c r="AN1690" s="95"/>
      <c r="AP1690" s="95"/>
    </row>
    <row r="1691" spans="1:42" s="51" customFormat="1" ht="15" x14ac:dyDescent="0.25">
      <c r="A1691" s="129"/>
      <c r="B1691" s="130"/>
      <c r="C1691" s="308" t="s">
        <v>138</v>
      </c>
      <c r="D1691" s="308"/>
      <c r="E1691" s="308"/>
      <c r="F1691" s="98"/>
      <c r="G1691" s="99"/>
      <c r="H1691" s="99"/>
      <c r="I1691" s="99"/>
      <c r="J1691" s="101"/>
      <c r="K1691" s="99"/>
      <c r="L1691" s="135">
        <v>777.2</v>
      </c>
      <c r="M1691" s="124"/>
      <c r="N1691" s="102"/>
      <c r="AB1691" s="94"/>
      <c r="AC1691" s="95"/>
      <c r="AF1691" s="121"/>
      <c r="AI1691" s="95" t="s">
        <v>138</v>
      </c>
      <c r="AL1691" s="95"/>
      <c r="AN1691" s="95"/>
      <c r="AP1691" s="95"/>
    </row>
    <row r="1692" spans="1:42" s="51" customFormat="1" ht="34.5" x14ac:dyDescent="0.25">
      <c r="A1692" s="96" t="s">
        <v>1003</v>
      </c>
      <c r="B1692" s="97" t="s">
        <v>837</v>
      </c>
      <c r="C1692" s="308" t="s">
        <v>838</v>
      </c>
      <c r="D1692" s="308"/>
      <c r="E1692" s="308"/>
      <c r="F1692" s="98" t="s">
        <v>247</v>
      </c>
      <c r="G1692" s="99"/>
      <c r="H1692" s="99"/>
      <c r="I1692" s="142">
        <v>12.75</v>
      </c>
      <c r="J1692" s="135">
        <v>727.92</v>
      </c>
      <c r="K1692" s="99"/>
      <c r="L1692" s="131">
        <v>9280.98</v>
      </c>
      <c r="M1692" s="99"/>
      <c r="N1692" s="102"/>
      <c r="AB1692" s="94"/>
      <c r="AC1692" s="95" t="s">
        <v>838</v>
      </c>
      <c r="AF1692" s="121"/>
      <c r="AI1692" s="95"/>
      <c r="AL1692" s="95"/>
      <c r="AN1692" s="95"/>
      <c r="AP1692" s="95"/>
    </row>
    <row r="1693" spans="1:42" s="51" customFormat="1" ht="15" x14ac:dyDescent="0.25">
      <c r="A1693" s="129"/>
      <c r="B1693" s="130"/>
      <c r="C1693" s="305" t="s">
        <v>716</v>
      </c>
      <c r="D1693" s="305"/>
      <c r="E1693" s="305"/>
      <c r="F1693" s="305"/>
      <c r="G1693" s="305"/>
      <c r="H1693" s="305"/>
      <c r="I1693" s="305"/>
      <c r="J1693" s="305"/>
      <c r="K1693" s="305"/>
      <c r="L1693" s="305"/>
      <c r="M1693" s="305"/>
      <c r="N1693" s="315"/>
      <c r="AB1693" s="94"/>
      <c r="AC1693" s="95"/>
      <c r="AF1693" s="121"/>
      <c r="AI1693" s="95"/>
      <c r="AJ1693" s="59" t="s">
        <v>716</v>
      </c>
      <c r="AL1693" s="95"/>
      <c r="AN1693" s="95"/>
      <c r="AP1693" s="95"/>
    </row>
    <row r="1694" spans="1:42" s="51" customFormat="1" ht="15" x14ac:dyDescent="0.25">
      <c r="A1694" s="103"/>
      <c r="B1694" s="104"/>
      <c r="C1694" s="305" t="s">
        <v>1004</v>
      </c>
      <c r="D1694" s="305"/>
      <c r="E1694" s="305"/>
      <c r="F1694" s="305"/>
      <c r="G1694" s="305"/>
      <c r="H1694" s="305"/>
      <c r="I1694" s="305"/>
      <c r="J1694" s="305"/>
      <c r="K1694" s="305"/>
      <c r="L1694" s="305"/>
      <c r="M1694" s="305"/>
      <c r="N1694" s="315"/>
      <c r="AB1694" s="94"/>
      <c r="AC1694" s="95"/>
      <c r="AD1694" s="59" t="s">
        <v>1004</v>
      </c>
      <c r="AF1694" s="121"/>
      <c r="AI1694" s="95"/>
      <c r="AL1694" s="95"/>
      <c r="AN1694" s="95"/>
      <c r="AP1694" s="95"/>
    </row>
    <row r="1695" spans="1:42" s="51" customFormat="1" ht="15" x14ac:dyDescent="0.25">
      <c r="A1695" s="129"/>
      <c r="B1695" s="130"/>
      <c r="C1695" s="308" t="s">
        <v>138</v>
      </c>
      <c r="D1695" s="308"/>
      <c r="E1695" s="308"/>
      <c r="F1695" s="98"/>
      <c r="G1695" s="99"/>
      <c r="H1695" s="99"/>
      <c r="I1695" s="99"/>
      <c r="J1695" s="101"/>
      <c r="K1695" s="99"/>
      <c r="L1695" s="131">
        <v>9280.98</v>
      </c>
      <c r="M1695" s="124"/>
      <c r="N1695" s="102"/>
      <c r="AB1695" s="94"/>
      <c r="AC1695" s="95"/>
      <c r="AF1695" s="121"/>
      <c r="AI1695" s="95" t="s">
        <v>138</v>
      </c>
      <c r="AL1695" s="95"/>
      <c r="AN1695" s="95"/>
      <c r="AP1695" s="95"/>
    </row>
    <row r="1696" spans="1:42" s="51" customFormat="1" ht="23.25" x14ac:dyDescent="0.25">
      <c r="A1696" s="96" t="s">
        <v>1005</v>
      </c>
      <c r="B1696" s="97" t="s">
        <v>718</v>
      </c>
      <c r="C1696" s="308" t="s">
        <v>719</v>
      </c>
      <c r="D1696" s="308"/>
      <c r="E1696" s="308"/>
      <c r="F1696" s="98" t="s">
        <v>127</v>
      </c>
      <c r="G1696" s="99"/>
      <c r="H1696" s="99"/>
      <c r="I1696" s="169">
        <v>0.46415000000000001</v>
      </c>
      <c r="J1696" s="101"/>
      <c r="K1696" s="99"/>
      <c r="L1696" s="101"/>
      <c r="M1696" s="99"/>
      <c r="N1696" s="102"/>
      <c r="AB1696" s="94"/>
      <c r="AC1696" s="95" t="s">
        <v>719</v>
      </c>
      <c r="AF1696" s="121"/>
      <c r="AI1696" s="95"/>
      <c r="AL1696" s="95"/>
      <c r="AN1696" s="95"/>
      <c r="AP1696" s="95"/>
    </row>
    <row r="1697" spans="1:42" s="51" customFormat="1" ht="15" x14ac:dyDescent="0.25">
      <c r="A1697" s="103"/>
      <c r="B1697" s="104"/>
      <c r="C1697" s="305" t="s">
        <v>1006</v>
      </c>
      <c r="D1697" s="305"/>
      <c r="E1697" s="305"/>
      <c r="F1697" s="305"/>
      <c r="G1697" s="305"/>
      <c r="H1697" s="305"/>
      <c r="I1697" s="305"/>
      <c r="J1697" s="305"/>
      <c r="K1697" s="305"/>
      <c r="L1697" s="305"/>
      <c r="M1697" s="305"/>
      <c r="N1697" s="315"/>
      <c r="AB1697" s="94"/>
      <c r="AC1697" s="95"/>
      <c r="AD1697" s="59" t="s">
        <v>1006</v>
      </c>
      <c r="AF1697" s="121"/>
      <c r="AI1697" s="95"/>
      <c r="AL1697" s="95"/>
      <c r="AN1697" s="95"/>
      <c r="AP1697" s="95"/>
    </row>
    <row r="1698" spans="1:42" s="51" customFormat="1" ht="23.25" x14ac:dyDescent="0.25">
      <c r="A1698" s="140"/>
      <c r="B1698" s="106" t="s">
        <v>564</v>
      </c>
      <c r="C1698" s="309" t="s">
        <v>565</v>
      </c>
      <c r="D1698" s="309"/>
      <c r="E1698" s="309"/>
      <c r="F1698" s="309"/>
      <c r="G1698" s="309"/>
      <c r="H1698" s="309"/>
      <c r="I1698" s="309"/>
      <c r="J1698" s="309"/>
      <c r="K1698" s="309"/>
      <c r="L1698" s="309"/>
      <c r="M1698" s="309"/>
      <c r="N1698" s="310"/>
      <c r="AB1698" s="94"/>
      <c r="AC1698" s="95"/>
      <c r="AF1698" s="121"/>
      <c r="AI1698" s="95"/>
      <c r="AK1698" s="59" t="s">
        <v>565</v>
      </c>
      <c r="AL1698" s="95"/>
      <c r="AN1698" s="95"/>
      <c r="AP1698" s="95"/>
    </row>
    <row r="1699" spans="1:42" s="51" customFormat="1" ht="15" x14ac:dyDescent="0.25">
      <c r="A1699" s="105"/>
      <c r="B1699" s="106" t="s">
        <v>114</v>
      </c>
      <c r="C1699" s="305" t="s">
        <v>119</v>
      </c>
      <c r="D1699" s="305"/>
      <c r="E1699" s="305"/>
      <c r="F1699" s="107"/>
      <c r="G1699" s="108"/>
      <c r="H1699" s="108"/>
      <c r="I1699" s="108"/>
      <c r="J1699" s="109">
        <v>102.78</v>
      </c>
      <c r="K1699" s="111">
        <v>1.1499999999999999</v>
      </c>
      <c r="L1699" s="109">
        <v>54.86</v>
      </c>
      <c r="M1699" s="111">
        <v>33.51</v>
      </c>
      <c r="N1699" s="112">
        <v>1838</v>
      </c>
      <c r="AB1699" s="94"/>
      <c r="AC1699" s="95"/>
      <c r="AE1699" s="59" t="s">
        <v>119</v>
      </c>
      <c r="AF1699" s="121"/>
      <c r="AI1699" s="95"/>
      <c r="AL1699" s="95"/>
      <c r="AN1699" s="95"/>
      <c r="AP1699" s="95"/>
    </row>
    <row r="1700" spans="1:42" s="51" customFormat="1" ht="15" x14ac:dyDescent="0.25">
      <c r="A1700" s="105"/>
      <c r="B1700" s="106" t="s">
        <v>120</v>
      </c>
      <c r="C1700" s="305" t="s">
        <v>121</v>
      </c>
      <c r="D1700" s="305"/>
      <c r="E1700" s="305"/>
      <c r="F1700" s="107"/>
      <c r="G1700" s="108"/>
      <c r="H1700" s="108"/>
      <c r="I1700" s="108"/>
      <c r="J1700" s="109">
        <v>30.45</v>
      </c>
      <c r="K1700" s="111">
        <v>1.25</v>
      </c>
      <c r="L1700" s="109">
        <v>17.670000000000002</v>
      </c>
      <c r="M1700" s="108"/>
      <c r="N1700" s="113"/>
      <c r="AB1700" s="94"/>
      <c r="AC1700" s="95"/>
      <c r="AE1700" s="59" t="s">
        <v>121</v>
      </c>
      <c r="AF1700" s="121"/>
      <c r="AI1700" s="95"/>
      <c r="AL1700" s="95"/>
      <c r="AN1700" s="95"/>
      <c r="AP1700" s="95"/>
    </row>
    <row r="1701" spans="1:42" s="51" customFormat="1" ht="15" x14ac:dyDescent="0.25">
      <c r="A1701" s="105"/>
      <c r="B1701" s="106" t="s">
        <v>122</v>
      </c>
      <c r="C1701" s="305" t="s">
        <v>123</v>
      </c>
      <c r="D1701" s="305"/>
      <c r="E1701" s="305"/>
      <c r="F1701" s="107"/>
      <c r="G1701" s="108"/>
      <c r="H1701" s="108"/>
      <c r="I1701" s="108"/>
      <c r="J1701" s="109">
        <v>4.3499999999999996</v>
      </c>
      <c r="K1701" s="111">
        <v>1.25</v>
      </c>
      <c r="L1701" s="109">
        <v>2.52</v>
      </c>
      <c r="M1701" s="111">
        <v>33.51</v>
      </c>
      <c r="N1701" s="132">
        <v>84</v>
      </c>
      <c r="AB1701" s="94"/>
      <c r="AC1701" s="95"/>
      <c r="AE1701" s="59" t="s">
        <v>123</v>
      </c>
      <c r="AF1701" s="121"/>
      <c r="AI1701" s="95"/>
      <c r="AL1701" s="95"/>
      <c r="AN1701" s="95"/>
      <c r="AP1701" s="95"/>
    </row>
    <row r="1702" spans="1:42" s="51" customFormat="1" ht="15" x14ac:dyDescent="0.25">
      <c r="A1702" s="105"/>
      <c r="B1702" s="106" t="s">
        <v>149</v>
      </c>
      <c r="C1702" s="305" t="s">
        <v>163</v>
      </c>
      <c r="D1702" s="305"/>
      <c r="E1702" s="305"/>
      <c r="F1702" s="107"/>
      <c r="G1702" s="108"/>
      <c r="H1702" s="108"/>
      <c r="I1702" s="108"/>
      <c r="J1702" s="109">
        <v>285.60000000000002</v>
      </c>
      <c r="K1702" s="108"/>
      <c r="L1702" s="109">
        <v>132.56</v>
      </c>
      <c r="M1702" s="108"/>
      <c r="N1702" s="113"/>
      <c r="AB1702" s="94"/>
      <c r="AC1702" s="95"/>
      <c r="AE1702" s="59" t="s">
        <v>163</v>
      </c>
      <c r="AF1702" s="121"/>
      <c r="AI1702" s="95"/>
      <c r="AL1702" s="95"/>
      <c r="AN1702" s="95"/>
      <c r="AP1702" s="95"/>
    </row>
    <row r="1703" spans="1:42" s="51" customFormat="1" ht="15" x14ac:dyDescent="0.25">
      <c r="A1703" s="114" t="s">
        <v>124</v>
      </c>
      <c r="B1703" s="115" t="s">
        <v>721</v>
      </c>
      <c r="C1703" s="319" t="s">
        <v>722</v>
      </c>
      <c r="D1703" s="319"/>
      <c r="E1703" s="319"/>
      <c r="F1703" s="116" t="s">
        <v>127</v>
      </c>
      <c r="G1703" s="136">
        <v>1</v>
      </c>
      <c r="H1703" s="118"/>
      <c r="I1703" s="134">
        <v>0.46415000000000001</v>
      </c>
      <c r="J1703" s="120"/>
      <c r="K1703" s="108"/>
      <c r="L1703" s="120"/>
      <c r="M1703" s="108"/>
      <c r="N1703" s="113"/>
      <c r="AB1703" s="94"/>
      <c r="AC1703" s="95"/>
      <c r="AF1703" s="121" t="s">
        <v>722</v>
      </c>
      <c r="AI1703" s="95"/>
      <c r="AL1703" s="95"/>
      <c r="AN1703" s="95"/>
      <c r="AP1703" s="95"/>
    </row>
    <row r="1704" spans="1:42" s="51" customFormat="1" ht="15" x14ac:dyDescent="0.25">
      <c r="A1704" s="114"/>
      <c r="B1704" s="106"/>
      <c r="C1704" s="305" t="s">
        <v>128</v>
      </c>
      <c r="D1704" s="305"/>
      <c r="E1704" s="305"/>
      <c r="F1704" s="107" t="s">
        <v>129</v>
      </c>
      <c r="G1704" s="138">
        <v>11.6</v>
      </c>
      <c r="H1704" s="111">
        <v>1.1499999999999999</v>
      </c>
      <c r="I1704" s="168">
        <v>6.1917609999999996</v>
      </c>
      <c r="J1704" s="120"/>
      <c r="K1704" s="108"/>
      <c r="L1704" s="120"/>
      <c r="M1704" s="108"/>
      <c r="N1704" s="113"/>
      <c r="AB1704" s="94"/>
      <c r="AC1704" s="95"/>
      <c r="AF1704" s="121"/>
      <c r="AG1704" s="59" t="s">
        <v>128</v>
      </c>
      <c r="AI1704" s="95"/>
      <c r="AL1704" s="95"/>
      <c r="AN1704" s="95"/>
      <c r="AP1704" s="95"/>
    </row>
    <row r="1705" spans="1:42" s="51" customFormat="1" ht="15" x14ac:dyDescent="0.25">
      <c r="A1705" s="114"/>
      <c r="B1705" s="106"/>
      <c r="C1705" s="305" t="s">
        <v>130</v>
      </c>
      <c r="D1705" s="305"/>
      <c r="E1705" s="305"/>
      <c r="F1705" s="107" t="s">
        <v>129</v>
      </c>
      <c r="G1705" s="111">
        <v>0.35</v>
      </c>
      <c r="H1705" s="111">
        <v>1.25</v>
      </c>
      <c r="I1705" s="166">
        <v>0.20306560000000001</v>
      </c>
      <c r="J1705" s="120"/>
      <c r="K1705" s="108"/>
      <c r="L1705" s="120"/>
      <c r="M1705" s="108"/>
      <c r="N1705" s="113"/>
      <c r="AB1705" s="94"/>
      <c r="AC1705" s="95"/>
      <c r="AF1705" s="121"/>
      <c r="AG1705" s="59" t="s">
        <v>130</v>
      </c>
      <c r="AI1705" s="95"/>
      <c r="AL1705" s="95"/>
      <c r="AN1705" s="95"/>
      <c r="AP1705" s="95"/>
    </row>
    <row r="1706" spans="1:42" s="51" customFormat="1" ht="15" x14ac:dyDescent="0.25">
      <c r="A1706" s="105"/>
      <c r="B1706" s="106"/>
      <c r="C1706" s="314" t="s">
        <v>131</v>
      </c>
      <c r="D1706" s="314"/>
      <c r="E1706" s="314"/>
      <c r="F1706" s="123"/>
      <c r="G1706" s="124"/>
      <c r="H1706" s="124"/>
      <c r="I1706" s="124"/>
      <c r="J1706" s="125">
        <v>418.83</v>
      </c>
      <c r="K1706" s="124"/>
      <c r="L1706" s="125">
        <v>205.09</v>
      </c>
      <c r="M1706" s="124"/>
      <c r="N1706" s="127"/>
      <c r="AB1706" s="94"/>
      <c r="AC1706" s="95"/>
      <c r="AF1706" s="121"/>
      <c r="AH1706" s="59" t="s">
        <v>131</v>
      </c>
      <c r="AI1706" s="95"/>
      <c r="AL1706" s="95"/>
      <c r="AN1706" s="95"/>
      <c r="AP1706" s="95"/>
    </row>
    <row r="1707" spans="1:42" s="51" customFormat="1" ht="15" x14ac:dyDescent="0.25">
      <c r="A1707" s="114"/>
      <c r="B1707" s="106"/>
      <c r="C1707" s="305" t="s">
        <v>132</v>
      </c>
      <c r="D1707" s="305"/>
      <c r="E1707" s="305"/>
      <c r="F1707" s="107"/>
      <c r="G1707" s="108"/>
      <c r="H1707" s="108"/>
      <c r="I1707" s="108"/>
      <c r="J1707" s="120"/>
      <c r="K1707" s="108"/>
      <c r="L1707" s="109">
        <v>57.38</v>
      </c>
      <c r="M1707" s="108"/>
      <c r="N1707" s="112">
        <v>1922</v>
      </c>
      <c r="AB1707" s="94"/>
      <c r="AC1707" s="95"/>
      <c r="AF1707" s="121"/>
      <c r="AG1707" s="59" t="s">
        <v>132</v>
      </c>
      <c r="AI1707" s="95"/>
      <c r="AL1707" s="95"/>
      <c r="AN1707" s="95"/>
      <c r="AP1707" s="95"/>
    </row>
    <row r="1708" spans="1:42" s="51" customFormat="1" ht="45" x14ac:dyDescent="0.25">
      <c r="A1708" s="114"/>
      <c r="B1708" s="106" t="s">
        <v>710</v>
      </c>
      <c r="C1708" s="305" t="s">
        <v>711</v>
      </c>
      <c r="D1708" s="305"/>
      <c r="E1708" s="305"/>
      <c r="F1708" s="107" t="s">
        <v>135</v>
      </c>
      <c r="G1708" s="128">
        <v>102</v>
      </c>
      <c r="H1708" s="138">
        <v>0.9</v>
      </c>
      <c r="I1708" s="138">
        <v>91.8</v>
      </c>
      <c r="J1708" s="120"/>
      <c r="K1708" s="108"/>
      <c r="L1708" s="109">
        <v>52.67</v>
      </c>
      <c r="M1708" s="108"/>
      <c r="N1708" s="112">
        <v>1764</v>
      </c>
      <c r="AB1708" s="94"/>
      <c r="AC1708" s="95"/>
      <c r="AF1708" s="121"/>
      <c r="AG1708" s="59" t="s">
        <v>711</v>
      </c>
      <c r="AI1708" s="95"/>
      <c r="AL1708" s="95"/>
      <c r="AN1708" s="95"/>
      <c r="AP1708" s="95"/>
    </row>
    <row r="1709" spans="1:42" s="51" customFormat="1" ht="45" x14ac:dyDescent="0.25">
      <c r="A1709" s="114"/>
      <c r="B1709" s="106" t="s">
        <v>712</v>
      </c>
      <c r="C1709" s="305" t="s">
        <v>713</v>
      </c>
      <c r="D1709" s="305"/>
      <c r="E1709" s="305"/>
      <c r="F1709" s="107" t="s">
        <v>135</v>
      </c>
      <c r="G1709" s="128">
        <v>58</v>
      </c>
      <c r="H1709" s="111">
        <v>0.85</v>
      </c>
      <c r="I1709" s="138">
        <v>49.3</v>
      </c>
      <c r="J1709" s="120"/>
      <c r="K1709" s="108"/>
      <c r="L1709" s="109">
        <v>28.29</v>
      </c>
      <c r="M1709" s="108"/>
      <c r="N1709" s="132">
        <v>948</v>
      </c>
      <c r="AB1709" s="94"/>
      <c r="AC1709" s="95"/>
      <c r="AF1709" s="121"/>
      <c r="AG1709" s="59" t="s">
        <v>713</v>
      </c>
      <c r="AI1709" s="95"/>
      <c r="AL1709" s="95"/>
      <c r="AN1709" s="95"/>
      <c r="AP1709" s="95"/>
    </row>
    <row r="1710" spans="1:42" s="51" customFormat="1" ht="15" x14ac:dyDescent="0.25">
      <c r="A1710" s="129"/>
      <c r="B1710" s="130"/>
      <c r="C1710" s="308" t="s">
        <v>138</v>
      </c>
      <c r="D1710" s="308"/>
      <c r="E1710" s="308"/>
      <c r="F1710" s="98"/>
      <c r="G1710" s="99"/>
      <c r="H1710" s="99"/>
      <c r="I1710" s="99"/>
      <c r="J1710" s="101"/>
      <c r="K1710" s="99"/>
      <c r="L1710" s="135">
        <v>286.05</v>
      </c>
      <c r="M1710" s="124"/>
      <c r="N1710" s="102"/>
      <c r="AB1710" s="94"/>
      <c r="AC1710" s="95"/>
      <c r="AF1710" s="121"/>
      <c r="AI1710" s="95" t="s">
        <v>138</v>
      </c>
      <c r="AL1710" s="95"/>
      <c r="AN1710" s="95"/>
      <c r="AP1710" s="95"/>
    </row>
    <row r="1711" spans="1:42" s="51" customFormat="1" ht="34.5" x14ac:dyDescent="0.25">
      <c r="A1711" s="96" t="s">
        <v>1007</v>
      </c>
      <c r="B1711" s="97" t="s">
        <v>1008</v>
      </c>
      <c r="C1711" s="308" t="s">
        <v>1009</v>
      </c>
      <c r="D1711" s="308"/>
      <c r="E1711" s="308"/>
      <c r="F1711" s="98" t="s">
        <v>127</v>
      </c>
      <c r="G1711" s="99"/>
      <c r="H1711" s="99"/>
      <c r="I1711" s="165">
        <v>8.2299999999999998E-2</v>
      </c>
      <c r="J1711" s="131">
        <v>8014.15</v>
      </c>
      <c r="K1711" s="99"/>
      <c r="L1711" s="135">
        <v>659.56</v>
      </c>
      <c r="M1711" s="99"/>
      <c r="N1711" s="102"/>
      <c r="AB1711" s="94"/>
      <c r="AC1711" s="95" t="s">
        <v>1009</v>
      </c>
      <c r="AF1711" s="121"/>
      <c r="AI1711" s="95"/>
      <c r="AL1711" s="95"/>
      <c r="AN1711" s="95"/>
      <c r="AP1711" s="95"/>
    </row>
    <row r="1712" spans="1:42" s="51" customFormat="1" ht="15" x14ac:dyDescent="0.25">
      <c r="A1712" s="129"/>
      <c r="B1712" s="130"/>
      <c r="C1712" s="305" t="s">
        <v>716</v>
      </c>
      <c r="D1712" s="305"/>
      <c r="E1712" s="305"/>
      <c r="F1712" s="305"/>
      <c r="G1712" s="305"/>
      <c r="H1712" s="305"/>
      <c r="I1712" s="305"/>
      <c r="J1712" s="305"/>
      <c r="K1712" s="305"/>
      <c r="L1712" s="305"/>
      <c r="M1712" s="305"/>
      <c r="N1712" s="315"/>
      <c r="AB1712" s="94"/>
      <c r="AC1712" s="95"/>
      <c r="AF1712" s="121"/>
      <c r="AI1712" s="95"/>
      <c r="AJ1712" s="59" t="s">
        <v>716</v>
      </c>
      <c r="AL1712" s="95"/>
      <c r="AN1712" s="95"/>
      <c r="AP1712" s="95"/>
    </row>
    <row r="1713" spans="1:42" s="51" customFormat="1" ht="15" x14ac:dyDescent="0.25">
      <c r="A1713" s="103"/>
      <c r="B1713" s="104"/>
      <c r="C1713" s="305" t="s">
        <v>1010</v>
      </c>
      <c r="D1713" s="305"/>
      <c r="E1713" s="305"/>
      <c r="F1713" s="305"/>
      <c r="G1713" s="305"/>
      <c r="H1713" s="305"/>
      <c r="I1713" s="305"/>
      <c r="J1713" s="305"/>
      <c r="K1713" s="305"/>
      <c r="L1713" s="305"/>
      <c r="M1713" s="305"/>
      <c r="N1713" s="315"/>
      <c r="AB1713" s="94"/>
      <c r="AC1713" s="95"/>
      <c r="AD1713" s="59" t="s">
        <v>1010</v>
      </c>
      <c r="AF1713" s="121"/>
      <c r="AI1713" s="95"/>
      <c r="AL1713" s="95"/>
      <c r="AN1713" s="95"/>
      <c r="AP1713" s="95"/>
    </row>
    <row r="1714" spans="1:42" s="51" customFormat="1" ht="15" x14ac:dyDescent="0.25">
      <c r="A1714" s="129"/>
      <c r="B1714" s="130"/>
      <c r="C1714" s="308" t="s">
        <v>138</v>
      </c>
      <c r="D1714" s="308"/>
      <c r="E1714" s="308"/>
      <c r="F1714" s="98"/>
      <c r="G1714" s="99"/>
      <c r="H1714" s="99"/>
      <c r="I1714" s="99"/>
      <c r="J1714" s="101"/>
      <c r="K1714" s="99"/>
      <c r="L1714" s="135">
        <v>659.56</v>
      </c>
      <c r="M1714" s="124"/>
      <c r="N1714" s="102"/>
      <c r="AB1714" s="94"/>
      <c r="AC1714" s="95"/>
      <c r="AF1714" s="121"/>
      <c r="AI1714" s="95" t="s">
        <v>138</v>
      </c>
      <c r="AL1714" s="95"/>
      <c r="AN1714" s="95"/>
      <c r="AP1714" s="95"/>
    </row>
    <row r="1715" spans="1:42" s="51" customFormat="1" ht="34.5" x14ac:dyDescent="0.25">
      <c r="A1715" s="96" t="s">
        <v>1011</v>
      </c>
      <c r="B1715" s="97" t="s">
        <v>1012</v>
      </c>
      <c r="C1715" s="308" t="s">
        <v>1013</v>
      </c>
      <c r="D1715" s="308"/>
      <c r="E1715" s="308"/>
      <c r="F1715" s="98" t="s">
        <v>127</v>
      </c>
      <c r="G1715" s="99"/>
      <c r="H1715" s="99"/>
      <c r="I1715" s="165">
        <v>0.1961</v>
      </c>
      <c r="J1715" s="131">
        <v>7956.21</v>
      </c>
      <c r="K1715" s="99"/>
      <c r="L1715" s="131">
        <v>1560.21</v>
      </c>
      <c r="M1715" s="99"/>
      <c r="N1715" s="102"/>
      <c r="AB1715" s="94"/>
      <c r="AC1715" s="95" t="s">
        <v>1013</v>
      </c>
      <c r="AF1715" s="121"/>
      <c r="AI1715" s="95"/>
      <c r="AL1715" s="95"/>
      <c r="AN1715" s="95"/>
      <c r="AP1715" s="95"/>
    </row>
    <row r="1716" spans="1:42" s="51" customFormat="1" ht="15" x14ac:dyDescent="0.25">
      <c r="A1716" s="129"/>
      <c r="B1716" s="130"/>
      <c r="C1716" s="305" t="s">
        <v>716</v>
      </c>
      <c r="D1716" s="305"/>
      <c r="E1716" s="305"/>
      <c r="F1716" s="305"/>
      <c r="G1716" s="305"/>
      <c r="H1716" s="305"/>
      <c r="I1716" s="305"/>
      <c r="J1716" s="305"/>
      <c r="K1716" s="305"/>
      <c r="L1716" s="305"/>
      <c r="M1716" s="305"/>
      <c r="N1716" s="315"/>
      <c r="AB1716" s="94"/>
      <c r="AC1716" s="95"/>
      <c r="AF1716" s="121"/>
      <c r="AI1716" s="95"/>
      <c r="AJ1716" s="59" t="s">
        <v>716</v>
      </c>
      <c r="AL1716" s="95"/>
      <c r="AN1716" s="95"/>
      <c r="AP1716" s="95"/>
    </row>
    <row r="1717" spans="1:42" s="51" customFormat="1" ht="15" x14ac:dyDescent="0.25">
      <c r="A1717" s="103"/>
      <c r="B1717" s="104"/>
      <c r="C1717" s="305" t="s">
        <v>1014</v>
      </c>
      <c r="D1717" s="305"/>
      <c r="E1717" s="305"/>
      <c r="F1717" s="305"/>
      <c r="G1717" s="305"/>
      <c r="H1717" s="305"/>
      <c r="I1717" s="305"/>
      <c r="J1717" s="305"/>
      <c r="K1717" s="305"/>
      <c r="L1717" s="305"/>
      <c r="M1717" s="305"/>
      <c r="N1717" s="315"/>
      <c r="AB1717" s="94"/>
      <c r="AC1717" s="95"/>
      <c r="AD1717" s="59" t="s">
        <v>1014</v>
      </c>
      <c r="AF1717" s="121"/>
      <c r="AI1717" s="95"/>
      <c r="AL1717" s="95"/>
      <c r="AN1717" s="95"/>
      <c r="AP1717" s="95"/>
    </row>
    <row r="1718" spans="1:42" s="51" customFormat="1" ht="15" x14ac:dyDescent="0.25">
      <c r="A1718" s="129"/>
      <c r="B1718" s="130"/>
      <c r="C1718" s="308" t="s">
        <v>138</v>
      </c>
      <c r="D1718" s="308"/>
      <c r="E1718" s="308"/>
      <c r="F1718" s="98"/>
      <c r="G1718" s="99"/>
      <c r="H1718" s="99"/>
      <c r="I1718" s="99"/>
      <c r="J1718" s="101"/>
      <c r="K1718" s="99"/>
      <c r="L1718" s="131">
        <v>1560.21</v>
      </c>
      <c r="M1718" s="124"/>
      <c r="N1718" s="102"/>
      <c r="AB1718" s="94"/>
      <c r="AC1718" s="95"/>
      <c r="AF1718" s="121"/>
      <c r="AI1718" s="95" t="s">
        <v>138</v>
      </c>
      <c r="AL1718" s="95"/>
      <c r="AN1718" s="95"/>
      <c r="AP1718" s="95"/>
    </row>
    <row r="1719" spans="1:42" s="51" customFormat="1" ht="34.5" x14ac:dyDescent="0.25">
      <c r="A1719" s="96" t="s">
        <v>1015</v>
      </c>
      <c r="B1719" s="97" t="s">
        <v>844</v>
      </c>
      <c r="C1719" s="308" t="s">
        <v>845</v>
      </c>
      <c r="D1719" s="308"/>
      <c r="E1719" s="308"/>
      <c r="F1719" s="98" t="s">
        <v>127</v>
      </c>
      <c r="G1719" s="99"/>
      <c r="H1719" s="99"/>
      <c r="I1719" s="165">
        <v>0.16070000000000001</v>
      </c>
      <c r="J1719" s="131">
        <v>7997.23</v>
      </c>
      <c r="K1719" s="99"/>
      <c r="L1719" s="131">
        <v>1285.1500000000001</v>
      </c>
      <c r="M1719" s="99"/>
      <c r="N1719" s="102"/>
      <c r="AB1719" s="94"/>
      <c r="AC1719" s="95" t="s">
        <v>845</v>
      </c>
      <c r="AF1719" s="121"/>
      <c r="AI1719" s="95"/>
      <c r="AL1719" s="95"/>
      <c r="AN1719" s="95"/>
      <c r="AP1719" s="95"/>
    </row>
    <row r="1720" spans="1:42" s="51" customFormat="1" ht="15" x14ac:dyDescent="0.25">
      <c r="A1720" s="129"/>
      <c r="B1720" s="130"/>
      <c r="C1720" s="305" t="s">
        <v>716</v>
      </c>
      <c r="D1720" s="305"/>
      <c r="E1720" s="305"/>
      <c r="F1720" s="305"/>
      <c r="G1720" s="305"/>
      <c r="H1720" s="305"/>
      <c r="I1720" s="305"/>
      <c r="J1720" s="305"/>
      <c r="K1720" s="305"/>
      <c r="L1720" s="305"/>
      <c r="M1720" s="305"/>
      <c r="N1720" s="315"/>
      <c r="AB1720" s="94"/>
      <c r="AC1720" s="95"/>
      <c r="AF1720" s="121"/>
      <c r="AI1720" s="95"/>
      <c r="AJ1720" s="59" t="s">
        <v>716</v>
      </c>
      <c r="AL1720" s="95"/>
      <c r="AN1720" s="95"/>
      <c r="AP1720" s="95"/>
    </row>
    <row r="1721" spans="1:42" s="51" customFormat="1" ht="15" x14ac:dyDescent="0.25">
      <c r="A1721" s="103"/>
      <c r="B1721" s="104"/>
      <c r="C1721" s="305" t="s">
        <v>1016</v>
      </c>
      <c r="D1721" s="305"/>
      <c r="E1721" s="305"/>
      <c r="F1721" s="305"/>
      <c r="G1721" s="305"/>
      <c r="H1721" s="305"/>
      <c r="I1721" s="305"/>
      <c r="J1721" s="305"/>
      <c r="K1721" s="305"/>
      <c r="L1721" s="305"/>
      <c r="M1721" s="305"/>
      <c r="N1721" s="315"/>
      <c r="AB1721" s="94"/>
      <c r="AC1721" s="95"/>
      <c r="AD1721" s="59" t="s">
        <v>1016</v>
      </c>
      <c r="AF1721" s="121"/>
      <c r="AI1721" s="95"/>
      <c r="AL1721" s="95"/>
      <c r="AN1721" s="95"/>
      <c r="AP1721" s="95"/>
    </row>
    <row r="1722" spans="1:42" s="51" customFormat="1" ht="15" x14ac:dyDescent="0.25">
      <c r="A1722" s="129"/>
      <c r="B1722" s="130"/>
      <c r="C1722" s="308" t="s">
        <v>138</v>
      </c>
      <c r="D1722" s="308"/>
      <c r="E1722" s="308"/>
      <c r="F1722" s="98"/>
      <c r="G1722" s="99"/>
      <c r="H1722" s="99"/>
      <c r="I1722" s="99"/>
      <c r="J1722" s="101"/>
      <c r="K1722" s="99"/>
      <c r="L1722" s="131">
        <v>1285.1500000000001</v>
      </c>
      <c r="M1722" s="124"/>
      <c r="N1722" s="102"/>
      <c r="AB1722" s="94"/>
      <c r="AC1722" s="95"/>
      <c r="AF1722" s="121"/>
      <c r="AI1722" s="95" t="s">
        <v>138</v>
      </c>
      <c r="AL1722" s="95"/>
      <c r="AN1722" s="95"/>
      <c r="AP1722" s="95"/>
    </row>
    <row r="1723" spans="1:42" s="51" customFormat="1" ht="34.5" x14ac:dyDescent="0.25">
      <c r="A1723" s="96" t="s">
        <v>1017</v>
      </c>
      <c r="B1723" s="97" t="s">
        <v>848</v>
      </c>
      <c r="C1723" s="308" t="s">
        <v>849</v>
      </c>
      <c r="D1723" s="308"/>
      <c r="E1723" s="308"/>
      <c r="F1723" s="98" t="s">
        <v>127</v>
      </c>
      <c r="G1723" s="99"/>
      <c r="H1723" s="99"/>
      <c r="I1723" s="169">
        <v>2.5049999999999999E-2</v>
      </c>
      <c r="J1723" s="131">
        <v>8102.64</v>
      </c>
      <c r="K1723" s="99"/>
      <c r="L1723" s="135">
        <v>202.97</v>
      </c>
      <c r="M1723" s="99"/>
      <c r="N1723" s="102"/>
      <c r="AB1723" s="94"/>
      <c r="AC1723" s="95" t="s">
        <v>849</v>
      </c>
      <c r="AF1723" s="121"/>
      <c r="AI1723" s="95"/>
      <c r="AL1723" s="95"/>
      <c r="AN1723" s="95"/>
      <c r="AP1723" s="95"/>
    </row>
    <row r="1724" spans="1:42" s="51" customFormat="1" ht="15" x14ac:dyDescent="0.25">
      <c r="A1724" s="129"/>
      <c r="B1724" s="130"/>
      <c r="C1724" s="305" t="s">
        <v>716</v>
      </c>
      <c r="D1724" s="305"/>
      <c r="E1724" s="305"/>
      <c r="F1724" s="305"/>
      <c r="G1724" s="305"/>
      <c r="H1724" s="305"/>
      <c r="I1724" s="305"/>
      <c r="J1724" s="305"/>
      <c r="K1724" s="305"/>
      <c r="L1724" s="305"/>
      <c r="M1724" s="305"/>
      <c r="N1724" s="315"/>
      <c r="AB1724" s="94"/>
      <c r="AC1724" s="95"/>
      <c r="AF1724" s="121"/>
      <c r="AI1724" s="95"/>
      <c r="AJ1724" s="59" t="s">
        <v>716</v>
      </c>
      <c r="AL1724" s="95"/>
      <c r="AN1724" s="95"/>
      <c r="AP1724" s="95"/>
    </row>
    <row r="1725" spans="1:42" s="51" customFormat="1" ht="15" x14ac:dyDescent="0.25">
      <c r="A1725" s="103"/>
      <c r="B1725" s="104"/>
      <c r="C1725" s="305" t="s">
        <v>1018</v>
      </c>
      <c r="D1725" s="305"/>
      <c r="E1725" s="305"/>
      <c r="F1725" s="305"/>
      <c r="G1725" s="305"/>
      <c r="H1725" s="305"/>
      <c r="I1725" s="305"/>
      <c r="J1725" s="305"/>
      <c r="K1725" s="305"/>
      <c r="L1725" s="305"/>
      <c r="M1725" s="305"/>
      <c r="N1725" s="315"/>
      <c r="AB1725" s="94"/>
      <c r="AC1725" s="95"/>
      <c r="AD1725" s="59" t="s">
        <v>1018</v>
      </c>
      <c r="AF1725" s="121"/>
      <c r="AI1725" s="95"/>
      <c r="AL1725" s="95"/>
      <c r="AN1725" s="95"/>
      <c r="AP1725" s="95"/>
    </row>
    <row r="1726" spans="1:42" s="51" customFormat="1" ht="15" x14ac:dyDescent="0.25">
      <c r="A1726" s="129"/>
      <c r="B1726" s="130"/>
      <c r="C1726" s="308" t="s">
        <v>138</v>
      </c>
      <c r="D1726" s="308"/>
      <c r="E1726" s="308"/>
      <c r="F1726" s="98"/>
      <c r="G1726" s="99"/>
      <c r="H1726" s="99"/>
      <c r="I1726" s="99"/>
      <c r="J1726" s="101"/>
      <c r="K1726" s="99"/>
      <c r="L1726" s="135">
        <v>202.97</v>
      </c>
      <c r="M1726" s="124"/>
      <c r="N1726" s="102"/>
      <c r="AB1726" s="94"/>
      <c r="AC1726" s="95"/>
      <c r="AF1726" s="121"/>
      <c r="AI1726" s="95" t="s">
        <v>138</v>
      </c>
      <c r="AL1726" s="95"/>
      <c r="AN1726" s="95"/>
      <c r="AP1726" s="95"/>
    </row>
    <row r="1727" spans="1:42" s="51" customFormat="1" ht="15" x14ac:dyDescent="0.25">
      <c r="A1727" s="96" t="s">
        <v>1019</v>
      </c>
      <c r="B1727" s="97" t="s">
        <v>707</v>
      </c>
      <c r="C1727" s="308" t="s">
        <v>708</v>
      </c>
      <c r="D1727" s="308"/>
      <c r="E1727" s="308"/>
      <c r="F1727" s="98" t="s">
        <v>314</v>
      </c>
      <c r="G1727" s="99"/>
      <c r="H1727" s="99"/>
      <c r="I1727" s="142">
        <v>0.03</v>
      </c>
      <c r="J1727" s="101"/>
      <c r="K1727" s="99"/>
      <c r="L1727" s="101"/>
      <c r="M1727" s="99"/>
      <c r="N1727" s="102"/>
      <c r="AB1727" s="94"/>
      <c r="AC1727" s="95" t="s">
        <v>708</v>
      </c>
      <c r="AF1727" s="121"/>
      <c r="AI1727" s="95"/>
      <c r="AL1727" s="95"/>
      <c r="AN1727" s="95"/>
      <c r="AP1727" s="95"/>
    </row>
    <row r="1728" spans="1:42" s="51" customFormat="1" ht="15" x14ac:dyDescent="0.25">
      <c r="A1728" s="103"/>
      <c r="B1728" s="104"/>
      <c r="C1728" s="305" t="s">
        <v>926</v>
      </c>
      <c r="D1728" s="305"/>
      <c r="E1728" s="305"/>
      <c r="F1728" s="305"/>
      <c r="G1728" s="305"/>
      <c r="H1728" s="305"/>
      <c r="I1728" s="305"/>
      <c r="J1728" s="305"/>
      <c r="K1728" s="305"/>
      <c r="L1728" s="305"/>
      <c r="M1728" s="305"/>
      <c r="N1728" s="315"/>
      <c r="AB1728" s="94"/>
      <c r="AC1728" s="95"/>
      <c r="AD1728" s="59" t="s">
        <v>926</v>
      </c>
      <c r="AF1728" s="121"/>
      <c r="AI1728" s="95"/>
      <c r="AL1728" s="95"/>
      <c r="AN1728" s="95"/>
      <c r="AP1728" s="95"/>
    </row>
    <row r="1729" spans="1:42" s="51" customFormat="1" ht="23.25" x14ac:dyDescent="0.25">
      <c r="A1729" s="140"/>
      <c r="B1729" s="106" t="s">
        <v>564</v>
      </c>
      <c r="C1729" s="309" t="s">
        <v>565</v>
      </c>
      <c r="D1729" s="309"/>
      <c r="E1729" s="309"/>
      <c r="F1729" s="309"/>
      <c r="G1729" s="309"/>
      <c r="H1729" s="309"/>
      <c r="I1729" s="309"/>
      <c r="J1729" s="309"/>
      <c r="K1729" s="309"/>
      <c r="L1729" s="309"/>
      <c r="M1729" s="309"/>
      <c r="N1729" s="310"/>
      <c r="AB1729" s="94"/>
      <c r="AC1729" s="95"/>
      <c r="AF1729" s="121"/>
      <c r="AI1729" s="95"/>
      <c r="AK1729" s="59" t="s">
        <v>565</v>
      </c>
      <c r="AL1729" s="95"/>
      <c r="AN1729" s="95"/>
      <c r="AP1729" s="95"/>
    </row>
    <row r="1730" spans="1:42" s="51" customFormat="1" ht="15" x14ac:dyDescent="0.25">
      <c r="A1730" s="105"/>
      <c r="B1730" s="106" t="s">
        <v>114</v>
      </c>
      <c r="C1730" s="305" t="s">
        <v>119</v>
      </c>
      <c r="D1730" s="305"/>
      <c r="E1730" s="305"/>
      <c r="F1730" s="107"/>
      <c r="G1730" s="108"/>
      <c r="H1730" s="108"/>
      <c r="I1730" s="108"/>
      <c r="J1730" s="110">
        <v>1053</v>
      </c>
      <c r="K1730" s="111">
        <v>1.1499999999999999</v>
      </c>
      <c r="L1730" s="109">
        <v>36.33</v>
      </c>
      <c r="M1730" s="111">
        <v>33.51</v>
      </c>
      <c r="N1730" s="112">
        <v>1217</v>
      </c>
      <c r="AB1730" s="94"/>
      <c r="AC1730" s="95"/>
      <c r="AE1730" s="59" t="s">
        <v>119</v>
      </c>
      <c r="AF1730" s="121"/>
      <c r="AI1730" s="95"/>
      <c r="AL1730" s="95"/>
      <c r="AN1730" s="95"/>
      <c r="AP1730" s="95"/>
    </row>
    <row r="1731" spans="1:42" s="51" customFormat="1" ht="15" x14ac:dyDescent="0.25">
      <c r="A1731" s="105"/>
      <c r="B1731" s="106" t="s">
        <v>120</v>
      </c>
      <c r="C1731" s="305" t="s">
        <v>121</v>
      </c>
      <c r="D1731" s="305"/>
      <c r="E1731" s="305"/>
      <c r="F1731" s="107"/>
      <c r="G1731" s="108"/>
      <c r="H1731" s="108"/>
      <c r="I1731" s="108"/>
      <c r="J1731" s="110">
        <v>1566.06</v>
      </c>
      <c r="K1731" s="111">
        <v>1.25</v>
      </c>
      <c r="L1731" s="109">
        <v>58.73</v>
      </c>
      <c r="M1731" s="108"/>
      <c r="N1731" s="113"/>
      <c r="AB1731" s="94"/>
      <c r="AC1731" s="95"/>
      <c r="AE1731" s="59" t="s">
        <v>121</v>
      </c>
      <c r="AF1731" s="121"/>
      <c r="AI1731" s="95"/>
      <c r="AL1731" s="95"/>
      <c r="AN1731" s="95"/>
      <c r="AP1731" s="95"/>
    </row>
    <row r="1732" spans="1:42" s="51" customFormat="1" ht="15" x14ac:dyDescent="0.25">
      <c r="A1732" s="105"/>
      <c r="B1732" s="106" t="s">
        <v>122</v>
      </c>
      <c r="C1732" s="305" t="s">
        <v>123</v>
      </c>
      <c r="D1732" s="305"/>
      <c r="E1732" s="305"/>
      <c r="F1732" s="107"/>
      <c r="G1732" s="108"/>
      <c r="H1732" s="108"/>
      <c r="I1732" s="108"/>
      <c r="J1732" s="109">
        <v>244.39</v>
      </c>
      <c r="K1732" s="111">
        <v>1.25</v>
      </c>
      <c r="L1732" s="109">
        <v>9.16</v>
      </c>
      <c r="M1732" s="111">
        <v>33.51</v>
      </c>
      <c r="N1732" s="132">
        <v>307</v>
      </c>
      <c r="AB1732" s="94"/>
      <c r="AC1732" s="95"/>
      <c r="AE1732" s="59" t="s">
        <v>123</v>
      </c>
      <c r="AF1732" s="121"/>
      <c r="AI1732" s="95"/>
      <c r="AL1732" s="95"/>
      <c r="AN1732" s="95"/>
      <c r="AP1732" s="95"/>
    </row>
    <row r="1733" spans="1:42" s="51" customFormat="1" ht="15" x14ac:dyDescent="0.25">
      <c r="A1733" s="105"/>
      <c r="B1733" s="106" t="s">
        <v>149</v>
      </c>
      <c r="C1733" s="305" t="s">
        <v>163</v>
      </c>
      <c r="D1733" s="305"/>
      <c r="E1733" s="305"/>
      <c r="F1733" s="107"/>
      <c r="G1733" s="108"/>
      <c r="H1733" s="108"/>
      <c r="I1733" s="108"/>
      <c r="J1733" s="109">
        <v>909.27</v>
      </c>
      <c r="K1733" s="108"/>
      <c r="L1733" s="109">
        <v>27.28</v>
      </c>
      <c r="M1733" s="108"/>
      <c r="N1733" s="113"/>
      <c r="AB1733" s="94"/>
      <c r="AC1733" s="95"/>
      <c r="AE1733" s="59" t="s">
        <v>163</v>
      </c>
      <c r="AF1733" s="121"/>
      <c r="AI1733" s="95"/>
      <c r="AL1733" s="95"/>
      <c r="AN1733" s="95"/>
      <c r="AP1733" s="95"/>
    </row>
    <row r="1734" spans="1:42" s="51" customFormat="1" ht="15" x14ac:dyDescent="0.25">
      <c r="A1734" s="114" t="s">
        <v>124</v>
      </c>
      <c r="B1734" s="115" t="s">
        <v>545</v>
      </c>
      <c r="C1734" s="319" t="s">
        <v>546</v>
      </c>
      <c r="D1734" s="319"/>
      <c r="E1734" s="319"/>
      <c r="F1734" s="116" t="s">
        <v>247</v>
      </c>
      <c r="G1734" s="136">
        <v>102</v>
      </c>
      <c r="H1734" s="118"/>
      <c r="I1734" s="133">
        <v>3.06</v>
      </c>
      <c r="J1734" s="120"/>
      <c r="K1734" s="108"/>
      <c r="L1734" s="120"/>
      <c r="M1734" s="108"/>
      <c r="N1734" s="113"/>
      <c r="AB1734" s="94"/>
      <c r="AC1734" s="95"/>
      <c r="AF1734" s="121" t="s">
        <v>546</v>
      </c>
      <c r="AI1734" s="95"/>
      <c r="AL1734" s="95"/>
      <c r="AN1734" s="95"/>
      <c r="AP1734" s="95"/>
    </row>
    <row r="1735" spans="1:42" s="51" customFormat="1" ht="15" x14ac:dyDescent="0.25">
      <c r="A1735" s="114"/>
      <c r="B1735" s="106"/>
      <c r="C1735" s="305" t="s">
        <v>128</v>
      </c>
      <c r="D1735" s="305"/>
      <c r="E1735" s="305"/>
      <c r="F1735" s="107" t="s">
        <v>129</v>
      </c>
      <c r="G1735" s="128">
        <v>135</v>
      </c>
      <c r="H1735" s="111">
        <v>1.1499999999999999</v>
      </c>
      <c r="I1735" s="141">
        <v>4.6574999999999998</v>
      </c>
      <c r="J1735" s="120"/>
      <c r="K1735" s="108"/>
      <c r="L1735" s="120"/>
      <c r="M1735" s="108"/>
      <c r="N1735" s="113"/>
      <c r="AB1735" s="94"/>
      <c r="AC1735" s="95"/>
      <c r="AF1735" s="121"/>
      <c r="AG1735" s="59" t="s">
        <v>128</v>
      </c>
      <c r="AI1735" s="95"/>
      <c r="AL1735" s="95"/>
      <c r="AN1735" s="95"/>
      <c r="AP1735" s="95"/>
    </row>
    <row r="1736" spans="1:42" s="51" customFormat="1" ht="15" x14ac:dyDescent="0.25">
      <c r="A1736" s="114"/>
      <c r="B1736" s="106"/>
      <c r="C1736" s="305" t="s">
        <v>130</v>
      </c>
      <c r="D1736" s="305"/>
      <c r="E1736" s="305"/>
      <c r="F1736" s="107" t="s">
        <v>129</v>
      </c>
      <c r="G1736" s="111">
        <v>18.12</v>
      </c>
      <c r="H1736" s="111">
        <v>1.25</v>
      </c>
      <c r="I1736" s="141">
        <v>0.67949999999999999</v>
      </c>
      <c r="J1736" s="120"/>
      <c r="K1736" s="108"/>
      <c r="L1736" s="120"/>
      <c r="M1736" s="108"/>
      <c r="N1736" s="113"/>
      <c r="AB1736" s="94"/>
      <c r="AC1736" s="95"/>
      <c r="AF1736" s="121"/>
      <c r="AG1736" s="59" t="s">
        <v>130</v>
      </c>
      <c r="AI1736" s="95"/>
      <c r="AL1736" s="95"/>
      <c r="AN1736" s="95"/>
      <c r="AP1736" s="95"/>
    </row>
    <row r="1737" spans="1:42" s="51" customFormat="1" ht="15" x14ac:dyDescent="0.25">
      <c r="A1737" s="105"/>
      <c r="B1737" s="106"/>
      <c r="C1737" s="314" t="s">
        <v>131</v>
      </c>
      <c r="D1737" s="314"/>
      <c r="E1737" s="314"/>
      <c r="F1737" s="123"/>
      <c r="G1737" s="124"/>
      <c r="H1737" s="124"/>
      <c r="I1737" s="124"/>
      <c r="J1737" s="126">
        <v>3528.33</v>
      </c>
      <c r="K1737" s="124"/>
      <c r="L1737" s="125">
        <v>122.34</v>
      </c>
      <c r="M1737" s="124"/>
      <c r="N1737" s="127"/>
      <c r="AB1737" s="94"/>
      <c r="AC1737" s="95"/>
      <c r="AF1737" s="121"/>
      <c r="AH1737" s="59" t="s">
        <v>131</v>
      </c>
      <c r="AI1737" s="95"/>
      <c r="AL1737" s="95"/>
      <c r="AN1737" s="95"/>
      <c r="AP1737" s="95"/>
    </row>
    <row r="1738" spans="1:42" s="51" customFormat="1" ht="15" x14ac:dyDescent="0.25">
      <c r="A1738" s="114"/>
      <c r="B1738" s="106"/>
      <c r="C1738" s="305" t="s">
        <v>132</v>
      </c>
      <c r="D1738" s="305"/>
      <c r="E1738" s="305"/>
      <c r="F1738" s="107"/>
      <c r="G1738" s="108"/>
      <c r="H1738" s="108"/>
      <c r="I1738" s="108"/>
      <c r="J1738" s="120"/>
      <c r="K1738" s="108"/>
      <c r="L1738" s="109">
        <v>45.49</v>
      </c>
      <c r="M1738" s="108"/>
      <c r="N1738" s="112">
        <v>1524</v>
      </c>
      <c r="AB1738" s="94"/>
      <c r="AC1738" s="95"/>
      <c r="AF1738" s="121"/>
      <c r="AG1738" s="59" t="s">
        <v>132</v>
      </c>
      <c r="AI1738" s="95"/>
      <c r="AL1738" s="95"/>
      <c r="AN1738" s="95"/>
      <c r="AP1738" s="95"/>
    </row>
    <row r="1739" spans="1:42" s="51" customFormat="1" ht="45" x14ac:dyDescent="0.25">
      <c r="A1739" s="114"/>
      <c r="B1739" s="106" t="s">
        <v>710</v>
      </c>
      <c r="C1739" s="305" t="s">
        <v>711</v>
      </c>
      <c r="D1739" s="305"/>
      <c r="E1739" s="305"/>
      <c r="F1739" s="107" t="s">
        <v>135</v>
      </c>
      <c r="G1739" s="128">
        <v>102</v>
      </c>
      <c r="H1739" s="138">
        <v>0.9</v>
      </c>
      <c r="I1739" s="138">
        <v>91.8</v>
      </c>
      <c r="J1739" s="120"/>
      <c r="K1739" s="108"/>
      <c r="L1739" s="109">
        <v>41.76</v>
      </c>
      <c r="M1739" s="108"/>
      <c r="N1739" s="112">
        <v>1399</v>
      </c>
      <c r="AB1739" s="94"/>
      <c r="AC1739" s="95"/>
      <c r="AF1739" s="121"/>
      <c r="AG1739" s="59" t="s">
        <v>711</v>
      </c>
      <c r="AI1739" s="95"/>
      <c r="AL1739" s="95"/>
      <c r="AN1739" s="95"/>
      <c r="AP1739" s="95"/>
    </row>
    <row r="1740" spans="1:42" s="51" customFormat="1" ht="45" x14ac:dyDescent="0.25">
      <c r="A1740" s="114"/>
      <c r="B1740" s="106" t="s">
        <v>712</v>
      </c>
      <c r="C1740" s="305" t="s">
        <v>713</v>
      </c>
      <c r="D1740" s="305"/>
      <c r="E1740" s="305"/>
      <c r="F1740" s="107" t="s">
        <v>135</v>
      </c>
      <c r="G1740" s="128">
        <v>58</v>
      </c>
      <c r="H1740" s="111">
        <v>0.85</v>
      </c>
      <c r="I1740" s="138">
        <v>49.3</v>
      </c>
      <c r="J1740" s="120"/>
      <c r="K1740" s="108"/>
      <c r="L1740" s="109">
        <v>22.43</v>
      </c>
      <c r="M1740" s="108"/>
      <c r="N1740" s="132">
        <v>751</v>
      </c>
      <c r="AB1740" s="94"/>
      <c r="AC1740" s="95"/>
      <c r="AF1740" s="121"/>
      <c r="AG1740" s="59" t="s">
        <v>713</v>
      </c>
      <c r="AI1740" s="95"/>
      <c r="AL1740" s="95"/>
      <c r="AN1740" s="95"/>
      <c r="AP1740" s="95"/>
    </row>
    <row r="1741" spans="1:42" s="51" customFormat="1" ht="15" x14ac:dyDescent="0.25">
      <c r="A1741" s="129"/>
      <c r="B1741" s="130"/>
      <c r="C1741" s="308" t="s">
        <v>138</v>
      </c>
      <c r="D1741" s="308"/>
      <c r="E1741" s="308"/>
      <c r="F1741" s="98"/>
      <c r="G1741" s="99"/>
      <c r="H1741" s="99"/>
      <c r="I1741" s="99"/>
      <c r="J1741" s="101"/>
      <c r="K1741" s="99"/>
      <c r="L1741" s="135">
        <v>186.53</v>
      </c>
      <c r="M1741" s="124"/>
      <c r="N1741" s="102"/>
      <c r="AB1741" s="94"/>
      <c r="AC1741" s="95"/>
      <c r="AF1741" s="121"/>
      <c r="AI1741" s="95" t="s">
        <v>138</v>
      </c>
      <c r="AL1741" s="95"/>
      <c r="AN1741" s="95"/>
      <c r="AP1741" s="95"/>
    </row>
    <row r="1742" spans="1:42" s="51" customFormat="1" ht="34.5" x14ac:dyDescent="0.25">
      <c r="A1742" s="96" t="s">
        <v>1020</v>
      </c>
      <c r="B1742" s="97" t="s">
        <v>1021</v>
      </c>
      <c r="C1742" s="308" t="s">
        <v>1022</v>
      </c>
      <c r="D1742" s="308"/>
      <c r="E1742" s="308"/>
      <c r="F1742" s="98" t="s">
        <v>247</v>
      </c>
      <c r="G1742" s="99"/>
      <c r="H1742" s="99"/>
      <c r="I1742" s="142">
        <v>3.06</v>
      </c>
      <c r="J1742" s="135">
        <v>565.61</v>
      </c>
      <c r="K1742" s="99"/>
      <c r="L1742" s="131">
        <v>1730.77</v>
      </c>
      <c r="M1742" s="99"/>
      <c r="N1742" s="102"/>
      <c r="AB1742" s="94"/>
      <c r="AC1742" s="95" t="s">
        <v>1022</v>
      </c>
      <c r="AF1742" s="121"/>
      <c r="AI1742" s="95"/>
      <c r="AL1742" s="95"/>
      <c r="AN1742" s="95"/>
      <c r="AP1742" s="95"/>
    </row>
    <row r="1743" spans="1:42" s="51" customFormat="1" ht="15" x14ac:dyDescent="0.25">
      <c r="A1743" s="129"/>
      <c r="B1743" s="130"/>
      <c r="C1743" s="305" t="s">
        <v>716</v>
      </c>
      <c r="D1743" s="305"/>
      <c r="E1743" s="305"/>
      <c r="F1743" s="305"/>
      <c r="G1743" s="305"/>
      <c r="H1743" s="305"/>
      <c r="I1743" s="305"/>
      <c r="J1743" s="305"/>
      <c r="K1743" s="305"/>
      <c r="L1743" s="305"/>
      <c r="M1743" s="305"/>
      <c r="N1743" s="315"/>
      <c r="AB1743" s="94"/>
      <c r="AC1743" s="95"/>
      <c r="AF1743" s="121"/>
      <c r="AI1743" s="95"/>
      <c r="AJ1743" s="59" t="s">
        <v>716</v>
      </c>
      <c r="AL1743" s="95"/>
      <c r="AN1743" s="95"/>
      <c r="AP1743" s="95"/>
    </row>
    <row r="1744" spans="1:42" s="51" customFormat="1" ht="15" x14ac:dyDescent="0.25">
      <c r="A1744" s="103"/>
      <c r="B1744" s="104"/>
      <c r="C1744" s="305" t="s">
        <v>928</v>
      </c>
      <c r="D1744" s="305"/>
      <c r="E1744" s="305"/>
      <c r="F1744" s="305"/>
      <c r="G1744" s="305"/>
      <c r="H1744" s="305"/>
      <c r="I1744" s="305"/>
      <c r="J1744" s="305"/>
      <c r="K1744" s="305"/>
      <c r="L1744" s="305"/>
      <c r="M1744" s="305"/>
      <c r="N1744" s="315"/>
      <c r="AB1744" s="94"/>
      <c r="AC1744" s="95"/>
      <c r="AD1744" s="59" t="s">
        <v>928</v>
      </c>
      <c r="AF1744" s="121"/>
      <c r="AI1744" s="95"/>
      <c r="AL1744" s="95"/>
      <c r="AN1744" s="95"/>
      <c r="AP1744" s="95"/>
    </row>
    <row r="1745" spans="1:42" s="51" customFormat="1" ht="15" x14ac:dyDescent="0.25">
      <c r="A1745" s="129"/>
      <c r="B1745" s="130"/>
      <c r="C1745" s="308" t="s">
        <v>138</v>
      </c>
      <c r="D1745" s="308"/>
      <c r="E1745" s="308"/>
      <c r="F1745" s="98"/>
      <c r="G1745" s="99"/>
      <c r="H1745" s="99"/>
      <c r="I1745" s="99"/>
      <c r="J1745" s="101"/>
      <c r="K1745" s="99"/>
      <c r="L1745" s="131">
        <v>1730.77</v>
      </c>
      <c r="M1745" s="124"/>
      <c r="N1745" s="102"/>
      <c r="AB1745" s="94"/>
      <c r="AC1745" s="95"/>
      <c r="AF1745" s="121"/>
      <c r="AI1745" s="95" t="s">
        <v>138</v>
      </c>
      <c r="AL1745" s="95"/>
      <c r="AN1745" s="95"/>
      <c r="AP1745" s="95"/>
    </row>
    <row r="1746" spans="1:42" s="51" customFormat="1" ht="34.5" x14ac:dyDescent="0.25">
      <c r="A1746" s="96" t="s">
        <v>1023</v>
      </c>
      <c r="B1746" s="97" t="s">
        <v>852</v>
      </c>
      <c r="C1746" s="308" t="s">
        <v>853</v>
      </c>
      <c r="D1746" s="308"/>
      <c r="E1746" s="308"/>
      <c r="F1746" s="98" t="s">
        <v>117</v>
      </c>
      <c r="G1746" s="99"/>
      <c r="H1746" s="99"/>
      <c r="I1746" s="167">
        <v>7.3391999999999999E-2</v>
      </c>
      <c r="J1746" s="101"/>
      <c r="K1746" s="99"/>
      <c r="L1746" s="101"/>
      <c r="M1746" s="99"/>
      <c r="N1746" s="102"/>
      <c r="AB1746" s="94"/>
      <c r="AC1746" s="95" t="s">
        <v>853</v>
      </c>
      <c r="AF1746" s="121"/>
      <c r="AI1746" s="95"/>
      <c r="AL1746" s="95"/>
      <c r="AN1746" s="95"/>
      <c r="AP1746" s="95"/>
    </row>
    <row r="1747" spans="1:42" s="51" customFormat="1" ht="15" x14ac:dyDescent="0.25">
      <c r="A1747" s="103"/>
      <c r="B1747" s="104"/>
      <c r="C1747" s="305" t="s">
        <v>1024</v>
      </c>
      <c r="D1747" s="305"/>
      <c r="E1747" s="305"/>
      <c r="F1747" s="305"/>
      <c r="G1747" s="305"/>
      <c r="H1747" s="305"/>
      <c r="I1747" s="305"/>
      <c r="J1747" s="305"/>
      <c r="K1747" s="305"/>
      <c r="L1747" s="305"/>
      <c r="M1747" s="305"/>
      <c r="N1747" s="315"/>
      <c r="AB1747" s="94"/>
      <c r="AC1747" s="95"/>
      <c r="AD1747" s="59" t="s">
        <v>1024</v>
      </c>
      <c r="AF1747" s="121"/>
      <c r="AI1747" s="95"/>
      <c r="AL1747" s="95"/>
      <c r="AN1747" s="95"/>
      <c r="AP1747" s="95"/>
    </row>
    <row r="1748" spans="1:42" s="51" customFormat="1" ht="23.25" x14ac:dyDescent="0.25">
      <c r="A1748" s="140"/>
      <c r="B1748" s="106" t="s">
        <v>564</v>
      </c>
      <c r="C1748" s="309" t="s">
        <v>565</v>
      </c>
      <c r="D1748" s="309"/>
      <c r="E1748" s="309"/>
      <c r="F1748" s="309"/>
      <c r="G1748" s="309"/>
      <c r="H1748" s="309"/>
      <c r="I1748" s="309"/>
      <c r="J1748" s="309"/>
      <c r="K1748" s="309"/>
      <c r="L1748" s="309"/>
      <c r="M1748" s="309"/>
      <c r="N1748" s="310"/>
      <c r="AB1748" s="94"/>
      <c r="AC1748" s="95"/>
      <c r="AF1748" s="121"/>
      <c r="AI1748" s="95"/>
      <c r="AK1748" s="59" t="s">
        <v>565</v>
      </c>
      <c r="AL1748" s="95"/>
      <c r="AN1748" s="95"/>
      <c r="AP1748" s="95"/>
    </row>
    <row r="1749" spans="1:42" s="51" customFormat="1" ht="15" x14ac:dyDescent="0.25">
      <c r="A1749" s="105"/>
      <c r="B1749" s="106" t="s">
        <v>114</v>
      </c>
      <c r="C1749" s="305" t="s">
        <v>119</v>
      </c>
      <c r="D1749" s="305"/>
      <c r="E1749" s="305"/>
      <c r="F1749" s="107"/>
      <c r="G1749" s="108"/>
      <c r="H1749" s="108"/>
      <c r="I1749" s="108"/>
      <c r="J1749" s="109">
        <v>201.61</v>
      </c>
      <c r="K1749" s="111">
        <v>1.1499999999999999</v>
      </c>
      <c r="L1749" s="109">
        <v>17.02</v>
      </c>
      <c r="M1749" s="111">
        <v>33.51</v>
      </c>
      <c r="N1749" s="132">
        <v>570</v>
      </c>
      <c r="AB1749" s="94"/>
      <c r="AC1749" s="95"/>
      <c r="AE1749" s="59" t="s">
        <v>119</v>
      </c>
      <c r="AF1749" s="121"/>
      <c r="AI1749" s="95"/>
      <c r="AL1749" s="95"/>
      <c r="AN1749" s="95"/>
      <c r="AP1749" s="95"/>
    </row>
    <row r="1750" spans="1:42" s="51" customFormat="1" ht="15" x14ac:dyDescent="0.25">
      <c r="A1750" s="105"/>
      <c r="B1750" s="106" t="s">
        <v>120</v>
      </c>
      <c r="C1750" s="305" t="s">
        <v>121</v>
      </c>
      <c r="D1750" s="305"/>
      <c r="E1750" s="305"/>
      <c r="F1750" s="107"/>
      <c r="G1750" s="108"/>
      <c r="H1750" s="108"/>
      <c r="I1750" s="108"/>
      <c r="J1750" s="109">
        <v>71.64</v>
      </c>
      <c r="K1750" s="111">
        <v>1.25</v>
      </c>
      <c r="L1750" s="109">
        <v>6.57</v>
      </c>
      <c r="M1750" s="108"/>
      <c r="N1750" s="113"/>
      <c r="AB1750" s="94"/>
      <c r="AC1750" s="95"/>
      <c r="AE1750" s="59" t="s">
        <v>121</v>
      </c>
      <c r="AF1750" s="121"/>
      <c r="AI1750" s="95"/>
      <c r="AL1750" s="95"/>
      <c r="AN1750" s="95"/>
      <c r="AP1750" s="95"/>
    </row>
    <row r="1751" spans="1:42" s="51" customFormat="1" ht="15" x14ac:dyDescent="0.25">
      <c r="A1751" s="105"/>
      <c r="B1751" s="106" t="s">
        <v>122</v>
      </c>
      <c r="C1751" s="305" t="s">
        <v>123</v>
      </c>
      <c r="D1751" s="305"/>
      <c r="E1751" s="305"/>
      <c r="F1751" s="107"/>
      <c r="G1751" s="108"/>
      <c r="H1751" s="108"/>
      <c r="I1751" s="108"/>
      <c r="J1751" s="109">
        <v>2.3199999999999998</v>
      </c>
      <c r="K1751" s="111">
        <v>1.25</v>
      </c>
      <c r="L1751" s="109">
        <v>0.21</v>
      </c>
      <c r="M1751" s="111">
        <v>33.51</v>
      </c>
      <c r="N1751" s="132">
        <v>7</v>
      </c>
      <c r="AB1751" s="94"/>
      <c r="AC1751" s="95"/>
      <c r="AE1751" s="59" t="s">
        <v>123</v>
      </c>
      <c r="AF1751" s="121"/>
      <c r="AI1751" s="95"/>
      <c r="AL1751" s="95"/>
      <c r="AN1751" s="95"/>
      <c r="AP1751" s="95"/>
    </row>
    <row r="1752" spans="1:42" s="51" customFormat="1" ht="15" x14ac:dyDescent="0.25">
      <c r="A1752" s="105"/>
      <c r="B1752" s="106" t="s">
        <v>149</v>
      </c>
      <c r="C1752" s="305" t="s">
        <v>163</v>
      </c>
      <c r="D1752" s="305"/>
      <c r="E1752" s="305"/>
      <c r="F1752" s="107"/>
      <c r="G1752" s="108"/>
      <c r="H1752" s="108"/>
      <c r="I1752" s="108"/>
      <c r="J1752" s="109">
        <v>62.75</v>
      </c>
      <c r="K1752" s="108"/>
      <c r="L1752" s="109">
        <v>4.6100000000000003</v>
      </c>
      <c r="M1752" s="108"/>
      <c r="N1752" s="113"/>
      <c r="AB1752" s="94"/>
      <c r="AC1752" s="95"/>
      <c r="AE1752" s="59" t="s">
        <v>163</v>
      </c>
      <c r="AF1752" s="121"/>
      <c r="AI1752" s="95"/>
      <c r="AL1752" s="95"/>
      <c r="AN1752" s="95"/>
      <c r="AP1752" s="95"/>
    </row>
    <row r="1753" spans="1:42" s="51" customFormat="1" ht="15" x14ac:dyDescent="0.25">
      <c r="A1753" s="114" t="s">
        <v>124</v>
      </c>
      <c r="B1753" s="115" t="s">
        <v>855</v>
      </c>
      <c r="C1753" s="319" t="s">
        <v>856</v>
      </c>
      <c r="D1753" s="319"/>
      <c r="E1753" s="319"/>
      <c r="F1753" s="116" t="s">
        <v>127</v>
      </c>
      <c r="G1753" s="137">
        <v>1.6E-2</v>
      </c>
      <c r="H1753" s="118"/>
      <c r="I1753" s="185">
        <v>1.1743000000000001E-3</v>
      </c>
      <c r="J1753" s="120"/>
      <c r="K1753" s="108"/>
      <c r="L1753" s="120"/>
      <c r="M1753" s="108"/>
      <c r="N1753" s="113"/>
      <c r="AB1753" s="94"/>
      <c r="AC1753" s="95"/>
      <c r="AF1753" s="121" t="s">
        <v>856</v>
      </c>
      <c r="AI1753" s="95"/>
      <c r="AL1753" s="95"/>
      <c r="AN1753" s="95"/>
      <c r="AP1753" s="95"/>
    </row>
    <row r="1754" spans="1:42" s="51" customFormat="1" ht="15" x14ac:dyDescent="0.25">
      <c r="A1754" s="114" t="s">
        <v>124</v>
      </c>
      <c r="B1754" s="115" t="s">
        <v>857</v>
      </c>
      <c r="C1754" s="319" t="s">
        <v>858</v>
      </c>
      <c r="D1754" s="319"/>
      <c r="E1754" s="319"/>
      <c r="F1754" s="116" t="s">
        <v>127</v>
      </c>
      <c r="G1754" s="133">
        <v>0.24</v>
      </c>
      <c r="H1754" s="118"/>
      <c r="I1754" s="185">
        <v>1.7614100000000001E-2</v>
      </c>
      <c r="J1754" s="120"/>
      <c r="K1754" s="108"/>
      <c r="L1754" s="120"/>
      <c r="M1754" s="108"/>
      <c r="N1754" s="113"/>
      <c r="AB1754" s="94"/>
      <c r="AC1754" s="95"/>
      <c r="AF1754" s="121" t="s">
        <v>858</v>
      </c>
      <c r="AI1754" s="95"/>
      <c r="AL1754" s="95"/>
      <c r="AN1754" s="95"/>
      <c r="AP1754" s="95"/>
    </row>
    <row r="1755" spans="1:42" s="51" customFormat="1" ht="15" x14ac:dyDescent="0.25">
      <c r="A1755" s="114"/>
      <c r="B1755" s="106"/>
      <c r="C1755" s="305" t="s">
        <v>128</v>
      </c>
      <c r="D1755" s="305"/>
      <c r="E1755" s="305"/>
      <c r="F1755" s="107" t="s">
        <v>129</v>
      </c>
      <c r="G1755" s="138">
        <v>21.2</v>
      </c>
      <c r="H1755" s="111">
        <v>1.1499999999999999</v>
      </c>
      <c r="I1755" s="168">
        <v>1.7892969999999999</v>
      </c>
      <c r="J1755" s="120"/>
      <c r="K1755" s="108"/>
      <c r="L1755" s="120"/>
      <c r="M1755" s="108"/>
      <c r="N1755" s="113"/>
      <c r="AB1755" s="94"/>
      <c r="AC1755" s="95"/>
      <c r="AF1755" s="121"/>
      <c r="AG1755" s="59" t="s">
        <v>128</v>
      </c>
      <c r="AI1755" s="95"/>
      <c r="AL1755" s="95"/>
      <c r="AN1755" s="95"/>
      <c r="AP1755" s="95"/>
    </row>
    <row r="1756" spans="1:42" s="51" customFormat="1" ht="15" x14ac:dyDescent="0.25">
      <c r="A1756" s="114"/>
      <c r="B1756" s="106"/>
      <c r="C1756" s="305" t="s">
        <v>130</v>
      </c>
      <c r="D1756" s="305"/>
      <c r="E1756" s="305"/>
      <c r="F1756" s="107" t="s">
        <v>129</v>
      </c>
      <c r="G1756" s="138">
        <v>0.2</v>
      </c>
      <c r="H1756" s="111">
        <v>1.25</v>
      </c>
      <c r="I1756" s="168">
        <v>1.8348E-2</v>
      </c>
      <c r="J1756" s="120"/>
      <c r="K1756" s="108"/>
      <c r="L1756" s="120"/>
      <c r="M1756" s="108"/>
      <c r="N1756" s="113"/>
      <c r="AB1756" s="94"/>
      <c r="AC1756" s="95"/>
      <c r="AF1756" s="121"/>
      <c r="AG1756" s="59" t="s">
        <v>130</v>
      </c>
      <c r="AI1756" s="95"/>
      <c r="AL1756" s="95"/>
      <c r="AN1756" s="95"/>
      <c r="AP1756" s="95"/>
    </row>
    <row r="1757" spans="1:42" s="51" customFormat="1" ht="15" x14ac:dyDescent="0.25">
      <c r="A1757" s="105"/>
      <c r="B1757" s="106"/>
      <c r="C1757" s="314" t="s">
        <v>131</v>
      </c>
      <c r="D1757" s="314"/>
      <c r="E1757" s="314"/>
      <c r="F1757" s="123"/>
      <c r="G1757" s="124"/>
      <c r="H1757" s="124"/>
      <c r="I1757" s="124"/>
      <c r="J1757" s="125">
        <v>336</v>
      </c>
      <c r="K1757" s="124"/>
      <c r="L1757" s="125">
        <v>28.2</v>
      </c>
      <c r="M1757" s="124"/>
      <c r="N1757" s="127"/>
      <c r="AB1757" s="94"/>
      <c r="AC1757" s="95"/>
      <c r="AF1757" s="121"/>
      <c r="AH1757" s="59" t="s">
        <v>131</v>
      </c>
      <c r="AI1757" s="95"/>
      <c r="AL1757" s="95"/>
      <c r="AN1757" s="95"/>
      <c r="AP1757" s="95"/>
    </row>
    <row r="1758" spans="1:42" s="51" customFormat="1" ht="15" x14ac:dyDescent="0.25">
      <c r="A1758" s="114"/>
      <c r="B1758" s="106"/>
      <c r="C1758" s="305" t="s">
        <v>132</v>
      </c>
      <c r="D1758" s="305"/>
      <c r="E1758" s="305"/>
      <c r="F1758" s="107"/>
      <c r="G1758" s="108"/>
      <c r="H1758" s="108"/>
      <c r="I1758" s="108"/>
      <c r="J1758" s="120"/>
      <c r="K1758" s="108"/>
      <c r="L1758" s="109">
        <v>17.23</v>
      </c>
      <c r="M1758" s="108"/>
      <c r="N1758" s="132">
        <v>577</v>
      </c>
      <c r="AB1758" s="94"/>
      <c r="AC1758" s="95"/>
      <c r="AF1758" s="121"/>
      <c r="AG1758" s="59" t="s">
        <v>132</v>
      </c>
      <c r="AI1758" s="95"/>
      <c r="AL1758" s="95"/>
      <c r="AN1758" s="95"/>
      <c r="AP1758" s="95"/>
    </row>
    <row r="1759" spans="1:42" s="51" customFormat="1" ht="45" x14ac:dyDescent="0.25">
      <c r="A1759" s="114"/>
      <c r="B1759" s="106" t="s">
        <v>729</v>
      </c>
      <c r="C1759" s="305" t="s">
        <v>730</v>
      </c>
      <c r="D1759" s="305"/>
      <c r="E1759" s="305"/>
      <c r="F1759" s="107" t="s">
        <v>135</v>
      </c>
      <c r="G1759" s="128">
        <v>110</v>
      </c>
      <c r="H1759" s="138">
        <v>0.9</v>
      </c>
      <c r="I1759" s="128">
        <v>99</v>
      </c>
      <c r="J1759" s="120"/>
      <c r="K1759" s="108"/>
      <c r="L1759" s="109">
        <v>17.059999999999999</v>
      </c>
      <c r="M1759" s="108"/>
      <c r="N1759" s="132">
        <v>571</v>
      </c>
      <c r="AB1759" s="94"/>
      <c r="AC1759" s="95"/>
      <c r="AF1759" s="121"/>
      <c r="AG1759" s="59" t="s">
        <v>730</v>
      </c>
      <c r="AI1759" s="95"/>
      <c r="AL1759" s="95"/>
      <c r="AN1759" s="95"/>
      <c r="AP1759" s="95"/>
    </row>
    <row r="1760" spans="1:42" s="51" customFormat="1" ht="45" x14ac:dyDescent="0.25">
      <c r="A1760" s="114"/>
      <c r="B1760" s="106" t="s">
        <v>731</v>
      </c>
      <c r="C1760" s="305" t="s">
        <v>732</v>
      </c>
      <c r="D1760" s="305"/>
      <c r="E1760" s="305"/>
      <c r="F1760" s="107" t="s">
        <v>135</v>
      </c>
      <c r="G1760" s="128">
        <v>69</v>
      </c>
      <c r="H1760" s="111">
        <v>0.85</v>
      </c>
      <c r="I1760" s="111">
        <v>58.65</v>
      </c>
      <c r="J1760" s="120"/>
      <c r="K1760" s="108"/>
      <c r="L1760" s="109">
        <v>10.11</v>
      </c>
      <c r="M1760" s="108"/>
      <c r="N1760" s="132">
        <v>338</v>
      </c>
      <c r="AB1760" s="94"/>
      <c r="AC1760" s="95"/>
      <c r="AF1760" s="121"/>
      <c r="AG1760" s="59" t="s">
        <v>732</v>
      </c>
      <c r="AI1760" s="95"/>
      <c r="AL1760" s="95"/>
      <c r="AN1760" s="95"/>
      <c r="AP1760" s="95"/>
    </row>
    <row r="1761" spans="1:42" s="51" customFormat="1" ht="15" x14ac:dyDescent="0.25">
      <c r="A1761" s="129"/>
      <c r="B1761" s="130"/>
      <c r="C1761" s="308" t="s">
        <v>138</v>
      </c>
      <c r="D1761" s="308"/>
      <c r="E1761" s="308"/>
      <c r="F1761" s="98"/>
      <c r="G1761" s="99"/>
      <c r="H1761" s="99"/>
      <c r="I1761" s="99"/>
      <c r="J1761" s="101"/>
      <c r="K1761" s="99"/>
      <c r="L1761" s="135">
        <v>55.37</v>
      </c>
      <c r="M1761" s="124"/>
      <c r="N1761" s="102"/>
      <c r="AB1761" s="94"/>
      <c r="AC1761" s="95"/>
      <c r="AF1761" s="121"/>
      <c r="AI1761" s="95" t="s">
        <v>138</v>
      </c>
      <c r="AL1761" s="95"/>
      <c r="AN1761" s="95"/>
      <c r="AP1761" s="95"/>
    </row>
    <row r="1762" spans="1:42" s="51" customFormat="1" ht="15" x14ac:dyDescent="0.25">
      <c r="A1762" s="96" t="s">
        <v>1025</v>
      </c>
      <c r="B1762" s="97" t="s">
        <v>860</v>
      </c>
      <c r="C1762" s="308" t="s">
        <v>861</v>
      </c>
      <c r="D1762" s="308"/>
      <c r="E1762" s="308"/>
      <c r="F1762" s="98" t="s">
        <v>127</v>
      </c>
      <c r="G1762" s="99"/>
      <c r="H1762" s="99"/>
      <c r="I1762" s="167">
        <v>1.7614000000000001E-2</v>
      </c>
      <c r="J1762" s="131">
        <v>7669.69</v>
      </c>
      <c r="K1762" s="99"/>
      <c r="L1762" s="135">
        <v>135.09</v>
      </c>
      <c r="M1762" s="99"/>
      <c r="N1762" s="102"/>
      <c r="AB1762" s="94"/>
      <c r="AC1762" s="95" t="s">
        <v>861</v>
      </c>
      <c r="AF1762" s="121"/>
      <c r="AI1762" s="95"/>
      <c r="AL1762" s="95"/>
      <c r="AN1762" s="95"/>
      <c r="AP1762" s="95"/>
    </row>
    <row r="1763" spans="1:42" s="51" customFormat="1" ht="15" x14ac:dyDescent="0.25">
      <c r="A1763" s="129"/>
      <c r="B1763" s="130"/>
      <c r="C1763" s="305" t="s">
        <v>751</v>
      </c>
      <c r="D1763" s="305"/>
      <c r="E1763" s="305"/>
      <c r="F1763" s="305"/>
      <c r="G1763" s="305"/>
      <c r="H1763" s="305"/>
      <c r="I1763" s="305"/>
      <c r="J1763" s="305"/>
      <c r="K1763" s="305"/>
      <c r="L1763" s="305"/>
      <c r="M1763" s="305"/>
      <c r="N1763" s="315"/>
      <c r="AB1763" s="94"/>
      <c r="AC1763" s="95"/>
      <c r="AF1763" s="121"/>
      <c r="AI1763" s="95"/>
      <c r="AJ1763" s="59" t="s">
        <v>751</v>
      </c>
      <c r="AL1763" s="95"/>
      <c r="AN1763" s="95"/>
      <c r="AP1763" s="95"/>
    </row>
    <row r="1764" spans="1:42" s="51" customFormat="1" ht="15" x14ac:dyDescent="0.25">
      <c r="A1764" s="129"/>
      <c r="B1764" s="130"/>
      <c r="C1764" s="308" t="s">
        <v>138</v>
      </c>
      <c r="D1764" s="308"/>
      <c r="E1764" s="308"/>
      <c r="F1764" s="98"/>
      <c r="G1764" s="99"/>
      <c r="H1764" s="99"/>
      <c r="I1764" s="99"/>
      <c r="J1764" s="101"/>
      <c r="K1764" s="99"/>
      <c r="L1764" s="135">
        <v>135.09</v>
      </c>
      <c r="M1764" s="124"/>
      <c r="N1764" s="102"/>
      <c r="AB1764" s="94"/>
      <c r="AC1764" s="95"/>
      <c r="AF1764" s="121"/>
      <c r="AI1764" s="95" t="s">
        <v>138</v>
      </c>
      <c r="AL1764" s="95"/>
      <c r="AN1764" s="95"/>
      <c r="AP1764" s="95"/>
    </row>
    <row r="1765" spans="1:42" s="51" customFormat="1" ht="15" x14ac:dyDescent="0.25">
      <c r="A1765" s="316" t="s">
        <v>809</v>
      </c>
      <c r="B1765" s="317"/>
      <c r="C1765" s="317"/>
      <c r="D1765" s="317"/>
      <c r="E1765" s="317"/>
      <c r="F1765" s="317"/>
      <c r="G1765" s="317"/>
      <c r="H1765" s="317"/>
      <c r="I1765" s="317"/>
      <c r="J1765" s="317"/>
      <c r="K1765" s="317"/>
      <c r="L1765" s="317"/>
      <c r="M1765" s="317"/>
      <c r="N1765" s="318"/>
      <c r="AB1765" s="94"/>
      <c r="AC1765" s="95"/>
      <c r="AF1765" s="121"/>
      <c r="AI1765" s="95"/>
      <c r="AL1765" s="95" t="s">
        <v>809</v>
      </c>
      <c r="AN1765" s="95"/>
      <c r="AP1765" s="95"/>
    </row>
    <row r="1766" spans="1:42" s="51" customFormat="1" ht="34.5" x14ac:dyDescent="0.25">
      <c r="A1766" s="96" t="s">
        <v>1026</v>
      </c>
      <c r="B1766" s="97" t="s">
        <v>561</v>
      </c>
      <c r="C1766" s="308" t="s">
        <v>562</v>
      </c>
      <c r="D1766" s="308"/>
      <c r="E1766" s="308"/>
      <c r="F1766" s="98" t="s">
        <v>127</v>
      </c>
      <c r="G1766" s="99"/>
      <c r="H1766" s="99"/>
      <c r="I1766" s="165">
        <v>4.82E-2</v>
      </c>
      <c r="J1766" s="101"/>
      <c r="K1766" s="99"/>
      <c r="L1766" s="101"/>
      <c r="M1766" s="99"/>
      <c r="N1766" s="102"/>
      <c r="AB1766" s="94"/>
      <c r="AC1766" s="95" t="s">
        <v>562</v>
      </c>
      <c r="AF1766" s="121"/>
      <c r="AI1766" s="95"/>
      <c r="AL1766" s="95"/>
      <c r="AN1766" s="95"/>
      <c r="AP1766" s="95"/>
    </row>
    <row r="1767" spans="1:42" s="51" customFormat="1" ht="15" x14ac:dyDescent="0.25">
      <c r="A1767" s="103"/>
      <c r="B1767" s="104"/>
      <c r="C1767" s="305" t="s">
        <v>1027</v>
      </c>
      <c r="D1767" s="305"/>
      <c r="E1767" s="305"/>
      <c r="F1767" s="305"/>
      <c r="G1767" s="305"/>
      <c r="H1767" s="305"/>
      <c r="I1767" s="305"/>
      <c r="J1767" s="305"/>
      <c r="K1767" s="305"/>
      <c r="L1767" s="305"/>
      <c r="M1767" s="305"/>
      <c r="N1767" s="315"/>
      <c r="AB1767" s="94"/>
      <c r="AC1767" s="95"/>
      <c r="AD1767" s="59" t="s">
        <v>1027</v>
      </c>
      <c r="AF1767" s="121"/>
      <c r="AI1767" s="95"/>
      <c r="AL1767" s="95"/>
      <c r="AN1767" s="95"/>
      <c r="AP1767" s="95"/>
    </row>
    <row r="1768" spans="1:42" s="51" customFormat="1" ht="23.25" x14ac:dyDescent="0.25">
      <c r="A1768" s="140"/>
      <c r="B1768" s="106" t="s">
        <v>564</v>
      </c>
      <c r="C1768" s="309" t="s">
        <v>565</v>
      </c>
      <c r="D1768" s="309"/>
      <c r="E1768" s="309"/>
      <c r="F1768" s="309"/>
      <c r="G1768" s="309"/>
      <c r="H1768" s="309"/>
      <c r="I1768" s="309"/>
      <c r="J1768" s="309"/>
      <c r="K1768" s="309"/>
      <c r="L1768" s="309"/>
      <c r="M1768" s="309"/>
      <c r="N1768" s="310"/>
      <c r="AB1768" s="94"/>
      <c r="AC1768" s="95"/>
      <c r="AF1768" s="121"/>
      <c r="AI1768" s="95"/>
      <c r="AK1768" s="59" t="s">
        <v>565</v>
      </c>
      <c r="AL1768" s="95"/>
      <c r="AN1768" s="95"/>
      <c r="AP1768" s="95"/>
    </row>
    <row r="1769" spans="1:42" s="51" customFormat="1" ht="15" x14ac:dyDescent="0.25">
      <c r="A1769" s="105"/>
      <c r="B1769" s="106" t="s">
        <v>114</v>
      </c>
      <c r="C1769" s="305" t="s">
        <v>119</v>
      </c>
      <c r="D1769" s="305"/>
      <c r="E1769" s="305"/>
      <c r="F1769" s="107"/>
      <c r="G1769" s="108"/>
      <c r="H1769" s="108"/>
      <c r="I1769" s="108"/>
      <c r="J1769" s="109">
        <v>345.67</v>
      </c>
      <c r="K1769" s="111">
        <v>1.1499999999999999</v>
      </c>
      <c r="L1769" s="109">
        <v>19.16</v>
      </c>
      <c r="M1769" s="111">
        <v>33.51</v>
      </c>
      <c r="N1769" s="132">
        <v>642</v>
      </c>
      <c r="AB1769" s="94"/>
      <c r="AC1769" s="95"/>
      <c r="AE1769" s="59" t="s">
        <v>119</v>
      </c>
      <c r="AF1769" s="121"/>
      <c r="AI1769" s="95"/>
      <c r="AL1769" s="95"/>
      <c r="AN1769" s="95"/>
      <c r="AP1769" s="95"/>
    </row>
    <row r="1770" spans="1:42" s="51" customFormat="1" ht="15" x14ac:dyDescent="0.25">
      <c r="A1770" s="105"/>
      <c r="B1770" s="106" t="s">
        <v>120</v>
      </c>
      <c r="C1770" s="305" t="s">
        <v>121</v>
      </c>
      <c r="D1770" s="305"/>
      <c r="E1770" s="305"/>
      <c r="F1770" s="107"/>
      <c r="G1770" s="108"/>
      <c r="H1770" s="108"/>
      <c r="I1770" s="108"/>
      <c r="J1770" s="109">
        <v>473.47</v>
      </c>
      <c r="K1770" s="111">
        <v>1.25</v>
      </c>
      <c r="L1770" s="109">
        <v>28.53</v>
      </c>
      <c r="M1770" s="108"/>
      <c r="N1770" s="113"/>
      <c r="AB1770" s="94"/>
      <c r="AC1770" s="95"/>
      <c r="AE1770" s="59" t="s">
        <v>121</v>
      </c>
      <c r="AF1770" s="121"/>
      <c r="AI1770" s="95"/>
      <c r="AL1770" s="95"/>
      <c r="AN1770" s="95"/>
      <c r="AP1770" s="95"/>
    </row>
    <row r="1771" spans="1:42" s="51" customFormat="1" ht="15" x14ac:dyDescent="0.25">
      <c r="A1771" s="105"/>
      <c r="B1771" s="106" t="s">
        <v>122</v>
      </c>
      <c r="C1771" s="305" t="s">
        <v>123</v>
      </c>
      <c r="D1771" s="305"/>
      <c r="E1771" s="305"/>
      <c r="F1771" s="107"/>
      <c r="G1771" s="108"/>
      <c r="H1771" s="108"/>
      <c r="I1771" s="108"/>
      <c r="J1771" s="109">
        <v>53.96</v>
      </c>
      <c r="K1771" s="111">
        <v>1.25</v>
      </c>
      <c r="L1771" s="109">
        <v>3.25</v>
      </c>
      <c r="M1771" s="111">
        <v>33.51</v>
      </c>
      <c r="N1771" s="132">
        <v>109</v>
      </c>
      <c r="AB1771" s="94"/>
      <c r="AC1771" s="95"/>
      <c r="AE1771" s="59" t="s">
        <v>123</v>
      </c>
      <c r="AF1771" s="121"/>
      <c r="AI1771" s="95"/>
      <c r="AL1771" s="95"/>
      <c r="AN1771" s="95"/>
      <c r="AP1771" s="95"/>
    </row>
    <row r="1772" spans="1:42" s="51" customFormat="1" ht="15" x14ac:dyDescent="0.25">
      <c r="A1772" s="105"/>
      <c r="B1772" s="106" t="s">
        <v>149</v>
      </c>
      <c r="C1772" s="305" t="s">
        <v>163</v>
      </c>
      <c r="D1772" s="305"/>
      <c r="E1772" s="305"/>
      <c r="F1772" s="107"/>
      <c r="G1772" s="108"/>
      <c r="H1772" s="108"/>
      <c r="I1772" s="108"/>
      <c r="J1772" s="109">
        <v>232.33</v>
      </c>
      <c r="K1772" s="108"/>
      <c r="L1772" s="109">
        <v>11.2</v>
      </c>
      <c r="M1772" s="108"/>
      <c r="N1772" s="113"/>
      <c r="AB1772" s="94"/>
      <c r="AC1772" s="95"/>
      <c r="AE1772" s="59" t="s">
        <v>163</v>
      </c>
      <c r="AF1772" s="121"/>
      <c r="AI1772" s="95"/>
      <c r="AL1772" s="95"/>
      <c r="AN1772" s="95"/>
      <c r="AP1772" s="95"/>
    </row>
    <row r="1773" spans="1:42" s="51" customFormat="1" ht="15" x14ac:dyDescent="0.25">
      <c r="A1773" s="114" t="s">
        <v>124</v>
      </c>
      <c r="B1773" s="115" t="s">
        <v>566</v>
      </c>
      <c r="C1773" s="319" t="s">
        <v>327</v>
      </c>
      <c r="D1773" s="319"/>
      <c r="E1773" s="319"/>
      <c r="F1773" s="116" t="s">
        <v>127</v>
      </c>
      <c r="G1773" s="136">
        <v>1</v>
      </c>
      <c r="H1773" s="118"/>
      <c r="I1773" s="119">
        <v>4.82E-2</v>
      </c>
      <c r="J1773" s="120"/>
      <c r="K1773" s="108"/>
      <c r="L1773" s="120"/>
      <c r="M1773" s="108"/>
      <c r="N1773" s="113"/>
      <c r="AB1773" s="94"/>
      <c r="AC1773" s="95"/>
      <c r="AF1773" s="121" t="s">
        <v>327</v>
      </c>
      <c r="AI1773" s="95"/>
      <c r="AL1773" s="95"/>
      <c r="AN1773" s="95"/>
      <c r="AP1773" s="95"/>
    </row>
    <row r="1774" spans="1:42" s="51" customFormat="1" ht="15" x14ac:dyDescent="0.25">
      <c r="A1774" s="114"/>
      <c r="B1774" s="106"/>
      <c r="C1774" s="305" t="s">
        <v>128</v>
      </c>
      <c r="D1774" s="305"/>
      <c r="E1774" s="305"/>
      <c r="F1774" s="107" t="s">
        <v>129</v>
      </c>
      <c r="G1774" s="111">
        <v>39.549999999999997</v>
      </c>
      <c r="H1774" s="111">
        <v>1.1499999999999999</v>
      </c>
      <c r="I1774" s="166">
        <v>2.1922565000000001</v>
      </c>
      <c r="J1774" s="120"/>
      <c r="K1774" s="108"/>
      <c r="L1774" s="120"/>
      <c r="M1774" s="108"/>
      <c r="N1774" s="113"/>
      <c r="AB1774" s="94"/>
      <c r="AC1774" s="95"/>
      <c r="AF1774" s="121"/>
      <c r="AG1774" s="59" t="s">
        <v>128</v>
      </c>
      <c r="AI1774" s="95"/>
      <c r="AL1774" s="95"/>
      <c r="AN1774" s="95"/>
      <c r="AP1774" s="95"/>
    </row>
    <row r="1775" spans="1:42" s="51" customFormat="1" ht="15" x14ac:dyDescent="0.25">
      <c r="A1775" s="114"/>
      <c r="B1775" s="106"/>
      <c r="C1775" s="305" t="s">
        <v>130</v>
      </c>
      <c r="D1775" s="305"/>
      <c r="E1775" s="305"/>
      <c r="F1775" s="107" t="s">
        <v>129</v>
      </c>
      <c r="G1775" s="111">
        <v>4.01</v>
      </c>
      <c r="H1775" s="111">
        <v>1.25</v>
      </c>
      <c r="I1775" s="166">
        <v>0.2416025</v>
      </c>
      <c r="J1775" s="120"/>
      <c r="K1775" s="108"/>
      <c r="L1775" s="120"/>
      <c r="M1775" s="108"/>
      <c r="N1775" s="113"/>
      <c r="AB1775" s="94"/>
      <c r="AC1775" s="95"/>
      <c r="AF1775" s="121"/>
      <c r="AG1775" s="59" t="s">
        <v>130</v>
      </c>
      <c r="AI1775" s="95"/>
      <c r="AL1775" s="95"/>
      <c r="AN1775" s="95"/>
      <c r="AP1775" s="95"/>
    </row>
    <row r="1776" spans="1:42" s="51" customFormat="1" ht="15" x14ac:dyDescent="0.25">
      <c r="A1776" s="105"/>
      <c r="B1776" s="106"/>
      <c r="C1776" s="314" t="s">
        <v>131</v>
      </c>
      <c r="D1776" s="314"/>
      <c r="E1776" s="314"/>
      <c r="F1776" s="123"/>
      <c r="G1776" s="124"/>
      <c r="H1776" s="124"/>
      <c r="I1776" s="124"/>
      <c r="J1776" s="126">
        <v>1051.47</v>
      </c>
      <c r="K1776" s="124"/>
      <c r="L1776" s="125">
        <v>58.89</v>
      </c>
      <c r="M1776" s="124"/>
      <c r="N1776" s="127"/>
      <c r="AB1776" s="94"/>
      <c r="AC1776" s="95"/>
      <c r="AF1776" s="121"/>
      <c r="AH1776" s="59" t="s">
        <v>131</v>
      </c>
      <c r="AI1776" s="95"/>
      <c r="AL1776" s="95"/>
      <c r="AN1776" s="95"/>
      <c r="AP1776" s="95"/>
    </row>
    <row r="1777" spans="1:42" s="51" customFormat="1" ht="15" x14ac:dyDescent="0.25">
      <c r="A1777" s="114"/>
      <c r="B1777" s="106"/>
      <c r="C1777" s="305" t="s">
        <v>132</v>
      </c>
      <c r="D1777" s="305"/>
      <c r="E1777" s="305"/>
      <c r="F1777" s="107"/>
      <c r="G1777" s="108"/>
      <c r="H1777" s="108"/>
      <c r="I1777" s="108"/>
      <c r="J1777" s="120"/>
      <c r="K1777" s="108"/>
      <c r="L1777" s="109">
        <v>22.41</v>
      </c>
      <c r="M1777" s="108"/>
      <c r="N1777" s="132">
        <v>751</v>
      </c>
      <c r="AB1777" s="94"/>
      <c r="AC1777" s="95"/>
      <c r="AF1777" s="121"/>
      <c r="AG1777" s="59" t="s">
        <v>132</v>
      </c>
      <c r="AI1777" s="95"/>
      <c r="AL1777" s="95"/>
      <c r="AN1777" s="95"/>
      <c r="AP1777" s="95"/>
    </row>
    <row r="1778" spans="1:42" s="51" customFormat="1" ht="45" x14ac:dyDescent="0.25">
      <c r="A1778" s="114"/>
      <c r="B1778" s="106" t="s">
        <v>328</v>
      </c>
      <c r="C1778" s="305" t="s">
        <v>329</v>
      </c>
      <c r="D1778" s="305"/>
      <c r="E1778" s="305"/>
      <c r="F1778" s="107" t="s">
        <v>135</v>
      </c>
      <c r="G1778" s="128">
        <v>93</v>
      </c>
      <c r="H1778" s="138">
        <v>0.9</v>
      </c>
      <c r="I1778" s="138">
        <v>83.7</v>
      </c>
      <c r="J1778" s="120"/>
      <c r="K1778" s="108"/>
      <c r="L1778" s="109">
        <v>18.760000000000002</v>
      </c>
      <c r="M1778" s="108"/>
      <c r="N1778" s="132">
        <v>629</v>
      </c>
      <c r="AB1778" s="94"/>
      <c r="AC1778" s="95"/>
      <c r="AF1778" s="121"/>
      <c r="AG1778" s="59" t="s">
        <v>329</v>
      </c>
      <c r="AI1778" s="95"/>
      <c r="AL1778" s="95"/>
      <c r="AN1778" s="95"/>
      <c r="AP1778" s="95"/>
    </row>
    <row r="1779" spans="1:42" s="51" customFormat="1" ht="45" x14ac:dyDescent="0.25">
      <c r="A1779" s="114"/>
      <c r="B1779" s="106" t="s">
        <v>330</v>
      </c>
      <c r="C1779" s="305" t="s">
        <v>331</v>
      </c>
      <c r="D1779" s="305"/>
      <c r="E1779" s="305"/>
      <c r="F1779" s="107" t="s">
        <v>135</v>
      </c>
      <c r="G1779" s="128">
        <v>62</v>
      </c>
      <c r="H1779" s="111">
        <v>0.85</v>
      </c>
      <c r="I1779" s="138">
        <v>52.7</v>
      </c>
      <c r="J1779" s="120"/>
      <c r="K1779" s="108"/>
      <c r="L1779" s="109">
        <v>11.81</v>
      </c>
      <c r="M1779" s="108"/>
      <c r="N1779" s="132">
        <v>396</v>
      </c>
      <c r="AB1779" s="94"/>
      <c r="AC1779" s="95"/>
      <c r="AF1779" s="121"/>
      <c r="AG1779" s="59" t="s">
        <v>331</v>
      </c>
      <c r="AI1779" s="95"/>
      <c r="AL1779" s="95"/>
      <c r="AN1779" s="95"/>
      <c r="AP1779" s="95"/>
    </row>
    <row r="1780" spans="1:42" s="51" customFormat="1" ht="15" x14ac:dyDescent="0.25">
      <c r="A1780" s="129"/>
      <c r="B1780" s="130"/>
      <c r="C1780" s="308" t="s">
        <v>138</v>
      </c>
      <c r="D1780" s="308"/>
      <c r="E1780" s="308"/>
      <c r="F1780" s="98"/>
      <c r="G1780" s="99"/>
      <c r="H1780" s="99"/>
      <c r="I1780" s="99"/>
      <c r="J1780" s="101"/>
      <c r="K1780" s="99"/>
      <c r="L1780" s="135">
        <v>89.46</v>
      </c>
      <c r="M1780" s="124"/>
      <c r="N1780" s="102"/>
      <c r="AB1780" s="94"/>
      <c r="AC1780" s="95"/>
      <c r="AF1780" s="121"/>
      <c r="AI1780" s="95" t="s">
        <v>138</v>
      </c>
      <c r="AL1780" s="95"/>
      <c r="AN1780" s="95"/>
      <c r="AP1780" s="95"/>
    </row>
    <row r="1781" spans="1:42" s="51" customFormat="1" ht="34.5" x14ac:dyDescent="0.25">
      <c r="A1781" s="96" t="s">
        <v>1028</v>
      </c>
      <c r="B1781" s="97" t="s">
        <v>813</v>
      </c>
      <c r="C1781" s="308" t="s">
        <v>814</v>
      </c>
      <c r="D1781" s="308"/>
      <c r="E1781" s="308"/>
      <c r="F1781" s="98" t="s">
        <v>689</v>
      </c>
      <c r="G1781" s="99"/>
      <c r="H1781" s="99"/>
      <c r="I1781" s="143">
        <v>14.6</v>
      </c>
      <c r="J1781" s="135">
        <v>31.81</v>
      </c>
      <c r="K1781" s="99"/>
      <c r="L1781" s="135">
        <v>464.43</v>
      </c>
      <c r="M1781" s="99"/>
      <c r="N1781" s="102"/>
      <c r="AB1781" s="94"/>
      <c r="AC1781" s="95" t="s">
        <v>814</v>
      </c>
      <c r="AF1781" s="121"/>
      <c r="AI1781" s="95"/>
      <c r="AL1781" s="95"/>
      <c r="AN1781" s="95"/>
      <c r="AP1781" s="95"/>
    </row>
    <row r="1782" spans="1:42" s="51" customFormat="1" ht="15" x14ac:dyDescent="0.25">
      <c r="A1782" s="129"/>
      <c r="B1782" s="130"/>
      <c r="C1782" s="305" t="s">
        <v>569</v>
      </c>
      <c r="D1782" s="305"/>
      <c r="E1782" s="305"/>
      <c r="F1782" s="305"/>
      <c r="G1782" s="305"/>
      <c r="H1782" s="305"/>
      <c r="I1782" s="305"/>
      <c r="J1782" s="305"/>
      <c r="K1782" s="305"/>
      <c r="L1782" s="305"/>
      <c r="M1782" s="305"/>
      <c r="N1782" s="315"/>
      <c r="AB1782" s="94"/>
      <c r="AC1782" s="95"/>
      <c r="AF1782" s="121"/>
      <c r="AI1782" s="95"/>
      <c r="AJ1782" s="59" t="s">
        <v>569</v>
      </c>
      <c r="AL1782" s="95"/>
      <c r="AN1782" s="95"/>
      <c r="AP1782" s="95"/>
    </row>
    <row r="1783" spans="1:42" s="51" customFormat="1" ht="15" x14ac:dyDescent="0.25">
      <c r="A1783" s="129"/>
      <c r="B1783" s="130"/>
      <c r="C1783" s="308" t="s">
        <v>138</v>
      </c>
      <c r="D1783" s="308"/>
      <c r="E1783" s="308"/>
      <c r="F1783" s="98"/>
      <c r="G1783" s="99"/>
      <c r="H1783" s="99"/>
      <c r="I1783" s="99"/>
      <c r="J1783" s="101"/>
      <c r="K1783" s="99"/>
      <c r="L1783" s="135">
        <v>464.43</v>
      </c>
      <c r="M1783" s="124"/>
      <c r="N1783" s="102"/>
      <c r="AB1783" s="94"/>
      <c r="AC1783" s="95"/>
      <c r="AF1783" s="121"/>
      <c r="AI1783" s="95" t="s">
        <v>138</v>
      </c>
      <c r="AL1783" s="95"/>
      <c r="AN1783" s="95"/>
      <c r="AP1783" s="95"/>
    </row>
    <row r="1784" spans="1:42" s="51" customFormat="1" ht="15" x14ac:dyDescent="0.25">
      <c r="A1784" s="145"/>
      <c r="B1784" s="146"/>
      <c r="C1784" s="146"/>
      <c r="D1784" s="146"/>
      <c r="E1784" s="146"/>
      <c r="F1784" s="147"/>
      <c r="G1784" s="147"/>
      <c r="H1784" s="147"/>
      <c r="I1784" s="147"/>
      <c r="J1784" s="148"/>
      <c r="K1784" s="147"/>
      <c r="L1784" s="148"/>
      <c r="M1784" s="108"/>
      <c r="N1784" s="148"/>
      <c r="AB1784" s="94"/>
      <c r="AC1784" s="95"/>
      <c r="AF1784" s="121"/>
      <c r="AI1784" s="95"/>
      <c r="AL1784" s="95"/>
      <c r="AN1784" s="95"/>
      <c r="AP1784" s="95"/>
    </row>
    <row r="1785" spans="1:42" s="51" customFormat="1" ht="15" x14ac:dyDescent="0.25">
      <c r="A1785" s="149"/>
      <c r="B1785" s="150"/>
      <c r="C1785" s="308" t="s">
        <v>1029</v>
      </c>
      <c r="D1785" s="308"/>
      <c r="E1785" s="308"/>
      <c r="F1785" s="308"/>
      <c r="G1785" s="308"/>
      <c r="H1785" s="308"/>
      <c r="I1785" s="308"/>
      <c r="J1785" s="308"/>
      <c r="K1785" s="308"/>
      <c r="L1785" s="151"/>
      <c r="M1785" s="152"/>
      <c r="N1785" s="153"/>
      <c r="AB1785" s="94"/>
      <c r="AC1785" s="95"/>
      <c r="AF1785" s="121"/>
      <c r="AI1785" s="95"/>
      <c r="AL1785" s="95"/>
      <c r="AN1785" s="95" t="s">
        <v>1029</v>
      </c>
      <c r="AP1785" s="95"/>
    </row>
    <row r="1786" spans="1:42" s="51" customFormat="1" ht="15" x14ac:dyDescent="0.25">
      <c r="A1786" s="154"/>
      <c r="B1786" s="106"/>
      <c r="C1786" s="305" t="s">
        <v>226</v>
      </c>
      <c r="D1786" s="305"/>
      <c r="E1786" s="305"/>
      <c r="F1786" s="305"/>
      <c r="G1786" s="305"/>
      <c r="H1786" s="305"/>
      <c r="I1786" s="305"/>
      <c r="J1786" s="305"/>
      <c r="K1786" s="305"/>
      <c r="L1786" s="155">
        <v>17725.650000000001</v>
      </c>
      <c r="M1786" s="156"/>
      <c r="N1786" s="157"/>
      <c r="AB1786" s="94"/>
      <c r="AC1786" s="95"/>
      <c r="AF1786" s="121"/>
      <c r="AI1786" s="95"/>
      <c r="AL1786" s="95"/>
      <c r="AN1786" s="95"/>
      <c r="AO1786" s="59" t="s">
        <v>226</v>
      </c>
      <c r="AP1786" s="95"/>
    </row>
    <row r="1787" spans="1:42" s="51" customFormat="1" ht="15" x14ac:dyDescent="0.25">
      <c r="A1787" s="154"/>
      <c r="B1787" s="106"/>
      <c r="C1787" s="305" t="s">
        <v>227</v>
      </c>
      <c r="D1787" s="305"/>
      <c r="E1787" s="305"/>
      <c r="F1787" s="305"/>
      <c r="G1787" s="305"/>
      <c r="H1787" s="305"/>
      <c r="I1787" s="305"/>
      <c r="J1787" s="305"/>
      <c r="K1787" s="305"/>
      <c r="L1787" s="158"/>
      <c r="M1787" s="156"/>
      <c r="N1787" s="157"/>
      <c r="AB1787" s="94"/>
      <c r="AC1787" s="95"/>
      <c r="AF1787" s="121"/>
      <c r="AI1787" s="95"/>
      <c r="AL1787" s="95"/>
      <c r="AN1787" s="95"/>
      <c r="AO1787" s="59" t="s">
        <v>227</v>
      </c>
      <c r="AP1787" s="95"/>
    </row>
    <row r="1788" spans="1:42" s="51" customFormat="1" ht="15" x14ac:dyDescent="0.25">
      <c r="A1788" s="154"/>
      <c r="B1788" s="106"/>
      <c r="C1788" s="305" t="s">
        <v>228</v>
      </c>
      <c r="D1788" s="305"/>
      <c r="E1788" s="305"/>
      <c r="F1788" s="305"/>
      <c r="G1788" s="305"/>
      <c r="H1788" s="305"/>
      <c r="I1788" s="305"/>
      <c r="J1788" s="305"/>
      <c r="K1788" s="305"/>
      <c r="L1788" s="159">
        <v>427</v>
      </c>
      <c r="M1788" s="156"/>
      <c r="N1788" s="157"/>
      <c r="AB1788" s="94"/>
      <c r="AC1788" s="95"/>
      <c r="AF1788" s="121"/>
      <c r="AI1788" s="95"/>
      <c r="AL1788" s="95"/>
      <c r="AN1788" s="95"/>
      <c r="AO1788" s="59" t="s">
        <v>228</v>
      </c>
      <c r="AP1788" s="95"/>
    </row>
    <row r="1789" spans="1:42" s="51" customFormat="1" ht="15" x14ac:dyDescent="0.25">
      <c r="A1789" s="154"/>
      <c r="B1789" s="106"/>
      <c r="C1789" s="305" t="s">
        <v>229</v>
      </c>
      <c r="D1789" s="305"/>
      <c r="E1789" s="305"/>
      <c r="F1789" s="305"/>
      <c r="G1789" s="305"/>
      <c r="H1789" s="305"/>
      <c r="I1789" s="305"/>
      <c r="J1789" s="305"/>
      <c r="K1789" s="305"/>
      <c r="L1789" s="159">
        <v>554.26</v>
      </c>
      <c r="M1789" s="156"/>
      <c r="N1789" s="157"/>
      <c r="AB1789" s="94"/>
      <c r="AC1789" s="95"/>
      <c r="AF1789" s="121"/>
      <c r="AI1789" s="95"/>
      <c r="AL1789" s="95"/>
      <c r="AN1789" s="95"/>
      <c r="AO1789" s="59" t="s">
        <v>229</v>
      </c>
      <c r="AP1789" s="95"/>
    </row>
    <row r="1790" spans="1:42" s="51" customFormat="1" ht="15" x14ac:dyDescent="0.25">
      <c r="A1790" s="154"/>
      <c r="B1790" s="106"/>
      <c r="C1790" s="305" t="s">
        <v>230</v>
      </c>
      <c r="D1790" s="305"/>
      <c r="E1790" s="305"/>
      <c r="F1790" s="305"/>
      <c r="G1790" s="305"/>
      <c r="H1790" s="305"/>
      <c r="I1790" s="305"/>
      <c r="J1790" s="305"/>
      <c r="K1790" s="305"/>
      <c r="L1790" s="159">
        <v>74.47</v>
      </c>
      <c r="M1790" s="156"/>
      <c r="N1790" s="157"/>
      <c r="AB1790" s="94"/>
      <c r="AC1790" s="95"/>
      <c r="AF1790" s="121"/>
      <c r="AI1790" s="95"/>
      <c r="AL1790" s="95"/>
      <c r="AN1790" s="95"/>
      <c r="AO1790" s="59" t="s">
        <v>230</v>
      </c>
      <c r="AP1790" s="95"/>
    </row>
    <row r="1791" spans="1:42" s="51" customFormat="1" ht="15" x14ac:dyDescent="0.25">
      <c r="A1791" s="154"/>
      <c r="B1791" s="106"/>
      <c r="C1791" s="305" t="s">
        <v>231</v>
      </c>
      <c r="D1791" s="305"/>
      <c r="E1791" s="305"/>
      <c r="F1791" s="305"/>
      <c r="G1791" s="305"/>
      <c r="H1791" s="305"/>
      <c r="I1791" s="305"/>
      <c r="J1791" s="305"/>
      <c r="K1791" s="305"/>
      <c r="L1791" s="155">
        <v>16744.39</v>
      </c>
      <c r="M1791" s="156"/>
      <c r="N1791" s="157"/>
      <c r="AB1791" s="94"/>
      <c r="AC1791" s="95"/>
      <c r="AF1791" s="121"/>
      <c r="AI1791" s="95"/>
      <c r="AL1791" s="95"/>
      <c r="AN1791" s="95"/>
      <c r="AO1791" s="59" t="s">
        <v>231</v>
      </c>
      <c r="AP1791" s="95"/>
    </row>
    <row r="1792" spans="1:42" s="51" customFormat="1" ht="15" x14ac:dyDescent="0.25">
      <c r="A1792" s="154"/>
      <c r="B1792" s="106"/>
      <c r="C1792" s="305" t="s">
        <v>232</v>
      </c>
      <c r="D1792" s="305"/>
      <c r="E1792" s="305"/>
      <c r="F1792" s="305"/>
      <c r="G1792" s="305"/>
      <c r="H1792" s="305"/>
      <c r="I1792" s="305"/>
      <c r="J1792" s="305"/>
      <c r="K1792" s="305"/>
      <c r="L1792" s="155">
        <v>18446.79</v>
      </c>
      <c r="M1792" s="156"/>
      <c r="N1792" s="157"/>
      <c r="AB1792" s="94"/>
      <c r="AC1792" s="95"/>
      <c r="AF1792" s="121"/>
      <c r="AI1792" s="95"/>
      <c r="AL1792" s="95"/>
      <c r="AN1792" s="95"/>
      <c r="AO1792" s="59" t="s">
        <v>232</v>
      </c>
      <c r="AP1792" s="95"/>
    </row>
    <row r="1793" spans="1:42" s="51" customFormat="1" ht="15" x14ac:dyDescent="0.25">
      <c r="A1793" s="154"/>
      <c r="B1793" s="106"/>
      <c r="C1793" s="305" t="s">
        <v>227</v>
      </c>
      <c r="D1793" s="305"/>
      <c r="E1793" s="305"/>
      <c r="F1793" s="305"/>
      <c r="G1793" s="305"/>
      <c r="H1793" s="305"/>
      <c r="I1793" s="305"/>
      <c r="J1793" s="305"/>
      <c r="K1793" s="305"/>
      <c r="L1793" s="158"/>
      <c r="M1793" s="156"/>
      <c r="N1793" s="157"/>
      <c r="AB1793" s="94"/>
      <c r="AC1793" s="95"/>
      <c r="AF1793" s="121"/>
      <c r="AI1793" s="95"/>
      <c r="AL1793" s="95"/>
      <c r="AN1793" s="95"/>
      <c r="AO1793" s="59" t="s">
        <v>227</v>
      </c>
      <c r="AP1793" s="95"/>
    </row>
    <row r="1794" spans="1:42" s="51" customFormat="1" ht="15" x14ac:dyDescent="0.25">
      <c r="A1794" s="154"/>
      <c r="B1794" s="106"/>
      <c r="C1794" s="305" t="s">
        <v>233</v>
      </c>
      <c r="D1794" s="305"/>
      <c r="E1794" s="305"/>
      <c r="F1794" s="305"/>
      <c r="G1794" s="305"/>
      <c r="H1794" s="305"/>
      <c r="I1794" s="305"/>
      <c r="J1794" s="305"/>
      <c r="K1794" s="305"/>
      <c r="L1794" s="159">
        <v>427</v>
      </c>
      <c r="M1794" s="156"/>
      <c r="N1794" s="157"/>
      <c r="AB1794" s="94"/>
      <c r="AC1794" s="95"/>
      <c r="AF1794" s="121"/>
      <c r="AI1794" s="95"/>
      <c r="AL1794" s="95"/>
      <c r="AN1794" s="95"/>
      <c r="AO1794" s="59" t="s">
        <v>233</v>
      </c>
      <c r="AP1794" s="95"/>
    </row>
    <row r="1795" spans="1:42" s="51" customFormat="1" ht="15" x14ac:dyDescent="0.25">
      <c r="A1795" s="154"/>
      <c r="B1795" s="106"/>
      <c r="C1795" s="305" t="s">
        <v>234</v>
      </c>
      <c r="D1795" s="305"/>
      <c r="E1795" s="305"/>
      <c r="F1795" s="305"/>
      <c r="G1795" s="305"/>
      <c r="H1795" s="305"/>
      <c r="I1795" s="305"/>
      <c r="J1795" s="305"/>
      <c r="K1795" s="305"/>
      <c r="L1795" s="159">
        <v>554.26</v>
      </c>
      <c r="M1795" s="156"/>
      <c r="N1795" s="157"/>
      <c r="AB1795" s="94"/>
      <c r="AC1795" s="95"/>
      <c r="AF1795" s="121"/>
      <c r="AI1795" s="95"/>
      <c r="AL1795" s="95"/>
      <c r="AN1795" s="95"/>
      <c r="AO1795" s="59" t="s">
        <v>234</v>
      </c>
      <c r="AP1795" s="95"/>
    </row>
    <row r="1796" spans="1:42" s="51" customFormat="1" ht="15" x14ac:dyDescent="0.25">
      <c r="A1796" s="154"/>
      <c r="B1796" s="106"/>
      <c r="C1796" s="305" t="s">
        <v>235</v>
      </c>
      <c r="D1796" s="305"/>
      <c r="E1796" s="305"/>
      <c r="F1796" s="305"/>
      <c r="G1796" s="305"/>
      <c r="H1796" s="305"/>
      <c r="I1796" s="305"/>
      <c r="J1796" s="305"/>
      <c r="K1796" s="305"/>
      <c r="L1796" s="159">
        <v>74.47</v>
      </c>
      <c r="M1796" s="156"/>
      <c r="N1796" s="157"/>
      <c r="AB1796" s="94"/>
      <c r="AC1796" s="95"/>
      <c r="AF1796" s="121"/>
      <c r="AI1796" s="95"/>
      <c r="AL1796" s="95"/>
      <c r="AN1796" s="95"/>
      <c r="AO1796" s="59" t="s">
        <v>235</v>
      </c>
      <c r="AP1796" s="95"/>
    </row>
    <row r="1797" spans="1:42" s="51" customFormat="1" ht="15" x14ac:dyDescent="0.25">
      <c r="A1797" s="154"/>
      <c r="B1797" s="106"/>
      <c r="C1797" s="305" t="s">
        <v>236</v>
      </c>
      <c r="D1797" s="305"/>
      <c r="E1797" s="305"/>
      <c r="F1797" s="305"/>
      <c r="G1797" s="305"/>
      <c r="H1797" s="305"/>
      <c r="I1797" s="305"/>
      <c r="J1797" s="305"/>
      <c r="K1797" s="305"/>
      <c r="L1797" s="155">
        <v>16744.39</v>
      </c>
      <c r="M1797" s="156"/>
      <c r="N1797" s="157"/>
      <c r="AB1797" s="94"/>
      <c r="AC1797" s="95"/>
      <c r="AF1797" s="121"/>
      <c r="AI1797" s="95"/>
      <c r="AL1797" s="95"/>
      <c r="AN1797" s="95"/>
      <c r="AO1797" s="59" t="s">
        <v>236</v>
      </c>
      <c r="AP1797" s="95"/>
    </row>
    <row r="1798" spans="1:42" s="51" customFormat="1" ht="15" x14ac:dyDescent="0.25">
      <c r="A1798" s="154"/>
      <c r="B1798" s="106"/>
      <c r="C1798" s="305" t="s">
        <v>237</v>
      </c>
      <c r="D1798" s="305"/>
      <c r="E1798" s="305"/>
      <c r="F1798" s="305"/>
      <c r="G1798" s="305"/>
      <c r="H1798" s="305"/>
      <c r="I1798" s="305"/>
      <c r="J1798" s="305"/>
      <c r="K1798" s="305"/>
      <c r="L1798" s="159">
        <v>463.22</v>
      </c>
      <c r="M1798" s="156"/>
      <c r="N1798" s="157"/>
      <c r="AB1798" s="94"/>
      <c r="AC1798" s="95"/>
      <c r="AF1798" s="121"/>
      <c r="AI1798" s="95"/>
      <c r="AL1798" s="95"/>
      <c r="AN1798" s="95"/>
      <c r="AO1798" s="59" t="s">
        <v>237</v>
      </c>
      <c r="AP1798" s="95"/>
    </row>
    <row r="1799" spans="1:42" s="51" customFormat="1" ht="15" x14ac:dyDescent="0.25">
      <c r="A1799" s="154"/>
      <c r="B1799" s="106"/>
      <c r="C1799" s="305" t="s">
        <v>238</v>
      </c>
      <c r="D1799" s="305"/>
      <c r="E1799" s="305"/>
      <c r="F1799" s="305"/>
      <c r="G1799" s="305"/>
      <c r="H1799" s="305"/>
      <c r="I1799" s="305"/>
      <c r="J1799" s="305"/>
      <c r="K1799" s="305"/>
      <c r="L1799" s="159">
        <v>257.92</v>
      </c>
      <c r="M1799" s="156"/>
      <c r="N1799" s="157"/>
      <c r="AB1799" s="94"/>
      <c r="AC1799" s="95"/>
      <c r="AF1799" s="121"/>
      <c r="AI1799" s="95"/>
      <c r="AL1799" s="95"/>
      <c r="AN1799" s="95"/>
      <c r="AO1799" s="59" t="s">
        <v>238</v>
      </c>
      <c r="AP1799" s="95"/>
    </row>
    <row r="1800" spans="1:42" s="51" customFormat="1" ht="15" x14ac:dyDescent="0.25">
      <c r="A1800" s="154"/>
      <c r="B1800" s="106"/>
      <c r="C1800" s="305" t="s">
        <v>239</v>
      </c>
      <c r="D1800" s="305"/>
      <c r="E1800" s="305"/>
      <c r="F1800" s="305"/>
      <c r="G1800" s="305"/>
      <c r="H1800" s="305"/>
      <c r="I1800" s="305"/>
      <c r="J1800" s="305"/>
      <c r="K1800" s="305"/>
      <c r="L1800" s="159">
        <v>501.47</v>
      </c>
      <c r="M1800" s="156"/>
      <c r="N1800" s="157"/>
      <c r="AB1800" s="94"/>
      <c r="AC1800" s="95"/>
      <c r="AF1800" s="121"/>
      <c r="AI1800" s="95"/>
      <c r="AL1800" s="95"/>
      <c r="AN1800" s="95"/>
      <c r="AO1800" s="59" t="s">
        <v>239</v>
      </c>
      <c r="AP1800" s="95"/>
    </row>
    <row r="1801" spans="1:42" s="51" customFormat="1" ht="15" x14ac:dyDescent="0.25">
      <c r="A1801" s="154"/>
      <c r="B1801" s="106"/>
      <c r="C1801" s="305" t="s">
        <v>240</v>
      </c>
      <c r="D1801" s="305"/>
      <c r="E1801" s="305"/>
      <c r="F1801" s="305"/>
      <c r="G1801" s="305"/>
      <c r="H1801" s="305"/>
      <c r="I1801" s="305"/>
      <c r="J1801" s="305"/>
      <c r="K1801" s="305"/>
      <c r="L1801" s="159">
        <v>463.22</v>
      </c>
      <c r="M1801" s="156"/>
      <c r="N1801" s="157"/>
      <c r="AB1801" s="94"/>
      <c r="AC1801" s="95"/>
      <c r="AF1801" s="121"/>
      <c r="AI1801" s="95"/>
      <c r="AL1801" s="95"/>
      <c r="AN1801" s="95"/>
      <c r="AO1801" s="59" t="s">
        <v>240</v>
      </c>
      <c r="AP1801" s="95"/>
    </row>
    <row r="1802" spans="1:42" s="51" customFormat="1" ht="15" x14ac:dyDescent="0.25">
      <c r="A1802" s="154"/>
      <c r="B1802" s="106"/>
      <c r="C1802" s="305" t="s">
        <v>241</v>
      </c>
      <c r="D1802" s="305"/>
      <c r="E1802" s="305"/>
      <c r="F1802" s="305"/>
      <c r="G1802" s="305"/>
      <c r="H1802" s="305"/>
      <c r="I1802" s="305"/>
      <c r="J1802" s="305"/>
      <c r="K1802" s="305"/>
      <c r="L1802" s="159">
        <v>257.92</v>
      </c>
      <c r="M1802" s="156"/>
      <c r="N1802" s="157"/>
      <c r="AB1802" s="94"/>
      <c r="AC1802" s="95"/>
      <c r="AF1802" s="121"/>
      <c r="AI1802" s="95"/>
      <c r="AL1802" s="95"/>
      <c r="AN1802" s="95"/>
      <c r="AO1802" s="59" t="s">
        <v>241</v>
      </c>
      <c r="AP1802" s="95"/>
    </row>
    <row r="1803" spans="1:42" s="51" customFormat="1" ht="15" x14ac:dyDescent="0.25">
      <c r="A1803" s="154"/>
      <c r="B1803" s="160"/>
      <c r="C1803" s="306" t="s">
        <v>1030</v>
      </c>
      <c r="D1803" s="306"/>
      <c r="E1803" s="306"/>
      <c r="F1803" s="306"/>
      <c r="G1803" s="306"/>
      <c r="H1803" s="306"/>
      <c r="I1803" s="306"/>
      <c r="J1803" s="306"/>
      <c r="K1803" s="306"/>
      <c r="L1803" s="161">
        <v>18446.79</v>
      </c>
      <c r="M1803" s="162"/>
      <c r="N1803" s="163"/>
      <c r="AB1803" s="94"/>
      <c r="AC1803" s="95"/>
      <c r="AF1803" s="121"/>
      <c r="AI1803" s="95"/>
      <c r="AL1803" s="95"/>
      <c r="AN1803" s="95"/>
      <c r="AP1803" s="95" t="s">
        <v>1030</v>
      </c>
    </row>
    <row r="1804" spans="1:42" s="51" customFormat="1" ht="15" x14ac:dyDescent="0.25">
      <c r="A1804" s="311" t="s">
        <v>1031</v>
      </c>
      <c r="B1804" s="312"/>
      <c r="C1804" s="312"/>
      <c r="D1804" s="312"/>
      <c r="E1804" s="312"/>
      <c r="F1804" s="312"/>
      <c r="G1804" s="312"/>
      <c r="H1804" s="312"/>
      <c r="I1804" s="312"/>
      <c r="J1804" s="312"/>
      <c r="K1804" s="312"/>
      <c r="L1804" s="312"/>
      <c r="M1804" s="312"/>
      <c r="N1804" s="313"/>
      <c r="AB1804" s="94" t="s">
        <v>1031</v>
      </c>
      <c r="AC1804" s="95"/>
      <c r="AF1804" s="121"/>
      <c r="AI1804" s="95"/>
      <c r="AL1804" s="95"/>
      <c r="AN1804" s="95"/>
      <c r="AP1804" s="95"/>
    </row>
    <row r="1805" spans="1:42" s="51" customFormat="1" ht="57" x14ac:dyDescent="0.25">
      <c r="A1805" s="96" t="s">
        <v>1032</v>
      </c>
      <c r="B1805" s="97" t="s">
        <v>1033</v>
      </c>
      <c r="C1805" s="308" t="s">
        <v>1034</v>
      </c>
      <c r="D1805" s="308"/>
      <c r="E1805" s="308"/>
      <c r="F1805" s="98" t="s">
        <v>127</v>
      </c>
      <c r="G1805" s="99"/>
      <c r="H1805" s="99"/>
      <c r="I1805" s="169">
        <v>0.13816999999999999</v>
      </c>
      <c r="J1805" s="101"/>
      <c r="K1805" s="99"/>
      <c r="L1805" s="101"/>
      <c r="M1805" s="99"/>
      <c r="N1805" s="102"/>
      <c r="AB1805" s="94"/>
      <c r="AC1805" s="95" t="s">
        <v>1034</v>
      </c>
      <c r="AF1805" s="121"/>
      <c r="AI1805" s="95"/>
      <c r="AL1805" s="95"/>
      <c r="AN1805" s="95"/>
      <c r="AP1805" s="95"/>
    </row>
    <row r="1806" spans="1:42" s="51" customFormat="1" ht="15" x14ac:dyDescent="0.25">
      <c r="A1806" s="103"/>
      <c r="B1806" s="104"/>
      <c r="C1806" s="305" t="s">
        <v>1035</v>
      </c>
      <c r="D1806" s="305"/>
      <c r="E1806" s="305"/>
      <c r="F1806" s="305"/>
      <c r="G1806" s="305"/>
      <c r="H1806" s="305"/>
      <c r="I1806" s="305"/>
      <c r="J1806" s="305"/>
      <c r="K1806" s="305"/>
      <c r="L1806" s="305"/>
      <c r="M1806" s="305"/>
      <c r="N1806" s="315"/>
      <c r="AB1806" s="94"/>
      <c r="AC1806" s="95"/>
      <c r="AD1806" s="59" t="s">
        <v>1035</v>
      </c>
      <c r="AF1806" s="121"/>
      <c r="AI1806" s="95"/>
      <c r="AL1806" s="95"/>
      <c r="AN1806" s="95"/>
      <c r="AP1806" s="95"/>
    </row>
    <row r="1807" spans="1:42" s="51" customFormat="1" ht="23.25" x14ac:dyDescent="0.25">
      <c r="A1807" s="140"/>
      <c r="B1807" s="106" t="s">
        <v>564</v>
      </c>
      <c r="C1807" s="309" t="s">
        <v>565</v>
      </c>
      <c r="D1807" s="309"/>
      <c r="E1807" s="309"/>
      <c r="F1807" s="309"/>
      <c r="G1807" s="309"/>
      <c r="H1807" s="309"/>
      <c r="I1807" s="309"/>
      <c r="J1807" s="309"/>
      <c r="K1807" s="309"/>
      <c r="L1807" s="309"/>
      <c r="M1807" s="309"/>
      <c r="N1807" s="310"/>
      <c r="AB1807" s="94"/>
      <c r="AC1807" s="95"/>
      <c r="AF1807" s="121"/>
      <c r="AI1807" s="95"/>
      <c r="AK1807" s="59" t="s">
        <v>565</v>
      </c>
      <c r="AL1807" s="95"/>
      <c r="AN1807" s="95"/>
      <c r="AP1807" s="95"/>
    </row>
    <row r="1808" spans="1:42" s="51" customFormat="1" ht="15" x14ac:dyDescent="0.25">
      <c r="A1808" s="105"/>
      <c r="B1808" s="106" t="s">
        <v>114</v>
      </c>
      <c r="C1808" s="305" t="s">
        <v>119</v>
      </c>
      <c r="D1808" s="305"/>
      <c r="E1808" s="305"/>
      <c r="F1808" s="107"/>
      <c r="G1808" s="108"/>
      <c r="H1808" s="108"/>
      <c r="I1808" s="108"/>
      <c r="J1808" s="110">
        <v>1799.85</v>
      </c>
      <c r="K1808" s="111">
        <v>1.1499999999999999</v>
      </c>
      <c r="L1808" s="109">
        <v>285.99</v>
      </c>
      <c r="M1808" s="111">
        <v>33.51</v>
      </c>
      <c r="N1808" s="112">
        <v>9584</v>
      </c>
      <c r="AB1808" s="94"/>
      <c r="AC1808" s="95"/>
      <c r="AE1808" s="59" t="s">
        <v>119</v>
      </c>
      <c r="AF1808" s="121"/>
      <c r="AI1808" s="95"/>
      <c r="AL1808" s="95"/>
      <c r="AN1808" s="95"/>
      <c r="AP1808" s="95"/>
    </row>
    <row r="1809" spans="1:42" s="51" customFormat="1" ht="15" x14ac:dyDescent="0.25">
      <c r="A1809" s="105"/>
      <c r="B1809" s="106" t="s">
        <v>120</v>
      </c>
      <c r="C1809" s="305" t="s">
        <v>121</v>
      </c>
      <c r="D1809" s="305"/>
      <c r="E1809" s="305"/>
      <c r="F1809" s="107"/>
      <c r="G1809" s="108"/>
      <c r="H1809" s="108"/>
      <c r="I1809" s="108"/>
      <c r="J1809" s="109">
        <v>231.77</v>
      </c>
      <c r="K1809" s="111">
        <v>1.25</v>
      </c>
      <c r="L1809" s="109">
        <v>40.03</v>
      </c>
      <c r="M1809" s="108"/>
      <c r="N1809" s="113"/>
      <c r="AB1809" s="94"/>
      <c r="AC1809" s="95"/>
      <c r="AE1809" s="59" t="s">
        <v>121</v>
      </c>
      <c r="AF1809" s="121"/>
      <c r="AI1809" s="95"/>
      <c r="AL1809" s="95"/>
      <c r="AN1809" s="95"/>
      <c r="AP1809" s="95"/>
    </row>
    <row r="1810" spans="1:42" s="51" customFormat="1" ht="15" x14ac:dyDescent="0.25">
      <c r="A1810" s="105"/>
      <c r="B1810" s="106" t="s">
        <v>122</v>
      </c>
      <c r="C1810" s="305" t="s">
        <v>123</v>
      </c>
      <c r="D1810" s="305"/>
      <c r="E1810" s="305"/>
      <c r="F1810" s="107"/>
      <c r="G1810" s="108"/>
      <c r="H1810" s="108"/>
      <c r="I1810" s="108"/>
      <c r="J1810" s="109">
        <v>27.58</v>
      </c>
      <c r="K1810" s="111">
        <v>1.25</v>
      </c>
      <c r="L1810" s="109">
        <v>4.76</v>
      </c>
      <c r="M1810" s="111">
        <v>33.51</v>
      </c>
      <c r="N1810" s="132">
        <v>160</v>
      </c>
      <c r="AB1810" s="94"/>
      <c r="AC1810" s="95"/>
      <c r="AE1810" s="59" t="s">
        <v>123</v>
      </c>
      <c r="AF1810" s="121"/>
      <c r="AI1810" s="95"/>
      <c r="AL1810" s="95"/>
      <c r="AN1810" s="95"/>
      <c r="AP1810" s="95"/>
    </row>
    <row r="1811" spans="1:42" s="51" customFormat="1" ht="15" x14ac:dyDescent="0.25">
      <c r="A1811" s="114" t="s">
        <v>412</v>
      </c>
      <c r="B1811" s="115" t="s">
        <v>1036</v>
      </c>
      <c r="C1811" s="319" t="s">
        <v>1037</v>
      </c>
      <c r="D1811" s="319"/>
      <c r="E1811" s="319"/>
      <c r="F1811" s="116" t="s">
        <v>127</v>
      </c>
      <c r="G1811" s="136">
        <v>0</v>
      </c>
      <c r="H1811" s="118"/>
      <c r="I1811" s="136">
        <v>0</v>
      </c>
      <c r="J1811" s="120"/>
      <c r="K1811" s="108"/>
      <c r="L1811" s="120"/>
      <c r="M1811" s="108"/>
      <c r="N1811" s="113"/>
      <c r="AB1811" s="94"/>
      <c r="AC1811" s="95"/>
      <c r="AF1811" s="121" t="s">
        <v>1037</v>
      </c>
      <c r="AI1811" s="95"/>
      <c r="AL1811" s="95"/>
      <c r="AN1811" s="95"/>
      <c r="AP1811" s="95"/>
    </row>
    <row r="1812" spans="1:42" s="51" customFormat="1" ht="15" x14ac:dyDescent="0.25">
      <c r="A1812" s="114" t="s">
        <v>124</v>
      </c>
      <c r="B1812" s="115" t="s">
        <v>326</v>
      </c>
      <c r="C1812" s="319" t="s">
        <v>327</v>
      </c>
      <c r="D1812" s="319"/>
      <c r="E1812" s="319"/>
      <c r="F1812" s="116" t="s">
        <v>127</v>
      </c>
      <c r="G1812" s="136">
        <v>1</v>
      </c>
      <c r="H1812" s="118"/>
      <c r="I1812" s="134">
        <v>0.13816999999999999</v>
      </c>
      <c r="J1812" s="120"/>
      <c r="K1812" s="108"/>
      <c r="L1812" s="120"/>
      <c r="M1812" s="108"/>
      <c r="N1812" s="113"/>
      <c r="AB1812" s="94"/>
      <c r="AC1812" s="95"/>
      <c r="AF1812" s="121" t="s">
        <v>327</v>
      </c>
      <c r="AI1812" s="95"/>
      <c r="AL1812" s="95"/>
      <c r="AN1812" s="95"/>
      <c r="AP1812" s="95"/>
    </row>
    <row r="1813" spans="1:42" s="51" customFormat="1" ht="15" x14ac:dyDescent="0.25">
      <c r="A1813" s="114"/>
      <c r="B1813" s="106"/>
      <c r="C1813" s="305" t="s">
        <v>128</v>
      </c>
      <c r="D1813" s="305"/>
      <c r="E1813" s="305"/>
      <c r="F1813" s="107" t="s">
        <v>129</v>
      </c>
      <c r="G1813" s="111">
        <v>198.44</v>
      </c>
      <c r="H1813" s="111">
        <v>1.1499999999999999</v>
      </c>
      <c r="I1813" s="168">
        <v>31.531223000000001</v>
      </c>
      <c r="J1813" s="120"/>
      <c r="K1813" s="108"/>
      <c r="L1813" s="120"/>
      <c r="M1813" s="108"/>
      <c r="N1813" s="113"/>
      <c r="AB1813" s="94"/>
      <c r="AC1813" s="95"/>
      <c r="AF1813" s="121"/>
      <c r="AG1813" s="59" t="s">
        <v>128</v>
      </c>
      <c r="AI1813" s="95"/>
      <c r="AL1813" s="95"/>
      <c r="AN1813" s="95"/>
      <c r="AP1813" s="95"/>
    </row>
    <row r="1814" spans="1:42" s="51" customFormat="1" ht="15" x14ac:dyDescent="0.25">
      <c r="A1814" s="114"/>
      <c r="B1814" s="106"/>
      <c r="C1814" s="305" t="s">
        <v>130</v>
      </c>
      <c r="D1814" s="305"/>
      <c r="E1814" s="305"/>
      <c r="F1814" s="107" t="s">
        <v>129</v>
      </c>
      <c r="G1814" s="111">
        <v>2.06</v>
      </c>
      <c r="H1814" s="111">
        <v>1.25</v>
      </c>
      <c r="I1814" s="166">
        <v>0.35578779999999999</v>
      </c>
      <c r="J1814" s="120"/>
      <c r="K1814" s="108"/>
      <c r="L1814" s="120"/>
      <c r="M1814" s="108"/>
      <c r="N1814" s="113"/>
      <c r="AB1814" s="94"/>
      <c r="AC1814" s="95"/>
      <c r="AF1814" s="121"/>
      <c r="AG1814" s="59" t="s">
        <v>130</v>
      </c>
      <c r="AI1814" s="95"/>
      <c r="AL1814" s="95"/>
      <c r="AN1814" s="95"/>
      <c r="AP1814" s="95"/>
    </row>
    <row r="1815" spans="1:42" s="51" customFormat="1" ht="15" x14ac:dyDescent="0.25">
      <c r="A1815" s="105"/>
      <c r="B1815" s="106"/>
      <c r="C1815" s="314" t="s">
        <v>131</v>
      </c>
      <c r="D1815" s="314"/>
      <c r="E1815" s="314"/>
      <c r="F1815" s="123"/>
      <c r="G1815" s="124"/>
      <c r="H1815" s="124"/>
      <c r="I1815" s="124"/>
      <c r="J1815" s="126">
        <v>2031.62</v>
      </c>
      <c r="K1815" s="124"/>
      <c r="L1815" s="125">
        <v>326.02</v>
      </c>
      <c r="M1815" s="124"/>
      <c r="N1815" s="127"/>
      <c r="AB1815" s="94"/>
      <c r="AC1815" s="95"/>
      <c r="AF1815" s="121"/>
      <c r="AH1815" s="59" t="s">
        <v>131</v>
      </c>
      <c r="AI1815" s="95"/>
      <c r="AL1815" s="95"/>
      <c r="AN1815" s="95"/>
      <c r="AP1815" s="95"/>
    </row>
    <row r="1816" spans="1:42" s="51" customFormat="1" ht="15" x14ac:dyDescent="0.25">
      <c r="A1816" s="114"/>
      <c r="B1816" s="106"/>
      <c r="C1816" s="305" t="s">
        <v>132</v>
      </c>
      <c r="D1816" s="305"/>
      <c r="E1816" s="305"/>
      <c r="F1816" s="107"/>
      <c r="G1816" s="108"/>
      <c r="H1816" s="108"/>
      <c r="I1816" s="108"/>
      <c r="J1816" s="120"/>
      <c r="K1816" s="108"/>
      <c r="L1816" s="109">
        <v>290.75</v>
      </c>
      <c r="M1816" s="108"/>
      <c r="N1816" s="112">
        <v>9744</v>
      </c>
      <c r="AB1816" s="94"/>
      <c r="AC1816" s="95"/>
      <c r="AF1816" s="121"/>
      <c r="AG1816" s="59" t="s">
        <v>132</v>
      </c>
      <c r="AI1816" s="95"/>
      <c r="AL1816" s="95"/>
      <c r="AN1816" s="95"/>
      <c r="AP1816" s="95"/>
    </row>
    <row r="1817" spans="1:42" s="51" customFormat="1" ht="45" x14ac:dyDescent="0.25">
      <c r="A1817" s="114"/>
      <c r="B1817" s="106" t="s">
        <v>328</v>
      </c>
      <c r="C1817" s="305" t="s">
        <v>329</v>
      </c>
      <c r="D1817" s="305"/>
      <c r="E1817" s="305"/>
      <c r="F1817" s="107" t="s">
        <v>135</v>
      </c>
      <c r="G1817" s="128">
        <v>93</v>
      </c>
      <c r="H1817" s="138">
        <v>0.9</v>
      </c>
      <c r="I1817" s="138">
        <v>83.7</v>
      </c>
      <c r="J1817" s="120"/>
      <c r="K1817" s="108"/>
      <c r="L1817" s="109">
        <v>243.36</v>
      </c>
      <c r="M1817" s="108"/>
      <c r="N1817" s="112">
        <v>8156</v>
      </c>
      <c r="AB1817" s="94"/>
      <c r="AC1817" s="95"/>
      <c r="AF1817" s="121"/>
      <c r="AG1817" s="59" t="s">
        <v>329</v>
      </c>
      <c r="AI1817" s="95"/>
      <c r="AL1817" s="95"/>
      <c r="AN1817" s="95"/>
      <c r="AP1817" s="95"/>
    </row>
    <row r="1818" spans="1:42" s="51" customFormat="1" ht="45" x14ac:dyDescent="0.25">
      <c r="A1818" s="114"/>
      <c r="B1818" s="106" t="s">
        <v>330</v>
      </c>
      <c r="C1818" s="305" t="s">
        <v>331</v>
      </c>
      <c r="D1818" s="305"/>
      <c r="E1818" s="305"/>
      <c r="F1818" s="107" t="s">
        <v>135</v>
      </c>
      <c r="G1818" s="128">
        <v>62</v>
      </c>
      <c r="H1818" s="111">
        <v>0.85</v>
      </c>
      <c r="I1818" s="138">
        <v>52.7</v>
      </c>
      <c r="J1818" s="120"/>
      <c r="K1818" s="108"/>
      <c r="L1818" s="109">
        <v>153.22999999999999</v>
      </c>
      <c r="M1818" s="108"/>
      <c r="N1818" s="112">
        <v>5135</v>
      </c>
      <c r="AB1818" s="94"/>
      <c r="AC1818" s="95"/>
      <c r="AF1818" s="121"/>
      <c r="AG1818" s="59" t="s">
        <v>331</v>
      </c>
      <c r="AI1818" s="95"/>
      <c r="AL1818" s="95"/>
      <c r="AN1818" s="95"/>
      <c r="AP1818" s="95"/>
    </row>
    <row r="1819" spans="1:42" s="51" customFormat="1" ht="15" x14ac:dyDescent="0.25">
      <c r="A1819" s="129"/>
      <c r="B1819" s="130"/>
      <c r="C1819" s="308" t="s">
        <v>138</v>
      </c>
      <c r="D1819" s="308"/>
      <c r="E1819" s="308"/>
      <c r="F1819" s="98"/>
      <c r="G1819" s="99"/>
      <c r="H1819" s="99"/>
      <c r="I1819" s="99"/>
      <c r="J1819" s="101"/>
      <c r="K1819" s="99"/>
      <c r="L1819" s="135">
        <v>722.61</v>
      </c>
      <c r="M1819" s="124"/>
      <c r="N1819" s="102"/>
      <c r="AB1819" s="94"/>
      <c r="AC1819" s="95"/>
      <c r="AF1819" s="121"/>
      <c r="AI1819" s="95" t="s">
        <v>138</v>
      </c>
      <c r="AL1819" s="95"/>
      <c r="AN1819" s="95"/>
      <c r="AP1819" s="95"/>
    </row>
    <row r="1820" spans="1:42" s="51" customFormat="1" ht="45.75" x14ac:dyDescent="0.25">
      <c r="A1820" s="96" t="s">
        <v>1038</v>
      </c>
      <c r="B1820" s="97" t="s">
        <v>567</v>
      </c>
      <c r="C1820" s="308" t="s">
        <v>568</v>
      </c>
      <c r="D1820" s="308"/>
      <c r="E1820" s="308"/>
      <c r="F1820" s="98" t="s">
        <v>127</v>
      </c>
      <c r="G1820" s="99"/>
      <c r="H1820" s="99"/>
      <c r="I1820" s="169">
        <v>0.13816999999999999</v>
      </c>
      <c r="J1820" s="131">
        <v>11255</v>
      </c>
      <c r="K1820" s="99"/>
      <c r="L1820" s="131">
        <v>1555.1</v>
      </c>
      <c r="M1820" s="99"/>
      <c r="N1820" s="102"/>
      <c r="AB1820" s="94"/>
      <c r="AC1820" s="95" t="s">
        <v>568</v>
      </c>
      <c r="AF1820" s="121"/>
      <c r="AI1820" s="95"/>
      <c r="AL1820" s="95"/>
      <c r="AN1820" s="95"/>
      <c r="AP1820" s="95"/>
    </row>
    <row r="1821" spans="1:42" s="51" customFormat="1" ht="15" x14ac:dyDescent="0.25">
      <c r="A1821" s="129"/>
      <c r="B1821" s="130"/>
      <c r="C1821" s="305" t="s">
        <v>569</v>
      </c>
      <c r="D1821" s="305"/>
      <c r="E1821" s="305"/>
      <c r="F1821" s="305"/>
      <c r="G1821" s="305"/>
      <c r="H1821" s="305"/>
      <c r="I1821" s="305"/>
      <c r="J1821" s="305"/>
      <c r="K1821" s="305"/>
      <c r="L1821" s="305"/>
      <c r="M1821" s="305"/>
      <c r="N1821" s="315"/>
      <c r="AB1821" s="94"/>
      <c r="AC1821" s="95"/>
      <c r="AF1821" s="121"/>
      <c r="AI1821" s="95"/>
      <c r="AJ1821" s="59" t="s">
        <v>569</v>
      </c>
      <c r="AL1821" s="95"/>
      <c r="AN1821" s="95"/>
      <c r="AP1821" s="95"/>
    </row>
    <row r="1822" spans="1:42" s="51" customFormat="1" ht="15" x14ac:dyDescent="0.25">
      <c r="A1822" s="103"/>
      <c r="B1822" s="104"/>
      <c r="C1822" s="305" t="s">
        <v>1035</v>
      </c>
      <c r="D1822" s="305"/>
      <c r="E1822" s="305"/>
      <c r="F1822" s="305"/>
      <c r="G1822" s="305"/>
      <c r="H1822" s="305"/>
      <c r="I1822" s="305"/>
      <c r="J1822" s="305"/>
      <c r="K1822" s="305"/>
      <c r="L1822" s="305"/>
      <c r="M1822" s="305"/>
      <c r="N1822" s="315"/>
      <c r="AB1822" s="94"/>
      <c r="AC1822" s="95"/>
      <c r="AD1822" s="59" t="s">
        <v>1035</v>
      </c>
      <c r="AF1822" s="121"/>
      <c r="AI1822" s="95"/>
      <c r="AL1822" s="95"/>
      <c r="AN1822" s="95"/>
      <c r="AP1822" s="95"/>
    </row>
    <row r="1823" spans="1:42" s="51" customFormat="1" ht="15" x14ac:dyDescent="0.25">
      <c r="A1823" s="129"/>
      <c r="B1823" s="130"/>
      <c r="C1823" s="308" t="s">
        <v>138</v>
      </c>
      <c r="D1823" s="308"/>
      <c r="E1823" s="308"/>
      <c r="F1823" s="98"/>
      <c r="G1823" s="99"/>
      <c r="H1823" s="99"/>
      <c r="I1823" s="99"/>
      <c r="J1823" s="101"/>
      <c r="K1823" s="99"/>
      <c r="L1823" s="131">
        <v>1555.1</v>
      </c>
      <c r="M1823" s="124"/>
      <c r="N1823" s="102"/>
      <c r="AB1823" s="94"/>
      <c r="AC1823" s="95"/>
      <c r="AF1823" s="121"/>
      <c r="AI1823" s="95" t="s">
        <v>138</v>
      </c>
      <c r="AL1823" s="95"/>
      <c r="AN1823" s="95"/>
      <c r="AP1823" s="95"/>
    </row>
    <row r="1824" spans="1:42" s="51" customFormat="1" ht="15" x14ac:dyDescent="0.25">
      <c r="A1824" s="145"/>
      <c r="B1824" s="146"/>
      <c r="C1824" s="146"/>
      <c r="D1824" s="146"/>
      <c r="E1824" s="146"/>
      <c r="F1824" s="147"/>
      <c r="G1824" s="147"/>
      <c r="H1824" s="147"/>
      <c r="I1824" s="147"/>
      <c r="J1824" s="148"/>
      <c r="K1824" s="147"/>
      <c r="L1824" s="148"/>
      <c r="M1824" s="108"/>
      <c r="N1824" s="148"/>
      <c r="AB1824" s="94"/>
      <c r="AC1824" s="95"/>
      <c r="AF1824" s="121"/>
      <c r="AI1824" s="95"/>
      <c r="AL1824" s="95"/>
      <c r="AN1824" s="95"/>
      <c r="AP1824" s="95"/>
    </row>
    <row r="1825" spans="1:42" s="51" customFormat="1" ht="15" x14ac:dyDescent="0.25">
      <c r="A1825" s="149"/>
      <c r="B1825" s="150"/>
      <c r="C1825" s="308" t="s">
        <v>1039</v>
      </c>
      <c r="D1825" s="308"/>
      <c r="E1825" s="308"/>
      <c r="F1825" s="308"/>
      <c r="G1825" s="308"/>
      <c r="H1825" s="308"/>
      <c r="I1825" s="308"/>
      <c r="J1825" s="308"/>
      <c r="K1825" s="308"/>
      <c r="L1825" s="151"/>
      <c r="M1825" s="152"/>
      <c r="N1825" s="153"/>
      <c r="AB1825" s="94"/>
      <c r="AC1825" s="95"/>
      <c r="AF1825" s="121"/>
      <c r="AI1825" s="95"/>
      <c r="AL1825" s="95"/>
      <c r="AN1825" s="95" t="s">
        <v>1039</v>
      </c>
      <c r="AP1825" s="95"/>
    </row>
    <row r="1826" spans="1:42" s="51" customFormat="1" ht="15" x14ac:dyDescent="0.25">
      <c r="A1826" s="154"/>
      <c r="B1826" s="106"/>
      <c r="C1826" s="305" t="s">
        <v>226</v>
      </c>
      <c r="D1826" s="305"/>
      <c r="E1826" s="305"/>
      <c r="F1826" s="305"/>
      <c r="G1826" s="305"/>
      <c r="H1826" s="305"/>
      <c r="I1826" s="305"/>
      <c r="J1826" s="305"/>
      <c r="K1826" s="305"/>
      <c r="L1826" s="155">
        <v>1881.12</v>
      </c>
      <c r="M1826" s="156"/>
      <c r="N1826" s="157"/>
      <c r="AB1826" s="94"/>
      <c r="AC1826" s="95"/>
      <c r="AF1826" s="121"/>
      <c r="AI1826" s="95"/>
      <c r="AL1826" s="95"/>
      <c r="AN1826" s="95"/>
      <c r="AO1826" s="59" t="s">
        <v>226</v>
      </c>
      <c r="AP1826" s="95"/>
    </row>
    <row r="1827" spans="1:42" s="51" customFormat="1" ht="15" x14ac:dyDescent="0.25">
      <c r="A1827" s="154"/>
      <c r="B1827" s="106"/>
      <c r="C1827" s="305" t="s">
        <v>227</v>
      </c>
      <c r="D1827" s="305"/>
      <c r="E1827" s="305"/>
      <c r="F1827" s="305"/>
      <c r="G1827" s="305"/>
      <c r="H1827" s="305"/>
      <c r="I1827" s="305"/>
      <c r="J1827" s="305"/>
      <c r="K1827" s="305"/>
      <c r="L1827" s="158"/>
      <c r="M1827" s="156"/>
      <c r="N1827" s="157"/>
      <c r="AB1827" s="94"/>
      <c r="AC1827" s="95"/>
      <c r="AF1827" s="121"/>
      <c r="AI1827" s="95"/>
      <c r="AL1827" s="95"/>
      <c r="AN1827" s="95"/>
      <c r="AO1827" s="59" t="s">
        <v>227</v>
      </c>
      <c r="AP1827" s="95"/>
    </row>
    <row r="1828" spans="1:42" s="51" customFormat="1" ht="15" x14ac:dyDescent="0.25">
      <c r="A1828" s="154"/>
      <c r="B1828" s="106"/>
      <c r="C1828" s="305" t="s">
        <v>228</v>
      </c>
      <c r="D1828" s="305"/>
      <c r="E1828" s="305"/>
      <c r="F1828" s="305"/>
      <c r="G1828" s="305"/>
      <c r="H1828" s="305"/>
      <c r="I1828" s="305"/>
      <c r="J1828" s="305"/>
      <c r="K1828" s="305"/>
      <c r="L1828" s="159">
        <v>285.99</v>
      </c>
      <c r="M1828" s="156"/>
      <c r="N1828" s="157"/>
      <c r="AB1828" s="94"/>
      <c r="AC1828" s="95"/>
      <c r="AF1828" s="121"/>
      <c r="AI1828" s="95"/>
      <c r="AL1828" s="95"/>
      <c r="AN1828" s="95"/>
      <c r="AO1828" s="59" t="s">
        <v>228</v>
      </c>
      <c r="AP1828" s="95"/>
    </row>
    <row r="1829" spans="1:42" s="51" customFormat="1" ht="15" x14ac:dyDescent="0.25">
      <c r="A1829" s="154"/>
      <c r="B1829" s="106"/>
      <c r="C1829" s="305" t="s">
        <v>229</v>
      </c>
      <c r="D1829" s="305"/>
      <c r="E1829" s="305"/>
      <c r="F1829" s="305"/>
      <c r="G1829" s="305"/>
      <c r="H1829" s="305"/>
      <c r="I1829" s="305"/>
      <c r="J1829" s="305"/>
      <c r="K1829" s="305"/>
      <c r="L1829" s="159">
        <v>40.03</v>
      </c>
      <c r="M1829" s="156"/>
      <c r="N1829" s="157"/>
      <c r="AB1829" s="94"/>
      <c r="AC1829" s="95"/>
      <c r="AF1829" s="121"/>
      <c r="AI1829" s="95"/>
      <c r="AL1829" s="95"/>
      <c r="AN1829" s="95"/>
      <c r="AO1829" s="59" t="s">
        <v>229</v>
      </c>
      <c r="AP1829" s="95"/>
    </row>
    <row r="1830" spans="1:42" s="51" customFormat="1" ht="15" x14ac:dyDescent="0.25">
      <c r="A1830" s="154"/>
      <c r="B1830" s="106"/>
      <c r="C1830" s="305" t="s">
        <v>230</v>
      </c>
      <c r="D1830" s="305"/>
      <c r="E1830" s="305"/>
      <c r="F1830" s="305"/>
      <c r="G1830" s="305"/>
      <c r="H1830" s="305"/>
      <c r="I1830" s="305"/>
      <c r="J1830" s="305"/>
      <c r="K1830" s="305"/>
      <c r="L1830" s="159">
        <v>4.76</v>
      </c>
      <c r="M1830" s="156"/>
      <c r="N1830" s="157"/>
      <c r="AB1830" s="94"/>
      <c r="AC1830" s="95"/>
      <c r="AF1830" s="121"/>
      <c r="AI1830" s="95"/>
      <c r="AL1830" s="95"/>
      <c r="AN1830" s="95"/>
      <c r="AO1830" s="59" t="s">
        <v>230</v>
      </c>
      <c r="AP1830" s="95"/>
    </row>
    <row r="1831" spans="1:42" s="51" customFormat="1" ht="15" x14ac:dyDescent="0.25">
      <c r="A1831" s="154"/>
      <c r="B1831" s="106"/>
      <c r="C1831" s="305" t="s">
        <v>231</v>
      </c>
      <c r="D1831" s="305"/>
      <c r="E1831" s="305"/>
      <c r="F1831" s="305"/>
      <c r="G1831" s="305"/>
      <c r="H1831" s="305"/>
      <c r="I1831" s="305"/>
      <c r="J1831" s="305"/>
      <c r="K1831" s="305"/>
      <c r="L1831" s="155">
        <v>1555.1</v>
      </c>
      <c r="M1831" s="156"/>
      <c r="N1831" s="157"/>
      <c r="AB1831" s="94"/>
      <c r="AC1831" s="95"/>
      <c r="AF1831" s="121"/>
      <c r="AI1831" s="95"/>
      <c r="AL1831" s="95"/>
      <c r="AN1831" s="95"/>
      <c r="AO1831" s="59" t="s">
        <v>231</v>
      </c>
      <c r="AP1831" s="95"/>
    </row>
    <row r="1832" spans="1:42" s="51" customFormat="1" ht="15" x14ac:dyDescent="0.25">
      <c r="A1832" s="154"/>
      <c r="B1832" s="106"/>
      <c r="C1832" s="305" t="s">
        <v>232</v>
      </c>
      <c r="D1832" s="305"/>
      <c r="E1832" s="305"/>
      <c r="F1832" s="305"/>
      <c r="G1832" s="305"/>
      <c r="H1832" s="305"/>
      <c r="I1832" s="305"/>
      <c r="J1832" s="305"/>
      <c r="K1832" s="305"/>
      <c r="L1832" s="155">
        <v>2277.71</v>
      </c>
      <c r="M1832" s="156"/>
      <c r="N1832" s="157"/>
      <c r="AB1832" s="94"/>
      <c r="AC1832" s="95"/>
      <c r="AF1832" s="121"/>
      <c r="AI1832" s="95"/>
      <c r="AL1832" s="95"/>
      <c r="AN1832" s="95"/>
      <c r="AO1832" s="59" t="s">
        <v>232</v>
      </c>
      <c r="AP1832" s="95"/>
    </row>
    <row r="1833" spans="1:42" s="51" customFormat="1" ht="15" x14ac:dyDescent="0.25">
      <c r="A1833" s="154"/>
      <c r="B1833" s="106"/>
      <c r="C1833" s="305" t="s">
        <v>227</v>
      </c>
      <c r="D1833" s="305"/>
      <c r="E1833" s="305"/>
      <c r="F1833" s="305"/>
      <c r="G1833" s="305"/>
      <c r="H1833" s="305"/>
      <c r="I1833" s="305"/>
      <c r="J1833" s="305"/>
      <c r="K1833" s="305"/>
      <c r="L1833" s="158"/>
      <c r="M1833" s="156"/>
      <c r="N1833" s="157"/>
      <c r="AB1833" s="94"/>
      <c r="AC1833" s="95"/>
      <c r="AF1833" s="121"/>
      <c r="AI1833" s="95"/>
      <c r="AL1833" s="95"/>
      <c r="AN1833" s="95"/>
      <c r="AO1833" s="59" t="s">
        <v>227</v>
      </c>
      <c r="AP1833" s="95"/>
    </row>
    <row r="1834" spans="1:42" s="51" customFormat="1" ht="15" x14ac:dyDescent="0.25">
      <c r="A1834" s="154"/>
      <c r="B1834" s="106"/>
      <c r="C1834" s="305" t="s">
        <v>233</v>
      </c>
      <c r="D1834" s="305"/>
      <c r="E1834" s="305"/>
      <c r="F1834" s="305"/>
      <c r="G1834" s="305"/>
      <c r="H1834" s="305"/>
      <c r="I1834" s="305"/>
      <c r="J1834" s="305"/>
      <c r="K1834" s="305"/>
      <c r="L1834" s="159">
        <v>285.99</v>
      </c>
      <c r="M1834" s="156"/>
      <c r="N1834" s="157"/>
      <c r="AB1834" s="94"/>
      <c r="AC1834" s="95"/>
      <c r="AF1834" s="121"/>
      <c r="AI1834" s="95"/>
      <c r="AL1834" s="95"/>
      <c r="AN1834" s="95"/>
      <c r="AO1834" s="59" t="s">
        <v>233</v>
      </c>
      <c r="AP1834" s="95"/>
    </row>
    <row r="1835" spans="1:42" s="51" customFormat="1" ht="15" x14ac:dyDescent="0.25">
      <c r="A1835" s="154"/>
      <c r="B1835" s="106"/>
      <c r="C1835" s="305" t="s">
        <v>234</v>
      </c>
      <c r="D1835" s="305"/>
      <c r="E1835" s="305"/>
      <c r="F1835" s="305"/>
      <c r="G1835" s="305"/>
      <c r="H1835" s="305"/>
      <c r="I1835" s="305"/>
      <c r="J1835" s="305"/>
      <c r="K1835" s="305"/>
      <c r="L1835" s="159">
        <v>40.03</v>
      </c>
      <c r="M1835" s="156"/>
      <c r="N1835" s="157"/>
      <c r="AB1835" s="94"/>
      <c r="AC1835" s="95"/>
      <c r="AF1835" s="121"/>
      <c r="AI1835" s="95"/>
      <c r="AL1835" s="95"/>
      <c r="AN1835" s="95"/>
      <c r="AO1835" s="59" t="s">
        <v>234</v>
      </c>
      <c r="AP1835" s="95"/>
    </row>
    <row r="1836" spans="1:42" s="51" customFormat="1" ht="15" x14ac:dyDescent="0.25">
      <c r="A1836" s="154"/>
      <c r="B1836" s="106"/>
      <c r="C1836" s="305" t="s">
        <v>235</v>
      </c>
      <c r="D1836" s="305"/>
      <c r="E1836" s="305"/>
      <c r="F1836" s="305"/>
      <c r="G1836" s="305"/>
      <c r="H1836" s="305"/>
      <c r="I1836" s="305"/>
      <c r="J1836" s="305"/>
      <c r="K1836" s="305"/>
      <c r="L1836" s="159">
        <v>4.76</v>
      </c>
      <c r="M1836" s="156"/>
      <c r="N1836" s="157"/>
      <c r="AB1836" s="94"/>
      <c r="AC1836" s="95"/>
      <c r="AF1836" s="121"/>
      <c r="AI1836" s="95"/>
      <c r="AL1836" s="95"/>
      <c r="AN1836" s="95"/>
      <c r="AO1836" s="59" t="s">
        <v>235</v>
      </c>
      <c r="AP1836" s="95"/>
    </row>
    <row r="1837" spans="1:42" s="51" customFormat="1" ht="15" x14ac:dyDescent="0.25">
      <c r="A1837" s="154"/>
      <c r="B1837" s="106"/>
      <c r="C1837" s="305" t="s">
        <v>236</v>
      </c>
      <c r="D1837" s="305"/>
      <c r="E1837" s="305"/>
      <c r="F1837" s="305"/>
      <c r="G1837" s="305"/>
      <c r="H1837" s="305"/>
      <c r="I1837" s="305"/>
      <c r="J1837" s="305"/>
      <c r="K1837" s="305"/>
      <c r="L1837" s="155">
        <v>1555.1</v>
      </c>
      <c r="M1837" s="156"/>
      <c r="N1837" s="157"/>
      <c r="AB1837" s="94"/>
      <c r="AC1837" s="95"/>
      <c r="AF1837" s="121"/>
      <c r="AI1837" s="95"/>
      <c r="AL1837" s="95"/>
      <c r="AN1837" s="95"/>
      <c r="AO1837" s="59" t="s">
        <v>236</v>
      </c>
      <c r="AP1837" s="95"/>
    </row>
    <row r="1838" spans="1:42" s="51" customFormat="1" ht="15" x14ac:dyDescent="0.25">
      <c r="A1838" s="154"/>
      <c r="B1838" s="106"/>
      <c r="C1838" s="305" t="s">
        <v>237</v>
      </c>
      <c r="D1838" s="305"/>
      <c r="E1838" s="305"/>
      <c r="F1838" s="305"/>
      <c r="G1838" s="305"/>
      <c r="H1838" s="305"/>
      <c r="I1838" s="305"/>
      <c r="J1838" s="305"/>
      <c r="K1838" s="305"/>
      <c r="L1838" s="159">
        <v>243.36</v>
      </c>
      <c r="M1838" s="156"/>
      <c r="N1838" s="157"/>
      <c r="AB1838" s="94"/>
      <c r="AC1838" s="95"/>
      <c r="AF1838" s="121"/>
      <c r="AI1838" s="95"/>
      <c r="AL1838" s="95"/>
      <c r="AN1838" s="95"/>
      <c r="AO1838" s="59" t="s">
        <v>237</v>
      </c>
      <c r="AP1838" s="95"/>
    </row>
    <row r="1839" spans="1:42" s="51" customFormat="1" ht="15" x14ac:dyDescent="0.25">
      <c r="A1839" s="154"/>
      <c r="B1839" s="106"/>
      <c r="C1839" s="305" t="s">
        <v>238</v>
      </c>
      <c r="D1839" s="305"/>
      <c r="E1839" s="305"/>
      <c r="F1839" s="305"/>
      <c r="G1839" s="305"/>
      <c r="H1839" s="305"/>
      <c r="I1839" s="305"/>
      <c r="J1839" s="305"/>
      <c r="K1839" s="305"/>
      <c r="L1839" s="159">
        <v>153.22999999999999</v>
      </c>
      <c r="M1839" s="156"/>
      <c r="N1839" s="157"/>
      <c r="AB1839" s="94"/>
      <c r="AC1839" s="95"/>
      <c r="AF1839" s="121"/>
      <c r="AI1839" s="95"/>
      <c r="AL1839" s="95"/>
      <c r="AN1839" s="95"/>
      <c r="AO1839" s="59" t="s">
        <v>238</v>
      </c>
      <c r="AP1839" s="95"/>
    </row>
    <row r="1840" spans="1:42" s="51" customFormat="1" ht="15" x14ac:dyDescent="0.25">
      <c r="A1840" s="154"/>
      <c r="B1840" s="106"/>
      <c r="C1840" s="305" t="s">
        <v>239</v>
      </c>
      <c r="D1840" s="305"/>
      <c r="E1840" s="305"/>
      <c r="F1840" s="305"/>
      <c r="G1840" s="305"/>
      <c r="H1840" s="305"/>
      <c r="I1840" s="305"/>
      <c r="J1840" s="305"/>
      <c r="K1840" s="305"/>
      <c r="L1840" s="159">
        <v>290.75</v>
      </c>
      <c r="M1840" s="156"/>
      <c r="N1840" s="157"/>
      <c r="AB1840" s="94"/>
      <c r="AC1840" s="95"/>
      <c r="AF1840" s="121"/>
      <c r="AI1840" s="95"/>
      <c r="AL1840" s="95"/>
      <c r="AN1840" s="95"/>
      <c r="AO1840" s="59" t="s">
        <v>239</v>
      </c>
      <c r="AP1840" s="95"/>
    </row>
    <row r="1841" spans="1:42" s="51" customFormat="1" ht="15" x14ac:dyDescent="0.25">
      <c r="A1841" s="154"/>
      <c r="B1841" s="106"/>
      <c r="C1841" s="305" t="s">
        <v>240</v>
      </c>
      <c r="D1841" s="305"/>
      <c r="E1841" s="305"/>
      <c r="F1841" s="305"/>
      <c r="G1841" s="305"/>
      <c r="H1841" s="305"/>
      <c r="I1841" s="305"/>
      <c r="J1841" s="305"/>
      <c r="K1841" s="305"/>
      <c r="L1841" s="159">
        <v>243.36</v>
      </c>
      <c r="M1841" s="156"/>
      <c r="N1841" s="157"/>
      <c r="AB1841" s="94"/>
      <c r="AC1841" s="95"/>
      <c r="AF1841" s="121"/>
      <c r="AI1841" s="95"/>
      <c r="AL1841" s="95"/>
      <c r="AN1841" s="95"/>
      <c r="AO1841" s="59" t="s">
        <v>240</v>
      </c>
      <c r="AP1841" s="95"/>
    </row>
    <row r="1842" spans="1:42" s="51" customFormat="1" ht="15" x14ac:dyDescent="0.25">
      <c r="A1842" s="154"/>
      <c r="B1842" s="106"/>
      <c r="C1842" s="305" t="s">
        <v>241</v>
      </c>
      <c r="D1842" s="305"/>
      <c r="E1842" s="305"/>
      <c r="F1842" s="305"/>
      <c r="G1842" s="305"/>
      <c r="H1842" s="305"/>
      <c r="I1842" s="305"/>
      <c r="J1842" s="305"/>
      <c r="K1842" s="305"/>
      <c r="L1842" s="159">
        <v>153.22999999999999</v>
      </c>
      <c r="M1842" s="156"/>
      <c r="N1842" s="157"/>
      <c r="AB1842" s="94"/>
      <c r="AC1842" s="95"/>
      <c r="AF1842" s="121"/>
      <c r="AI1842" s="95"/>
      <c r="AL1842" s="95"/>
      <c r="AN1842" s="95"/>
      <c r="AO1842" s="59" t="s">
        <v>241</v>
      </c>
      <c r="AP1842" s="95"/>
    </row>
    <row r="1843" spans="1:42" s="51" customFormat="1" ht="15" x14ac:dyDescent="0.25">
      <c r="A1843" s="154"/>
      <c r="B1843" s="160"/>
      <c r="C1843" s="306" t="s">
        <v>1040</v>
      </c>
      <c r="D1843" s="306"/>
      <c r="E1843" s="306"/>
      <c r="F1843" s="306"/>
      <c r="G1843" s="306"/>
      <c r="H1843" s="306"/>
      <c r="I1843" s="306"/>
      <c r="J1843" s="306"/>
      <c r="K1843" s="306"/>
      <c r="L1843" s="161">
        <v>2277.71</v>
      </c>
      <c r="M1843" s="162"/>
      <c r="N1843" s="163"/>
      <c r="AB1843" s="94"/>
      <c r="AC1843" s="95"/>
      <c r="AF1843" s="121"/>
      <c r="AI1843" s="95"/>
      <c r="AL1843" s="95"/>
      <c r="AN1843" s="95"/>
      <c r="AP1843" s="95" t="s">
        <v>1040</v>
      </c>
    </row>
    <row r="1844" spans="1:42" s="51" customFormat="1" ht="15" x14ac:dyDescent="0.25">
      <c r="A1844" s="311" t="s">
        <v>1041</v>
      </c>
      <c r="B1844" s="312"/>
      <c r="C1844" s="312"/>
      <c r="D1844" s="312"/>
      <c r="E1844" s="312"/>
      <c r="F1844" s="312"/>
      <c r="G1844" s="312"/>
      <c r="H1844" s="312"/>
      <c r="I1844" s="312"/>
      <c r="J1844" s="312"/>
      <c r="K1844" s="312"/>
      <c r="L1844" s="312"/>
      <c r="M1844" s="312"/>
      <c r="N1844" s="313"/>
      <c r="AB1844" s="94" t="s">
        <v>1041</v>
      </c>
      <c r="AC1844" s="95"/>
      <c r="AF1844" s="121"/>
      <c r="AI1844" s="95"/>
      <c r="AL1844" s="95"/>
      <c r="AN1844" s="95"/>
      <c r="AP1844" s="95"/>
    </row>
    <row r="1845" spans="1:42" s="51" customFormat="1" ht="15" x14ac:dyDescent="0.25">
      <c r="A1845" s="96" t="s">
        <v>1042</v>
      </c>
      <c r="B1845" s="97" t="s">
        <v>1043</v>
      </c>
      <c r="C1845" s="308" t="s">
        <v>1044</v>
      </c>
      <c r="D1845" s="308"/>
      <c r="E1845" s="308"/>
      <c r="F1845" s="98" t="s">
        <v>379</v>
      </c>
      <c r="G1845" s="99"/>
      <c r="H1845" s="99"/>
      <c r="I1845" s="164">
        <v>4</v>
      </c>
      <c r="J1845" s="101"/>
      <c r="K1845" s="99"/>
      <c r="L1845" s="101"/>
      <c r="M1845" s="99"/>
      <c r="N1845" s="102"/>
      <c r="AB1845" s="94"/>
      <c r="AC1845" s="95" t="s">
        <v>1044</v>
      </c>
      <c r="AF1845" s="121"/>
      <c r="AI1845" s="95"/>
      <c r="AL1845" s="95"/>
      <c r="AN1845" s="95"/>
      <c r="AP1845" s="95"/>
    </row>
    <row r="1846" spans="1:42" s="51" customFormat="1" ht="23.25" x14ac:dyDescent="0.25">
      <c r="A1846" s="140"/>
      <c r="B1846" s="106" t="s">
        <v>564</v>
      </c>
      <c r="C1846" s="309" t="s">
        <v>565</v>
      </c>
      <c r="D1846" s="309"/>
      <c r="E1846" s="309"/>
      <c r="F1846" s="309"/>
      <c r="G1846" s="309"/>
      <c r="H1846" s="309"/>
      <c r="I1846" s="309"/>
      <c r="J1846" s="309"/>
      <c r="K1846" s="309"/>
      <c r="L1846" s="309"/>
      <c r="M1846" s="309"/>
      <c r="N1846" s="310"/>
      <c r="AB1846" s="94"/>
      <c r="AC1846" s="95"/>
      <c r="AF1846" s="121"/>
      <c r="AI1846" s="95"/>
      <c r="AK1846" s="59" t="s">
        <v>565</v>
      </c>
      <c r="AL1846" s="95"/>
      <c r="AN1846" s="95"/>
      <c r="AP1846" s="95"/>
    </row>
    <row r="1847" spans="1:42" s="51" customFormat="1" ht="15" x14ac:dyDescent="0.25">
      <c r="A1847" s="105"/>
      <c r="B1847" s="106" t="s">
        <v>114</v>
      </c>
      <c r="C1847" s="305" t="s">
        <v>119</v>
      </c>
      <c r="D1847" s="305"/>
      <c r="E1847" s="305"/>
      <c r="F1847" s="107"/>
      <c r="G1847" s="108"/>
      <c r="H1847" s="108"/>
      <c r="I1847" s="108"/>
      <c r="J1847" s="109">
        <v>51.86</v>
      </c>
      <c r="K1847" s="111">
        <v>1.1499999999999999</v>
      </c>
      <c r="L1847" s="109">
        <v>238.56</v>
      </c>
      <c r="M1847" s="111">
        <v>33.51</v>
      </c>
      <c r="N1847" s="112">
        <v>7994</v>
      </c>
      <c r="AB1847" s="94"/>
      <c r="AC1847" s="95"/>
      <c r="AE1847" s="59" t="s">
        <v>119</v>
      </c>
      <c r="AF1847" s="121"/>
      <c r="AI1847" s="95"/>
      <c r="AL1847" s="95"/>
      <c r="AN1847" s="95"/>
      <c r="AP1847" s="95"/>
    </row>
    <row r="1848" spans="1:42" s="51" customFormat="1" ht="15" x14ac:dyDescent="0.25">
      <c r="A1848" s="105"/>
      <c r="B1848" s="106" t="s">
        <v>120</v>
      </c>
      <c r="C1848" s="305" t="s">
        <v>121</v>
      </c>
      <c r="D1848" s="305"/>
      <c r="E1848" s="305"/>
      <c r="F1848" s="107"/>
      <c r="G1848" s="108"/>
      <c r="H1848" s="108"/>
      <c r="I1848" s="108"/>
      <c r="J1848" s="109">
        <v>19.920000000000002</v>
      </c>
      <c r="K1848" s="111">
        <v>1.25</v>
      </c>
      <c r="L1848" s="109">
        <v>99.6</v>
      </c>
      <c r="M1848" s="108"/>
      <c r="N1848" s="113"/>
      <c r="AB1848" s="94"/>
      <c r="AC1848" s="95"/>
      <c r="AE1848" s="59" t="s">
        <v>121</v>
      </c>
      <c r="AF1848" s="121"/>
      <c r="AI1848" s="95"/>
      <c r="AL1848" s="95"/>
      <c r="AN1848" s="95"/>
      <c r="AP1848" s="95"/>
    </row>
    <row r="1849" spans="1:42" s="51" customFormat="1" ht="15" x14ac:dyDescent="0.25">
      <c r="A1849" s="105"/>
      <c r="B1849" s="106" t="s">
        <v>122</v>
      </c>
      <c r="C1849" s="305" t="s">
        <v>123</v>
      </c>
      <c r="D1849" s="305"/>
      <c r="E1849" s="305"/>
      <c r="F1849" s="107"/>
      <c r="G1849" s="108"/>
      <c r="H1849" s="108"/>
      <c r="I1849" s="108"/>
      <c r="J1849" s="109">
        <v>2.77</v>
      </c>
      <c r="K1849" s="111">
        <v>1.25</v>
      </c>
      <c r="L1849" s="109">
        <v>13.85</v>
      </c>
      <c r="M1849" s="111">
        <v>33.51</v>
      </c>
      <c r="N1849" s="132">
        <v>464</v>
      </c>
      <c r="AB1849" s="94"/>
      <c r="AC1849" s="95"/>
      <c r="AE1849" s="59" t="s">
        <v>123</v>
      </c>
      <c r="AF1849" s="121"/>
      <c r="AI1849" s="95"/>
      <c r="AL1849" s="95"/>
      <c r="AN1849" s="95"/>
      <c r="AP1849" s="95"/>
    </row>
    <row r="1850" spans="1:42" s="51" customFormat="1" ht="15" x14ac:dyDescent="0.25">
      <c r="A1850" s="105"/>
      <c r="B1850" s="106" t="s">
        <v>149</v>
      </c>
      <c r="C1850" s="305" t="s">
        <v>163</v>
      </c>
      <c r="D1850" s="305"/>
      <c r="E1850" s="305"/>
      <c r="F1850" s="107"/>
      <c r="G1850" s="108"/>
      <c r="H1850" s="108"/>
      <c r="I1850" s="108"/>
      <c r="J1850" s="109">
        <v>224.49</v>
      </c>
      <c r="K1850" s="108"/>
      <c r="L1850" s="109">
        <v>897.96</v>
      </c>
      <c r="M1850" s="108"/>
      <c r="N1850" s="113"/>
      <c r="AB1850" s="94"/>
      <c r="AC1850" s="95"/>
      <c r="AE1850" s="59" t="s">
        <v>163</v>
      </c>
      <c r="AF1850" s="121"/>
      <c r="AI1850" s="95"/>
      <c r="AL1850" s="95"/>
      <c r="AN1850" s="95"/>
      <c r="AP1850" s="95"/>
    </row>
    <row r="1851" spans="1:42" s="51" customFormat="1" ht="15" x14ac:dyDescent="0.25">
      <c r="A1851" s="114" t="s">
        <v>412</v>
      </c>
      <c r="B1851" s="115" t="s">
        <v>1045</v>
      </c>
      <c r="C1851" s="319" t="s">
        <v>1046</v>
      </c>
      <c r="D1851" s="319"/>
      <c r="E1851" s="319"/>
      <c r="F1851" s="116" t="s">
        <v>1047</v>
      </c>
      <c r="G1851" s="136">
        <v>0</v>
      </c>
      <c r="H1851" s="118"/>
      <c r="I1851" s="136">
        <v>0</v>
      </c>
      <c r="J1851" s="120"/>
      <c r="K1851" s="108"/>
      <c r="L1851" s="120"/>
      <c r="M1851" s="108"/>
      <c r="N1851" s="113"/>
      <c r="AB1851" s="94"/>
      <c r="AC1851" s="95"/>
      <c r="AF1851" s="121" t="s">
        <v>1046</v>
      </c>
      <c r="AI1851" s="95"/>
      <c r="AL1851" s="95"/>
      <c r="AN1851" s="95"/>
      <c r="AP1851" s="95"/>
    </row>
    <row r="1852" spans="1:42" s="51" customFormat="1" ht="15" x14ac:dyDescent="0.25">
      <c r="A1852" s="114" t="s">
        <v>412</v>
      </c>
      <c r="B1852" s="115" t="s">
        <v>1048</v>
      </c>
      <c r="C1852" s="319" t="s">
        <v>1049</v>
      </c>
      <c r="D1852" s="319"/>
      <c r="E1852" s="319"/>
      <c r="F1852" s="116" t="s">
        <v>175</v>
      </c>
      <c r="G1852" s="136">
        <v>0</v>
      </c>
      <c r="H1852" s="118"/>
      <c r="I1852" s="136">
        <v>0</v>
      </c>
      <c r="J1852" s="120"/>
      <c r="K1852" s="108"/>
      <c r="L1852" s="120"/>
      <c r="M1852" s="108"/>
      <c r="N1852" s="113"/>
      <c r="AB1852" s="94"/>
      <c r="AC1852" s="95"/>
      <c r="AF1852" s="121" t="s">
        <v>1049</v>
      </c>
      <c r="AI1852" s="95"/>
      <c r="AL1852" s="95"/>
      <c r="AN1852" s="95"/>
      <c r="AP1852" s="95"/>
    </row>
    <row r="1853" spans="1:42" s="51" customFormat="1" ht="15" x14ac:dyDescent="0.25">
      <c r="A1853" s="114"/>
      <c r="B1853" s="106"/>
      <c r="C1853" s="305" t="s">
        <v>128</v>
      </c>
      <c r="D1853" s="305"/>
      <c r="E1853" s="305"/>
      <c r="F1853" s="107" t="s">
        <v>129</v>
      </c>
      <c r="G1853" s="111">
        <v>6.08</v>
      </c>
      <c r="H1853" s="111">
        <v>1.1499999999999999</v>
      </c>
      <c r="I1853" s="139">
        <v>27.968</v>
      </c>
      <c r="J1853" s="120"/>
      <c r="K1853" s="108"/>
      <c r="L1853" s="120"/>
      <c r="M1853" s="108"/>
      <c r="N1853" s="113"/>
      <c r="AB1853" s="94"/>
      <c r="AC1853" s="95"/>
      <c r="AF1853" s="121"/>
      <c r="AG1853" s="59" t="s">
        <v>128</v>
      </c>
      <c r="AI1853" s="95"/>
      <c r="AL1853" s="95"/>
      <c r="AN1853" s="95"/>
      <c r="AP1853" s="95"/>
    </row>
    <row r="1854" spans="1:42" s="51" customFormat="1" ht="15" x14ac:dyDescent="0.25">
      <c r="A1854" s="114"/>
      <c r="B1854" s="106"/>
      <c r="C1854" s="305" t="s">
        <v>130</v>
      </c>
      <c r="D1854" s="305"/>
      <c r="E1854" s="305"/>
      <c r="F1854" s="107" t="s">
        <v>129</v>
      </c>
      <c r="G1854" s="111">
        <v>0.22</v>
      </c>
      <c r="H1854" s="111">
        <v>1.25</v>
      </c>
      <c r="I1854" s="138">
        <v>1.1000000000000001</v>
      </c>
      <c r="J1854" s="120"/>
      <c r="K1854" s="108"/>
      <c r="L1854" s="120"/>
      <c r="M1854" s="108"/>
      <c r="N1854" s="113"/>
      <c r="AB1854" s="94"/>
      <c r="AC1854" s="95"/>
      <c r="AF1854" s="121"/>
      <c r="AG1854" s="59" t="s">
        <v>130</v>
      </c>
      <c r="AI1854" s="95"/>
      <c r="AL1854" s="95"/>
      <c r="AN1854" s="95"/>
      <c r="AP1854" s="95"/>
    </row>
    <row r="1855" spans="1:42" s="51" customFormat="1" ht="15" x14ac:dyDescent="0.25">
      <c r="A1855" s="105"/>
      <c r="B1855" s="106"/>
      <c r="C1855" s="314" t="s">
        <v>131</v>
      </c>
      <c r="D1855" s="314"/>
      <c r="E1855" s="314"/>
      <c r="F1855" s="123"/>
      <c r="G1855" s="124"/>
      <c r="H1855" s="124"/>
      <c r="I1855" s="124"/>
      <c r="J1855" s="125">
        <v>296.27</v>
      </c>
      <c r="K1855" s="124"/>
      <c r="L1855" s="126">
        <v>1236.1199999999999</v>
      </c>
      <c r="M1855" s="124"/>
      <c r="N1855" s="127"/>
      <c r="AB1855" s="94"/>
      <c r="AC1855" s="95"/>
      <c r="AF1855" s="121"/>
      <c r="AH1855" s="59" t="s">
        <v>131</v>
      </c>
      <c r="AI1855" s="95"/>
      <c r="AL1855" s="95"/>
      <c r="AN1855" s="95"/>
      <c r="AP1855" s="95"/>
    </row>
    <row r="1856" spans="1:42" s="51" customFormat="1" ht="15" x14ac:dyDescent="0.25">
      <c r="A1856" s="114"/>
      <c r="B1856" s="106"/>
      <c r="C1856" s="305" t="s">
        <v>132</v>
      </c>
      <c r="D1856" s="305"/>
      <c r="E1856" s="305"/>
      <c r="F1856" s="107"/>
      <c r="G1856" s="108"/>
      <c r="H1856" s="108"/>
      <c r="I1856" s="108"/>
      <c r="J1856" s="120"/>
      <c r="K1856" s="108"/>
      <c r="L1856" s="109">
        <v>252.41</v>
      </c>
      <c r="M1856" s="108"/>
      <c r="N1856" s="112">
        <v>8458</v>
      </c>
      <c r="AB1856" s="94"/>
      <c r="AC1856" s="95"/>
      <c r="AF1856" s="121"/>
      <c r="AG1856" s="59" t="s">
        <v>132</v>
      </c>
      <c r="AI1856" s="95"/>
      <c r="AL1856" s="95"/>
      <c r="AN1856" s="95"/>
      <c r="AP1856" s="95"/>
    </row>
    <row r="1857" spans="1:42" s="51" customFormat="1" ht="45" x14ac:dyDescent="0.25">
      <c r="A1857" s="114"/>
      <c r="B1857" s="106" t="s">
        <v>192</v>
      </c>
      <c r="C1857" s="305" t="s">
        <v>193</v>
      </c>
      <c r="D1857" s="305"/>
      <c r="E1857" s="305"/>
      <c r="F1857" s="107" t="s">
        <v>135</v>
      </c>
      <c r="G1857" s="128">
        <v>108</v>
      </c>
      <c r="H1857" s="138">
        <v>0.9</v>
      </c>
      <c r="I1857" s="138">
        <v>97.2</v>
      </c>
      <c r="J1857" s="120"/>
      <c r="K1857" s="108"/>
      <c r="L1857" s="109">
        <v>245.34</v>
      </c>
      <c r="M1857" s="108"/>
      <c r="N1857" s="112">
        <v>8221</v>
      </c>
      <c r="AB1857" s="94"/>
      <c r="AC1857" s="95"/>
      <c r="AF1857" s="121"/>
      <c r="AG1857" s="59" t="s">
        <v>193</v>
      </c>
      <c r="AI1857" s="95"/>
      <c r="AL1857" s="95"/>
      <c r="AN1857" s="95"/>
      <c r="AP1857" s="95"/>
    </row>
    <row r="1858" spans="1:42" s="51" customFormat="1" ht="45" x14ac:dyDescent="0.25">
      <c r="A1858" s="114"/>
      <c r="B1858" s="106" t="s">
        <v>194</v>
      </c>
      <c r="C1858" s="305" t="s">
        <v>195</v>
      </c>
      <c r="D1858" s="305"/>
      <c r="E1858" s="305"/>
      <c r="F1858" s="107" t="s">
        <v>135</v>
      </c>
      <c r="G1858" s="128">
        <v>55</v>
      </c>
      <c r="H1858" s="111">
        <v>0.85</v>
      </c>
      <c r="I1858" s="111">
        <v>46.75</v>
      </c>
      <c r="J1858" s="120"/>
      <c r="K1858" s="108"/>
      <c r="L1858" s="109">
        <v>118</v>
      </c>
      <c r="M1858" s="108"/>
      <c r="N1858" s="112">
        <v>3954</v>
      </c>
      <c r="AB1858" s="94"/>
      <c r="AC1858" s="95"/>
      <c r="AF1858" s="121"/>
      <c r="AG1858" s="59" t="s">
        <v>195</v>
      </c>
      <c r="AI1858" s="95"/>
      <c r="AL1858" s="95"/>
      <c r="AN1858" s="95"/>
      <c r="AP1858" s="95"/>
    </row>
    <row r="1859" spans="1:42" s="51" customFormat="1" ht="15" x14ac:dyDescent="0.25">
      <c r="A1859" s="129"/>
      <c r="B1859" s="130"/>
      <c r="C1859" s="308" t="s">
        <v>138</v>
      </c>
      <c r="D1859" s="308"/>
      <c r="E1859" s="308"/>
      <c r="F1859" s="98"/>
      <c r="G1859" s="99"/>
      <c r="H1859" s="99"/>
      <c r="I1859" s="99"/>
      <c r="J1859" s="101"/>
      <c r="K1859" s="99"/>
      <c r="L1859" s="131">
        <v>1599.46</v>
      </c>
      <c r="M1859" s="124"/>
      <c r="N1859" s="102"/>
      <c r="AB1859" s="94"/>
      <c r="AC1859" s="95"/>
      <c r="AF1859" s="121"/>
      <c r="AI1859" s="95" t="s">
        <v>138</v>
      </c>
      <c r="AL1859" s="95"/>
      <c r="AN1859" s="95"/>
      <c r="AP1859" s="95"/>
    </row>
    <row r="1860" spans="1:42" s="51" customFormat="1" ht="45.75" x14ac:dyDescent="0.25">
      <c r="A1860" s="96" t="s">
        <v>1050</v>
      </c>
      <c r="B1860" s="97" t="s">
        <v>1051</v>
      </c>
      <c r="C1860" s="308" t="s">
        <v>1052</v>
      </c>
      <c r="D1860" s="308"/>
      <c r="E1860" s="308"/>
      <c r="F1860" s="98" t="s">
        <v>1047</v>
      </c>
      <c r="G1860" s="99"/>
      <c r="H1860" s="99"/>
      <c r="I1860" s="164">
        <v>4</v>
      </c>
      <c r="J1860" s="135">
        <v>22.84</v>
      </c>
      <c r="K1860" s="99"/>
      <c r="L1860" s="135">
        <v>91.36</v>
      </c>
      <c r="M1860" s="99"/>
      <c r="N1860" s="102"/>
      <c r="AB1860" s="94"/>
      <c r="AC1860" s="95" t="s">
        <v>1052</v>
      </c>
      <c r="AF1860" s="121"/>
      <c r="AI1860" s="95"/>
      <c r="AL1860" s="95"/>
      <c r="AN1860" s="95"/>
      <c r="AP1860" s="95"/>
    </row>
    <row r="1861" spans="1:42" s="51" customFormat="1" ht="15" x14ac:dyDescent="0.25">
      <c r="A1861" s="129"/>
      <c r="B1861" s="130"/>
      <c r="C1861" s="305" t="s">
        <v>581</v>
      </c>
      <c r="D1861" s="305"/>
      <c r="E1861" s="305"/>
      <c r="F1861" s="305"/>
      <c r="G1861" s="305"/>
      <c r="H1861" s="305"/>
      <c r="I1861" s="305"/>
      <c r="J1861" s="305"/>
      <c r="K1861" s="305"/>
      <c r="L1861" s="305"/>
      <c r="M1861" s="305"/>
      <c r="N1861" s="315"/>
      <c r="AB1861" s="94"/>
      <c r="AC1861" s="95"/>
      <c r="AF1861" s="121"/>
      <c r="AI1861" s="95"/>
      <c r="AJ1861" s="59" t="s">
        <v>581</v>
      </c>
      <c r="AL1861" s="95"/>
      <c r="AN1861" s="95"/>
      <c r="AP1861" s="95"/>
    </row>
    <row r="1862" spans="1:42" s="51" customFormat="1" ht="15" x14ac:dyDescent="0.25">
      <c r="A1862" s="129"/>
      <c r="B1862" s="130"/>
      <c r="C1862" s="308" t="s">
        <v>138</v>
      </c>
      <c r="D1862" s="308"/>
      <c r="E1862" s="308"/>
      <c r="F1862" s="98"/>
      <c r="G1862" s="99"/>
      <c r="H1862" s="99"/>
      <c r="I1862" s="99"/>
      <c r="J1862" s="101"/>
      <c r="K1862" s="99"/>
      <c r="L1862" s="135">
        <v>91.36</v>
      </c>
      <c r="M1862" s="124"/>
      <c r="N1862" s="102"/>
      <c r="AB1862" s="94"/>
      <c r="AC1862" s="95"/>
      <c r="AF1862" s="121"/>
      <c r="AI1862" s="95" t="s">
        <v>138</v>
      </c>
      <c r="AL1862" s="95"/>
      <c r="AN1862" s="95"/>
      <c r="AP1862" s="95"/>
    </row>
    <row r="1863" spans="1:42" s="51" customFormat="1" ht="23.25" x14ac:dyDescent="0.25">
      <c r="A1863" s="96" t="s">
        <v>1053</v>
      </c>
      <c r="B1863" s="97" t="s">
        <v>1054</v>
      </c>
      <c r="C1863" s="308" t="s">
        <v>1055</v>
      </c>
      <c r="D1863" s="308"/>
      <c r="E1863" s="308"/>
      <c r="F1863" s="98" t="s">
        <v>175</v>
      </c>
      <c r="G1863" s="99"/>
      <c r="H1863" s="99"/>
      <c r="I1863" s="142">
        <v>1.92</v>
      </c>
      <c r="J1863" s="135">
        <v>152.32</v>
      </c>
      <c r="K1863" s="99"/>
      <c r="L1863" s="135">
        <v>292.45</v>
      </c>
      <c r="M1863" s="99"/>
      <c r="N1863" s="102"/>
      <c r="AB1863" s="94"/>
      <c r="AC1863" s="95" t="s">
        <v>1055</v>
      </c>
      <c r="AF1863" s="121"/>
      <c r="AI1863" s="95"/>
      <c r="AL1863" s="95"/>
      <c r="AN1863" s="95"/>
      <c r="AP1863" s="95"/>
    </row>
    <row r="1864" spans="1:42" s="51" customFormat="1" ht="15" x14ac:dyDescent="0.25">
      <c r="A1864" s="129"/>
      <c r="B1864" s="130"/>
      <c r="C1864" s="305" t="s">
        <v>581</v>
      </c>
      <c r="D1864" s="305"/>
      <c r="E1864" s="305"/>
      <c r="F1864" s="305"/>
      <c r="G1864" s="305"/>
      <c r="H1864" s="305"/>
      <c r="I1864" s="305"/>
      <c r="J1864" s="305"/>
      <c r="K1864" s="305"/>
      <c r="L1864" s="305"/>
      <c r="M1864" s="305"/>
      <c r="N1864" s="315"/>
      <c r="AB1864" s="94"/>
      <c r="AC1864" s="95"/>
      <c r="AF1864" s="121"/>
      <c r="AI1864" s="95"/>
      <c r="AJ1864" s="59" t="s">
        <v>581</v>
      </c>
      <c r="AL1864" s="95"/>
      <c r="AN1864" s="95"/>
      <c r="AP1864" s="95"/>
    </row>
    <row r="1865" spans="1:42" s="51" customFormat="1" ht="15" x14ac:dyDescent="0.25">
      <c r="A1865" s="103"/>
      <c r="B1865" s="104"/>
      <c r="C1865" s="305" t="s">
        <v>1056</v>
      </c>
      <c r="D1865" s="305"/>
      <c r="E1865" s="305"/>
      <c r="F1865" s="305"/>
      <c r="G1865" s="305"/>
      <c r="H1865" s="305"/>
      <c r="I1865" s="305"/>
      <c r="J1865" s="305"/>
      <c r="K1865" s="305"/>
      <c r="L1865" s="305"/>
      <c r="M1865" s="305"/>
      <c r="N1865" s="315"/>
      <c r="AB1865" s="94"/>
      <c r="AC1865" s="95"/>
      <c r="AD1865" s="59" t="s">
        <v>1056</v>
      </c>
      <c r="AF1865" s="121"/>
      <c r="AI1865" s="95"/>
      <c r="AL1865" s="95"/>
      <c r="AN1865" s="95"/>
      <c r="AP1865" s="95"/>
    </row>
    <row r="1866" spans="1:42" s="51" customFormat="1" ht="15" x14ac:dyDescent="0.25">
      <c r="A1866" s="129"/>
      <c r="B1866" s="130"/>
      <c r="C1866" s="308" t="s">
        <v>138</v>
      </c>
      <c r="D1866" s="308"/>
      <c r="E1866" s="308"/>
      <c r="F1866" s="98"/>
      <c r="G1866" s="99"/>
      <c r="H1866" s="99"/>
      <c r="I1866" s="99"/>
      <c r="J1866" s="101"/>
      <c r="K1866" s="99"/>
      <c r="L1866" s="135">
        <v>292.45</v>
      </c>
      <c r="M1866" s="124"/>
      <c r="N1866" s="102"/>
      <c r="AB1866" s="94"/>
      <c r="AC1866" s="95"/>
      <c r="AF1866" s="121"/>
      <c r="AI1866" s="95" t="s">
        <v>138</v>
      </c>
      <c r="AL1866" s="95"/>
      <c r="AN1866" s="95"/>
      <c r="AP1866" s="95"/>
    </row>
    <row r="1867" spans="1:42" s="51" customFormat="1" ht="15" x14ac:dyDescent="0.25">
      <c r="A1867" s="145"/>
      <c r="B1867" s="146"/>
      <c r="C1867" s="146"/>
      <c r="D1867" s="146"/>
      <c r="E1867" s="146"/>
      <c r="F1867" s="147"/>
      <c r="G1867" s="147"/>
      <c r="H1867" s="147"/>
      <c r="I1867" s="147"/>
      <c r="J1867" s="148"/>
      <c r="K1867" s="147"/>
      <c r="L1867" s="148"/>
      <c r="M1867" s="108"/>
      <c r="N1867" s="148"/>
      <c r="AB1867" s="94"/>
      <c r="AC1867" s="95"/>
      <c r="AF1867" s="121"/>
      <c r="AI1867" s="95"/>
      <c r="AL1867" s="95"/>
      <c r="AN1867" s="95"/>
      <c r="AP1867" s="95"/>
    </row>
    <row r="1868" spans="1:42" s="51" customFormat="1" ht="15" x14ac:dyDescent="0.25">
      <c r="A1868" s="149"/>
      <c r="B1868" s="150"/>
      <c r="C1868" s="308" t="s">
        <v>1057</v>
      </c>
      <c r="D1868" s="308"/>
      <c r="E1868" s="308"/>
      <c r="F1868" s="308"/>
      <c r="G1868" s="308"/>
      <c r="H1868" s="308"/>
      <c r="I1868" s="308"/>
      <c r="J1868" s="308"/>
      <c r="K1868" s="308"/>
      <c r="L1868" s="151"/>
      <c r="M1868" s="152"/>
      <c r="N1868" s="153"/>
      <c r="AB1868" s="94"/>
      <c r="AC1868" s="95"/>
      <c r="AF1868" s="121"/>
      <c r="AI1868" s="95"/>
      <c r="AL1868" s="95"/>
      <c r="AN1868" s="95" t="s">
        <v>1057</v>
      </c>
      <c r="AP1868" s="95"/>
    </row>
    <row r="1869" spans="1:42" s="51" customFormat="1" ht="15" x14ac:dyDescent="0.25">
      <c r="A1869" s="154"/>
      <c r="B1869" s="106"/>
      <c r="C1869" s="305" t="s">
        <v>226</v>
      </c>
      <c r="D1869" s="305"/>
      <c r="E1869" s="305"/>
      <c r="F1869" s="305"/>
      <c r="G1869" s="305"/>
      <c r="H1869" s="305"/>
      <c r="I1869" s="305"/>
      <c r="J1869" s="305"/>
      <c r="K1869" s="305"/>
      <c r="L1869" s="155">
        <v>1619.93</v>
      </c>
      <c r="M1869" s="156"/>
      <c r="N1869" s="157"/>
      <c r="AB1869" s="94"/>
      <c r="AC1869" s="95"/>
      <c r="AF1869" s="121"/>
      <c r="AI1869" s="95"/>
      <c r="AL1869" s="95"/>
      <c r="AN1869" s="95"/>
      <c r="AO1869" s="59" t="s">
        <v>226</v>
      </c>
      <c r="AP1869" s="95"/>
    </row>
    <row r="1870" spans="1:42" s="51" customFormat="1" ht="15" x14ac:dyDescent="0.25">
      <c r="A1870" s="154"/>
      <c r="B1870" s="106"/>
      <c r="C1870" s="305" t="s">
        <v>227</v>
      </c>
      <c r="D1870" s="305"/>
      <c r="E1870" s="305"/>
      <c r="F1870" s="305"/>
      <c r="G1870" s="305"/>
      <c r="H1870" s="305"/>
      <c r="I1870" s="305"/>
      <c r="J1870" s="305"/>
      <c r="K1870" s="305"/>
      <c r="L1870" s="158"/>
      <c r="M1870" s="156"/>
      <c r="N1870" s="157"/>
      <c r="AB1870" s="94"/>
      <c r="AC1870" s="95"/>
      <c r="AF1870" s="121"/>
      <c r="AI1870" s="95"/>
      <c r="AL1870" s="95"/>
      <c r="AN1870" s="95"/>
      <c r="AO1870" s="59" t="s">
        <v>227</v>
      </c>
      <c r="AP1870" s="95"/>
    </row>
    <row r="1871" spans="1:42" s="51" customFormat="1" ht="15" x14ac:dyDescent="0.25">
      <c r="A1871" s="154"/>
      <c r="B1871" s="106"/>
      <c r="C1871" s="305" t="s">
        <v>228</v>
      </c>
      <c r="D1871" s="305"/>
      <c r="E1871" s="305"/>
      <c r="F1871" s="305"/>
      <c r="G1871" s="305"/>
      <c r="H1871" s="305"/>
      <c r="I1871" s="305"/>
      <c r="J1871" s="305"/>
      <c r="K1871" s="305"/>
      <c r="L1871" s="159">
        <v>238.56</v>
      </c>
      <c r="M1871" s="156"/>
      <c r="N1871" s="157"/>
      <c r="AB1871" s="94"/>
      <c r="AC1871" s="95"/>
      <c r="AF1871" s="121"/>
      <c r="AI1871" s="95"/>
      <c r="AL1871" s="95"/>
      <c r="AN1871" s="95"/>
      <c r="AO1871" s="59" t="s">
        <v>228</v>
      </c>
      <c r="AP1871" s="95"/>
    </row>
    <row r="1872" spans="1:42" s="51" customFormat="1" ht="15" x14ac:dyDescent="0.25">
      <c r="A1872" s="154"/>
      <c r="B1872" s="106"/>
      <c r="C1872" s="305" t="s">
        <v>229</v>
      </c>
      <c r="D1872" s="305"/>
      <c r="E1872" s="305"/>
      <c r="F1872" s="305"/>
      <c r="G1872" s="305"/>
      <c r="H1872" s="305"/>
      <c r="I1872" s="305"/>
      <c r="J1872" s="305"/>
      <c r="K1872" s="305"/>
      <c r="L1872" s="159">
        <v>99.6</v>
      </c>
      <c r="M1872" s="156"/>
      <c r="N1872" s="157"/>
      <c r="AB1872" s="94"/>
      <c r="AC1872" s="95"/>
      <c r="AF1872" s="121"/>
      <c r="AI1872" s="95"/>
      <c r="AL1872" s="95"/>
      <c r="AN1872" s="95"/>
      <c r="AO1872" s="59" t="s">
        <v>229</v>
      </c>
      <c r="AP1872" s="95"/>
    </row>
    <row r="1873" spans="1:42" s="51" customFormat="1" ht="15" x14ac:dyDescent="0.25">
      <c r="A1873" s="154"/>
      <c r="B1873" s="106"/>
      <c r="C1873" s="305" t="s">
        <v>230</v>
      </c>
      <c r="D1873" s="305"/>
      <c r="E1873" s="305"/>
      <c r="F1873" s="305"/>
      <c r="G1873" s="305"/>
      <c r="H1873" s="305"/>
      <c r="I1873" s="305"/>
      <c r="J1873" s="305"/>
      <c r="K1873" s="305"/>
      <c r="L1873" s="159">
        <v>13.85</v>
      </c>
      <c r="M1873" s="156"/>
      <c r="N1873" s="157"/>
      <c r="AB1873" s="94"/>
      <c r="AC1873" s="95"/>
      <c r="AF1873" s="121"/>
      <c r="AI1873" s="95"/>
      <c r="AL1873" s="95"/>
      <c r="AN1873" s="95"/>
      <c r="AO1873" s="59" t="s">
        <v>230</v>
      </c>
      <c r="AP1873" s="95"/>
    </row>
    <row r="1874" spans="1:42" s="51" customFormat="1" ht="15" x14ac:dyDescent="0.25">
      <c r="A1874" s="154"/>
      <c r="B1874" s="106"/>
      <c r="C1874" s="305" t="s">
        <v>231</v>
      </c>
      <c r="D1874" s="305"/>
      <c r="E1874" s="305"/>
      <c r="F1874" s="305"/>
      <c r="G1874" s="305"/>
      <c r="H1874" s="305"/>
      <c r="I1874" s="305"/>
      <c r="J1874" s="305"/>
      <c r="K1874" s="305"/>
      <c r="L1874" s="155">
        <v>1281.77</v>
      </c>
      <c r="M1874" s="156"/>
      <c r="N1874" s="157"/>
      <c r="AB1874" s="94"/>
      <c r="AC1874" s="95"/>
      <c r="AF1874" s="121"/>
      <c r="AI1874" s="95"/>
      <c r="AL1874" s="95"/>
      <c r="AN1874" s="95"/>
      <c r="AO1874" s="59" t="s">
        <v>231</v>
      </c>
      <c r="AP1874" s="95"/>
    </row>
    <row r="1875" spans="1:42" s="51" customFormat="1" ht="15" x14ac:dyDescent="0.25">
      <c r="A1875" s="154"/>
      <c r="B1875" s="106"/>
      <c r="C1875" s="305" t="s">
        <v>232</v>
      </c>
      <c r="D1875" s="305"/>
      <c r="E1875" s="305"/>
      <c r="F1875" s="305"/>
      <c r="G1875" s="305"/>
      <c r="H1875" s="305"/>
      <c r="I1875" s="305"/>
      <c r="J1875" s="305"/>
      <c r="K1875" s="305"/>
      <c r="L1875" s="155">
        <v>1983.27</v>
      </c>
      <c r="M1875" s="156"/>
      <c r="N1875" s="157"/>
      <c r="AB1875" s="94"/>
      <c r="AC1875" s="95"/>
      <c r="AF1875" s="121"/>
      <c r="AI1875" s="95"/>
      <c r="AL1875" s="95"/>
      <c r="AN1875" s="95"/>
      <c r="AO1875" s="59" t="s">
        <v>232</v>
      </c>
      <c r="AP1875" s="95"/>
    </row>
    <row r="1876" spans="1:42" s="51" customFormat="1" ht="15" x14ac:dyDescent="0.25">
      <c r="A1876" s="154"/>
      <c r="B1876" s="106"/>
      <c r="C1876" s="305" t="s">
        <v>227</v>
      </c>
      <c r="D1876" s="305"/>
      <c r="E1876" s="305"/>
      <c r="F1876" s="305"/>
      <c r="G1876" s="305"/>
      <c r="H1876" s="305"/>
      <c r="I1876" s="305"/>
      <c r="J1876" s="305"/>
      <c r="K1876" s="305"/>
      <c r="L1876" s="158"/>
      <c r="M1876" s="156"/>
      <c r="N1876" s="157"/>
      <c r="AB1876" s="94"/>
      <c r="AC1876" s="95"/>
      <c r="AF1876" s="121"/>
      <c r="AI1876" s="95"/>
      <c r="AL1876" s="95"/>
      <c r="AN1876" s="95"/>
      <c r="AO1876" s="59" t="s">
        <v>227</v>
      </c>
      <c r="AP1876" s="95"/>
    </row>
    <row r="1877" spans="1:42" s="51" customFormat="1" ht="15" x14ac:dyDescent="0.25">
      <c r="A1877" s="154"/>
      <c r="B1877" s="106"/>
      <c r="C1877" s="305" t="s">
        <v>233</v>
      </c>
      <c r="D1877" s="305"/>
      <c r="E1877" s="305"/>
      <c r="F1877" s="305"/>
      <c r="G1877" s="305"/>
      <c r="H1877" s="305"/>
      <c r="I1877" s="305"/>
      <c r="J1877" s="305"/>
      <c r="K1877" s="305"/>
      <c r="L1877" s="159">
        <v>238.56</v>
      </c>
      <c r="M1877" s="156"/>
      <c r="N1877" s="157"/>
      <c r="AB1877" s="94"/>
      <c r="AC1877" s="95"/>
      <c r="AF1877" s="121"/>
      <c r="AI1877" s="95"/>
      <c r="AL1877" s="95"/>
      <c r="AN1877" s="95"/>
      <c r="AO1877" s="59" t="s">
        <v>233</v>
      </c>
      <c r="AP1877" s="95"/>
    </row>
    <row r="1878" spans="1:42" s="51" customFormat="1" ht="15" x14ac:dyDescent="0.25">
      <c r="A1878" s="154"/>
      <c r="B1878" s="106"/>
      <c r="C1878" s="305" t="s">
        <v>234</v>
      </c>
      <c r="D1878" s="305"/>
      <c r="E1878" s="305"/>
      <c r="F1878" s="305"/>
      <c r="G1878" s="305"/>
      <c r="H1878" s="305"/>
      <c r="I1878" s="305"/>
      <c r="J1878" s="305"/>
      <c r="K1878" s="305"/>
      <c r="L1878" s="159">
        <v>99.6</v>
      </c>
      <c r="M1878" s="156"/>
      <c r="N1878" s="157"/>
      <c r="AB1878" s="94"/>
      <c r="AC1878" s="95"/>
      <c r="AF1878" s="121"/>
      <c r="AI1878" s="95"/>
      <c r="AL1878" s="95"/>
      <c r="AN1878" s="95"/>
      <c r="AO1878" s="59" t="s">
        <v>234</v>
      </c>
      <c r="AP1878" s="95"/>
    </row>
    <row r="1879" spans="1:42" s="51" customFormat="1" ht="15" x14ac:dyDescent="0.25">
      <c r="A1879" s="154"/>
      <c r="B1879" s="106"/>
      <c r="C1879" s="305" t="s">
        <v>235</v>
      </c>
      <c r="D1879" s="305"/>
      <c r="E1879" s="305"/>
      <c r="F1879" s="305"/>
      <c r="G1879" s="305"/>
      <c r="H1879" s="305"/>
      <c r="I1879" s="305"/>
      <c r="J1879" s="305"/>
      <c r="K1879" s="305"/>
      <c r="L1879" s="159">
        <v>13.85</v>
      </c>
      <c r="M1879" s="156"/>
      <c r="N1879" s="157"/>
      <c r="AB1879" s="94"/>
      <c r="AC1879" s="95"/>
      <c r="AF1879" s="121"/>
      <c r="AI1879" s="95"/>
      <c r="AL1879" s="95"/>
      <c r="AN1879" s="95"/>
      <c r="AO1879" s="59" t="s">
        <v>235</v>
      </c>
      <c r="AP1879" s="95"/>
    </row>
    <row r="1880" spans="1:42" s="51" customFormat="1" ht="15" x14ac:dyDescent="0.25">
      <c r="A1880" s="154"/>
      <c r="B1880" s="106"/>
      <c r="C1880" s="305" t="s">
        <v>236</v>
      </c>
      <c r="D1880" s="305"/>
      <c r="E1880" s="305"/>
      <c r="F1880" s="305"/>
      <c r="G1880" s="305"/>
      <c r="H1880" s="305"/>
      <c r="I1880" s="305"/>
      <c r="J1880" s="305"/>
      <c r="K1880" s="305"/>
      <c r="L1880" s="155">
        <v>1281.77</v>
      </c>
      <c r="M1880" s="156"/>
      <c r="N1880" s="157"/>
      <c r="AB1880" s="94"/>
      <c r="AC1880" s="95"/>
      <c r="AF1880" s="121"/>
      <c r="AI1880" s="95"/>
      <c r="AL1880" s="95"/>
      <c r="AN1880" s="95"/>
      <c r="AO1880" s="59" t="s">
        <v>236</v>
      </c>
      <c r="AP1880" s="95"/>
    </row>
    <row r="1881" spans="1:42" s="51" customFormat="1" ht="15" x14ac:dyDescent="0.25">
      <c r="A1881" s="154"/>
      <c r="B1881" s="106"/>
      <c r="C1881" s="305" t="s">
        <v>237</v>
      </c>
      <c r="D1881" s="305"/>
      <c r="E1881" s="305"/>
      <c r="F1881" s="305"/>
      <c r="G1881" s="305"/>
      <c r="H1881" s="305"/>
      <c r="I1881" s="305"/>
      <c r="J1881" s="305"/>
      <c r="K1881" s="305"/>
      <c r="L1881" s="159">
        <v>245.34</v>
      </c>
      <c r="M1881" s="156"/>
      <c r="N1881" s="157"/>
      <c r="AB1881" s="94"/>
      <c r="AC1881" s="95"/>
      <c r="AF1881" s="121"/>
      <c r="AI1881" s="95"/>
      <c r="AL1881" s="95"/>
      <c r="AN1881" s="95"/>
      <c r="AO1881" s="59" t="s">
        <v>237</v>
      </c>
      <c r="AP1881" s="95"/>
    </row>
    <row r="1882" spans="1:42" s="51" customFormat="1" ht="15" x14ac:dyDescent="0.25">
      <c r="A1882" s="154"/>
      <c r="B1882" s="106"/>
      <c r="C1882" s="305" t="s">
        <v>238</v>
      </c>
      <c r="D1882" s="305"/>
      <c r="E1882" s="305"/>
      <c r="F1882" s="305"/>
      <c r="G1882" s="305"/>
      <c r="H1882" s="305"/>
      <c r="I1882" s="305"/>
      <c r="J1882" s="305"/>
      <c r="K1882" s="305"/>
      <c r="L1882" s="159">
        <v>118</v>
      </c>
      <c r="M1882" s="156"/>
      <c r="N1882" s="157"/>
      <c r="AB1882" s="94"/>
      <c r="AC1882" s="95"/>
      <c r="AF1882" s="121"/>
      <c r="AI1882" s="95"/>
      <c r="AL1882" s="95"/>
      <c r="AN1882" s="95"/>
      <c r="AO1882" s="59" t="s">
        <v>238</v>
      </c>
      <c r="AP1882" s="95"/>
    </row>
    <row r="1883" spans="1:42" s="51" customFormat="1" ht="15" x14ac:dyDescent="0.25">
      <c r="A1883" s="154"/>
      <c r="B1883" s="106"/>
      <c r="C1883" s="305" t="s">
        <v>239</v>
      </c>
      <c r="D1883" s="305"/>
      <c r="E1883" s="305"/>
      <c r="F1883" s="305"/>
      <c r="G1883" s="305"/>
      <c r="H1883" s="305"/>
      <c r="I1883" s="305"/>
      <c r="J1883" s="305"/>
      <c r="K1883" s="305"/>
      <c r="L1883" s="159">
        <v>252.41</v>
      </c>
      <c r="M1883" s="156"/>
      <c r="N1883" s="157"/>
      <c r="AB1883" s="94"/>
      <c r="AC1883" s="95"/>
      <c r="AF1883" s="121"/>
      <c r="AI1883" s="95"/>
      <c r="AL1883" s="95"/>
      <c r="AN1883" s="95"/>
      <c r="AO1883" s="59" t="s">
        <v>239</v>
      </c>
      <c r="AP1883" s="95"/>
    </row>
    <row r="1884" spans="1:42" s="51" customFormat="1" ht="15" x14ac:dyDescent="0.25">
      <c r="A1884" s="154"/>
      <c r="B1884" s="106"/>
      <c r="C1884" s="305" t="s">
        <v>240</v>
      </c>
      <c r="D1884" s="305"/>
      <c r="E1884" s="305"/>
      <c r="F1884" s="305"/>
      <c r="G1884" s="305"/>
      <c r="H1884" s="305"/>
      <c r="I1884" s="305"/>
      <c r="J1884" s="305"/>
      <c r="K1884" s="305"/>
      <c r="L1884" s="159">
        <v>245.34</v>
      </c>
      <c r="M1884" s="156"/>
      <c r="N1884" s="157"/>
      <c r="AB1884" s="94"/>
      <c r="AC1884" s="95"/>
      <c r="AF1884" s="121"/>
      <c r="AI1884" s="95"/>
      <c r="AL1884" s="95"/>
      <c r="AN1884" s="95"/>
      <c r="AO1884" s="59" t="s">
        <v>240</v>
      </c>
      <c r="AP1884" s="95"/>
    </row>
    <row r="1885" spans="1:42" s="51" customFormat="1" ht="15" x14ac:dyDescent="0.25">
      <c r="A1885" s="154"/>
      <c r="B1885" s="106"/>
      <c r="C1885" s="305" t="s">
        <v>241</v>
      </c>
      <c r="D1885" s="305"/>
      <c r="E1885" s="305"/>
      <c r="F1885" s="305"/>
      <c r="G1885" s="305"/>
      <c r="H1885" s="305"/>
      <c r="I1885" s="305"/>
      <c r="J1885" s="305"/>
      <c r="K1885" s="305"/>
      <c r="L1885" s="159">
        <v>118</v>
      </c>
      <c r="M1885" s="156"/>
      <c r="N1885" s="157"/>
      <c r="AB1885" s="94"/>
      <c r="AC1885" s="95"/>
      <c r="AF1885" s="121"/>
      <c r="AI1885" s="95"/>
      <c r="AL1885" s="95"/>
      <c r="AN1885" s="95"/>
      <c r="AO1885" s="59" t="s">
        <v>241</v>
      </c>
      <c r="AP1885" s="95"/>
    </row>
    <row r="1886" spans="1:42" s="51" customFormat="1" ht="15" x14ac:dyDescent="0.25">
      <c r="A1886" s="154"/>
      <c r="B1886" s="160"/>
      <c r="C1886" s="306" t="s">
        <v>1058</v>
      </c>
      <c r="D1886" s="306"/>
      <c r="E1886" s="306"/>
      <c r="F1886" s="306"/>
      <c r="G1886" s="306"/>
      <c r="H1886" s="306"/>
      <c r="I1886" s="306"/>
      <c r="J1886" s="306"/>
      <c r="K1886" s="306"/>
      <c r="L1886" s="161">
        <v>1983.27</v>
      </c>
      <c r="M1886" s="162"/>
      <c r="N1886" s="163"/>
      <c r="AB1886" s="94"/>
      <c r="AC1886" s="95"/>
      <c r="AF1886" s="121"/>
      <c r="AI1886" s="95"/>
      <c r="AL1886" s="95"/>
      <c r="AN1886" s="95"/>
      <c r="AP1886" s="95" t="s">
        <v>1058</v>
      </c>
    </row>
    <row r="1887" spans="1:42" s="51" customFormat="1" ht="15" x14ac:dyDescent="0.25">
      <c r="A1887" s="311" t="s">
        <v>1059</v>
      </c>
      <c r="B1887" s="312"/>
      <c r="C1887" s="312"/>
      <c r="D1887" s="312"/>
      <c r="E1887" s="312"/>
      <c r="F1887" s="312"/>
      <c r="G1887" s="312"/>
      <c r="H1887" s="312"/>
      <c r="I1887" s="312"/>
      <c r="J1887" s="312"/>
      <c r="K1887" s="312"/>
      <c r="L1887" s="312"/>
      <c r="M1887" s="312"/>
      <c r="N1887" s="313"/>
      <c r="AB1887" s="94" t="s">
        <v>1059</v>
      </c>
      <c r="AC1887" s="95"/>
      <c r="AF1887" s="121"/>
      <c r="AI1887" s="95"/>
      <c r="AL1887" s="95"/>
      <c r="AN1887" s="95"/>
      <c r="AP1887" s="95"/>
    </row>
    <row r="1888" spans="1:42" s="51" customFormat="1" ht="23.25" x14ac:dyDescent="0.25">
      <c r="A1888" s="96" t="s">
        <v>1060</v>
      </c>
      <c r="B1888" s="97" t="s">
        <v>1061</v>
      </c>
      <c r="C1888" s="308" t="s">
        <v>1062</v>
      </c>
      <c r="D1888" s="308"/>
      <c r="E1888" s="308"/>
      <c r="F1888" s="98" t="s">
        <v>175</v>
      </c>
      <c r="G1888" s="99"/>
      <c r="H1888" s="99"/>
      <c r="I1888" s="142">
        <v>7.32</v>
      </c>
      <c r="J1888" s="101"/>
      <c r="K1888" s="99"/>
      <c r="L1888" s="101"/>
      <c r="M1888" s="99"/>
      <c r="N1888" s="102"/>
      <c r="AB1888" s="94"/>
      <c r="AC1888" s="95" t="s">
        <v>1062</v>
      </c>
      <c r="AF1888" s="121"/>
      <c r="AI1888" s="95"/>
      <c r="AL1888" s="95"/>
      <c r="AN1888" s="95"/>
      <c r="AP1888" s="95"/>
    </row>
    <row r="1889" spans="1:42" s="51" customFormat="1" ht="15" x14ac:dyDescent="0.25">
      <c r="A1889" s="103"/>
      <c r="B1889" s="104"/>
      <c r="C1889" s="305" t="s">
        <v>1063</v>
      </c>
      <c r="D1889" s="305"/>
      <c r="E1889" s="305"/>
      <c r="F1889" s="305"/>
      <c r="G1889" s="305"/>
      <c r="H1889" s="305"/>
      <c r="I1889" s="305"/>
      <c r="J1889" s="305"/>
      <c r="K1889" s="305"/>
      <c r="L1889" s="305"/>
      <c r="M1889" s="305"/>
      <c r="N1889" s="315"/>
      <c r="AB1889" s="94"/>
      <c r="AC1889" s="95"/>
      <c r="AD1889" s="59" t="s">
        <v>1063</v>
      </c>
      <c r="AF1889" s="121"/>
      <c r="AI1889" s="95"/>
      <c r="AL1889" s="95"/>
      <c r="AN1889" s="95"/>
      <c r="AP1889" s="95"/>
    </row>
    <row r="1890" spans="1:42" s="51" customFormat="1" ht="23.25" x14ac:dyDescent="0.25">
      <c r="A1890" s="140"/>
      <c r="B1890" s="106" t="s">
        <v>564</v>
      </c>
      <c r="C1890" s="309" t="s">
        <v>565</v>
      </c>
      <c r="D1890" s="309"/>
      <c r="E1890" s="309"/>
      <c r="F1890" s="309"/>
      <c r="G1890" s="309"/>
      <c r="H1890" s="309"/>
      <c r="I1890" s="309"/>
      <c r="J1890" s="309"/>
      <c r="K1890" s="309"/>
      <c r="L1890" s="309"/>
      <c r="M1890" s="309"/>
      <c r="N1890" s="310"/>
      <c r="AB1890" s="94"/>
      <c r="AC1890" s="95"/>
      <c r="AF1890" s="121"/>
      <c r="AI1890" s="95"/>
      <c r="AK1890" s="59" t="s">
        <v>565</v>
      </c>
      <c r="AL1890" s="95"/>
      <c r="AN1890" s="95"/>
      <c r="AP1890" s="95"/>
    </row>
    <row r="1891" spans="1:42" s="51" customFormat="1" ht="15" x14ac:dyDescent="0.25">
      <c r="A1891" s="105"/>
      <c r="B1891" s="106" t="s">
        <v>114</v>
      </c>
      <c r="C1891" s="305" t="s">
        <v>119</v>
      </c>
      <c r="D1891" s="305"/>
      <c r="E1891" s="305"/>
      <c r="F1891" s="107"/>
      <c r="G1891" s="108"/>
      <c r="H1891" s="108"/>
      <c r="I1891" s="108"/>
      <c r="J1891" s="109">
        <v>47.14</v>
      </c>
      <c r="K1891" s="111">
        <v>1.1499999999999999</v>
      </c>
      <c r="L1891" s="109">
        <v>396.82</v>
      </c>
      <c r="M1891" s="111">
        <v>33.51</v>
      </c>
      <c r="N1891" s="112">
        <v>13297</v>
      </c>
      <c r="AB1891" s="94"/>
      <c r="AC1891" s="95"/>
      <c r="AE1891" s="59" t="s">
        <v>119</v>
      </c>
      <c r="AF1891" s="121"/>
      <c r="AI1891" s="95"/>
      <c r="AL1891" s="95"/>
      <c r="AN1891" s="95"/>
      <c r="AP1891" s="95"/>
    </row>
    <row r="1892" spans="1:42" s="51" customFormat="1" ht="15" x14ac:dyDescent="0.25">
      <c r="A1892" s="105"/>
      <c r="B1892" s="106" t="s">
        <v>120</v>
      </c>
      <c r="C1892" s="305" t="s">
        <v>121</v>
      </c>
      <c r="D1892" s="305"/>
      <c r="E1892" s="305"/>
      <c r="F1892" s="107"/>
      <c r="G1892" s="108"/>
      <c r="H1892" s="108"/>
      <c r="I1892" s="108"/>
      <c r="J1892" s="109">
        <v>4.5999999999999996</v>
      </c>
      <c r="K1892" s="111">
        <v>1.25</v>
      </c>
      <c r="L1892" s="109">
        <v>42.09</v>
      </c>
      <c r="M1892" s="108"/>
      <c r="N1892" s="113"/>
      <c r="AB1892" s="94"/>
      <c r="AC1892" s="95"/>
      <c r="AE1892" s="59" t="s">
        <v>121</v>
      </c>
      <c r="AF1892" s="121"/>
      <c r="AI1892" s="95"/>
      <c r="AL1892" s="95"/>
      <c r="AN1892" s="95"/>
      <c r="AP1892" s="95"/>
    </row>
    <row r="1893" spans="1:42" s="51" customFormat="1" ht="15" x14ac:dyDescent="0.25">
      <c r="A1893" s="105"/>
      <c r="B1893" s="106" t="s">
        <v>122</v>
      </c>
      <c r="C1893" s="305" t="s">
        <v>123</v>
      </c>
      <c r="D1893" s="305"/>
      <c r="E1893" s="305"/>
      <c r="F1893" s="107"/>
      <c r="G1893" s="108"/>
      <c r="H1893" s="108"/>
      <c r="I1893" s="108"/>
      <c r="J1893" s="109">
        <v>0.81</v>
      </c>
      <c r="K1893" s="111">
        <v>1.25</v>
      </c>
      <c r="L1893" s="109">
        <v>7.41</v>
      </c>
      <c r="M1893" s="111">
        <v>33.51</v>
      </c>
      <c r="N1893" s="132">
        <v>248</v>
      </c>
      <c r="AB1893" s="94"/>
      <c r="AC1893" s="95"/>
      <c r="AE1893" s="59" t="s">
        <v>123</v>
      </c>
      <c r="AF1893" s="121"/>
      <c r="AI1893" s="95"/>
      <c r="AL1893" s="95"/>
      <c r="AN1893" s="95"/>
      <c r="AP1893" s="95"/>
    </row>
    <row r="1894" spans="1:42" s="51" customFormat="1" ht="15" x14ac:dyDescent="0.25">
      <c r="A1894" s="105"/>
      <c r="B1894" s="106" t="s">
        <v>149</v>
      </c>
      <c r="C1894" s="305" t="s">
        <v>163</v>
      </c>
      <c r="D1894" s="305"/>
      <c r="E1894" s="305"/>
      <c r="F1894" s="107"/>
      <c r="G1894" s="108"/>
      <c r="H1894" s="108"/>
      <c r="I1894" s="108"/>
      <c r="J1894" s="109">
        <v>443.25</v>
      </c>
      <c r="K1894" s="108"/>
      <c r="L1894" s="110">
        <v>3244.59</v>
      </c>
      <c r="M1894" s="108"/>
      <c r="N1894" s="113"/>
      <c r="AB1894" s="94"/>
      <c r="AC1894" s="95"/>
      <c r="AE1894" s="59" t="s">
        <v>163</v>
      </c>
      <c r="AF1894" s="121"/>
      <c r="AI1894" s="95"/>
      <c r="AL1894" s="95"/>
      <c r="AN1894" s="95"/>
      <c r="AP1894" s="95"/>
    </row>
    <row r="1895" spans="1:42" s="51" customFormat="1" ht="15" x14ac:dyDescent="0.25">
      <c r="A1895" s="114"/>
      <c r="B1895" s="106"/>
      <c r="C1895" s="305" t="s">
        <v>128</v>
      </c>
      <c r="D1895" s="305"/>
      <c r="E1895" s="305"/>
      <c r="F1895" s="107" t="s">
        <v>129</v>
      </c>
      <c r="G1895" s="138">
        <v>4.9000000000000004</v>
      </c>
      <c r="H1895" s="111">
        <v>1.1499999999999999</v>
      </c>
      <c r="I1895" s="141">
        <v>41.248199999999997</v>
      </c>
      <c r="J1895" s="120"/>
      <c r="K1895" s="108"/>
      <c r="L1895" s="120"/>
      <c r="M1895" s="108"/>
      <c r="N1895" s="113"/>
      <c r="AB1895" s="94"/>
      <c r="AC1895" s="95"/>
      <c r="AF1895" s="121"/>
      <c r="AG1895" s="59" t="s">
        <v>128</v>
      </c>
      <c r="AI1895" s="95"/>
      <c r="AL1895" s="95"/>
      <c r="AN1895" s="95"/>
      <c r="AP1895" s="95"/>
    </row>
    <row r="1896" spans="1:42" s="51" customFormat="1" ht="15" x14ac:dyDescent="0.25">
      <c r="A1896" s="114"/>
      <c r="B1896" s="106"/>
      <c r="C1896" s="305" t="s">
        <v>130</v>
      </c>
      <c r="D1896" s="305"/>
      <c r="E1896" s="305"/>
      <c r="F1896" s="107" t="s">
        <v>129</v>
      </c>
      <c r="G1896" s="111">
        <v>7.0000000000000007E-2</v>
      </c>
      <c r="H1896" s="111">
        <v>1.25</v>
      </c>
      <c r="I1896" s="141">
        <v>0.64049999999999996</v>
      </c>
      <c r="J1896" s="120"/>
      <c r="K1896" s="108"/>
      <c r="L1896" s="120"/>
      <c r="M1896" s="108"/>
      <c r="N1896" s="113"/>
      <c r="AB1896" s="94"/>
      <c r="AC1896" s="95"/>
      <c r="AF1896" s="121"/>
      <c r="AG1896" s="59" t="s">
        <v>130</v>
      </c>
      <c r="AI1896" s="95"/>
      <c r="AL1896" s="95"/>
      <c r="AN1896" s="95"/>
      <c r="AP1896" s="95"/>
    </row>
    <row r="1897" spans="1:42" s="51" customFormat="1" ht="15" x14ac:dyDescent="0.25">
      <c r="A1897" s="105"/>
      <c r="B1897" s="106"/>
      <c r="C1897" s="314" t="s">
        <v>131</v>
      </c>
      <c r="D1897" s="314"/>
      <c r="E1897" s="314"/>
      <c r="F1897" s="123"/>
      <c r="G1897" s="124"/>
      <c r="H1897" s="124"/>
      <c r="I1897" s="124"/>
      <c r="J1897" s="125">
        <v>494.99</v>
      </c>
      <c r="K1897" s="124"/>
      <c r="L1897" s="126">
        <v>3683.5</v>
      </c>
      <c r="M1897" s="124"/>
      <c r="N1897" s="127"/>
      <c r="AB1897" s="94"/>
      <c r="AC1897" s="95"/>
      <c r="AF1897" s="121"/>
      <c r="AH1897" s="59" t="s">
        <v>131</v>
      </c>
      <c r="AI1897" s="95"/>
      <c r="AL1897" s="95"/>
      <c r="AN1897" s="95"/>
      <c r="AP1897" s="95"/>
    </row>
    <row r="1898" spans="1:42" s="51" customFormat="1" ht="15" x14ac:dyDescent="0.25">
      <c r="A1898" s="114"/>
      <c r="B1898" s="106"/>
      <c r="C1898" s="305" t="s">
        <v>132</v>
      </c>
      <c r="D1898" s="305"/>
      <c r="E1898" s="305"/>
      <c r="F1898" s="107"/>
      <c r="G1898" s="108"/>
      <c r="H1898" s="108"/>
      <c r="I1898" s="108"/>
      <c r="J1898" s="120"/>
      <c r="K1898" s="108"/>
      <c r="L1898" s="109">
        <v>404.23</v>
      </c>
      <c r="M1898" s="108"/>
      <c r="N1898" s="112">
        <v>13545</v>
      </c>
      <c r="AB1898" s="94"/>
      <c r="AC1898" s="95"/>
      <c r="AF1898" s="121"/>
      <c r="AG1898" s="59" t="s">
        <v>132</v>
      </c>
      <c r="AI1898" s="95"/>
      <c r="AL1898" s="95"/>
      <c r="AN1898" s="95"/>
      <c r="AP1898" s="95"/>
    </row>
    <row r="1899" spans="1:42" s="51" customFormat="1" ht="45" x14ac:dyDescent="0.25">
      <c r="A1899" s="114"/>
      <c r="B1899" s="106" t="s">
        <v>192</v>
      </c>
      <c r="C1899" s="305" t="s">
        <v>193</v>
      </c>
      <c r="D1899" s="305"/>
      <c r="E1899" s="305"/>
      <c r="F1899" s="107" t="s">
        <v>135</v>
      </c>
      <c r="G1899" s="128">
        <v>108</v>
      </c>
      <c r="H1899" s="138">
        <v>0.9</v>
      </c>
      <c r="I1899" s="138">
        <v>97.2</v>
      </c>
      <c r="J1899" s="120"/>
      <c r="K1899" s="108"/>
      <c r="L1899" s="109">
        <v>392.91</v>
      </c>
      <c r="M1899" s="108"/>
      <c r="N1899" s="112">
        <v>13166</v>
      </c>
      <c r="AB1899" s="94"/>
      <c r="AC1899" s="95"/>
      <c r="AF1899" s="121"/>
      <c r="AG1899" s="59" t="s">
        <v>193</v>
      </c>
      <c r="AI1899" s="95"/>
      <c r="AL1899" s="95"/>
      <c r="AN1899" s="95"/>
      <c r="AP1899" s="95"/>
    </row>
    <row r="1900" spans="1:42" s="51" customFormat="1" ht="45" x14ac:dyDescent="0.25">
      <c r="A1900" s="114"/>
      <c r="B1900" s="106" t="s">
        <v>194</v>
      </c>
      <c r="C1900" s="305" t="s">
        <v>195</v>
      </c>
      <c r="D1900" s="305"/>
      <c r="E1900" s="305"/>
      <c r="F1900" s="107" t="s">
        <v>135</v>
      </c>
      <c r="G1900" s="128">
        <v>55</v>
      </c>
      <c r="H1900" s="111">
        <v>0.85</v>
      </c>
      <c r="I1900" s="111">
        <v>46.75</v>
      </c>
      <c r="J1900" s="120"/>
      <c r="K1900" s="108"/>
      <c r="L1900" s="109">
        <v>188.98</v>
      </c>
      <c r="M1900" s="108"/>
      <c r="N1900" s="112">
        <v>6332</v>
      </c>
      <c r="AB1900" s="94"/>
      <c r="AC1900" s="95"/>
      <c r="AF1900" s="121"/>
      <c r="AG1900" s="59" t="s">
        <v>195</v>
      </c>
      <c r="AI1900" s="95"/>
      <c r="AL1900" s="95"/>
      <c r="AN1900" s="95"/>
      <c r="AP1900" s="95"/>
    </row>
    <row r="1901" spans="1:42" s="51" customFormat="1" ht="15" x14ac:dyDescent="0.25">
      <c r="A1901" s="129"/>
      <c r="B1901" s="130"/>
      <c r="C1901" s="308" t="s">
        <v>138</v>
      </c>
      <c r="D1901" s="308"/>
      <c r="E1901" s="308"/>
      <c r="F1901" s="98"/>
      <c r="G1901" s="99"/>
      <c r="H1901" s="99"/>
      <c r="I1901" s="99"/>
      <c r="J1901" s="101"/>
      <c r="K1901" s="99"/>
      <c r="L1901" s="131">
        <v>4265.3900000000003</v>
      </c>
      <c r="M1901" s="124"/>
      <c r="N1901" s="102"/>
      <c r="AB1901" s="94"/>
      <c r="AC1901" s="95"/>
      <c r="AF1901" s="121"/>
      <c r="AI1901" s="95" t="s">
        <v>138</v>
      </c>
      <c r="AL1901" s="95"/>
      <c r="AN1901" s="95"/>
      <c r="AP1901" s="95"/>
    </row>
    <row r="1902" spans="1:42" s="51" customFormat="1" ht="15" x14ac:dyDescent="0.25">
      <c r="A1902" s="145"/>
      <c r="B1902" s="146"/>
      <c r="C1902" s="146"/>
      <c r="D1902" s="146"/>
      <c r="E1902" s="146"/>
      <c r="F1902" s="147"/>
      <c r="G1902" s="147"/>
      <c r="H1902" s="147"/>
      <c r="I1902" s="147"/>
      <c r="J1902" s="148"/>
      <c r="K1902" s="147"/>
      <c r="L1902" s="148"/>
      <c r="M1902" s="108"/>
      <c r="N1902" s="148"/>
      <c r="AB1902" s="94"/>
      <c r="AC1902" s="95"/>
      <c r="AF1902" s="121"/>
      <c r="AI1902" s="95"/>
      <c r="AL1902" s="95"/>
      <c r="AN1902" s="95"/>
      <c r="AP1902" s="95"/>
    </row>
    <row r="1903" spans="1:42" s="51" customFormat="1" ht="15" x14ac:dyDescent="0.25">
      <c r="A1903" s="149"/>
      <c r="B1903" s="150"/>
      <c r="C1903" s="308" t="s">
        <v>1064</v>
      </c>
      <c r="D1903" s="308"/>
      <c r="E1903" s="308"/>
      <c r="F1903" s="308"/>
      <c r="G1903" s="308"/>
      <c r="H1903" s="308"/>
      <c r="I1903" s="308"/>
      <c r="J1903" s="308"/>
      <c r="K1903" s="308"/>
      <c r="L1903" s="151"/>
      <c r="M1903" s="152"/>
      <c r="N1903" s="153"/>
      <c r="AB1903" s="94"/>
      <c r="AC1903" s="95"/>
      <c r="AF1903" s="121"/>
      <c r="AI1903" s="95"/>
      <c r="AL1903" s="95"/>
      <c r="AN1903" s="95" t="s">
        <v>1064</v>
      </c>
      <c r="AP1903" s="95"/>
    </row>
    <row r="1904" spans="1:42" s="51" customFormat="1" ht="15" x14ac:dyDescent="0.25">
      <c r="A1904" s="154"/>
      <c r="B1904" s="106"/>
      <c r="C1904" s="305" t="s">
        <v>226</v>
      </c>
      <c r="D1904" s="305"/>
      <c r="E1904" s="305"/>
      <c r="F1904" s="305"/>
      <c r="G1904" s="305"/>
      <c r="H1904" s="305"/>
      <c r="I1904" s="305"/>
      <c r="J1904" s="305"/>
      <c r="K1904" s="305"/>
      <c r="L1904" s="155">
        <v>3683.5</v>
      </c>
      <c r="M1904" s="156"/>
      <c r="N1904" s="157"/>
      <c r="AB1904" s="94"/>
      <c r="AC1904" s="95"/>
      <c r="AF1904" s="121"/>
      <c r="AI1904" s="95"/>
      <c r="AL1904" s="95"/>
      <c r="AN1904" s="95"/>
      <c r="AO1904" s="59" t="s">
        <v>226</v>
      </c>
      <c r="AP1904" s="95"/>
    </row>
    <row r="1905" spans="1:42" s="51" customFormat="1" ht="15" x14ac:dyDescent="0.25">
      <c r="A1905" s="154"/>
      <c r="B1905" s="106"/>
      <c r="C1905" s="305" t="s">
        <v>227</v>
      </c>
      <c r="D1905" s="305"/>
      <c r="E1905" s="305"/>
      <c r="F1905" s="305"/>
      <c r="G1905" s="305"/>
      <c r="H1905" s="305"/>
      <c r="I1905" s="305"/>
      <c r="J1905" s="305"/>
      <c r="K1905" s="305"/>
      <c r="L1905" s="158"/>
      <c r="M1905" s="156"/>
      <c r="N1905" s="157"/>
      <c r="AB1905" s="94"/>
      <c r="AC1905" s="95"/>
      <c r="AF1905" s="121"/>
      <c r="AI1905" s="95"/>
      <c r="AL1905" s="95"/>
      <c r="AN1905" s="95"/>
      <c r="AO1905" s="59" t="s">
        <v>227</v>
      </c>
      <c r="AP1905" s="95"/>
    </row>
    <row r="1906" spans="1:42" s="51" customFormat="1" ht="15" x14ac:dyDescent="0.25">
      <c r="A1906" s="154"/>
      <c r="B1906" s="106"/>
      <c r="C1906" s="305" t="s">
        <v>228</v>
      </c>
      <c r="D1906" s="305"/>
      <c r="E1906" s="305"/>
      <c r="F1906" s="305"/>
      <c r="G1906" s="305"/>
      <c r="H1906" s="305"/>
      <c r="I1906" s="305"/>
      <c r="J1906" s="305"/>
      <c r="K1906" s="305"/>
      <c r="L1906" s="159">
        <v>396.82</v>
      </c>
      <c r="M1906" s="156"/>
      <c r="N1906" s="157"/>
      <c r="AB1906" s="94"/>
      <c r="AC1906" s="95"/>
      <c r="AF1906" s="121"/>
      <c r="AI1906" s="95"/>
      <c r="AL1906" s="95"/>
      <c r="AN1906" s="95"/>
      <c r="AO1906" s="59" t="s">
        <v>228</v>
      </c>
      <c r="AP1906" s="95"/>
    </row>
    <row r="1907" spans="1:42" s="51" customFormat="1" ht="15" x14ac:dyDescent="0.25">
      <c r="A1907" s="154"/>
      <c r="B1907" s="106"/>
      <c r="C1907" s="305" t="s">
        <v>229</v>
      </c>
      <c r="D1907" s="305"/>
      <c r="E1907" s="305"/>
      <c r="F1907" s="305"/>
      <c r="G1907" s="305"/>
      <c r="H1907" s="305"/>
      <c r="I1907" s="305"/>
      <c r="J1907" s="305"/>
      <c r="K1907" s="305"/>
      <c r="L1907" s="159">
        <v>42.09</v>
      </c>
      <c r="M1907" s="156"/>
      <c r="N1907" s="157"/>
      <c r="AB1907" s="94"/>
      <c r="AC1907" s="95"/>
      <c r="AF1907" s="121"/>
      <c r="AI1907" s="95"/>
      <c r="AL1907" s="95"/>
      <c r="AN1907" s="95"/>
      <c r="AO1907" s="59" t="s">
        <v>229</v>
      </c>
      <c r="AP1907" s="95"/>
    </row>
    <row r="1908" spans="1:42" s="51" customFormat="1" ht="15" x14ac:dyDescent="0.25">
      <c r="A1908" s="154"/>
      <c r="B1908" s="106"/>
      <c r="C1908" s="305" t="s">
        <v>230</v>
      </c>
      <c r="D1908" s="305"/>
      <c r="E1908" s="305"/>
      <c r="F1908" s="305"/>
      <c r="G1908" s="305"/>
      <c r="H1908" s="305"/>
      <c r="I1908" s="305"/>
      <c r="J1908" s="305"/>
      <c r="K1908" s="305"/>
      <c r="L1908" s="159">
        <v>7.41</v>
      </c>
      <c r="M1908" s="156"/>
      <c r="N1908" s="157"/>
      <c r="AB1908" s="94"/>
      <c r="AC1908" s="95"/>
      <c r="AF1908" s="121"/>
      <c r="AI1908" s="95"/>
      <c r="AL1908" s="95"/>
      <c r="AN1908" s="95"/>
      <c r="AO1908" s="59" t="s">
        <v>230</v>
      </c>
      <c r="AP1908" s="95"/>
    </row>
    <row r="1909" spans="1:42" s="51" customFormat="1" ht="15" x14ac:dyDescent="0.25">
      <c r="A1909" s="154"/>
      <c r="B1909" s="106"/>
      <c r="C1909" s="305" t="s">
        <v>231</v>
      </c>
      <c r="D1909" s="305"/>
      <c r="E1909" s="305"/>
      <c r="F1909" s="305"/>
      <c r="G1909" s="305"/>
      <c r="H1909" s="305"/>
      <c r="I1909" s="305"/>
      <c r="J1909" s="305"/>
      <c r="K1909" s="305"/>
      <c r="L1909" s="155">
        <v>3244.59</v>
      </c>
      <c r="M1909" s="156"/>
      <c r="N1909" s="157"/>
      <c r="AB1909" s="94"/>
      <c r="AC1909" s="95"/>
      <c r="AF1909" s="121"/>
      <c r="AI1909" s="95"/>
      <c r="AL1909" s="95"/>
      <c r="AN1909" s="95"/>
      <c r="AO1909" s="59" t="s">
        <v>231</v>
      </c>
      <c r="AP1909" s="95"/>
    </row>
    <row r="1910" spans="1:42" s="51" customFormat="1" ht="15" x14ac:dyDescent="0.25">
      <c r="A1910" s="154"/>
      <c r="B1910" s="106"/>
      <c r="C1910" s="305" t="s">
        <v>232</v>
      </c>
      <c r="D1910" s="305"/>
      <c r="E1910" s="305"/>
      <c r="F1910" s="305"/>
      <c r="G1910" s="305"/>
      <c r="H1910" s="305"/>
      <c r="I1910" s="305"/>
      <c r="J1910" s="305"/>
      <c r="K1910" s="305"/>
      <c r="L1910" s="155">
        <v>4265.3900000000003</v>
      </c>
      <c r="M1910" s="156"/>
      <c r="N1910" s="157"/>
      <c r="AB1910" s="94"/>
      <c r="AC1910" s="95"/>
      <c r="AF1910" s="121"/>
      <c r="AI1910" s="95"/>
      <c r="AL1910" s="95"/>
      <c r="AN1910" s="95"/>
      <c r="AO1910" s="59" t="s">
        <v>232</v>
      </c>
      <c r="AP1910" s="95"/>
    </row>
    <row r="1911" spans="1:42" s="51" customFormat="1" ht="15" x14ac:dyDescent="0.25">
      <c r="A1911" s="154"/>
      <c r="B1911" s="106"/>
      <c r="C1911" s="305" t="s">
        <v>227</v>
      </c>
      <c r="D1911" s="305"/>
      <c r="E1911" s="305"/>
      <c r="F1911" s="305"/>
      <c r="G1911" s="305"/>
      <c r="H1911" s="305"/>
      <c r="I1911" s="305"/>
      <c r="J1911" s="305"/>
      <c r="K1911" s="305"/>
      <c r="L1911" s="158"/>
      <c r="M1911" s="156"/>
      <c r="N1911" s="157"/>
      <c r="AB1911" s="94"/>
      <c r="AC1911" s="95"/>
      <c r="AF1911" s="121"/>
      <c r="AI1911" s="95"/>
      <c r="AL1911" s="95"/>
      <c r="AN1911" s="95"/>
      <c r="AO1911" s="59" t="s">
        <v>227</v>
      </c>
      <c r="AP1911" s="95"/>
    </row>
    <row r="1912" spans="1:42" s="51" customFormat="1" ht="15" x14ac:dyDescent="0.25">
      <c r="A1912" s="154"/>
      <c r="B1912" s="106"/>
      <c r="C1912" s="305" t="s">
        <v>233</v>
      </c>
      <c r="D1912" s="305"/>
      <c r="E1912" s="305"/>
      <c r="F1912" s="305"/>
      <c r="G1912" s="305"/>
      <c r="H1912" s="305"/>
      <c r="I1912" s="305"/>
      <c r="J1912" s="305"/>
      <c r="K1912" s="305"/>
      <c r="L1912" s="159">
        <v>396.82</v>
      </c>
      <c r="M1912" s="156"/>
      <c r="N1912" s="157"/>
      <c r="AB1912" s="94"/>
      <c r="AC1912" s="95"/>
      <c r="AF1912" s="121"/>
      <c r="AI1912" s="95"/>
      <c r="AL1912" s="95"/>
      <c r="AN1912" s="95"/>
      <c r="AO1912" s="59" t="s">
        <v>233</v>
      </c>
      <c r="AP1912" s="95"/>
    </row>
    <row r="1913" spans="1:42" s="51" customFormat="1" ht="15" x14ac:dyDescent="0.25">
      <c r="A1913" s="154"/>
      <c r="B1913" s="106"/>
      <c r="C1913" s="305" t="s">
        <v>234</v>
      </c>
      <c r="D1913" s="305"/>
      <c r="E1913" s="305"/>
      <c r="F1913" s="305"/>
      <c r="G1913" s="305"/>
      <c r="H1913" s="305"/>
      <c r="I1913" s="305"/>
      <c r="J1913" s="305"/>
      <c r="K1913" s="305"/>
      <c r="L1913" s="159">
        <v>42.09</v>
      </c>
      <c r="M1913" s="156"/>
      <c r="N1913" s="157"/>
      <c r="AB1913" s="94"/>
      <c r="AC1913" s="95"/>
      <c r="AF1913" s="121"/>
      <c r="AI1913" s="95"/>
      <c r="AL1913" s="95"/>
      <c r="AN1913" s="95"/>
      <c r="AO1913" s="59" t="s">
        <v>234</v>
      </c>
      <c r="AP1913" s="95"/>
    </row>
    <row r="1914" spans="1:42" s="51" customFormat="1" ht="15" x14ac:dyDescent="0.25">
      <c r="A1914" s="154"/>
      <c r="B1914" s="106"/>
      <c r="C1914" s="305" t="s">
        <v>235</v>
      </c>
      <c r="D1914" s="305"/>
      <c r="E1914" s="305"/>
      <c r="F1914" s="305"/>
      <c r="G1914" s="305"/>
      <c r="H1914" s="305"/>
      <c r="I1914" s="305"/>
      <c r="J1914" s="305"/>
      <c r="K1914" s="305"/>
      <c r="L1914" s="159">
        <v>7.41</v>
      </c>
      <c r="M1914" s="156"/>
      <c r="N1914" s="157"/>
      <c r="AB1914" s="94"/>
      <c r="AC1914" s="95"/>
      <c r="AF1914" s="121"/>
      <c r="AI1914" s="95"/>
      <c r="AL1914" s="95"/>
      <c r="AN1914" s="95"/>
      <c r="AO1914" s="59" t="s">
        <v>235</v>
      </c>
      <c r="AP1914" s="95"/>
    </row>
    <row r="1915" spans="1:42" s="51" customFormat="1" ht="15" x14ac:dyDescent="0.25">
      <c r="A1915" s="154"/>
      <c r="B1915" s="106"/>
      <c r="C1915" s="305" t="s">
        <v>236</v>
      </c>
      <c r="D1915" s="305"/>
      <c r="E1915" s="305"/>
      <c r="F1915" s="305"/>
      <c r="G1915" s="305"/>
      <c r="H1915" s="305"/>
      <c r="I1915" s="305"/>
      <c r="J1915" s="305"/>
      <c r="K1915" s="305"/>
      <c r="L1915" s="155">
        <v>3244.59</v>
      </c>
      <c r="M1915" s="156"/>
      <c r="N1915" s="157"/>
      <c r="AB1915" s="94"/>
      <c r="AC1915" s="95"/>
      <c r="AF1915" s="121"/>
      <c r="AI1915" s="95"/>
      <c r="AL1915" s="95"/>
      <c r="AN1915" s="95"/>
      <c r="AO1915" s="59" t="s">
        <v>236</v>
      </c>
      <c r="AP1915" s="95"/>
    </row>
    <row r="1916" spans="1:42" s="51" customFormat="1" ht="15" x14ac:dyDescent="0.25">
      <c r="A1916" s="154"/>
      <c r="B1916" s="106"/>
      <c r="C1916" s="305" t="s">
        <v>237</v>
      </c>
      <c r="D1916" s="305"/>
      <c r="E1916" s="305"/>
      <c r="F1916" s="305"/>
      <c r="G1916" s="305"/>
      <c r="H1916" s="305"/>
      <c r="I1916" s="305"/>
      <c r="J1916" s="305"/>
      <c r="K1916" s="305"/>
      <c r="L1916" s="159">
        <v>392.91</v>
      </c>
      <c r="M1916" s="156"/>
      <c r="N1916" s="157"/>
      <c r="AB1916" s="94"/>
      <c r="AC1916" s="95"/>
      <c r="AF1916" s="121"/>
      <c r="AI1916" s="95"/>
      <c r="AL1916" s="95"/>
      <c r="AN1916" s="95"/>
      <c r="AO1916" s="59" t="s">
        <v>237</v>
      </c>
      <c r="AP1916" s="95"/>
    </row>
    <row r="1917" spans="1:42" s="51" customFormat="1" ht="15" x14ac:dyDescent="0.25">
      <c r="A1917" s="154"/>
      <c r="B1917" s="106"/>
      <c r="C1917" s="305" t="s">
        <v>238</v>
      </c>
      <c r="D1917" s="305"/>
      <c r="E1917" s="305"/>
      <c r="F1917" s="305"/>
      <c r="G1917" s="305"/>
      <c r="H1917" s="305"/>
      <c r="I1917" s="305"/>
      <c r="J1917" s="305"/>
      <c r="K1917" s="305"/>
      <c r="L1917" s="159">
        <v>188.98</v>
      </c>
      <c r="M1917" s="156"/>
      <c r="N1917" s="157"/>
      <c r="AB1917" s="94"/>
      <c r="AC1917" s="95"/>
      <c r="AF1917" s="121"/>
      <c r="AI1917" s="95"/>
      <c r="AL1917" s="95"/>
      <c r="AN1917" s="95"/>
      <c r="AO1917" s="59" t="s">
        <v>238</v>
      </c>
      <c r="AP1917" s="95"/>
    </row>
    <row r="1918" spans="1:42" s="51" customFormat="1" ht="15" x14ac:dyDescent="0.25">
      <c r="A1918" s="154"/>
      <c r="B1918" s="106"/>
      <c r="C1918" s="305" t="s">
        <v>239</v>
      </c>
      <c r="D1918" s="305"/>
      <c r="E1918" s="305"/>
      <c r="F1918" s="305"/>
      <c r="G1918" s="305"/>
      <c r="H1918" s="305"/>
      <c r="I1918" s="305"/>
      <c r="J1918" s="305"/>
      <c r="K1918" s="305"/>
      <c r="L1918" s="159">
        <v>404.23</v>
      </c>
      <c r="M1918" s="156"/>
      <c r="N1918" s="157"/>
      <c r="AB1918" s="94"/>
      <c r="AC1918" s="95"/>
      <c r="AF1918" s="121"/>
      <c r="AI1918" s="95"/>
      <c r="AL1918" s="95"/>
      <c r="AN1918" s="95"/>
      <c r="AO1918" s="59" t="s">
        <v>239</v>
      </c>
      <c r="AP1918" s="95"/>
    </row>
    <row r="1919" spans="1:42" s="51" customFormat="1" ht="15" x14ac:dyDescent="0.25">
      <c r="A1919" s="154"/>
      <c r="B1919" s="106"/>
      <c r="C1919" s="305" t="s">
        <v>240</v>
      </c>
      <c r="D1919" s="305"/>
      <c r="E1919" s="305"/>
      <c r="F1919" s="305"/>
      <c r="G1919" s="305"/>
      <c r="H1919" s="305"/>
      <c r="I1919" s="305"/>
      <c r="J1919" s="305"/>
      <c r="K1919" s="305"/>
      <c r="L1919" s="159">
        <v>392.91</v>
      </c>
      <c r="M1919" s="156"/>
      <c r="N1919" s="157"/>
      <c r="AB1919" s="94"/>
      <c r="AC1919" s="95"/>
      <c r="AF1919" s="121"/>
      <c r="AI1919" s="95"/>
      <c r="AL1919" s="95"/>
      <c r="AN1919" s="95"/>
      <c r="AO1919" s="59" t="s">
        <v>240</v>
      </c>
      <c r="AP1919" s="95"/>
    </row>
    <row r="1920" spans="1:42" s="51" customFormat="1" ht="15" x14ac:dyDescent="0.25">
      <c r="A1920" s="154"/>
      <c r="B1920" s="106"/>
      <c r="C1920" s="305" t="s">
        <v>241</v>
      </c>
      <c r="D1920" s="305"/>
      <c r="E1920" s="305"/>
      <c r="F1920" s="305"/>
      <c r="G1920" s="305"/>
      <c r="H1920" s="305"/>
      <c r="I1920" s="305"/>
      <c r="J1920" s="305"/>
      <c r="K1920" s="305"/>
      <c r="L1920" s="159">
        <v>188.98</v>
      </c>
      <c r="M1920" s="156"/>
      <c r="N1920" s="157"/>
      <c r="AB1920" s="94"/>
      <c r="AC1920" s="95"/>
      <c r="AF1920" s="121"/>
      <c r="AI1920" s="95"/>
      <c r="AL1920" s="95"/>
      <c r="AN1920" s="95"/>
      <c r="AO1920" s="59" t="s">
        <v>241</v>
      </c>
      <c r="AP1920" s="95"/>
    </row>
    <row r="1921" spans="1:42" s="51" customFormat="1" ht="15" x14ac:dyDescent="0.25">
      <c r="A1921" s="154"/>
      <c r="B1921" s="160"/>
      <c r="C1921" s="306" t="s">
        <v>1065</v>
      </c>
      <c r="D1921" s="306"/>
      <c r="E1921" s="306"/>
      <c r="F1921" s="306"/>
      <c r="G1921" s="306"/>
      <c r="H1921" s="306"/>
      <c r="I1921" s="306"/>
      <c r="J1921" s="306"/>
      <c r="K1921" s="306"/>
      <c r="L1921" s="161">
        <v>4265.3900000000003</v>
      </c>
      <c r="M1921" s="162"/>
      <c r="N1921" s="163"/>
      <c r="AB1921" s="94"/>
      <c r="AC1921" s="95"/>
      <c r="AF1921" s="121"/>
      <c r="AI1921" s="95"/>
      <c r="AL1921" s="95"/>
      <c r="AN1921" s="95"/>
      <c r="AP1921" s="95" t="s">
        <v>1065</v>
      </c>
    </row>
    <row r="1922" spans="1:42" s="51" customFormat="1" ht="15" x14ac:dyDescent="0.25">
      <c r="A1922" s="311" t="s">
        <v>1066</v>
      </c>
      <c r="B1922" s="312"/>
      <c r="C1922" s="312"/>
      <c r="D1922" s="312"/>
      <c r="E1922" s="312"/>
      <c r="F1922" s="312"/>
      <c r="G1922" s="312"/>
      <c r="H1922" s="312"/>
      <c r="I1922" s="312"/>
      <c r="J1922" s="312"/>
      <c r="K1922" s="312"/>
      <c r="L1922" s="312"/>
      <c r="M1922" s="312"/>
      <c r="N1922" s="313"/>
      <c r="AB1922" s="94" t="s">
        <v>1066</v>
      </c>
      <c r="AC1922" s="95"/>
      <c r="AF1922" s="121"/>
      <c r="AI1922" s="95"/>
      <c r="AL1922" s="95"/>
      <c r="AN1922" s="95"/>
      <c r="AP1922" s="95"/>
    </row>
    <row r="1923" spans="1:42" s="51" customFormat="1" ht="57" x14ac:dyDescent="0.25">
      <c r="A1923" s="96" t="s">
        <v>1067</v>
      </c>
      <c r="B1923" s="97" t="s">
        <v>1033</v>
      </c>
      <c r="C1923" s="308" t="s">
        <v>1034</v>
      </c>
      <c r="D1923" s="308"/>
      <c r="E1923" s="308"/>
      <c r="F1923" s="98" t="s">
        <v>127</v>
      </c>
      <c r="G1923" s="99"/>
      <c r="H1923" s="99"/>
      <c r="I1923" s="167">
        <v>0.128418</v>
      </c>
      <c r="J1923" s="101"/>
      <c r="K1923" s="99"/>
      <c r="L1923" s="101"/>
      <c r="M1923" s="99"/>
      <c r="N1923" s="102"/>
      <c r="AB1923" s="94"/>
      <c r="AC1923" s="95" t="s">
        <v>1034</v>
      </c>
      <c r="AF1923" s="121"/>
      <c r="AI1923" s="95"/>
      <c r="AL1923" s="95"/>
      <c r="AN1923" s="95"/>
      <c r="AP1923" s="95"/>
    </row>
    <row r="1924" spans="1:42" s="51" customFormat="1" ht="15" x14ac:dyDescent="0.25">
      <c r="A1924" s="103"/>
      <c r="B1924" s="104"/>
      <c r="C1924" s="305" t="s">
        <v>1068</v>
      </c>
      <c r="D1924" s="305"/>
      <c r="E1924" s="305"/>
      <c r="F1924" s="305"/>
      <c r="G1924" s="305"/>
      <c r="H1924" s="305"/>
      <c r="I1924" s="305"/>
      <c r="J1924" s="305"/>
      <c r="K1924" s="305"/>
      <c r="L1924" s="305"/>
      <c r="M1924" s="305"/>
      <c r="N1924" s="315"/>
      <c r="AB1924" s="94"/>
      <c r="AC1924" s="95"/>
      <c r="AD1924" s="59" t="s">
        <v>1068</v>
      </c>
      <c r="AF1924" s="121"/>
      <c r="AI1924" s="95"/>
      <c r="AL1924" s="95"/>
      <c r="AN1924" s="95"/>
      <c r="AP1924" s="95"/>
    </row>
    <row r="1925" spans="1:42" s="51" customFormat="1" ht="23.25" x14ac:dyDescent="0.25">
      <c r="A1925" s="140"/>
      <c r="B1925" s="106" t="s">
        <v>564</v>
      </c>
      <c r="C1925" s="309" t="s">
        <v>565</v>
      </c>
      <c r="D1925" s="309"/>
      <c r="E1925" s="309"/>
      <c r="F1925" s="309"/>
      <c r="G1925" s="309"/>
      <c r="H1925" s="309"/>
      <c r="I1925" s="309"/>
      <c r="J1925" s="309"/>
      <c r="K1925" s="309"/>
      <c r="L1925" s="309"/>
      <c r="M1925" s="309"/>
      <c r="N1925" s="310"/>
      <c r="AB1925" s="94"/>
      <c r="AC1925" s="95"/>
      <c r="AF1925" s="121"/>
      <c r="AI1925" s="95"/>
      <c r="AK1925" s="59" t="s">
        <v>565</v>
      </c>
      <c r="AL1925" s="95"/>
      <c r="AN1925" s="95"/>
      <c r="AP1925" s="95"/>
    </row>
    <row r="1926" spans="1:42" s="51" customFormat="1" ht="15" x14ac:dyDescent="0.25">
      <c r="A1926" s="105"/>
      <c r="B1926" s="106" t="s">
        <v>114</v>
      </c>
      <c r="C1926" s="305" t="s">
        <v>119</v>
      </c>
      <c r="D1926" s="305"/>
      <c r="E1926" s="305"/>
      <c r="F1926" s="107"/>
      <c r="G1926" s="108"/>
      <c r="H1926" s="108"/>
      <c r="I1926" s="108"/>
      <c r="J1926" s="110">
        <v>1799.85</v>
      </c>
      <c r="K1926" s="111">
        <v>1.1499999999999999</v>
      </c>
      <c r="L1926" s="109">
        <v>265.8</v>
      </c>
      <c r="M1926" s="111">
        <v>33.51</v>
      </c>
      <c r="N1926" s="112">
        <v>8907</v>
      </c>
      <c r="AB1926" s="94"/>
      <c r="AC1926" s="95"/>
      <c r="AE1926" s="59" t="s">
        <v>119</v>
      </c>
      <c r="AF1926" s="121"/>
      <c r="AI1926" s="95"/>
      <c r="AL1926" s="95"/>
      <c r="AN1926" s="95"/>
      <c r="AP1926" s="95"/>
    </row>
    <row r="1927" spans="1:42" s="51" customFormat="1" ht="15" x14ac:dyDescent="0.25">
      <c r="A1927" s="105"/>
      <c r="B1927" s="106" t="s">
        <v>120</v>
      </c>
      <c r="C1927" s="305" t="s">
        <v>121</v>
      </c>
      <c r="D1927" s="305"/>
      <c r="E1927" s="305"/>
      <c r="F1927" s="107"/>
      <c r="G1927" s="108"/>
      <c r="H1927" s="108"/>
      <c r="I1927" s="108"/>
      <c r="J1927" s="109">
        <v>231.77</v>
      </c>
      <c r="K1927" s="111">
        <v>1.25</v>
      </c>
      <c r="L1927" s="109">
        <v>37.200000000000003</v>
      </c>
      <c r="M1927" s="108"/>
      <c r="N1927" s="113"/>
      <c r="AB1927" s="94"/>
      <c r="AC1927" s="95"/>
      <c r="AE1927" s="59" t="s">
        <v>121</v>
      </c>
      <c r="AF1927" s="121"/>
      <c r="AI1927" s="95"/>
      <c r="AL1927" s="95"/>
      <c r="AN1927" s="95"/>
      <c r="AP1927" s="95"/>
    </row>
    <row r="1928" spans="1:42" s="51" customFormat="1" ht="15" x14ac:dyDescent="0.25">
      <c r="A1928" s="105"/>
      <c r="B1928" s="106" t="s">
        <v>122</v>
      </c>
      <c r="C1928" s="305" t="s">
        <v>123</v>
      </c>
      <c r="D1928" s="305"/>
      <c r="E1928" s="305"/>
      <c r="F1928" s="107"/>
      <c r="G1928" s="108"/>
      <c r="H1928" s="108"/>
      <c r="I1928" s="108"/>
      <c r="J1928" s="109">
        <v>27.58</v>
      </c>
      <c r="K1928" s="111">
        <v>1.25</v>
      </c>
      <c r="L1928" s="109">
        <v>4.43</v>
      </c>
      <c r="M1928" s="111">
        <v>33.51</v>
      </c>
      <c r="N1928" s="132">
        <v>148</v>
      </c>
      <c r="AB1928" s="94"/>
      <c r="AC1928" s="95"/>
      <c r="AE1928" s="59" t="s">
        <v>123</v>
      </c>
      <c r="AF1928" s="121"/>
      <c r="AI1928" s="95"/>
      <c r="AL1928" s="95"/>
      <c r="AN1928" s="95"/>
      <c r="AP1928" s="95"/>
    </row>
    <row r="1929" spans="1:42" s="51" customFormat="1" ht="15" x14ac:dyDescent="0.25">
      <c r="A1929" s="114" t="s">
        <v>412</v>
      </c>
      <c r="B1929" s="115" t="s">
        <v>1036</v>
      </c>
      <c r="C1929" s="319" t="s">
        <v>1037</v>
      </c>
      <c r="D1929" s="319"/>
      <c r="E1929" s="319"/>
      <c r="F1929" s="116" t="s">
        <v>127</v>
      </c>
      <c r="G1929" s="136">
        <v>0</v>
      </c>
      <c r="H1929" s="118"/>
      <c r="I1929" s="136">
        <v>0</v>
      </c>
      <c r="J1929" s="120"/>
      <c r="K1929" s="108"/>
      <c r="L1929" s="120"/>
      <c r="M1929" s="108"/>
      <c r="N1929" s="113"/>
      <c r="AB1929" s="94"/>
      <c r="AC1929" s="95"/>
      <c r="AF1929" s="121" t="s">
        <v>1037</v>
      </c>
      <c r="AI1929" s="95"/>
      <c r="AL1929" s="95"/>
      <c r="AN1929" s="95"/>
      <c r="AP1929" s="95"/>
    </row>
    <row r="1930" spans="1:42" s="51" customFormat="1" ht="15" x14ac:dyDescent="0.25">
      <c r="A1930" s="114" t="s">
        <v>124</v>
      </c>
      <c r="B1930" s="115" t="s">
        <v>326</v>
      </c>
      <c r="C1930" s="319" t="s">
        <v>327</v>
      </c>
      <c r="D1930" s="319"/>
      <c r="E1930" s="319"/>
      <c r="F1930" s="116" t="s">
        <v>127</v>
      </c>
      <c r="G1930" s="136">
        <v>1</v>
      </c>
      <c r="H1930" s="118"/>
      <c r="I1930" s="144">
        <v>0.128418</v>
      </c>
      <c r="J1930" s="120"/>
      <c r="K1930" s="108"/>
      <c r="L1930" s="120"/>
      <c r="M1930" s="108"/>
      <c r="N1930" s="113"/>
      <c r="AB1930" s="94"/>
      <c r="AC1930" s="95"/>
      <c r="AF1930" s="121" t="s">
        <v>327</v>
      </c>
      <c r="AI1930" s="95"/>
      <c r="AL1930" s="95"/>
      <c r="AN1930" s="95"/>
      <c r="AP1930" s="95"/>
    </row>
    <row r="1931" spans="1:42" s="51" customFormat="1" ht="15" x14ac:dyDescent="0.25">
      <c r="A1931" s="114"/>
      <c r="B1931" s="106"/>
      <c r="C1931" s="305" t="s">
        <v>128</v>
      </c>
      <c r="D1931" s="305"/>
      <c r="E1931" s="305"/>
      <c r="F1931" s="107" t="s">
        <v>129</v>
      </c>
      <c r="G1931" s="111">
        <v>198.44</v>
      </c>
      <c r="H1931" s="111">
        <v>1.1499999999999999</v>
      </c>
      <c r="I1931" s="166">
        <v>29.305758099999998</v>
      </c>
      <c r="J1931" s="120"/>
      <c r="K1931" s="108"/>
      <c r="L1931" s="120"/>
      <c r="M1931" s="108"/>
      <c r="N1931" s="113"/>
      <c r="AB1931" s="94"/>
      <c r="AC1931" s="95"/>
      <c r="AF1931" s="121"/>
      <c r="AG1931" s="59" t="s">
        <v>128</v>
      </c>
      <c r="AI1931" s="95"/>
      <c r="AL1931" s="95"/>
      <c r="AN1931" s="95"/>
      <c r="AP1931" s="95"/>
    </row>
    <row r="1932" spans="1:42" s="51" customFormat="1" ht="15" x14ac:dyDescent="0.25">
      <c r="A1932" s="114"/>
      <c r="B1932" s="106"/>
      <c r="C1932" s="305" t="s">
        <v>130</v>
      </c>
      <c r="D1932" s="305"/>
      <c r="E1932" s="305"/>
      <c r="F1932" s="107" t="s">
        <v>129</v>
      </c>
      <c r="G1932" s="111">
        <v>2.06</v>
      </c>
      <c r="H1932" s="111">
        <v>1.25</v>
      </c>
      <c r="I1932" s="166">
        <v>0.33067639999999998</v>
      </c>
      <c r="J1932" s="120"/>
      <c r="K1932" s="108"/>
      <c r="L1932" s="120"/>
      <c r="M1932" s="108"/>
      <c r="N1932" s="113"/>
      <c r="AB1932" s="94"/>
      <c r="AC1932" s="95"/>
      <c r="AF1932" s="121"/>
      <c r="AG1932" s="59" t="s">
        <v>130</v>
      </c>
      <c r="AI1932" s="95"/>
      <c r="AL1932" s="95"/>
      <c r="AN1932" s="95"/>
      <c r="AP1932" s="95"/>
    </row>
    <row r="1933" spans="1:42" s="51" customFormat="1" ht="15" x14ac:dyDescent="0.25">
      <c r="A1933" s="105"/>
      <c r="B1933" s="106"/>
      <c r="C1933" s="314" t="s">
        <v>131</v>
      </c>
      <c r="D1933" s="314"/>
      <c r="E1933" s="314"/>
      <c r="F1933" s="123"/>
      <c r="G1933" s="124"/>
      <c r="H1933" s="124"/>
      <c r="I1933" s="124"/>
      <c r="J1933" s="126">
        <v>2031.62</v>
      </c>
      <c r="K1933" s="124"/>
      <c r="L1933" s="125">
        <v>303</v>
      </c>
      <c r="M1933" s="124"/>
      <c r="N1933" s="127"/>
      <c r="AB1933" s="94"/>
      <c r="AC1933" s="95"/>
      <c r="AF1933" s="121"/>
      <c r="AH1933" s="59" t="s">
        <v>131</v>
      </c>
      <c r="AI1933" s="95"/>
      <c r="AL1933" s="95"/>
      <c r="AN1933" s="95"/>
      <c r="AP1933" s="95"/>
    </row>
    <row r="1934" spans="1:42" s="51" customFormat="1" ht="15" x14ac:dyDescent="0.25">
      <c r="A1934" s="114"/>
      <c r="B1934" s="106"/>
      <c r="C1934" s="305" t="s">
        <v>132</v>
      </c>
      <c r="D1934" s="305"/>
      <c r="E1934" s="305"/>
      <c r="F1934" s="107"/>
      <c r="G1934" s="108"/>
      <c r="H1934" s="108"/>
      <c r="I1934" s="108"/>
      <c r="J1934" s="120"/>
      <c r="K1934" s="108"/>
      <c r="L1934" s="109">
        <v>270.23</v>
      </c>
      <c r="M1934" s="108"/>
      <c r="N1934" s="112">
        <v>9055</v>
      </c>
      <c r="AB1934" s="94"/>
      <c r="AC1934" s="95"/>
      <c r="AF1934" s="121"/>
      <c r="AG1934" s="59" t="s">
        <v>132</v>
      </c>
      <c r="AI1934" s="95"/>
      <c r="AL1934" s="95"/>
      <c r="AN1934" s="95"/>
      <c r="AP1934" s="95"/>
    </row>
    <row r="1935" spans="1:42" s="51" customFormat="1" ht="45" x14ac:dyDescent="0.25">
      <c r="A1935" s="114"/>
      <c r="B1935" s="106" t="s">
        <v>328</v>
      </c>
      <c r="C1935" s="305" t="s">
        <v>329</v>
      </c>
      <c r="D1935" s="305"/>
      <c r="E1935" s="305"/>
      <c r="F1935" s="107" t="s">
        <v>135</v>
      </c>
      <c r="G1935" s="128">
        <v>93</v>
      </c>
      <c r="H1935" s="138">
        <v>0.9</v>
      </c>
      <c r="I1935" s="138">
        <v>83.7</v>
      </c>
      <c r="J1935" s="120"/>
      <c r="K1935" s="108"/>
      <c r="L1935" s="109">
        <v>226.18</v>
      </c>
      <c r="M1935" s="108"/>
      <c r="N1935" s="112">
        <v>7579</v>
      </c>
      <c r="AB1935" s="94"/>
      <c r="AC1935" s="95"/>
      <c r="AF1935" s="121"/>
      <c r="AG1935" s="59" t="s">
        <v>329</v>
      </c>
      <c r="AI1935" s="95"/>
      <c r="AL1935" s="95"/>
      <c r="AN1935" s="95"/>
      <c r="AP1935" s="95"/>
    </row>
    <row r="1936" spans="1:42" s="51" customFormat="1" ht="45" x14ac:dyDescent="0.25">
      <c r="A1936" s="114"/>
      <c r="B1936" s="106" t="s">
        <v>330</v>
      </c>
      <c r="C1936" s="305" t="s">
        <v>331</v>
      </c>
      <c r="D1936" s="305"/>
      <c r="E1936" s="305"/>
      <c r="F1936" s="107" t="s">
        <v>135</v>
      </c>
      <c r="G1936" s="128">
        <v>62</v>
      </c>
      <c r="H1936" s="111">
        <v>0.85</v>
      </c>
      <c r="I1936" s="138">
        <v>52.7</v>
      </c>
      <c r="J1936" s="120"/>
      <c r="K1936" s="108"/>
      <c r="L1936" s="109">
        <v>142.41</v>
      </c>
      <c r="M1936" s="108"/>
      <c r="N1936" s="112">
        <v>4772</v>
      </c>
      <c r="AB1936" s="94"/>
      <c r="AC1936" s="95"/>
      <c r="AF1936" s="121"/>
      <c r="AG1936" s="59" t="s">
        <v>331</v>
      </c>
      <c r="AI1936" s="95"/>
      <c r="AL1936" s="95"/>
      <c r="AN1936" s="95"/>
      <c r="AP1936" s="95"/>
    </row>
    <row r="1937" spans="1:42" s="51" customFormat="1" ht="15" x14ac:dyDescent="0.25">
      <c r="A1937" s="129"/>
      <c r="B1937" s="130"/>
      <c r="C1937" s="308" t="s">
        <v>138</v>
      </c>
      <c r="D1937" s="308"/>
      <c r="E1937" s="308"/>
      <c r="F1937" s="98"/>
      <c r="G1937" s="99"/>
      <c r="H1937" s="99"/>
      <c r="I1937" s="99"/>
      <c r="J1937" s="101"/>
      <c r="K1937" s="99"/>
      <c r="L1937" s="135">
        <v>671.59</v>
      </c>
      <c r="M1937" s="124"/>
      <c r="N1937" s="102"/>
      <c r="AB1937" s="94"/>
      <c r="AC1937" s="95"/>
      <c r="AF1937" s="121"/>
      <c r="AI1937" s="95" t="s">
        <v>138</v>
      </c>
      <c r="AL1937" s="95"/>
      <c r="AN1937" s="95"/>
      <c r="AP1937" s="95"/>
    </row>
    <row r="1938" spans="1:42" s="51" customFormat="1" ht="23.25" x14ac:dyDescent="0.25">
      <c r="A1938" s="96" t="s">
        <v>1069</v>
      </c>
      <c r="B1938" s="97" t="s">
        <v>1070</v>
      </c>
      <c r="C1938" s="308" t="s">
        <v>1071</v>
      </c>
      <c r="D1938" s="308"/>
      <c r="E1938" s="308"/>
      <c r="F1938" s="98" t="s">
        <v>127</v>
      </c>
      <c r="G1938" s="99"/>
      <c r="H1938" s="99"/>
      <c r="I1938" s="169">
        <v>6.3600000000000002E-3</v>
      </c>
      <c r="J1938" s="131">
        <v>13560</v>
      </c>
      <c r="K1938" s="99"/>
      <c r="L1938" s="135">
        <v>86.24</v>
      </c>
      <c r="M1938" s="99"/>
      <c r="N1938" s="102"/>
      <c r="AB1938" s="94"/>
      <c r="AC1938" s="95" t="s">
        <v>1071</v>
      </c>
      <c r="AF1938" s="121"/>
      <c r="AI1938" s="95"/>
      <c r="AL1938" s="95"/>
      <c r="AN1938" s="95"/>
      <c r="AP1938" s="95"/>
    </row>
    <row r="1939" spans="1:42" s="51" customFormat="1" ht="15" x14ac:dyDescent="0.25">
      <c r="A1939" s="129"/>
      <c r="B1939" s="130"/>
      <c r="C1939" s="305" t="s">
        <v>569</v>
      </c>
      <c r="D1939" s="305"/>
      <c r="E1939" s="305"/>
      <c r="F1939" s="305"/>
      <c r="G1939" s="305"/>
      <c r="H1939" s="305"/>
      <c r="I1939" s="305"/>
      <c r="J1939" s="305"/>
      <c r="K1939" s="305"/>
      <c r="L1939" s="305"/>
      <c r="M1939" s="305"/>
      <c r="N1939" s="315"/>
      <c r="AB1939" s="94"/>
      <c r="AC1939" s="95"/>
      <c r="AF1939" s="121"/>
      <c r="AI1939" s="95"/>
      <c r="AJ1939" s="59" t="s">
        <v>569</v>
      </c>
      <c r="AL1939" s="95"/>
      <c r="AN1939" s="95"/>
      <c r="AP1939" s="95"/>
    </row>
    <row r="1940" spans="1:42" s="51" customFormat="1" ht="15" x14ac:dyDescent="0.25">
      <c r="A1940" s="103"/>
      <c r="B1940" s="104"/>
      <c r="C1940" s="305" t="s">
        <v>1072</v>
      </c>
      <c r="D1940" s="305"/>
      <c r="E1940" s="305"/>
      <c r="F1940" s="305"/>
      <c r="G1940" s="305"/>
      <c r="H1940" s="305"/>
      <c r="I1940" s="305"/>
      <c r="J1940" s="305"/>
      <c r="K1940" s="305"/>
      <c r="L1940" s="305"/>
      <c r="M1940" s="305"/>
      <c r="N1940" s="315"/>
      <c r="AB1940" s="94"/>
      <c r="AC1940" s="95"/>
      <c r="AD1940" s="59" t="s">
        <v>1072</v>
      </c>
      <c r="AF1940" s="121"/>
      <c r="AI1940" s="95"/>
      <c r="AL1940" s="95"/>
      <c r="AN1940" s="95"/>
      <c r="AP1940" s="95"/>
    </row>
    <row r="1941" spans="1:42" s="51" customFormat="1" ht="15" x14ac:dyDescent="0.25">
      <c r="A1941" s="129"/>
      <c r="B1941" s="130"/>
      <c r="C1941" s="308" t="s">
        <v>138</v>
      </c>
      <c r="D1941" s="308"/>
      <c r="E1941" s="308"/>
      <c r="F1941" s="98"/>
      <c r="G1941" s="99"/>
      <c r="H1941" s="99"/>
      <c r="I1941" s="99"/>
      <c r="J1941" s="101"/>
      <c r="K1941" s="99"/>
      <c r="L1941" s="135">
        <v>86.24</v>
      </c>
      <c r="M1941" s="124"/>
      <c r="N1941" s="102"/>
      <c r="AB1941" s="94"/>
      <c r="AC1941" s="95"/>
      <c r="AF1941" s="121"/>
      <c r="AI1941" s="95" t="s">
        <v>138</v>
      </c>
      <c r="AL1941" s="95"/>
      <c r="AN1941" s="95"/>
      <c r="AP1941" s="95"/>
    </row>
    <row r="1942" spans="1:42" s="51" customFormat="1" ht="45.75" x14ac:dyDescent="0.25">
      <c r="A1942" s="96" t="s">
        <v>1073</v>
      </c>
      <c r="B1942" s="97" t="s">
        <v>567</v>
      </c>
      <c r="C1942" s="308" t="s">
        <v>568</v>
      </c>
      <c r="D1942" s="308"/>
      <c r="E1942" s="308"/>
      <c r="F1942" s="98" t="s">
        <v>127</v>
      </c>
      <c r="G1942" s="99"/>
      <c r="H1942" s="99"/>
      <c r="I1942" s="167">
        <v>0.128418</v>
      </c>
      <c r="J1942" s="131">
        <v>11255</v>
      </c>
      <c r="K1942" s="99"/>
      <c r="L1942" s="131">
        <v>1445.34</v>
      </c>
      <c r="M1942" s="99"/>
      <c r="N1942" s="102"/>
      <c r="AB1942" s="94"/>
      <c r="AC1942" s="95" t="s">
        <v>568</v>
      </c>
      <c r="AF1942" s="121"/>
      <c r="AI1942" s="95"/>
      <c r="AL1942" s="95"/>
      <c r="AN1942" s="95"/>
      <c r="AP1942" s="95"/>
    </row>
    <row r="1943" spans="1:42" s="51" customFormat="1" ht="15" x14ac:dyDescent="0.25">
      <c r="A1943" s="129"/>
      <c r="B1943" s="130"/>
      <c r="C1943" s="305" t="s">
        <v>569</v>
      </c>
      <c r="D1943" s="305"/>
      <c r="E1943" s="305"/>
      <c r="F1943" s="305"/>
      <c r="G1943" s="305"/>
      <c r="H1943" s="305"/>
      <c r="I1943" s="305"/>
      <c r="J1943" s="305"/>
      <c r="K1943" s="305"/>
      <c r="L1943" s="305"/>
      <c r="M1943" s="305"/>
      <c r="N1943" s="315"/>
      <c r="AB1943" s="94"/>
      <c r="AC1943" s="95"/>
      <c r="AF1943" s="121"/>
      <c r="AI1943" s="95"/>
      <c r="AJ1943" s="59" t="s">
        <v>569</v>
      </c>
      <c r="AL1943" s="95"/>
      <c r="AN1943" s="95"/>
      <c r="AP1943" s="95"/>
    </row>
    <row r="1944" spans="1:42" s="51" customFormat="1" ht="15" x14ac:dyDescent="0.25">
      <c r="A1944" s="103"/>
      <c r="B1944" s="104"/>
      <c r="C1944" s="305" t="s">
        <v>1068</v>
      </c>
      <c r="D1944" s="305"/>
      <c r="E1944" s="305"/>
      <c r="F1944" s="305"/>
      <c r="G1944" s="305"/>
      <c r="H1944" s="305"/>
      <c r="I1944" s="305"/>
      <c r="J1944" s="305"/>
      <c r="K1944" s="305"/>
      <c r="L1944" s="305"/>
      <c r="M1944" s="305"/>
      <c r="N1944" s="315"/>
      <c r="AB1944" s="94"/>
      <c r="AC1944" s="95"/>
      <c r="AD1944" s="59" t="s">
        <v>1068</v>
      </c>
      <c r="AF1944" s="121"/>
      <c r="AI1944" s="95"/>
      <c r="AL1944" s="95"/>
      <c r="AN1944" s="95"/>
      <c r="AP1944" s="95"/>
    </row>
    <row r="1945" spans="1:42" s="51" customFormat="1" ht="15" x14ac:dyDescent="0.25">
      <c r="A1945" s="129"/>
      <c r="B1945" s="130"/>
      <c r="C1945" s="308" t="s">
        <v>138</v>
      </c>
      <c r="D1945" s="308"/>
      <c r="E1945" s="308"/>
      <c r="F1945" s="98"/>
      <c r="G1945" s="99"/>
      <c r="H1945" s="99"/>
      <c r="I1945" s="99"/>
      <c r="J1945" s="101"/>
      <c r="K1945" s="99"/>
      <c r="L1945" s="131">
        <v>1445.34</v>
      </c>
      <c r="M1945" s="124"/>
      <c r="N1945" s="102"/>
      <c r="AB1945" s="94"/>
      <c r="AC1945" s="95"/>
      <c r="AF1945" s="121"/>
      <c r="AI1945" s="95" t="s">
        <v>138</v>
      </c>
      <c r="AL1945" s="95"/>
      <c r="AN1945" s="95"/>
      <c r="AP1945" s="95"/>
    </row>
    <row r="1946" spans="1:42" s="51" customFormat="1" ht="15" x14ac:dyDescent="0.25">
      <c r="A1946" s="145"/>
      <c r="B1946" s="146"/>
      <c r="C1946" s="146"/>
      <c r="D1946" s="146"/>
      <c r="E1946" s="146"/>
      <c r="F1946" s="147"/>
      <c r="G1946" s="147"/>
      <c r="H1946" s="147"/>
      <c r="I1946" s="147"/>
      <c r="J1946" s="148"/>
      <c r="K1946" s="147"/>
      <c r="L1946" s="148"/>
      <c r="M1946" s="108"/>
      <c r="N1946" s="148"/>
      <c r="AB1946" s="94"/>
      <c r="AC1946" s="95"/>
      <c r="AF1946" s="121"/>
      <c r="AI1946" s="95"/>
      <c r="AL1946" s="95"/>
      <c r="AN1946" s="95"/>
      <c r="AP1946" s="95"/>
    </row>
    <row r="1947" spans="1:42" s="51" customFormat="1" ht="15" x14ac:dyDescent="0.25">
      <c r="A1947" s="149"/>
      <c r="B1947" s="150"/>
      <c r="C1947" s="308" t="s">
        <v>1074</v>
      </c>
      <c r="D1947" s="308"/>
      <c r="E1947" s="308"/>
      <c r="F1947" s="308"/>
      <c r="G1947" s="308"/>
      <c r="H1947" s="308"/>
      <c r="I1947" s="308"/>
      <c r="J1947" s="308"/>
      <c r="K1947" s="308"/>
      <c r="L1947" s="151"/>
      <c r="M1947" s="152"/>
      <c r="N1947" s="153"/>
      <c r="AB1947" s="94"/>
      <c r="AC1947" s="95"/>
      <c r="AF1947" s="121"/>
      <c r="AI1947" s="95"/>
      <c r="AL1947" s="95"/>
      <c r="AN1947" s="95" t="s">
        <v>1074</v>
      </c>
      <c r="AP1947" s="95"/>
    </row>
    <row r="1948" spans="1:42" s="51" customFormat="1" ht="15" x14ac:dyDescent="0.25">
      <c r="A1948" s="154"/>
      <c r="B1948" s="106"/>
      <c r="C1948" s="305" t="s">
        <v>226</v>
      </c>
      <c r="D1948" s="305"/>
      <c r="E1948" s="305"/>
      <c r="F1948" s="305"/>
      <c r="G1948" s="305"/>
      <c r="H1948" s="305"/>
      <c r="I1948" s="305"/>
      <c r="J1948" s="305"/>
      <c r="K1948" s="305"/>
      <c r="L1948" s="155">
        <v>1834.58</v>
      </c>
      <c r="M1948" s="156"/>
      <c r="N1948" s="157"/>
      <c r="AB1948" s="94"/>
      <c r="AC1948" s="95"/>
      <c r="AF1948" s="121"/>
      <c r="AI1948" s="95"/>
      <c r="AL1948" s="95"/>
      <c r="AN1948" s="95"/>
      <c r="AO1948" s="59" t="s">
        <v>226</v>
      </c>
      <c r="AP1948" s="95"/>
    </row>
    <row r="1949" spans="1:42" s="51" customFormat="1" ht="15" x14ac:dyDescent="0.25">
      <c r="A1949" s="154"/>
      <c r="B1949" s="106"/>
      <c r="C1949" s="305" t="s">
        <v>227</v>
      </c>
      <c r="D1949" s="305"/>
      <c r="E1949" s="305"/>
      <c r="F1949" s="305"/>
      <c r="G1949" s="305"/>
      <c r="H1949" s="305"/>
      <c r="I1949" s="305"/>
      <c r="J1949" s="305"/>
      <c r="K1949" s="305"/>
      <c r="L1949" s="158"/>
      <c r="M1949" s="156"/>
      <c r="N1949" s="157"/>
      <c r="AB1949" s="94"/>
      <c r="AC1949" s="95"/>
      <c r="AF1949" s="121"/>
      <c r="AI1949" s="95"/>
      <c r="AL1949" s="95"/>
      <c r="AN1949" s="95"/>
      <c r="AO1949" s="59" t="s">
        <v>227</v>
      </c>
      <c r="AP1949" s="95"/>
    </row>
    <row r="1950" spans="1:42" s="51" customFormat="1" ht="15" x14ac:dyDescent="0.25">
      <c r="A1950" s="154"/>
      <c r="B1950" s="106"/>
      <c r="C1950" s="305" t="s">
        <v>228</v>
      </c>
      <c r="D1950" s="305"/>
      <c r="E1950" s="305"/>
      <c r="F1950" s="305"/>
      <c r="G1950" s="305"/>
      <c r="H1950" s="305"/>
      <c r="I1950" s="305"/>
      <c r="J1950" s="305"/>
      <c r="K1950" s="305"/>
      <c r="L1950" s="159">
        <v>265.8</v>
      </c>
      <c r="M1950" s="156"/>
      <c r="N1950" s="157"/>
      <c r="AB1950" s="94"/>
      <c r="AC1950" s="95"/>
      <c r="AF1950" s="121"/>
      <c r="AI1950" s="95"/>
      <c r="AL1950" s="95"/>
      <c r="AN1950" s="95"/>
      <c r="AO1950" s="59" t="s">
        <v>228</v>
      </c>
      <c r="AP1950" s="95"/>
    </row>
    <row r="1951" spans="1:42" s="51" customFormat="1" ht="15" x14ac:dyDescent="0.25">
      <c r="A1951" s="154"/>
      <c r="B1951" s="106"/>
      <c r="C1951" s="305" t="s">
        <v>229</v>
      </c>
      <c r="D1951" s="305"/>
      <c r="E1951" s="305"/>
      <c r="F1951" s="305"/>
      <c r="G1951" s="305"/>
      <c r="H1951" s="305"/>
      <c r="I1951" s="305"/>
      <c r="J1951" s="305"/>
      <c r="K1951" s="305"/>
      <c r="L1951" s="159">
        <v>37.200000000000003</v>
      </c>
      <c r="M1951" s="156"/>
      <c r="N1951" s="157"/>
      <c r="AB1951" s="94"/>
      <c r="AC1951" s="95"/>
      <c r="AF1951" s="121"/>
      <c r="AI1951" s="95"/>
      <c r="AL1951" s="95"/>
      <c r="AN1951" s="95"/>
      <c r="AO1951" s="59" t="s">
        <v>229</v>
      </c>
      <c r="AP1951" s="95"/>
    </row>
    <row r="1952" spans="1:42" s="51" customFormat="1" ht="15" x14ac:dyDescent="0.25">
      <c r="A1952" s="154"/>
      <c r="B1952" s="106"/>
      <c r="C1952" s="305" t="s">
        <v>230</v>
      </c>
      <c r="D1952" s="305"/>
      <c r="E1952" s="305"/>
      <c r="F1952" s="305"/>
      <c r="G1952" s="305"/>
      <c r="H1952" s="305"/>
      <c r="I1952" s="305"/>
      <c r="J1952" s="305"/>
      <c r="K1952" s="305"/>
      <c r="L1952" s="159">
        <v>4.43</v>
      </c>
      <c r="M1952" s="156"/>
      <c r="N1952" s="157"/>
      <c r="AB1952" s="94"/>
      <c r="AC1952" s="95"/>
      <c r="AF1952" s="121"/>
      <c r="AI1952" s="95"/>
      <c r="AL1952" s="95"/>
      <c r="AN1952" s="95"/>
      <c r="AO1952" s="59" t="s">
        <v>230</v>
      </c>
      <c r="AP1952" s="95"/>
    </row>
    <row r="1953" spans="1:42" s="51" customFormat="1" ht="15" x14ac:dyDescent="0.25">
      <c r="A1953" s="154"/>
      <c r="B1953" s="106"/>
      <c r="C1953" s="305" t="s">
        <v>231</v>
      </c>
      <c r="D1953" s="305"/>
      <c r="E1953" s="305"/>
      <c r="F1953" s="305"/>
      <c r="G1953" s="305"/>
      <c r="H1953" s="305"/>
      <c r="I1953" s="305"/>
      <c r="J1953" s="305"/>
      <c r="K1953" s="305"/>
      <c r="L1953" s="155">
        <v>1531.58</v>
      </c>
      <c r="M1953" s="156"/>
      <c r="N1953" s="157"/>
      <c r="AB1953" s="94"/>
      <c r="AC1953" s="95"/>
      <c r="AF1953" s="121"/>
      <c r="AI1953" s="95"/>
      <c r="AL1953" s="95"/>
      <c r="AN1953" s="95"/>
      <c r="AO1953" s="59" t="s">
        <v>231</v>
      </c>
      <c r="AP1953" s="95"/>
    </row>
    <row r="1954" spans="1:42" s="51" customFormat="1" ht="15" x14ac:dyDescent="0.25">
      <c r="A1954" s="154"/>
      <c r="B1954" s="106"/>
      <c r="C1954" s="305" t="s">
        <v>232</v>
      </c>
      <c r="D1954" s="305"/>
      <c r="E1954" s="305"/>
      <c r="F1954" s="305"/>
      <c r="G1954" s="305"/>
      <c r="H1954" s="305"/>
      <c r="I1954" s="305"/>
      <c r="J1954" s="305"/>
      <c r="K1954" s="305"/>
      <c r="L1954" s="155">
        <v>2203.17</v>
      </c>
      <c r="M1954" s="156"/>
      <c r="N1954" s="157"/>
      <c r="AB1954" s="94"/>
      <c r="AC1954" s="95"/>
      <c r="AF1954" s="121"/>
      <c r="AI1954" s="95"/>
      <c r="AL1954" s="95"/>
      <c r="AN1954" s="95"/>
      <c r="AO1954" s="59" t="s">
        <v>232</v>
      </c>
      <c r="AP1954" s="95"/>
    </row>
    <row r="1955" spans="1:42" s="51" customFormat="1" ht="15" x14ac:dyDescent="0.25">
      <c r="A1955" s="154"/>
      <c r="B1955" s="106"/>
      <c r="C1955" s="305" t="s">
        <v>227</v>
      </c>
      <c r="D1955" s="305"/>
      <c r="E1955" s="305"/>
      <c r="F1955" s="305"/>
      <c r="G1955" s="305"/>
      <c r="H1955" s="305"/>
      <c r="I1955" s="305"/>
      <c r="J1955" s="305"/>
      <c r="K1955" s="305"/>
      <c r="L1955" s="158"/>
      <c r="M1955" s="156"/>
      <c r="N1955" s="157"/>
      <c r="AB1955" s="94"/>
      <c r="AC1955" s="95"/>
      <c r="AF1955" s="121"/>
      <c r="AI1955" s="95"/>
      <c r="AL1955" s="95"/>
      <c r="AN1955" s="95"/>
      <c r="AO1955" s="59" t="s">
        <v>227</v>
      </c>
      <c r="AP1955" s="95"/>
    </row>
    <row r="1956" spans="1:42" s="51" customFormat="1" ht="15" x14ac:dyDescent="0.25">
      <c r="A1956" s="154"/>
      <c r="B1956" s="106"/>
      <c r="C1956" s="305" t="s">
        <v>233</v>
      </c>
      <c r="D1956" s="305"/>
      <c r="E1956" s="305"/>
      <c r="F1956" s="305"/>
      <c r="G1956" s="305"/>
      <c r="H1956" s="305"/>
      <c r="I1956" s="305"/>
      <c r="J1956" s="305"/>
      <c r="K1956" s="305"/>
      <c r="L1956" s="159">
        <v>265.8</v>
      </c>
      <c r="M1956" s="156"/>
      <c r="N1956" s="157"/>
      <c r="AB1956" s="94"/>
      <c r="AC1956" s="95"/>
      <c r="AF1956" s="121"/>
      <c r="AI1956" s="95"/>
      <c r="AL1956" s="95"/>
      <c r="AN1956" s="95"/>
      <c r="AO1956" s="59" t="s">
        <v>233</v>
      </c>
      <c r="AP1956" s="95"/>
    </row>
    <row r="1957" spans="1:42" s="51" customFormat="1" ht="15" x14ac:dyDescent="0.25">
      <c r="A1957" s="154"/>
      <c r="B1957" s="106"/>
      <c r="C1957" s="305" t="s">
        <v>234</v>
      </c>
      <c r="D1957" s="305"/>
      <c r="E1957" s="305"/>
      <c r="F1957" s="305"/>
      <c r="G1957" s="305"/>
      <c r="H1957" s="305"/>
      <c r="I1957" s="305"/>
      <c r="J1957" s="305"/>
      <c r="K1957" s="305"/>
      <c r="L1957" s="159">
        <v>37.200000000000003</v>
      </c>
      <c r="M1957" s="156"/>
      <c r="N1957" s="157"/>
      <c r="AB1957" s="94"/>
      <c r="AC1957" s="95"/>
      <c r="AF1957" s="121"/>
      <c r="AI1957" s="95"/>
      <c r="AL1957" s="95"/>
      <c r="AN1957" s="95"/>
      <c r="AO1957" s="59" t="s">
        <v>234</v>
      </c>
      <c r="AP1957" s="95"/>
    </row>
    <row r="1958" spans="1:42" s="51" customFormat="1" ht="15" x14ac:dyDescent="0.25">
      <c r="A1958" s="154"/>
      <c r="B1958" s="106"/>
      <c r="C1958" s="305" t="s">
        <v>235</v>
      </c>
      <c r="D1958" s="305"/>
      <c r="E1958" s="305"/>
      <c r="F1958" s="305"/>
      <c r="G1958" s="305"/>
      <c r="H1958" s="305"/>
      <c r="I1958" s="305"/>
      <c r="J1958" s="305"/>
      <c r="K1958" s="305"/>
      <c r="L1958" s="159">
        <v>4.43</v>
      </c>
      <c r="M1958" s="156"/>
      <c r="N1958" s="157"/>
      <c r="AB1958" s="94"/>
      <c r="AC1958" s="95"/>
      <c r="AF1958" s="121"/>
      <c r="AI1958" s="95"/>
      <c r="AL1958" s="95"/>
      <c r="AN1958" s="95"/>
      <c r="AO1958" s="59" t="s">
        <v>235</v>
      </c>
      <c r="AP1958" s="95"/>
    </row>
    <row r="1959" spans="1:42" s="51" customFormat="1" ht="15" x14ac:dyDescent="0.25">
      <c r="A1959" s="154"/>
      <c r="B1959" s="106"/>
      <c r="C1959" s="305" t="s">
        <v>236</v>
      </c>
      <c r="D1959" s="305"/>
      <c r="E1959" s="305"/>
      <c r="F1959" s="305"/>
      <c r="G1959" s="305"/>
      <c r="H1959" s="305"/>
      <c r="I1959" s="305"/>
      <c r="J1959" s="305"/>
      <c r="K1959" s="305"/>
      <c r="L1959" s="155">
        <v>1531.58</v>
      </c>
      <c r="M1959" s="156"/>
      <c r="N1959" s="157"/>
      <c r="AB1959" s="94"/>
      <c r="AC1959" s="95"/>
      <c r="AF1959" s="121"/>
      <c r="AI1959" s="95"/>
      <c r="AL1959" s="95"/>
      <c r="AN1959" s="95"/>
      <c r="AO1959" s="59" t="s">
        <v>236</v>
      </c>
      <c r="AP1959" s="95"/>
    </row>
    <row r="1960" spans="1:42" s="51" customFormat="1" ht="15" x14ac:dyDescent="0.25">
      <c r="A1960" s="154"/>
      <c r="B1960" s="106"/>
      <c r="C1960" s="305" t="s">
        <v>237</v>
      </c>
      <c r="D1960" s="305"/>
      <c r="E1960" s="305"/>
      <c r="F1960" s="305"/>
      <c r="G1960" s="305"/>
      <c r="H1960" s="305"/>
      <c r="I1960" s="305"/>
      <c r="J1960" s="305"/>
      <c r="K1960" s="305"/>
      <c r="L1960" s="159">
        <v>226.18</v>
      </c>
      <c r="M1960" s="156"/>
      <c r="N1960" s="157"/>
      <c r="AB1960" s="94"/>
      <c r="AC1960" s="95"/>
      <c r="AF1960" s="121"/>
      <c r="AI1960" s="95"/>
      <c r="AL1960" s="95"/>
      <c r="AN1960" s="95"/>
      <c r="AO1960" s="59" t="s">
        <v>237</v>
      </c>
      <c r="AP1960" s="95"/>
    </row>
    <row r="1961" spans="1:42" s="51" customFormat="1" ht="15" x14ac:dyDescent="0.25">
      <c r="A1961" s="154"/>
      <c r="B1961" s="106"/>
      <c r="C1961" s="305" t="s">
        <v>238</v>
      </c>
      <c r="D1961" s="305"/>
      <c r="E1961" s="305"/>
      <c r="F1961" s="305"/>
      <c r="G1961" s="305"/>
      <c r="H1961" s="305"/>
      <c r="I1961" s="305"/>
      <c r="J1961" s="305"/>
      <c r="K1961" s="305"/>
      <c r="L1961" s="159">
        <v>142.41</v>
      </c>
      <c r="M1961" s="156"/>
      <c r="N1961" s="157"/>
      <c r="AB1961" s="94"/>
      <c r="AC1961" s="95"/>
      <c r="AF1961" s="121"/>
      <c r="AI1961" s="95"/>
      <c r="AL1961" s="95"/>
      <c r="AN1961" s="95"/>
      <c r="AO1961" s="59" t="s">
        <v>238</v>
      </c>
      <c r="AP1961" s="95"/>
    </row>
    <row r="1962" spans="1:42" s="51" customFormat="1" ht="15" x14ac:dyDescent="0.25">
      <c r="A1962" s="154"/>
      <c r="B1962" s="106"/>
      <c r="C1962" s="305" t="s">
        <v>239</v>
      </c>
      <c r="D1962" s="305"/>
      <c r="E1962" s="305"/>
      <c r="F1962" s="305"/>
      <c r="G1962" s="305"/>
      <c r="H1962" s="305"/>
      <c r="I1962" s="305"/>
      <c r="J1962" s="305"/>
      <c r="K1962" s="305"/>
      <c r="L1962" s="159">
        <v>270.23</v>
      </c>
      <c r="M1962" s="156"/>
      <c r="N1962" s="157"/>
      <c r="AB1962" s="94"/>
      <c r="AC1962" s="95"/>
      <c r="AF1962" s="121"/>
      <c r="AI1962" s="95"/>
      <c r="AL1962" s="95"/>
      <c r="AN1962" s="95"/>
      <c r="AO1962" s="59" t="s">
        <v>239</v>
      </c>
      <c r="AP1962" s="95"/>
    </row>
    <row r="1963" spans="1:42" s="51" customFormat="1" ht="15" x14ac:dyDescent="0.25">
      <c r="A1963" s="154"/>
      <c r="B1963" s="106"/>
      <c r="C1963" s="305" t="s">
        <v>240</v>
      </c>
      <c r="D1963" s="305"/>
      <c r="E1963" s="305"/>
      <c r="F1963" s="305"/>
      <c r="G1963" s="305"/>
      <c r="H1963" s="305"/>
      <c r="I1963" s="305"/>
      <c r="J1963" s="305"/>
      <c r="K1963" s="305"/>
      <c r="L1963" s="159">
        <v>226.18</v>
      </c>
      <c r="M1963" s="156"/>
      <c r="N1963" s="157"/>
      <c r="AB1963" s="94"/>
      <c r="AC1963" s="95"/>
      <c r="AF1963" s="121"/>
      <c r="AI1963" s="95"/>
      <c r="AL1963" s="95"/>
      <c r="AN1963" s="95"/>
      <c r="AO1963" s="59" t="s">
        <v>240</v>
      </c>
      <c r="AP1963" s="95"/>
    </row>
    <row r="1964" spans="1:42" s="51" customFormat="1" ht="15" x14ac:dyDescent="0.25">
      <c r="A1964" s="154"/>
      <c r="B1964" s="106"/>
      <c r="C1964" s="305" t="s">
        <v>241</v>
      </c>
      <c r="D1964" s="305"/>
      <c r="E1964" s="305"/>
      <c r="F1964" s="305"/>
      <c r="G1964" s="305"/>
      <c r="H1964" s="305"/>
      <c r="I1964" s="305"/>
      <c r="J1964" s="305"/>
      <c r="K1964" s="305"/>
      <c r="L1964" s="159">
        <v>142.41</v>
      </c>
      <c r="M1964" s="156"/>
      <c r="N1964" s="157"/>
      <c r="AB1964" s="94"/>
      <c r="AC1964" s="95"/>
      <c r="AF1964" s="121"/>
      <c r="AI1964" s="95"/>
      <c r="AL1964" s="95"/>
      <c r="AN1964" s="95"/>
      <c r="AO1964" s="59" t="s">
        <v>241</v>
      </c>
      <c r="AP1964" s="95"/>
    </row>
    <row r="1965" spans="1:42" s="51" customFormat="1" ht="15" x14ac:dyDescent="0.25">
      <c r="A1965" s="154"/>
      <c r="B1965" s="160"/>
      <c r="C1965" s="306" t="s">
        <v>1075</v>
      </c>
      <c r="D1965" s="306"/>
      <c r="E1965" s="306"/>
      <c r="F1965" s="306"/>
      <c r="G1965" s="306"/>
      <c r="H1965" s="306"/>
      <c r="I1965" s="306"/>
      <c r="J1965" s="306"/>
      <c r="K1965" s="306"/>
      <c r="L1965" s="161">
        <v>2203.17</v>
      </c>
      <c r="M1965" s="162"/>
      <c r="N1965" s="163"/>
      <c r="AB1965" s="94"/>
      <c r="AC1965" s="95"/>
      <c r="AF1965" s="121"/>
      <c r="AI1965" s="95"/>
      <c r="AL1965" s="95"/>
      <c r="AN1965" s="95"/>
      <c r="AP1965" s="95" t="s">
        <v>1075</v>
      </c>
    </row>
    <row r="1966" spans="1:42" s="51" customFormat="1" ht="15" x14ac:dyDescent="0.25">
      <c r="A1966" s="311" t="s">
        <v>1076</v>
      </c>
      <c r="B1966" s="312"/>
      <c r="C1966" s="312"/>
      <c r="D1966" s="312"/>
      <c r="E1966" s="312"/>
      <c r="F1966" s="312"/>
      <c r="G1966" s="312"/>
      <c r="H1966" s="312"/>
      <c r="I1966" s="312"/>
      <c r="J1966" s="312"/>
      <c r="K1966" s="312"/>
      <c r="L1966" s="312"/>
      <c r="M1966" s="312"/>
      <c r="N1966" s="313"/>
      <c r="AB1966" s="94" t="s">
        <v>1076</v>
      </c>
      <c r="AC1966" s="95"/>
      <c r="AF1966" s="121"/>
      <c r="AI1966" s="95"/>
      <c r="AL1966" s="95"/>
      <c r="AN1966" s="95"/>
      <c r="AP1966" s="95"/>
    </row>
    <row r="1967" spans="1:42" s="51" customFormat="1" ht="34.5" x14ac:dyDescent="0.25">
      <c r="A1967" s="96" t="s">
        <v>1077</v>
      </c>
      <c r="B1967" s="97" t="s">
        <v>561</v>
      </c>
      <c r="C1967" s="308" t="s">
        <v>562</v>
      </c>
      <c r="D1967" s="308"/>
      <c r="E1967" s="308"/>
      <c r="F1967" s="98" t="s">
        <v>127</v>
      </c>
      <c r="G1967" s="99"/>
      <c r="H1967" s="99"/>
      <c r="I1967" s="167">
        <v>5.3432E-2</v>
      </c>
      <c r="J1967" s="101"/>
      <c r="K1967" s="99"/>
      <c r="L1967" s="101"/>
      <c r="M1967" s="99"/>
      <c r="N1967" s="102"/>
      <c r="AB1967" s="94"/>
      <c r="AC1967" s="95" t="s">
        <v>562</v>
      </c>
      <c r="AF1967" s="121"/>
      <c r="AI1967" s="95"/>
      <c r="AL1967" s="95"/>
      <c r="AN1967" s="95"/>
      <c r="AP1967" s="95"/>
    </row>
    <row r="1968" spans="1:42" s="51" customFormat="1" ht="15" x14ac:dyDescent="0.25">
      <c r="A1968" s="103"/>
      <c r="B1968" s="104"/>
      <c r="C1968" s="305" t="s">
        <v>1078</v>
      </c>
      <c r="D1968" s="305"/>
      <c r="E1968" s="305"/>
      <c r="F1968" s="305"/>
      <c r="G1968" s="305"/>
      <c r="H1968" s="305"/>
      <c r="I1968" s="305"/>
      <c r="J1968" s="305"/>
      <c r="K1968" s="305"/>
      <c r="L1968" s="305"/>
      <c r="M1968" s="305"/>
      <c r="N1968" s="315"/>
      <c r="AB1968" s="94"/>
      <c r="AC1968" s="95"/>
      <c r="AD1968" s="59" t="s">
        <v>1078</v>
      </c>
      <c r="AF1968" s="121"/>
      <c r="AI1968" s="95"/>
      <c r="AL1968" s="95"/>
      <c r="AN1968" s="95"/>
      <c r="AP1968" s="95"/>
    </row>
    <row r="1969" spans="1:42" s="51" customFormat="1" ht="23.25" x14ac:dyDescent="0.25">
      <c r="A1969" s="140"/>
      <c r="B1969" s="106" t="s">
        <v>564</v>
      </c>
      <c r="C1969" s="309" t="s">
        <v>565</v>
      </c>
      <c r="D1969" s="309"/>
      <c r="E1969" s="309"/>
      <c r="F1969" s="309"/>
      <c r="G1969" s="309"/>
      <c r="H1969" s="309"/>
      <c r="I1969" s="309"/>
      <c r="J1969" s="309"/>
      <c r="K1969" s="309"/>
      <c r="L1969" s="309"/>
      <c r="M1969" s="309"/>
      <c r="N1969" s="310"/>
      <c r="AB1969" s="94"/>
      <c r="AC1969" s="95"/>
      <c r="AF1969" s="121"/>
      <c r="AI1969" s="95"/>
      <c r="AK1969" s="59" t="s">
        <v>565</v>
      </c>
      <c r="AL1969" s="95"/>
      <c r="AN1969" s="95"/>
      <c r="AP1969" s="95"/>
    </row>
    <row r="1970" spans="1:42" s="51" customFormat="1" ht="15" x14ac:dyDescent="0.25">
      <c r="A1970" s="105"/>
      <c r="B1970" s="106" t="s">
        <v>114</v>
      </c>
      <c r="C1970" s="305" t="s">
        <v>119</v>
      </c>
      <c r="D1970" s="305"/>
      <c r="E1970" s="305"/>
      <c r="F1970" s="107"/>
      <c r="G1970" s="108"/>
      <c r="H1970" s="108"/>
      <c r="I1970" s="108"/>
      <c r="J1970" s="109">
        <v>345.67</v>
      </c>
      <c r="K1970" s="111">
        <v>1.1499999999999999</v>
      </c>
      <c r="L1970" s="109">
        <v>21.24</v>
      </c>
      <c r="M1970" s="111">
        <v>33.51</v>
      </c>
      <c r="N1970" s="132">
        <v>712</v>
      </c>
      <c r="AB1970" s="94"/>
      <c r="AC1970" s="95"/>
      <c r="AE1970" s="59" t="s">
        <v>119</v>
      </c>
      <c r="AF1970" s="121"/>
      <c r="AI1970" s="95"/>
      <c r="AL1970" s="95"/>
      <c r="AN1970" s="95"/>
      <c r="AP1970" s="95"/>
    </row>
    <row r="1971" spans="1:42" s="51" customFormat="1" ht="15" x14ac:dyDescent="0.25">
      <c r="A1971" s="105"/>
      <c r="B1971" s="106" t="s">
        <v>120</v>
      </c>
      <c r="C1971" s="305" t="s">
        <v>121</v>
      </c>
      <c r="D1971" s="305"/>
      <c r="E1971" s="305"/>
      <c r="F1971" s="107"/>
      <c r="G1971" s="108"/>
      <c r="H1971" s="108"/>
      <c r="I1971" s="108"/>
      <c r="J1971" s="109">
        <v>473.47</v>
      </c>
      <c r="K1971" s="111">
        <v>1.25</v>
      </c>
      <c r="L1971" s="109">
        <v>31.62</v>
      </c>
      <c r="M1971" s="108"/>
      <c r="N1971" s="113"/>
      <c r="AB1971" s="94"/>
      <c r="AC1971" s="95"/>
      <c r="AE1971" s="59" t="s">
        <v>121</v>
      </c>
      <c r="AF1971" s="121"/>
      <c r="AI1971" s="95"/>
      <c r="AL1971" s="95"/>
      <c r="AN1971" s="95"/>
      <c r="AP1971" s="95"/>
    </row>
    <row r="1972" spans="1:42" s="51" customFormat="1" ht="15" x14ac:dyDescent="0.25">
      <c r="A1972" s="105"/>
      <c r="B1972" s="106" t="s">
        <v>122</v>
      </c>
      <c r="C1972" s="305" t="s">
        <v>123</v>
      </c>
      <c r="D1972" s="305"/>
      <c r="E1972" s="305"/>
      <c r="F1972" s="107"/>
      <c r="G1972" s="108"/>
      <c r="H1972" s="108"/>
      <c r="I1972" s="108"/>
      <c r="J1972" s="109">
        <v>53.96</v>
      </c>
      <c r="K1972" s="111">
        <v>1.25</v>
      </c>
      <c r="L1972" s="109">
        <v>3.6</v>
      </c>
      <c r="M1972" s="111">
        <v>33.51</v>
      </c>
      <c r="N1972" s="132">
        <v>121</v>
      </c>
      <c r="AB1972" s="94"/>
      <c r="AC1972" s="95"/>
      <c r="AE1972" s="59" t="s">
        <v>123</v>
      </c>
      <c r="AF1972" s="121"/>
      <c r="AI1972" s="95"/>
      <c r="AL1972" s="95"/>
      <c r="AN1972" s="95"/>
      <c r="AP1972" s="95"/>
    </row>
    <row r="1973" spans="1:42" s="51" customFormat="1" ht="15" x14ac:dyDescent="0.25">
      <c r="A1973" s="105"/>
      <c r="B1973" s="106" t="s">
        <v>149</v>
      </c>
      <c r="C1973" s="305" t="s">
        <v>163</v>
      </c>
      <c r="D1973" s="305"/>
      <c r="E1973" s="305"/>
      <c r="F1973" s="107"/>
      <c r="G1973" s="108"/>
      <c r="H1973" s="108"/>
      <c r="I1973" s="108"/>
      <c r="J1973" s="109">
        <v>232.33</v>
      </c>
      <c r="K1973" s="108"/>
      <c r="L1973" s="109">
        <v>12.41</v>
      </c>
      <c r="M1973" s="108"/>
      <c r="N1973" s="113"/>
      <c r="AB1973" s="94"/>
      <c r="AC1973" s="95"/>
      <c r="AE1973" s="59" t="s">
        <v>163</v>
      </c>
      <c r="AF1973" s="121"/>
      <c r="AI1973" s="95"/>
      <c r="AL1973" s="95"/>
      <c r="AN1973" s="95"/>
      <c r="AP1973" s="95"/>
    </row>
    <row r="1974" spans="1:42" s="51" customFormat="1" ht="15" x14ac:dyDescent="0.25">
      <c r="A1974" s="114" t="s">
        <v>124</v>
      </c>
      <c r="B1974" s="115" t="s">
        <v>566</v>
      </c>
      <c r="C1974" s="319" t="s">
        <v>327</v>
      </c>
      <c r="D1974" s="319"/>
      <c r="E1974" s="319"/>
      <c r="F1974" s="116" t="s">
        <v>127</v>
      </c>
      <c r="G1974" s="136">
        <v>1</v>
      </c>
      <c r="H1974" s="118"/>
      <c r="I1974" s="144">
        <v>5.3432E-2</v>
      </c>
      <c r="J1974" s="120"/>
      <c r="K1974" s="108"/>
      <c r="L1974" s="120"/>
      <c r="M1974" s="108"/>
      <c r="N1974" s="113"/>
      <c r="AB1974" s="94"/>
      <c r="AC1974" s="95"/>
      <c r="AF1974" s="121" t="s">
        <v>327</v>
      </c>
      <c r="AI1974" s="95"/>
      <c r="AL1974" s="95"/>
      <c r="AN1974" s="95"/>
      <c r="AP1974" s="95"/>
    </row>
    <row r="1975" spans="1:42" s="51" customFormat="1" ht="15" x14ac:dyDescent="0.25">
      <c r="A1975" s="114"/>
      <c r="B1975" s="106"/>
      <c r="C1975" s="305" t="s">
        <v>128</v>
      </c>
      <c r="D1975" s="305"/>
      <c r="E1975" s="305"/>
      <c r="F1975" s="107" t="s">
        <v>129</v>
      </c>
      <c r="G1975" s="111">
        <v>39.549999999999997</v>
      </c>
      <c r="H1975" s="111">
        <v>1.1499999999999999</v>
      </c>
      <c r="I1975" s="166">
        <v>2.4302209000000001</v>
      </c>
      <c r="J1975" s="120"/>
      <c r="K1975" s="108"/>
      <c r="L1975" s="120"/>
      <c r="M1975" s="108"/>
      <c r="N1975" s="113"/>
      <c r="AB1975" s="94"/>
      <c r="AC1975" s="95"/>
      <c r="AF1975" s="121"/>
      <c r="AG1975" s="59" t="s">
        <v>128</v>
      </c>
      <c r="AI1975" s="95"/>
      <c r="AL1975" s="95"/>
      <c r="AN1975" s="95"/>
      <c r="AP1975" s="95"/>
    </row>
    <row r="1976" spans="1:42" s="51" customFormat="1" ht="15" x14ac:dyDescent="0.25">
      <c r="A1976" s="114"/>
      <c r="B1976" s="106"/>
      <c r="C1976" s="305" t="s">
        <v>130</v>
      </c>
      <c r="D1976" s="305"/>
      <c r="E1976" s="305"/>
      <c r="F1976" s="107" t="s">
        <v>129</v>
      </c>
      <c r="G1976" s="111">
        <v>4.01</v>
      </c>
      <c r="H1976" s="111">
        <v>1.25</v>
      </c>
      <c r="I1976" s="166">
        <v>0.26782790000000001</v>
      </c>
      <c r="J1976" s="120"/>
      <c r="K1976" s="108"/>
      <c r="L1976" s="120"/>
      <c r="M1976" s="108"/>
      <c r="N1976" s="113"/>
      <c r="AB1976" s="94"/>
      <c r="AC1976" s="95"/>
      <c r="AF1976" s="121"/>
      <c r="AG1976" s="59" t="s">
        <v>130</v>
      </c>
      <c r="AI1976" s="95"/>
      <c r="AL1976" s="95"/>
      <c r="AN1976" s="95"/>
      <c r="AP1976" s="95"/>
    </row>
    <row r="1977" spans="1:42" s="51" customFormat="1" ht="15" x14ac:dyDescent="0.25">
      <c r="A1977" s="105"/>
      <c r="B1977" s="106"/>
      <c r="C1977" s="314" t="s">
        <v>131</v>
      </c>
      <c r="D1977" s="314"/>
      <c r="E1977" s="314"/>
      <c r="F1977" s="123"/>
      <c r="G1977" s="124"/>
      <c r="H1977" s="124"/>
      <c r="I1977" s="124"/>
      <c r="J1977" s="126">
        <v>1051.47</v>
      </c>
      <c r="K1977" s="124"/>
      <c r="L1977" s="125">
        <v>65.27</v>
      </c>
      <c r="M1977" s="124"/>
      <c r="N1977" s="127"/>
      <c r="AB1977" s="94"/>
      <c r="AC1977" s="95"/>
      <c r="AF1977" s="121"/>
      <c r="AH1977" s="59" t="s">
        <v>131</v>
      </c>
      <c r="AI1977" s="95"/>
      <c r="AL1977" s="95"/>
      <c r="AN1977" s="95"/>
      <c r="AP1977" s="95"/>
    </row>
    <row r="1978" spans="1:42" s="51" customFormat="1" ht="15" x14ac:dyDescent="0.25">
      <c r="A1978" s="114"/>
      <c r="B1978" s="106"/>
      <c r="C1978" s="305" t="s">
        <v>132</v>
      </c>
      <c r="D1978" s="305"/>
      <c r="E1978" s="305"/>
      <c r="F1978" s="107"/>
      <c r="G1978" s="108"/>
      <c r="H1978" s="108"/>
      <c r="I1978" s="108"/>
      <c r="J1978" s="120"/>
      <c r="K1978" s="108"/>
      <c r="L1978" s="109">
        <v>24.84</v>
      </c>
      <c r="M1978" s="108"/>
      <c r="N1978" s="132">
        <v>833</v>
      </c>
      <c r="AB1978" s="94"/>
      <c r="AC1978" s="95"/>
      <c r="AF1978" s="121"/>
      <c r="AG1978" s="59" t="s">
        <v>132</v>
      </c>
      <c r="AI1978" s="95"/>
      <c r="AL1978" s="95"/>
      <c r="AN1978" s="95"/>
      <c r="AP1978" s="95"/>
    </row>
    <row r="1979" spans="1:42" s="51" customFormat="1" ht="45" x14ac:dyDescent="0.25">
      <c r="A1979" s="114"/>
      <c r="B1979" s="106" t="s">
        <v>328</v>
      </c>
      <c r="C1979" s="305" t="s">
        <v>329</v>
      </c>
      <c r="D1979" s="305"/>
      <c r="E1979" s="305"/>
      <c r="F1979" s="107" t="s">
        <v>135</v>
      </c>
      <c r="G1979" s="128">
        <v>93</v>
      </c>
      <c r="H1979" s="138">
        <v>0.9</v>
      </c>
      <c r="I1979" s="138">
        <v>83.7</v>
      </c>
      <c r="J1979" s="120"/>
      <c r="K1979" s="108"/>
      <c r="L1979" s="109">
        <v>20.79</v>
      </c>
      <c r="M1979" s="108"/>
      <c r="N1979" s="132">
        <v>697</v>
      </c>
      <c r="AB1979" s="94"/>
      <c r="AC1979" s="95"/>
      <c r="AF1979" s="121"/>
      <c r="AG1979" s="59" t="s">
        <v>329</v>
      </c>
      <c r="AI1979" s="95"/>
      <c r="AL1979" s="95"/>
      <c r="AN1979" s="95"/>
      <c r="AP1979" s="95"/>
    </row>
    <row r="1980" spans="1:42" s="51" customFormat="1" ht="45" x14ac:dyDescent="0.25">
      <c r="A1980" s="114"/>
      <c r="B1980" s="106" t="s">
        <v>330</v>
      </c>
      <c r="C1980" s="305" t="s">
        <v>331</v>
      </c>
      <c r="D1980" s="305"/>
      <c r="E1980" s="305"/>
      <c r="F1980" s="107" t="s">
        <v>135</v>
      </c>
      <c r="G1980" s="128">
        <v>62</v>
      </c>
      <c r="H1980" s="111">
        <v>0.85</v>
      </c>
      <c r="I1980" s="138">
        <v>52.7</v>
      </c>
      <c r="J1980" s="120"/>
      <c r="K1980" s="108"/>
      <c r="L1980" s="109">
        <v>13.09</v>
      </c>
      <c r="M1980" s="108"/>
      <c r="N1980" s="132">
        <v>439</v>
      </c>
      <c r="AB1980" s="94"/>
      <c r="AC1980" s="95"/>
      <c r="AF1980" s="121"/>
      <c r="AG1980" s="59" t="s">
        <v>331</v>
      </c>
      <c r="AI1980" s="95"/>
      <c r="AL1980" s="95"/>
      <c r="AN1980" s="95"/>
      <c r="AP1980" s="95"/>
    </row>
    <row r="1981" spans="1:42" s="51" customFormat="1" ht="15" x14ac:dyDescent="0.25">
      <c r="A1981" s="129"/>
      <c r="B1981" s="130"/>
      <c r="C1981" s="308" t="s">
        <v>138</v>
      </c>
      <c r="D1981" s="308"/>
      <c r="E1981" s="308"/>
      <c r="F1981" s="98"/>
      <c r="G1981" s="99"/>
      <c r="H1981" s="99"/>
      <c r="I1981" s="99"/>
      <c r="J1981" s="101"/>
      <c r="K1981" s="99"/>
      <c r="L1981" s="135">
        <v>99.15</v>
      </c>
      <c r="M1981" s="124"/>
      <c r="N1981" s="102"/>
      <c r="AB1981" s="94"/>
      <c r="AC1981" s="95"/>
      <c r="AF1981" s="121"/>
      <c r="AI1981" s="95" t="s">
        <v>138</v>
      </c>
      <c r="AL1981" s="95"/>
      <c r="AN1981" s="95"/>
      <c r="AP1981" s="95"/>
    </row>
    <row r="1982" spans="1:42" s="51" customFormat="1" ht="15" x14ac:dyDescent="0.25">
      <c r="A1982" s="96" t="s">
        <v>1079</v>
      </c>
      <c r="B1982" s="97" t="s">
        <v>1080</v>
      </c>
      <c r="C1982" s="308" t="s">
        <v>1081</v>
      </c>
      <c r="D1982" s="308"/>
      <c r="E1982" s="308"/>
      <c r="F1982" s="98" t="s">
        <v>127</v>
      </c>
      <c r="G1982" s="99"/>
      <c r="H1982" s="99"/>
      <c r="I1982" s="167">
        <v>5.1271999999999998E-2</v>
      </c>
      <c r="J1982" s="131">
        <v>5531.93</v>
      </c>
      <c r="K1982" s="99"/>
      <c r="L1982" s="135">
        <v>283.63</v>
      </c>
      <c r="M1982" s="99"/>
      <c r="N1982" s="102"/>
      <c r="AB1982" s="94"/>
      <c r="AC1982" s="95" t="s">
        <v>1081</v>
      </c>
      <c r="AF1982" s="121"/>
      <c r="AI1982" s="95"/>
      <c r="AL1982" s="95"/>
      <c r="AN1982" s="95"/>
      <c r="AP1982" s="95"/>
    </row>
    <row r="1983" spans="1:42" s="51" customFormat="1" ht="15" x14ac:dyDescent="0.25">
      <c r="A1983" s="129"/>
      <c r="B1983" s="130"/>
      <c r="C1983" s="305" t="s">
        <v>569</v>
      </c>
      <c r="D1983" s="305"/>
      <c r="E1983" s="305"/>
      <c r="F1983" s="305"/>
      <c r="G1983" s="305"/>
      <c r="H1983" s="305"/>
      <c r="I1983" s="305"/>
      <c r="J1983" s="305"/>
      <c r="K1983" s="305"/>
      <c r="L1983" s="305"/>
      <c r="M1983" s="305"/>
      <c r="N1983" s="315"/>
      <c r="AB1983" s="94"/>
      <c r="AC1983" s="95"/>
      <c r="AF1983" s="121"/>
      <c r="AI1983" s="95"/>
      <c r="AJ1983" s="59" t="s">
        <v>569</v>
      </c>
      <c r="AL1983" s="95"/>
      <c r="AN1983" s="95"/>
      <c r="AP1983" s="95"/>
    </row>
    <row r="1984" spans="1:42" s="51" customFormat="1" ht="15" x14ac:dyDescent="0.25">
      <c r="A1984" s="103"/>
      <c r="B1984" s="104"/>
      <c r="C1984" s="305" t="s">
        <v>1082</v>
      </c>
      <c r="D1984" s="305"/>
      <c r="E1984" s="305"/>
      <c r="F1984" s="305"/>
      <c r="G1984" s="305"/>
      <c r="H1984" s="305"/>
      <c r="I1984" s="305"/>
      <c r="J1984" s="305"/>
      <c r="K1984" s="305"/>
      <c r="L1984" s="305"/>
      <c r="M1984" s="305"/>
      <c r="N1984" s="315"/>
      <c r="AB1984" s="94"/>
      <c r="AC1984" s="95"/>
      <c r="AD1984" s="59" t="s">
        <v>1082</v>
      </c>
      <c r="AF1984" s="121"/>
      <c r="AI1984" s="95"/>
      <c r="AL1984" s="95"/>
      <c r="AN1984" s="95"/>
      <c r="AP1984" s="95"/>
    </row>
    <row r="1985" spans="1:42" s="51" customFormat="1" ht="15" x14ac:dyDescent="0.25">
      <c r="A1985" s="129"/>
      <c r="B1985" s="130"/>
      <c r="C1985" s="308" t="s">
        <v>138</v>
      </c>
      <c r="D1985" s="308"/>
      <c r="E1985" s="308"/>
      <c r="F1985" s="98"/>
      <c r="G1985" s="99"/>
      <c r="H1985" s="99"/>
      <c r="I1985" s="99"/>
      <c r="J1985" s="101"/>
      <c r="K1985" s="99"/>
      <c r="L1985" s="135">
        <v>283.63</v>
      </c>
      <c r="M1985" s="124"/>
      <c r="N1985" s="102"/>
      <c r="AB1985" s="94"/>
      <c r="AC1985" s="95"/>
      <c r="AF1985" s="121"/>
      <c r="AI1985" s="95" t="s">
        <v>138</v>
      </c>
      <c r="AL1985" s="95"/>
      <c r="AN1985" s="95"/>
      <c r="AP1985" s="95"/>
    </row>
    <row r="1986" spans="1:42" s="51" customFormat="1" ht="34.5" x14ac:dyDescent="0.25">
      <c r="A1986" s="96" t="s">
        <v>1083</v>
      </c>
      <c r="B1986" s="97" t="s">
        <v>1084</v>
      </c>
      <c r="C1986" s="308" t="s">
        <v>1085</v>
      </c>
      <c r="D1986" s="308"/>
      <c r="E1986" s="308"/>
      <c r="F1986" s="98" t="s">
        <v>127</v>
      </c>
      <c r="G1986" s="99"/>
      <c r="H1986" s="99"/>
      <c r="I1986" s="169">
        <v>2.16E-3</v>
      </c>
      <c r="J1986" s="131">
        <v>8132.63</v>
      </c>
      <c r="K1986" s="99"/>
      <c r="L1986" s="135">
        <v>17.57</v>
      </c>
      <c r="M1986" s="99"/>
      <c r="N1986" s="102"/>
      <c r="AB1986" s="94"/>
      <c r="AC1986" s="95" t="s">
        <v>1085</v>
      </c>
      <c r="AF1986" s="121"/>
      <c r="AI1986" s="95"/>
      <c r="AL1986" s="95"/>
      <c r="AN1986" s="95"/>
      <c r="AP1986" s="95"/>
    </row>
    <row r="1987" spans="1:42" s="51" customFormat="1" ht="15" x14ac:dyDescent="0.25">
      <c r="A1987" s="129"/>
      <c r="B1987" s="130"/>
      <c r="C1987" s="305" t="s">
        <v>569</v>
      </c>
      <c r="D1987" s="305"/>
      <c r="E1987" s="305"/>
      <c r="F1987" s="305"/>
      <c r="G1987" s="305"/>
      <c r="H1987" s="305"/>
      <c r="I1987" s="305"/>
      <c r="J1987" s="305"/>
      <c r="K1987" s="305"/>
      <c r="L1987" s="305"/>
      <c r="M1987" s="305"/>
      <c r="N1987" s="315"/>
      <c r="AB1987" s="94"/>
      <c r="AC1987" s="95"/>
      <c r="AF1987" s="121"/>
      <c r="AI1987" s="95"/>
      <c r="AJ1987" s="59" t="s">
        <v>569</v>
      </c>
      <c r="AL1987" s="95"/>
      <c r="AN1987" s="95"/>
      <c r="AP1987" s="95"/>
    </row>
    <row r="1988" spans="1:42" s="51" customFormat="1" ht="15" x14ac:dyDescent="0.25">
      <c r="A1988" s="103"/>
      <c r="B1988" s="104"/>
      <c r="C1988" s="305" t="s">
        <v>1086</v>
      </c>
      <c r="D1988" s="305"/>
      <c r="E1988" s="305"/>
      <c r="F1988" s="305"/>
      <c r="G1988" s="305"/>
      <c r="H1988" s="305"/>
      <c r="I1988" s="305"/>
      <c r="J1988" s="305"/>
      <c r="K1988" s="305"/>
      <c r="L1988" s="305"/>
      <c r="M1988" s="305"/>
      <c r="N1988" s="315"/>
      <c r="AB1988" s="94"/>
      <c r="AC1988" s="95"/>
      <c r="AD1988" s="59" t="s">
        <v>1086</v>
      </c>
      <c r="AF1988" s="121"/>
      <c r="AI1988" s="95"/>
      <c r="AL1988" s="95"/>
      <c r="AN1988" s="95"/>
      <c r="AP1988" s="95"/>
    </row>
    <row r="1989" spans="1:42" s="51" customFormat="1" ht="15" x14ac:dyDescent="0.25">
      <c r="A1989" s="129"/>
      <c r="B1989" s="130"/>
      <c r="C1989" s="308" t="s">
        <v>138</v>
      </c>
      <c r="D1989" s="308"/>
      <c r="E1989" s="308"/>
      <c r="F1989" s="98"/>
      <c r="G1989" s="99"/>
      <c r="H1989" s="99"/>
      <c r="I1989" s="99"/>
      <c r="J1989" s="101"/>
      <c r="K1989" s="99"/>
      <c r="L1989" s="135">
        <v>17.57</v>
      </c>
      <c r="M1989" s="124"/>
      <c r="N1989" s="102"/>
      <c r="AB1989" s="94"/>
      <c r="AC1989" s="95"/>
      <c r="AF1989" s="121"/>
      <c r="AI1989" s="95" t="s">
        <v>138</v>
      </c>
      <c r="AL1989" s="95"/>
      <c r="AN1989" s="95"/>
      <c r="AP1989" s="95"/>
    </row>
    <row r="1990" spans="1:42" s="51" customFormat="1" ht="15" x14ac:dyDescent="0.25">
      <c r="A1990" s="145"/>
      <c r="B1990" s="146"/>
      <c r="C1990" s="146"/>
      <c r="D1990" s="146"/>
      <c r="E1990" s="146"/>
      <c r="F1990" s="147"/>
      <c r="G1990" s="147"/>
      <c r="H1990" s="147"/>
      <c r="I1990" s="147"/>
      <c r="J1990" s="148"/>
      <c r="K1990" s="147"/>
      <c r="L1990" s="148"/>
      <c r="M1990" s="108"/>
      <c r="N1990" s="148"/>
      <c r="AB1990" s="94"/>
      <c r="AC1990" s="95"/>
      <c r="AF1990" s="121"/>
      <c r="AI1990" s="95"/>
      <c r="AL1990" s="95"/>
      <c r="AN1990" s="95"/>
      <c r="AP1990" s="95"/>
    </row>
    <row r="1991" spans="1:42" s="51" customFormat="1" ht="15" x14ac:dyDescent="0.25">
      <c r="A1991" s="149"/>
      <c r="B1991" s="150"/>
      <c r="C1991" s="308" t="s">
        <v>1087</v>
      </c>
      <c r="D1991" s="308"/>
      <c r="E1991" s="308"/>
      <c r="F1991" s="308"/>
      <c r="G1991" s="308"/>
      <c r="H1991" s="308"/>
      <c r="I1991" s="308"/>
      <c r="J1991" s="308"/>
      <c r="K1991" s="308"/>
      <c r="L1991" s="151"/>
      <c r="M1991" s="152"/>
      <c r="N1991" s="153"/>
      <c r="AB1991" s="94"/>
      <c r="AC1991" s="95"/>
      <c r="AF1991" s="121"/>
      <c r="AI1991" s="95"/>
      <c r="AL1991" s="95"/>
      <c r="AN1991" s="95" t="s">
        <v>1087</v>
      </c>
      <c r="AP1991" s="95"/>
    </row>
    <row r="1992" spans="1:42" s="51" customFormat="1" ht="15" x14ac:dyDescent="0.25">
      <c r="A1992" s="154"/>
      <c r="B1992" s="106"/>
      <c r="C1992" s="305" t="s">
        <v>226</v>
      </c>
      <c r="D1992" s="305"/>
      <c r="E1992" s="305"/>
      <c r="F1992" s="305"/>
      <c r="G1992" s="305"/>
      <c r="H1992" s="305"/>
      <c r="I1992" s="305"/>
      <c r="J1992" s="305"/>
      <c r="K1992" s="305"/>
      <c r="L1992" s="159">
        <v>366.47</v>
      </c>
      <c r="M1992" s="156"/>
      <c r="N1992" s="157"/>
      <c r="AB1992" s="94"/>
      <c r="AC1992" s="95"/>
      <c r="AF1992" s="121"/>
      <c r="AI1992" s="95"/>
      <c r="AL1992" s="95"/>
      <c r="AN1992" s="95"/>
      <c r="AO1992" s="59" t="s">
        <v>226</v>
      </c>
      <c r="AP1992" s="95"/>
    </row>
    <row r="1993" spans="1:42" s="51" customFormat="1" ht="15" x14ac:dyDescent="0.25">
      <c r="A1993" s="154"/>
      <c r="B1993" s="106"/>
      <c r="C1993" s="305" t="s">
        <v>227</v>
      </c>
      <c r="D1993" s="305"/>
      <c r="E1993" s="305"/>
      <c r="F1993" s="305"/>
      <c r="G1993" s="305"/>
      <c r="H1993" s="305"/>
      <c r="I1993" s="305"/>
      <c r="J1993" s="305"/>
      <c r="K1993" s="305"/>
      <c r="L1993" s="158"/>
      <c r="M1993" s="156"/>
      <c r="N1993" s="157"/>
      <c r="AB1993" s="94"/>
      <c r="AC1993" s="95"/>
      <c r="AF1993" s="121"/>
      <c r="AI1993" s="95"/>
      <c r="AL1993" s="95"/>
      <c r="AN1993" s="95"/>
      <c r="AO1993" s="59" t="s">
        <v>227</v>
      </c>
      <c r="AP1993" s="95"/>
    </row>
    <row r="1994" spans="1:42" s="51" customFormat="1" ht="15" x14ac:dyDescent="0.25">
      <c r="A1994" s="154"/>
      <c r="B1994" s="106"/>
      <c r="C1994" s="305" t="s">
        <v>228</v>
      </c>
      <c r="D1994" s="305"/>
      <c r="E1994" s="305"/>
      <c r="F1994" s="305"/>
      <c r="G1994" s="305"/>
      <c r="H1994" s="305"/>
      <c r="I1994" s="305"/>
      <c r="J1994" s="305"/>
      <c r="K1994" s="305"/>
      <c r="L1994" s="159">
        <v>21.24</v>
      </c>
      <c r="M1994" s="156"/>
      <c r="N1994" s="157"/>
      <c r="AB1994" s="94"/>
      <c r="AC1994" s="95"/>
      <c r="AF1994" s="121"/>
      <c r="AI1994" s="95"/>
      <c r="AL1994" s="95"/>
      <c r="AN1994" s="95"/>
      <c r="AO1994" s="59" t="s">
        <v>228</v>
      </c>
      <c r="AP1994" s="95"/>
    </row>
    <row r="1995" spans="1:42" s="51" customFormat="1" ht="15" x14ac:dyDescent="0.25">
      <c r="A1995" s="154"/>
      <c r="B1995" s="106"/>
      <c r="C1995" s="305" t="s">
        <v>229</v>
      </c>
      <c r="D1995" s="305"/>
      <c r="E1995" s="305"/>
      <c r="F1995" s="305"/>
      <c r="G1995" s="305"/>
      <c r="H1995" s="305"/>
      <c r="I1995" s="305"/>
      <c r="J1995" s="305"/>
      <c r="K1995" s="305"/>
      <c r="L1995" s="159">
        <v>31.62</v>
      </c>
      <c r="M1995" s="156"/>
      <c r="N1995" s="157"/>
      <c r="AB1995" s="94"/>
      <c r="AC1995" s="95"/>
      <c r="AF1995" s="121"/>
      <c r="AI1995" s="95"/>
      <c r="AL1995" s="95"/>
      <c r="AN1995" s="95"/>
      <c r="AO1995" s="59" t="s">
        <v>229</v>
      </c>
      <c r="AP1995" s="95"/>
    </row>
    <row r="1996" spans="1:42" s="51" customFormat="1" ht="15" x14ac:dyDescent="0.25">
      <c r="A1996" s="154"/>
      <c r="B1996" s="106"/>
      <c r="C1996" s="305" t="s">
        <v>230</v>
      </c>
      <c r="D1996" s="305"/>
      <c r="E1996" s="305"/>
      <c r="F1996" s="305"/>
      <c r="G1996" s="305"/>
      <c r="H1996" s="305"/>
      <c r="I1996" s="305"/>
      <c r="J1996" s="305"/>
      <c r="K1996" s="305"/>
      <c r="L1996" s="159">
        <v>3.6</v>
      </c>
      <c r="M1996" s="156"/>
      <c r="N1996" s="157"/>
      <c r="AB1996" s="94"/>
      <c r="AC1996" s="95"/>
      <c r="AF1996" s="121"/>
      <c r="AI1996" s="95"/>
      <c r="AL1996" s="95"/>
      <c r="AN1996" s="95"/>
      <c r="AO1996" s="59" t="s">
        <v>230</v>
      </c>
      <c r="AP1996" s="95"/>
    </row>
    <row r="1997" spans="1:42" s="51" customFormat="1" ht="15" x14ac:dyDescent="0.25">
      <c r="A1997" s="154"/>
      <c r="B1997" s="106"/>
      <c r="C1997" s="305" t="s">
        <v>231</v>
      </c>
      <c r="D1997" s="305"/>
      <c r="E1997" s="305"/>
      <c r="F1997" s="305"/>
      <c r="G1997" s="305"/>
      <c r="H1997" s="305"/>
      <c r="I1997" s="305"/>
      <c r="J1997" s="305"/>
      <c r="K1997" s="305"/>
      <c r="L1997" s="159">
        <v>313.61</v>
      </c>
      <c r="M1997" s="156"/>
      <c r="N1997" s="157"/>
      <c r="AB1997" s="94"/>
      <c r="AC1997" s="95"/>
      <c r="AF1997" s="121"/>
      <c r="AI1997" s="95"/>
      <c r="AL1997" s="95"/>
      <c r="AN1997" s="95"/>
      <c r="AO1997" s="59" t="s">
        <v>231</v>
      </c>
      <c r="AP1997" s="95"/>
    </row>
    <row r="1998" spans="1:42" s="51" customFormat="1" ht="15" x14ac:dyDescent="0.25">
      <c r="A1998" s="154"/>
      <c r="B1998" s="106"/>
      <c r="C1998" s="305" t="s">
        <v>232</v>
      </c>
      <c r="D1998" s="305"/>
      <c r="E1998" s="305"/>
      <c r="F1998" s="305"/>
      <c r="G1998" s="305"/>
      <c r="H1998" s="305"/>
      <c r="I1998" s="305"/>
      <c r="J1998" s="305"/>
      <c r="K1998" s="305"/>
      <c r="L1998" s="159">
        <v>400.35</v>
      </c>
      <c r="M1998" s="156"/>
      <c r="N1998" s="157"/>
      <c r="AB1998" s="94"/>
      <c r="AC1998" s="95"/>
      <c r="AF1998" s="121"/>
      <c r="AI1998" s="95"/>
      <c r="AL1998" s="95"/>
      <c r="AN1998" s="95"/>
      <c r="AO1998" s="59" t="s">
        <v>232</v>
      </c>
      <c r="AP1998" s="95"/>
    </row>
    <row r="1999" spans="1:42" s="51" customFormat="1" ht="15" x14ac:dyDescent="0.25">
      <c r="A1999" s="154"/>
      <c r="B1999" s="106"/>
      <c r="C1999" s="305" t="s">
        <v>227</v>
      </c>
      <c r="D1999" s="305"/>
      <c r="E1999" s="305"/>
      <c r="F1999" s="305"/>
      <c r="G1999" s="305"/>
      <c r="H1999" s="305"/>
      <c r="I1999" s="305"/>
      <c r="J1999" s="305"/>
      <c r="K1999" s="305"/>
      <c r="L1999" s="158"/>
      <c r="M1999" s="156"/>
      <c r="N1999" s="157"/>
      <c r="AB1999" s="94"/>
      <c r="AC1999" s="95"/>
      <c r="AF1999" s="121"/>
      <c r="AI1999" s="95"/>
      <c r="AL1999" s="95"/>
      <c r="AN1999" s="95"/>
      <c r="AO1999" s="59" t="s">
        <v>227</v>
      </c>
      <c r="AP1999" s="95"/>
    </row>
    <row r="2000" spans="1:42" s="51" customFormat="1" ht="15" x14ac:dyDescent="0.25">
      <c r="A2000" s="154"/>
      <c r="B2000" s="106"/>
      <c r="C2000" s="305" t="s">
        <v>233</v>
      </c>
      <c r="D2000" s="305"/>
      <c r="E2000" s="305"/>
      <c r="F2000" s="305"/>
      <c r="G2000" s="305"/>
      <c r="H2000" s="305"/>
      <c r="I2000" s="305"/>
      <c r="J2000" s="305"/>
      <c r="K2000" s="305"/>
      <c r="L2000" s="159">
        <v>21.24</v>
      </c>
      <c r="M2000" s="156"/>
      <c r="N2000" s="157"/>
      <c r="AB2000" s="94"/>
      <c r="AC2000" s="95"/>
      <c r="AF2000" s="121"/>
      <c r="AI2000" s="95"/>
      <c r="AL2000" s="95"/>
      <c r="AN2000" s="95"/>
      <c r="AO2000" s="59" t="s">
        <v>233</v>
      </c>
      <c r="AP2000" s="95"/>
    </row>
    <row r="2001" spans="1:42" s="51" customFormat="1" ht="15" x14ac:dyDescent="0.25">
      <c r="A2001" s="154"/>
      <c r="B2001" s="106"/>
      <c r="C2001" s="305" t="s">
        <v>234</v>
      </c>
      <c r="D2001" s="305"/>
      <c r="E2001" s="305"/>
      <c r="F2001" s="305"/>
      <c r="G2001" s="305"/>
      <c r="H2001" s="305"/>
      <c r="I2001" s="305"/>
      <c r="J2001" s="305"/>
      <c r="K2001" s="305"/>
      <c r="L2001" s="159">
        <v>31.62</v>
      </c>
      <c r="M2001" s="156"/>
      <c r="N2001" s="157"/>
      <c r="AB2001" s="94"/>
      <c r="AC2001" s="95"/>
      <c r="AF2001" s="121"/>
      <c r="AI2001" s="95"/>
      <c r="AL2001" s="95"/>
      <c r="AN2001" s="95"/>
      <c r="AO2001" s="59" t="s">
        <v>234</v>
      </c>
      <c r="AP2001" s="95"/>
    </row>
    <row r="2002" spans="1:42" s="51" customFormat="1" ht="15" x14ac:dyDescent="0.25">
      <c r="A2002" s="154"/>
      <c r="B2002" s="106"/>
      <c r="C2002" s="305" t="s">
        <v>235</v>
      </c>
      <c r="D2002" s="305"/>
      <c r="E2002" s="305"/>
      <c r="F2002" s="305"/>
      <c r="G2002" s="305"/>
      <c r="H2002" s="305"/>
      <c r="I2002" s="305"/>
      <c r="J2002" s="305"/>
      <c r="K2002" s="305"/>
      <c r="L2002" s="159">
        <v>3.6</v>
      </c>
      <c r="M2002" s="156"/>
      <c r="N2002" s="157"/>
      <c r="AB2002" s="94"/>
      <c r="AC2002" s="95"/>
      <c r="AF2002" s="121"/>
      <c r="AI2002" s="95"/>
      <c r="AL2002" s="95"/>
      <c r="AN2002" s="95"/>
      <c r="AO2002" s="59" t="s">
        <v>235</v>
      </c>
      <c r="AP2002" s="95"/>
    </row>
    <row r="2003" spans="1:42" s="51" customFormat="1" ht="15" x14ac:dyDescent="0.25">
      <c r="A2003" s="154"/>
      <c r="B2003" s="106"/>
      <c r="C2003" s="305" t="s">
        <v>236</v>
      </c>
      <c r="D2003" s="305"/>
      <c r="E2003" s="305"/>
      <c r="F2003" s="305"/>
      <c r="G2003" s="305"/>
      <c r="H2003" s="305"/>
      <c r="I2003" s="305"/>
      <c r="J2003" s="305"/>
      <c r="K2003" s="305"/>
      <c r="L2003" s="159">
        <v>313.61</v>
      </c>
      <c r="M2003" s="156"/>
      <c r="N2003" s="157"/>
      <c r="AB2003" s="94"/>
      <c r="AC2003" s="95"/>
      <c r="AF2003" s="121"/>
      <c r="AI2003" s="95"/>
      <c r="AL2003" s="95"/>
      <c r="AN2003" s="95"/>
      <c r="AO2003" s="59" t="s">
        <v>236</v>
      </c>
      <c r="AP2003" s="95"/>
    </row>
    <row r="2004" spans="1:42" s="51" customFormat="1" ht="15" x14ac:dyDescent="0.25">
      <c r="A2004" s="154"/>
      <c r="B2004" s="106"/>
      <c r="C2004" s="305" t="s">
        <v>237</v>
      </c>
      <c r="D2004" s="305"/>
      <c r="E2004" s="305"/>
      <c r="F2004" s="305"/>
      <c r="G2004" s="305"/>
      <c r="H2004" s="305"/>
      <c r="I2004" s="305"/>
      <c r="J2004" s="305"/>
      <c r="K2004" s="305"/>
      <c r="L2004" s="159">
        <v>20.79</v>
      </c>
      <c r="M2004" s="156"/>
      <c r="N2004" s="157"/>
      <c r="AB2004" s="94"/>
      <c r="AC2004" s="95"/>
      <c r="AF2004" s="121"/>
      <c r="AI2004" s="95"/>
      <c r="AL2004" s="95"/>
      <c r="AN2004" s="95"/>
      <c r="AO2004" s="59" t="s">
        <v>237</v>
      </c>
      <c r="AP2004" s="95"/>
    </row>
    <row r="2005" spans="1:42" s="51" customFormat="1" ht="15" x14ac:dyDescent="0.25">
      <c r="A2005" s="154"/>
      <c r="B2005" s="106"/>
      <c r="C2005" s="305" t="s">
        <v>238</v>
      </c>
      <c r="D2005" s="305"/>
      <c r="E2005" s="305"/>
      <c r="F2005" s="305"/>
      <c r="G2005" s="305"/>
      <c r="H2005" s="305"/>
      <c r="I2005" s="305"/>
      <c r="J2005" s="305"/>
      <c r="K2005" s="305"/>
      <c r="L2005" s="159">
        <v>13.09</v>
      </c>
      <c r="M2005" s="156"/>
      <c r="N2005" s="157"/>
      <c r="AB2005" s="94"/>
      <c r="AC2005" s="95"/>
      <c r="AF2005" s="121"/>
      <c r="AI2005" s="95"/>
      <c r="AL2005" s="95"/>
      <c r="AN2005" s="95"/>
      <c r="AO2005" s="59" t="s">
        <v>238</v>
      </c>
      <c r="AP2005" s="95"/>
    </row>
    <row r="2006" spans="1:42" s="51" customFormat="1" ht="15" x14ac:dyDescent="0.25">
      <c r="A2006" s="154"/>
      <c r="B2006" s="106"/>
      <c r="C2006" s="305" t="s">
        <v>239</v>
      </c>
      <c r="D2006" s="305"/>
      <c r="E2006" s="305"/>
      <c r="F2006" s="305"/>
      <c r="G2006" s="305"/>
      <c r="H2006" s="305"/>
      <c r="I2006" s="305"/>
      <c r="J2006" s="305"/>
      <c r="K2006" s="305"/>
      <c r="L2006" s="159">
        <v>24.84</v>
      </c>
      <c r="M2006" s="156"/>
      <c r="N2006" s="157"/>
      <c r="AB2006" s="94"/>
      <c r="AC2006" s="95"/>
      <c r="AF2006" s="121"/>
      <c r="AI2006" s="95"/>
      <c r="AL2006" s="95"/>
      <c r="AN2006" s="95"/>
      <c r="AO2006" s="59" t="s">
        <v>239</v>
      </c>
      <c r="AP2006" s="95"/>
    </row>
    <row r="2007" spans="1:42" s="51" customFormat="1" ht="15" x14ac:dyDescent="0.25">
      <c r="A2007" s="154"/>
      <c r="B2007" s="106"/>
      <c r="C2007" s="305" t="s">
        <v>240</v>
      </c>
      <c r="D2007" s="305"/>
      <c r="E2007" s="305"/>
      <c r="F2007" s="305"/>
      <c r="G2007" s="305"/>
      <c r="H2007" s="305"/>
      <c r="I2007" s="305"/>
      <c r="J2007" s="305"/>
      <c r="K2007" s="305"/>
      <c r="L2007" s="159">
        <v>20.79</v>
      </c>
      <c r="M2007" s="156"/>
      <c r="N2007" s="157"/>
      <c r="AB2007" s="94"/>
      <c r="AC2007" s="95"/>
      <c r="AF2007" s="121"/>
      <c r="AI2007" s="95"/>
      <c r="AL2007" s="95"/>
      <c r="AN2007" s="95"/>
      <c r="AO2007" s="59" t="s">
        <v>240</v>
      </c>
      <c r="AP2007" s="95"/>
    </row>
    <row r="2008" spans="1:42" s="51" customFormat="1" ht="15" x14ac:dyDescent="0.25">
      <c r="A2008" s="154"/>
      <c r="B2008" s="106"/>
      <c r="C2008" s="305" t="s">
        <v>241</v>
      </c>
      <c r="D2008" s="305"/>
      <c r="E2008" s="305"/>
      <c r="F2008" s="305"/>
      <c r="G2008" s="305"/>
      <c r="H2008" s="305"/>
      <c r="I2008" s="305"/>
      <c r="J2008" s="305"/>
      <c r="K2008" s="305"/>
      <c r="L2008" s="159">
        <v>13.09</v>
      </c>
      <c r="M2008" s="156"/>
      <c r="N2008" s="157"/>
      <c r="AB2008" s="94"/>
      <c r="AC2008" s="95"/>
      <c r="AF2008" s="121"/>
      <c r="AI2008" s="95"/>
      <c r="AL2008" s="95"/>
      <c r="AN2008" s="95"/>
      <c r="AO2008" s="59" t="s">
        <v>241</v>
      </c>
      <c r="AP2008" s="95"/>
    </row>
    <row r="2009" spans="1:42" s="51" customFormat="1" ht="15" x14ac:dyDescent="0.25">
      <c r="A2009" s="154"/>
      <c r="B2009" s="160"/>
      <c r="C2009" s="306" t="s">
        <v>1088</v>
      </c>
      <c r="D2009" s="306"/>
      <c r="E2009" s="306"/>
      <c r="F2009" s="306"/>
      <c r="G2009" s="306"/>
      <c r="H2009" s="306"/>
      <c r="I2009" s="306"/>
      <c r="J2009" s="306"/>
      <c r="K2009" s="306"/>
      <c r="L2009" s="170">
        <v>400.35</v>
      </c>
      <c r="M2009" s="162"/>
      <c r="N2009" s="163"/>
      <c r="AB2009" s="94"/>
      <c r="AC2009" s="95"/>
      <c r="AF2009" s="121"/>
      <c r="AI2009" s="95"/>
      <c r="AL2009" s="95"/>
      <c r="AN2009" s="95"/>
      <c r="AP2009" s="95" t="s">
        <v>1088</v>
      </c>
    </row>
    <row r="2010" spans="1:42" s="51" customFormat="1" ht="15" x14ac:dyDescent="0.25">
      <c r="A2010" s="311" t="s">
        <v>1089</v>
      </c>
      <c r="B2010" s="312"/>
      <c r="C2010" s="312"/>
      <c r="D2010" s="312"/>
      <c r="E2010" s="312"/>
      <c r="F2010" s="312"/>
      <c r="G2010" s="312"/>
      <c r="H2010" s="312"/>
      <c r="I2010" s="312"/>
      <c r="J2010" s="312"/>
      <c r="K2010" s="312"/>
      <c r="L2010" s="312"/>
      <c r="M2010" s="312"/>
      <c r="N2010" s="313"/>
      <c r="AB2010" s="94" t="s">
        <v>1089</v>
      </c>
      <c r="AC2010" s="95"/>
      <c r="AF2010" s="121"/>
      <c r="AI2010" s="95"/>
      <c r="AL2010" s="95"/>
      <c r="AN2010" s="95"/>
      <c r="AP2010" s="95"/>
    </row>
    <row r="2011" spans="1:42" s="51" customFormat="1" ht="15" x14ac:dyDescent="0.25">
      <c r="A2011" s="96" t="s">
        <v>1090</v>
      </c>
      <c r="B2011" s="97" t="s">
        <v>1091</v>
      </c>
      <c r="C2011" s="308" t="s">
        <v>1092</v>
      </c>
      <c r="D2011" s="308"/>
      <c r="E2011" s="308"/>
      <c r="F2011" s="98" t="s">
        <v>247</v>
      </c>
      <c r="G2011" s="99"/>
      <c r="H2011" s="99"/>
      <c r="I2011" s="167">
        <v>6.8863999999999995E-2</v>
      </c>
      <c r="J2011" s="101"/>
      <c r="K2011" s="99"/>
      <c r="L2011" s="101"/>
      <c r="M2011" s="99"/>
      <c r="N2011" s="102"/>
      <c r="AB2011" s="94"/>
      <c r="AC2011" s="95" t="s">
        <v>1092</v>
      </c>
      <c r="AF2011" s="121"/>
      <c r="AI2011" s="95"/>
      <c r="AL2011" s="95"/>
      <c r="AN2011" s="95"/>
      <c r="AP2011" s="95"/>
    </row>
    <row r="2012" spans="1:42" s="51" customFormat="1" ht="15" x14ac:dyDescent="0.25">
      <c r="A2012" s="103"/>
      <c r="B2012" s="104"/>
      <c r="C2012" s="305" t="s">
        <v>1093</v>
      </c>
      <c r="D2012" s="305"/>
      <c r="E2012" s="305"/>
      <c r="F2012" s="305"/>
      <c r="G2012" s="305"/>
      <c r="H2012" s="305"/>
      <c r="I2012" s="305"/>
      <c r="J2012" s="305"/>
      <c r="K2012" s="305"/>
      <c r="L2012" s="305"/>
      <c r="M2012" s="305"/>
      <c r="N2012" s="315"/>
      <c r="AB2012" s="94"/>
      <c r="AC2012" s="95"/>
      <c r="AD2012" s="59" t="s">
        <v>1093</v>
      </c>
      <c r="AF2012" s="121"/>
      <c r="AI2012" s="95"/>
      <c r="AL2012" s="95"/>
      <c r="AN2012" s="95"/>
      <c r="AP2012" s="95"/>
    </row>
    <row r="2013" spans="1:42" s="51" customFormat="1" ht="23.25" x14ac:dyDescent="0.25">
      <c r="A2013" s="140"/>
      <c r="B2013" s="106" t="s">
        <v>564</v>
      </c>
      <c r="C2013" s="309" t="s">
        <v>565</v>
      </c>
      <c r="D2013" s="309"/>
      <c r="E2013" s="309"/>
      <c r="F2013" s="309"/>
      <c r="G2013" s="309"/>
      <c r="H2013" s="309"/>
      <c r="I2013" s="309"/>
      <c r="J2013" s="309"/>
      <c r="K2013" s="309"/>
      <c r="L2013" s="309"/>
      <c r="M2013" s="309"/>
      <c r="N2013" s="310"/>
      <c r="AB2013" s="94"/>
      <c r="AC2013" s="95"/>
      <c r="AF2013" s="121"/>
      <c r="AI2013" s="95"/>
      <c r="AK2013" s="59" t="s">
        <v>565</v>
      </c>
      <c r="AL2013" s="95"/>
      <c r="AN2013" s="95"/>
      <c r="AP2013" s="95"/>
    </row>
    <row r="2014" spans="1:42" s="51" customFormat="1" ht="15" x14ac:dyDescent="0.25">
      <c r="A2014" s="105"/>
      <c r="B2014" s="106" t="s">
        <v>114</v>
      </c>
      <c r="C2014" s="305" t="s">
        <v>119</v>
      </c>
      <c r="D2014" s="305"/>
      <c r="E2014" s="305"/>
      <c r="F2014" s="107"/>
      <c r="G2014" s="108"/>
      <c r="H2014" s="108"/>
      <c r="I2014" s="108"/>
      <c r="J2014" s="109">
        <v>188.55</v>
      </c>
      <c r="K2014" s="111">
        <v>1.1499999999999999</v>
      </c>
      <c r="L2014" s="109">
        <v>14.93</v>
      </c>
      <c r="M2014" s="111">
        <v>33.51</v>
      </c>
      <c r="N2014" s="132">
        <v>500</v>
      </c>
      <c r="AB2014" s="94"/>
      <c r="AC2014" s="95"/>
      <c r="AE2014" s="59" t="s">
        <v>119</v>
      </c>
      <c r="AF2014" s="121"/>
      <c r="AI2014" s="95"/>
      <c r="AL2014" s="95"/>
      <c r="AN2014" s="95"/>
      <c r="AP2014" s="95"/>
    </row>
    <row r="2015" spans="1:42" s="51" customFormat="1" ht="15" x14ac:dyDescent="0.25">
      <c r="A2015" s="105"/>
      <c r="B2015" s="106" t="s">
        <v>120</v>
      </c>
      <c r="C2015" s="305" t="s">
        <v>121</v>
      </c>
      <c r="D2015" s="305"/>
      <c r="E2015" s="305"/>
      <c r="F2015" s="107"/>
      <c r="G2015" s="108"/>
      <c r="H2015" s="108"/>
      <c r="I2015" s="108"/>
      <c r="J2015" s="109">
        <v>23.66</v>
      </c>
      <c r="K2015" s="111">
        <v>1.25</v>
      </c>
      <c r="L2015" s="109">
        <v>2.04</v>
      </c>
      <c r="M2015" s="108"/>
      <c r="N2015" s="113"/>
      <c r="AB2015" s="94"/>
      <c r="AC2015" s="95"/>
      <c r="AE2015" s="59" t="s">
        <v>121</v>
      </c>
      <c r="AF2015" s="121"/>
      <c r="AI2015" s="95"/>
      <c r="AL2015" s="95"/>
      <c r="AN2015" s="95"/>
      <c r="AP2015" s="95"/>
    </row>
    <row r="2016" spans="1:42" s="51" customFormat="1" ht="15" x14ac:dyDescent="0.25">
      <c r="A2016" s="105"/>
      <c r="B2016" s="106" t="s">
        <v>122</v>
      </c>
      <c r="C2016" s="305" t="s">
        <v>123</v>
      </c>
      <c r="D2016" s="305"/>
      <c r="E2016" s="305"/>
      <c r="F2016" s="107"/>
      <c r="G2016" s="108"/>
      <c r="H2016" s="108"/>
      <c r="I2016" s="108"/>
      <c r="J2016" s="109">
        <v>4.18</v>
      </c>
      <c r="K2016" s="111">
        <v>1.25</v>
      </c>
      <c r="L2016" s="109">
        <v>0.36</v>
      </c>
      <c r="M2016" s="111">
        <v>33.51</v>
      </c>
      <c r="N2016" s="132">
        <v>12</v>
      </c>
      <c r="AB2016" s="94"/>
      <c r="AC2016" s="95"/>
      <c r="AE2016" s="59" t="s">
        <v>123</v>
      </c>
      <c r="AF2016" s="121"/>
      <c r="AI2016" s="95"/>
      <c r="AL2016" s="95"/>
      <c r="AN2016" s="95"/>
      <c r="AP2016" s="95"/>
    </row>
    <row r="2017" spans="1:42" s="51" customFormat="1" ht="15" x14ac:dyDescent="0.25">
      <c r="A2017" s="105"/>
      <c r="B2017" s="106" t="s">
        <v>149</v>
      </c>
      <c r="C2017" s="305" t="s">
        <v>163</v>
      </c>
      <c r="D2017" s="305"/>
      <c r="E2017" s="305"/>
      <c r="F2017" s="107"/>
      <c r="G2017" s="108"/>
      <c r="H2017" s="108"/>
      <c r="I2017" s="108"/>
      <c r="J2017" s="110">
        <v>2191.54</v>
      </c>
      <c r="K2017" s="108"/>
      <c r="L2017" s="109">
        <v>150.91999999999999</v>
      </c>
      <c r="M2017" s="108"/>
      <c r="N2017" s="113"/>
      <c r="AB2017" s="94"/>
      <c r="AC2017" s="95"/>
      <c r="AE2017" s="59" t="s">
        <v>163</v>
      </c>
      <c r="AF2017" s="121"/>
      <c r="AI2017" s="95"/>
      <c r="AL2017" s="95"/>
      <c r="AN2017" s="95"/>
      <c r="AP2017" s="95"/>
    </row>
    <row r="2018" spans="1:42" s="51" customFormat="1" ht="15" x14ac:dyDescent="0.25">
      <c r="A2018" s="114"/>
      <c r="B2018" s="106"/>
      <c r="C2018" s="305" t="s">
        <v>128</v>
      </c>
      <c r="D2018" s="305"/>
      <c r="E2018" s="305"/>
      <c r="F2018" s="107" t="s">
        <v>129</v>
      </c>
      <c r="G2018" s="138">
        <v>22.5</v>
      </c>
      <c r="H2018" s="111">
        <v>1.1499999999999999</v>
      </c>
      <c r="I2018" s="168">
        <v>1.7818560000000001</v>
      </c>
      <c r="J2018" s="120"/>
      <c r="K2018" s="108"/>
      <c r="L2018" s="120"/>
      <c r="M2018" s="108"/>
      <c r="N2018" s="113"/>
      <c r="AB2018" s="94"/>
      <c r="AC2018" s="95"/>
      <c r="AF2018" s="121"/>
      <c r="AG2018" s="59" t="s">
        <v>128</v>
      </c>
      <c r="AI2018" s="95"/>
      <c r="AL2018" s="95"/>
      <c r="AN2018" s="95"/>
      <c r="AP2018" s="95"/>
    </row>
    <row r="2019" spans="1:42" s="51" customFormat="1" ht="15" x14ac:dyDescent="0.25">
      <c r="A2019" s="114"/>
      <c r="B2019" s="106"/>
      <c r="C2019" s="305" t="s">
        <v>130</v>
      </c>
      <c r="D2019" s="305"/>
      <c r="E2019" s="305"/>
      <c r="F2019" s="107" t="s">
        <v>129</v>
      </c>
      <c r="G2019" s="111">
        <v>0.36</v>
      </c>
      <c r="H2019" s="111">
        <v>1.25</v>
      </c>
      <c r="I2019" s="166">
        <v>3.09888E-2</v>
      </c>
      <c r="J2019" s="120"/>
      <c r="K2019" s="108"/>
      <c r="L2019" s="120"/>
      <c r="M2019" s="108"/>
      <c r="N2019" s="113"/>
      <c r="AB2019" s="94"/>
      <c r="AC2019" s="95"/>
      <c r="AF2019" s="121"/>
      <c r="AG2019" s="59" t="s">
        <v>130</v>
      </c>
      <c r="AI2019" s="95"/>
      <c r="AL2019" s="95"/>
      <c r="AN2019" s="95"/>
      <c r="AP2019" s="95"/>
    </row>
    <row r="2020" spans="1:42" s="51" customFormat="1" ht="15" x14ac:dyDescent="0.25">
      <c r="A2020" s="105"/>
      <c r="B2020" s="106"/>
      <c r="C2020" s="314" t="s">
        <v>131</v>
      </c>
      <c r="D2020" s="314"/>
      <c r="E2020" s="314"/>
      <c r="F2020" s="123"/>
      <c r="G2020" s="124"/>
      <c r="H2020" s="124"/>
      <c r="I2020" s="124"/>
      <c r="J2020" s="126">
        <v>2403.75</v>
      </c>
      <c r="K2020" s="124"/>
      <c r="L2020" s="125">
        <v>167.89</v>
      </c>
      <c r="M2020" s="124"/>
      <c r="N2020" s="127"/>
      <c r="AB2020" s="94"/>
      <c r="AC2020" s="95"/>
      <c r="AF2020" s="121"/>
      <c r="AH2020" s="59" t="s">
        <v>131</v>
      </c>
      <c r="AI2020" s="95"/>
      <c r="AL2020" s="95"/>
      <c r="AN2020" s="95"/>
      <c r="AP2020" s="95"/>
    </row>
    <row r="2021" spans="1:42" s="51" customFormat="1" ht="15" x14ac:dyDescent="0.25">
      <c r="A2021" s="114"/>
      <c r="B2021" s="106"/>
      <c r="C2021" s="305" t="s">
        <v>132</v>
      </c>
      <c r="D2021" s="305"/>
      <c r="E2021" s="305"/>
      <c r="F2021" s="107"/>
      <c r="G2021" s="108"/>
      <c r="H2021" s="108"/>
      <c r="I2021" s="108"/>
      <c r="J2021" s="120"/>
      <c r="K2021" s="108"/>
      <c r="L2021" s="109">
        <v>15.29</v>
      </c>
      <c r="M2021" s="108"/>
      <c r="N2021" s="132">
        <v>512</v>
      </c>
      <c r="AB2021" s="94"/>
      <c r="AC2021" s="95"/>
      <c r="AF2021" s="121"/>
      <c r="AG2021" s="59" t="s">
        <v>132</v>
      </c>
      <c r="AI2021" s="95"/>
      <c r="AL2021" s="95"/>
      <c r="AN2021" s="95"/>
      <c r="AP2021" s="95"/>
    </row>
    <row r="2022" spans="1:42" s="51" customFormat="1" ht="45" x14ac:dyDescent="0.25">
      <c r="A2022" s="114"/>
      <c r="B2022" s="106" t="s">
        <v>192</v>
      </c>
      <c r="C2022" s="305" t="s">
        <v>193</v>
      </c>
      <c r="D2022" s="305"/>
      <c r="E2022" s="305"/>
      <c r="F2022" s="107" t="s">
        <v>135</v>
      </c>
      <c r="G2022" s="128">
        <v>108</v>
      </c>
      <c r="H2022" s="138">
        <v>0.9</v>
      </c>
      <c r="I2022" s="138">
        <v>97.2</v>
      </c>
      <c r="J2022" s="120"/>
      <c r="K2022" s="108"/>
      <c r="L2022" s="109">
        <v>14.86</v>
      </c>
      <c r="M2022" s="108"/>
      <c r="N2022" s="132">
        <v>498</v>
      </c>
      <c r="AB2022" s="94"/>
      <c r="AC2022" s="95"/>
      <c r="AF2022" s="121"/>
      <c r="AG2022" s="59" t="s">
        <v>193</v>
      </c>
      <c r="AI2022" s="95"/>
      <c r="AL2022" s="95"/>
      <c r="AN2022" s="95"/>
      <c r="AP2022" s="95"/>
    </row>
    <row r="2023" spans="1:42" s="51" customFormat="1" ht="45" x14ac:dyDescent="0.25">
      <c r="A2023" s="114"/>
      <c r="B2023" s="106" t="s">
        <v>194</v>
      </c>
      <c r="C2023" s="305" t="s">
        <v>195</v>
      </c>
      <c r="D2023" s="305"/>
      <c r="E2023" s="305"/>
      <c r="F2023" s="107" t="s">
        <v>135</v>
      </c>
      <c r="G2023" s="128">
        <v>55</v>
      </c>
      <c r="H2023" s="111">
        <v>0.85</v>
      </c>
      <c r="I2023" s="111">
        <v>46.75</v>
      </c>
      <c r="J2023" s="120"/>
      <c r="K2023" s="108"/>
      <c r="L2023" s="109">
        <v>7.15</v>
      </c>
      <c r="M2023" s="108"/>
      <c r="N2023" s="132">
        <v>239</v>
      </c>
      <c r="AB2023" s="94"/>
      <c r="AC2023" s="95"/>
      <c r="AF2023" s="121"/>
      <c r="AG2023" s="59" t="s">
        <v>195</v>
      </c>
      <c r="AI2023" s="95"/>
      <c r="AL2023" s="95"/>
      <c r="AN2023" s="95"/>
      <c r="AP2023" s="95"/>
    </row>
    <row r="2024" spans="1:42" s="51" customFormat="1" ht="15" x14ac:dyDescent="0.25">
      <c r="A2024" s="129"/>
      <c r="B2024" s="130"/>
      <c r="C2024" s="308" t="s">
        <v>138</v>
      </c>
      <c r="D2024" s="308"/>
      <c r="E2024" s="308"/>
      <c r="F2024" s="98"/>
      <c r="G2024" s="99"/>
      <c r="H2024" s="99"/>
      <c r="I2024" s="99"/>
      <c r="J2024" s="101"/>
      <c r="K2024" s="99"/>
      <c r="L2024" s="135">
        <v>189.9</v>
      </c>
      <c r="M2024" s="124"/>
      <c r="N2024" s="102"/>
      <c r="AB2024" s="94"/>
      <c r="AC2024" s="95"/>
      <c r="AF2024" s="121"/>
      <c r="AI2024" s="95" t="s">
        <v>138</v>
      </c>
      <c r="AL2024" s="95"/>
      <c r="AN2024" s="95"/>
      <c r="AP2024" s="95"/>
    </row>
    <row r="2025" spans="1:42" s="51" customFormat="1" ht="23.25" x14ac:dyDescent="0.25">
      <c r="A2025" s="96" t="s">
        <v>1094</v>
      </c>
      <c r="B2025" s="97" t="s">
        <v>1095</v>
      </c>
      <c r="C2025" s="308" t="s">
        <v>1096</v>
      </c>
      <c r="D2025" s="308"/>
      <c r="E2025" s="308"/>
      <c r="F2025" s="98" t="s">
        <v>117</v>
      </c>
      <c r="G2025" s="99"/>
      <c r="H2025" s="99"/>
      <c r="I2025" s="100">
        <v>2.1000000000000001E-2</v>
      </c>
      <c r="J2025" s="101"/>
      <c r="K2025" s="99"/>
      <c r="L2025" s="101"/>
      <c r="M2025" s="99"/>
      <c r="N2025" s="102"/>
      <c r="AB2025" s="94"/>
      <c r="AC2025" s="95" t="s">
        <v>1096</v>
      </c>
      <c r="AF2025" s="121"/>
      <c r="AI2025" s="95"/>
      <c r="AL2025" s="95"/>
      <c r="AN2025" s="95"/>
      <c r="AP2025" s="95"/>
    </row>
    <row r="2026" spans="1:42" s="51" customFormat="1" ht="15" x14ac:dyDescent="0.25">
      <c r="A2026" s="103"/>
      <c r="B2026" s="104"/>
      <c r="C2026" s="305" t="s">
        <v>1097</v>
      </c>
      <c r="D2026" s="305"/>
      <c r="E2026" s="305"/>
      <c r="F2026" s="305"/>
      <c r="G2026" s="305"/>
      <c r="H2026" s="305"/>
      <c r="I2026" s="305"/>
      <c r="J2026" s="305"/>
      <c r="K2026" s="305"/>
      <c r="L2026" s="305"/>
      <c r="M2026" s="305"/>
      <c r="N2026" s="315"/>
      <c r="AB2026" s="94"/>
      <c r="AC2026" s="95"/>
      <c r="AD2026" s="59" t="s">
        <v>1097</v>
      </c>
      <c r="AF2026" s="121"/>
      <c r="AI2026" s="95"/>
      <c r="AL2026" s="95"/>
      <c r="AN2026" s="95"/>
      <c r="AP2026" s="95"/>
    </row>
    <row r="2027" spans="1:42" s="51" customFormat="1" ht="23.25" x14ac:dyDescent="0.25">
      <c r="A2027" s="140"/>
      <c r="B2027" s="106" t="s">
        <v>564</v>
      </c>
      <c r="C2027" s="309" t="s">
        <v>565</v>
      </c>
      <c r="D2027" s="309"/>
      <c r="E2027" s="309"/>
      <c r="F2027" s="309"/>
      <c r="G2027" s="309"/>
      <c r="H2027" s="309"/>
      <c r="I2027" s="309"/>
      <c r="J2027" s="309"/>
      <c r="K2027" s="309"/>
      <c r="L2027" s="309"/>
      <c r="M2027" s="309"/>
      <c r="N2027" s="310"/>
      <c r="AB2027" s="94"/>
      <c r="AC2027" s="95"/>
      <c r="AF2027" s="121"/>
      <c r="AI2027" s="95"/>
      <c r="AK2027" s="59" t="s">
        <v>565</v>
      </c>
      <c r="AL2027" s="95"/>
      <c r="AN2027" s="95"/>
      <c r="AP2027" s="95"/>
    </row>
    <row r="2028" spans="1:42" s="51" customFormat="1" ht="15" x14ac:dyDescent="0.25">
      <c r="A2028" s="105"/>
      <c r="B2028" s="106" t="s">
        <v>114</v>
      </c>
      <c r="C2028" s="305" t="s">
        <v>119</v>
      </c>
      <c r="D2028" s="305"/>
      <c r="E2028" s="305"/>
      <c r="F2028" s="107"/>
      <c r="G2028" s="108"/>
      <c r="H2028" s="108"/>
      <c r="I2028" s="108"/>
      <c r="J2028" s="109">
        <v>188.76</v>
      </c>
      <c r="K2028" s="111">
        <v>1.1499999999999999</v>
      </c>
      <c r="L2028" s="109">
        <v>4.5599999999999996</v>
      </c>
      <c r="M2028" s="111">
        <v>33.51</v>
      </c>
      <c r="N2028" s="132">
        <v>153</v>
      </c>
      <c r="AB2028" s="94"/>
      <c r="AC2028" s="95"/>
      <c r="AE2028" s="59" t="s">
        <v>119</v>
      </c>
      <c r="AF2028" s="121"/>
      <c r="AI2028" s="95"/>
      <c r="AL2028" s="95"/>
      <c r="AN2028" s="95"/>
      <c r="AP2028" s="95"/>
    </row>
    <row r="2029" spans="1:42" s="51" customFormat="1" ht="15" x14ac:dyDescent="0.25">
      <c r="A2029" s="105"/>
      <c r="B2029" s="106" t="s">
        <v>120</v>
      </c>
      <c r="C2029" s="305" t="s">
        <v>121</v>
      </c>
      <c r="D2029" s="305"/>
      <c r="E2029" s="305"/>
      <c r="F2029" s="107"/>
      <c r="G2029" s="108"/>
      <c r="H2029" s="108"/>
      <c r="I2029" s="108"/>
      <c r="J2029" s="109">
        <v>48.63</v>
      </c>
      <c r="K2029" s="111">
        <v>1.25</v>
      </c>
      <c r="L2029" s="109">
        <v>1.28</v>
      </c>
      <c r="M2029" s="108"/>
      <c r="N2029" s="113"/>
      <c r="AB2029" s="94"/>
      <c r="AC2029" s="95"/>
      <c r="AE2029" s="59" t="s">
        <v>121</v>
      </c>
      <c r="AF2029" s="121"/>
      <c r="AI2029" s="95"/>
      <c r="AL2029" s="95"/>
      <c r="AN2029" s="95"/>
      <c r="AP2029" s="95"/>
    </row>
    <row r="2030" spans="1:42" s="51" customFormat="1" ht="15" x14ac:dyDescent="0.25">
      <c r="A2030" s="105"/>
      <c r="B2030" s="106" t="s">
        <v>122</v>
      </c>
      <c r="C2030" s="305" t="s">
        <v>123</v>
      </c>
      <c r="D2030" s="305"/>
      <c r="E2030" s="305"/>
      <c r="F2030" s="107"/>
      <c r="G2030" s="108"/>
      <c r="H2030" s="108"/>
      <c r="I2030" s="108"/>
      <c r="J2030" s="109">
        <v>8.58</v>
      </c>
      <c r="K2030" s="111">
        <v>1.25</v>
      </c>
      <c r="L2030" s="109">
        <v>0.23</v>
      </c>
      <c r="M2030" s="111">
        <v>33.51</v>
      </c>
      <c r="N2030" s="132">
        <v>8</v>
      </c>
      <c r="AB2030" s="94"/>
      <c r="AC2030" s="95"/>
      <c r="AE2030" s="59" t="s">
        <v>123</v>
      </c>
      <c r="AF2030" s="121"/>
      <c r="AI2030" s="95"/>
      <c r="AL2030" s="95"/>
      <c r="AN2030" s="95"/>
      <c r="AP2030" s="95"/>
    </row>
    <row r="2031" spans="1:42" s="51" customFormat="1" ht="15" x14ac:dyDescent="0.25">
      <c r="A2031" s="105"/>
      <c r="B2031" s="106" t="s">
        <v>149</v>
      </c>
      <c r="C2031" s="305" t="s">
        <v>163</v>
      </c>
      <c r="D2031" s="305"/>
      <c r="E2031" s="305"/>
      <c r="F2031" s="107"/>
      <c r="G2031" s="108"/>
      <c r="H2031" s="108"/>
      <c r="I2031" s="108"/>
      <c r="J2031" s="110">
        <v>2387.5500000000002</v>
      </c>
      <c r="K2031" s="108"/>
      <c r="L2031" s="109">
        <v>50.14</v>
      </c>
      <c r="M2031" s="108"/>
      <c r="N2031" s="113"/>
      <c r="AB2031" s="94"/>
      <c r="AC2031" s="95"/>
      <c r="AE2031" s="59" t="s">
        <v>163</v>
      </c>
      <c r="AF2031" s="121"/>
      <c r="AI2031" s="95"/>
      <c r="AL2031" s="95"/>
      <c r="AN2031" s="95"/>
      <c r="AP2031" s="95"/>
    </row>
    <row r="2032" spans="1:42" s="51" customFormat="1" ht="15" x14ac:dyDescent="0.25">
      <c r="A2032" s="114"/>
      <c r="B2032" s="106"/>
      <c r="C2032" s="305" t="s">
        <v>128</v>
      </c>
      <c r="D2032" s="305"/>
      <c r="E2032" s="305"/>
      <c r="F2032" s="107" t="s">
        <v>129</v>
      </c>
      <c r="G2032" s="138">
        <v>24.2</v>
      </c>
      <c r="H2032" s="111">
        <v>1.1499999999999999</v>
      </c>
      <c r="I2032" s="122">
        <v>0.58443000000000001</v>
      </c>
      <c r="J2032" s="120"/>
      <c r="K2032" s="108"/>
      <c r="L2032" s="120"/>
      <c r="M2032" s="108"/>
      <c r="N2032" s="113"/>
      <c r="AB2032" s="94"/>
      <c r="AC2032" s="95"/>
      <c r="AF2032" s="121"/>
      <c r="AG2032" s="59" t="s">
        <v>128</v>
      </c>
      <c r="AI2032" s="95"/>
      <c r="AL2032" s="95"/>
      <c r="AN2032" s="95"/>
      <c r="AP2032" s="95"/>
    </row>
    <row r="2033" spans="1:42" s="51" customFormat="1" ht="15" x14ac:dyDescent="0.25">
      <c r="A2033" s="114"/>
      <c r="B2033" s="106"/>
      <c r="C2033" s="305" t="s">
        <v>130</v>
      </c>
      <c r="D2033" s="305"/>
      <c r="E2033" s="305"/>
      <c r="F2033" s="107" t="s">
        <v>129</v>
      </c>
      <c r="G2033" s="111">
        <v>0.74</v>
      </c>
      <c r="H2033" s="111">
        <v>1.25</v>
      </c>
      <c r="I2033" s="168">
        <v>1.9425000000000001E-2</v>
      </c>
      <c r="J2033" s="120"/>
      <c r="K2033" s="108"/>
      <c r="L2033" s="120"/>
      <c r="M2033" s="108"/>
      <c r="N2033" s="113"/>
      <c r="AB2033" s="94"/>
      <c r="AC2033" s="95"/>
      <c r="AF2033" s="121"/>
      <c r="AG2033" s="59" t="s">
        <v>130</v>
      </c>
      <c r="AI2033" s="95"/>
      <c r="AL2033" s="95"/>
      <c r="AN2033" s="95"/>
      <c r="AP2033" s="95"/>
    </row>
    <row r="2034" spans="1:42" s="51" customFormat="1" ht="15" x14ac:dyDescent="0.25">
      <c r="A2034" s="105"/>
      <c r="B2034" s="106"/>
      <c r="C2034" s="314" t="s">
        <v>131</v>
      </c>
      <c r="D2034" s="314"/>
      <c r="E2034" s="314"/>
      <c r="F2034" s="123"/>
      <c r="G2034" s="124"/>
      <c r="H2034" s="124"/>
      <c r="I2034" s="124"/>
      <c r="J2034" s="126">
        <v>2624.94</v>
      </c>
      <c r="K2034" s="124"/>
      <c r="L2034" s="125">
        <v>55.98</v>
      </c>
      <c r="M2034" s="124"/>
      <c r="N2034" s="127"/>
      <c r="AB2034" s="94"/>
      <c r="AC2034" s="95"/>
      <c r="AF2034" s="121"/>
      <c r="AH2034" s="59" t="s">
        <v>131</v>
      </c>
      <c r="AI2034" s="95"/>
      <c r="AL2034" s="95"/>
      <c r="AN2034" s="95"/>
      <c r="AP2034" s="95"/>
    </row>
    <row r="2035" spans="1:42" s="51" customFormat="1" ht="15" x14ac:dyDescent="0.25">
      <c r="A2035" s="114"/>
      <c r="B2035" s="106"/>
      <c r="C2035" s="305" t="s">
        <v>132</v>
      </c>
      <c r="D2035" s="305"/>
      <c r="E2035" s="305"/>
      <c r="F2035" s="107"/>
      <c r="G2035" s="108"/>
      <c r="H2035" s="108"/>
      <c r="I2035" s="108"/>
      <c r="J2035" s="120"/>
      <c r="K2035" s="108"/>
      <c r="L2035" s="109">
        <v>4.79</v>
      </c>
      <c r="M2035" s="108"/>
      <c r="N2035" s="132">
        <v>161</v>
      </c>
      <c r="AB2035" s="94"/>
      <c r="AC2035" s="95"/>
      <c r="AF2035" s="121"/>
      <c r="AG2035" s="59" t="s">
        <v>132</v>
      </c>
      <c r="AI2035" s="95"/>
      <c r="AL2035" s="95"/>
      <c r="AN2035" s="95"/>
      <c r="AP2035" s="95"/>
    </row>
    <row r="2036" spans="1:42" s="51" customFormat="1" ht="45" x14ac:dyDescent="0.25">
      <c r="A2036" s="114"/>
      <c r="B2036" s="106" t="s">
        <v>192</v>
      </c>
      <c r="C2036" s="305" t="s">
        <v>193</v>
      </c>
      <c r="D2036" s="305"/>
      <c r="E2036" s="305"/>
      <c r="F2036" s="107" t="s">
        <v>135</v>
      </c>
      <c r="G2036" s="128">
        <v>108</v>
      </c>
      <c r="H2036" s="138">
        <v>0.9</v>
      </c>
      <c r="I2036" s="138">
        <v>97.2</v>
      </c>
      <c r="J2036" s="120"/>
      <c r="K2036" s="108"/>
      <c r="L2036" s="109">
        <v>4.66</v>
      </c>
      <c r="M2036" s="108"/>
      <c r="N2036" s="132">
        <v>156</v>
      </c>
      <c r="AB2036" s="94"/>
      <c r="AC2036" s="95"/>
      <c r="AF2036" s="121"/>
      <c r="AG2036" s="59" t="s">
        <v>193</v>
      </c>
      <c r="AI2036" s="95"/>
      <c r="AL2036" s="95"/>
      <c r="AN2036" s="95"/>
      <c r="AP2036" s="95"/>
    </row>
    <row r="2037" spans="1:42" s="51" customFormat="1" ht="45" x14ac:dyDescent="0.25">
      <c r="A2037" s="114"/>
      <c r="B2037" s="106" t="s">
        <v>194</v>
      </c>
      <c r="C2037" s="305" t="s">
        <v>195</v>
      </c>
      <c r="D2037" s="305"/>
      <c r="E2037" s="305"/>
      <c r="F2037" s="107" t="s">
        <v>135</v>
      </c>
      <c r="G2037" s="128">
        <v>55</v>
      </c>
      <c r="H2037" s="111">
        <v>0.85</v>
      </c>
      <c r="I2037" s="111">
        <v>46.75</v>
      </c>
      <c r="J2037" s="120"/>
      <c r="K2037" s="108"/>
      <c r="L2037" s="109">
        <v>2.2400000000000002</v>
      </c>
      <c r="M2037" s="108"/>
      <c r="N2037" s="132">
        <v>75</v>
      </c>
      <c r="AB2037" s="94"/>
      <c r="AC2037" s="95"/>
      <c r="AF2037" s="121"/>
      <c r="AG2037" s="59" t="s">
        <v>195</v>
      </c>
      <c r="AI2037" s="95"/>
      <c r="AL2037" s="95"/>
      <c r="AN2037" s="95"/>
      <c r="AP2037" s="95"/>
    </row>
    <row r="2038" spans="1:42" s="51" customFormat="1" ht="15" x14ac:dyDescent="0.25">
      <c r="A2038" s="129"/>
      <c r="B2038" s="130"/>
      <c r="C2038" s="308" t="s">
        <v>138</v>
      </c>
      <c r="D2038" s="308"/>
      <c r="E2038" s="308"/>
      <c r="F2038" s="98"/>
      <c r="G2038" s="99"/>
      <c r="H2038" s="99"/>
      <c r="I2038" s="99"/>
      <c r="J2038" s="101"/>
      <c r="K2038" s="99"/>
      <c r="L2038" s="135">
        <v>62.88</v>
      </c>
      <c r="M2038" s="124"/>
      <c r="N2038" s="102"/>
      <c r="AB2038" s="94"/>
      <c r="AC2038" s="95"/>
      <c r="AF2038" s="121"/>
      <c r="AI2038" s="95" t="s">
        <v>138</v>
      </c>
      <c r="AL2038" s="95"/>
      <c r="AN2038" s="95"/>
      <c r="AP2038" s="95"/>
    </row>
    <row r="2039" spans="1:42" s="51" customFormat="1" ht="34.5" x14ac:dyDescent="0.25">
      <c r="A2039" s="96" t="s">
        <v>1098</v>
      </c>
      <c r="B2039" s="97" t="s">
        <v>561</v>
      </c>
      <c r="C2039" s="308" t="s">
        <v>562</v>
      </c>
      <c r="D2039" s="308"/>
      <c r="E2039" s="308"/>
      <c r="F2039" s="98" t="s">
        <v>127</v>
      </c>
      <c r="G2039" s="99"/>
      <c r="H2039" s="99"/>
      <c r="I2039" s="169">
        <v>2.632E-2</v>
      </c>
      <c r="J2039" s="101"/>
      <c r="K2039" s="99"/>
      <c r="L2039" s="101"/>
      <c r="M2039" s="99"/>
      <c r="N2039" s="102"/>
      <c r="AB2039" s="94"/>
      <c r="AC2039" s="95" t="s">
        <v>562</v>
      </c>
      <c r="AF2039" s="121"/>
      <c r="AI2039" s="95"/>
      <c r="AL2039" s="95"/>
      <c r="AN2039" s="95"/>
      <c r="AP2039" s="95"/>
    </row>
    <row r="2040" spans="1:42" s="51" customFormat="1" ht="15" x14ac:dyDescent="0.25">
      <c r="A2040" s="103"/>
      <c r="B2040" s="104"/>
      <c r="C2040" s="305" t="s">
        <v>1099</v>
      </c>
      <c r="D2040" s="305"/>
      <c r="E2040" s="305"/>
      <c r="F2040" s="305"/>
      <c r="G2040" s="305"/>
      <c r="H2040" s="305"/>
      <c r="I2040" s="305"/>
      <c r="J2040" s="305"/>
      <c r="K2040" s="305"/>
      <c r="L2040" s="305"/>
      <c r="M2040" s="305"/>
      <c r="N2040" s="315"/>
      <c r="AB2040" s="94"/>
      <c r="AC2040" s="95"/>
      <c r="AD2040" s="59" t="s">
        <v>1099</v>
      </c>
      <c r="AF2040" s="121"/>
      <c r="AI2040" s="95"/>
      <c r="AL2040" s="95"/>
      <c r="AN2040" s="95"/>
      <c r="AP2040" s="95"/>
    </row>
    <row r="2041" spans="1:42" s="51" customFormat="1" ht="23.25" x14ac:dyDescent="0.25">
      <c r="A2041" s="140"/>
      <c r="B2041" s="106" t="s">
        <v>564</v>
      </c>
      <c r="C2041" s="309" t="s">
        <v>565</v>
      </c>
      <c r="D2041" s="309"/>
      <c r="E2041" s="309"/>
      <c r="F2041" s="309"/>
      <c r="G2041" s="309"/>
      <c r="H2041" s="309"/>
      <c r="I2041" s="309"/>
      <c r="J2041" s="309"/>
      <c r="K2041" s="309"/>
      <c r="L2041" s="309"/>
      <c r="M2041" s="309"/>
      <c r="N2041" s="310"/>
      <c r="AB2041" s="94"/>
      <c r="AC2041" s="95"/>
      <c r="AF2041" s="121"/>
      <c r="AI2041" s="95"/>
      <c r="AK2041" s="59" t="s">
        <v>565</v>
      </c>
      <c r="AL2041" s="95"/>
      <c r="AN2041" s="95"/>
      <c r="AP2041" s="95"/>
    </row>
    <row r="2042" spans="1:42" s="51" customFormat="1" ht="15" x14ac:dyDescent="0.25">
      <c r="A2042" s="105"/>
      <c r="B2042" s="106" t="s">
        <v>114</v>
      </c>
      <c r="C2042" s="305" t="s">
        <v>119</v>
      </c>
      <c r="D2042" s="305"/>
      <c r="E2042" s="305"/>
      <c r="F2042" s="107"/>
      <c r="G2042" s="108"/>
      <c r="H2042" s="108"/>
      <c r="I2042" s="108"/>
      <c r="J2042" s="109">
        <v>345.67</v>
      </c>
      <c r="K2042" s="111">
        <v>1.1499999999999999</v>
      </c>
      <c r="L2042" s="109">
        <v>10.46</v>
      </c>
      <c r="M2042" s="111">
        <v>33.51</v>
      </c>
      <c r="N2042" s="132">
        <v>351</v>
      </c>
      <c r="AB2042" s="94"/>
      <c r="AC2042" s="95"/>
      <c r="AE2042" s="59" t="s">
        <v>119</v>
      </c>
      <c r="AF2042" s="121"/>
      <c r="AI2042" s="95"/>
      <c r="AL2042" s="95"/>
      <c r="AN2042" s="95"/>
      <c r="AP2042" s="95"/>
    </row>
    <row r="2043" spans="1:42" s="51" customFormat="1" ht="15" x14ac:dyDescent="0.25">
      <c r="A2043" s="105"/>
      <c r="B2043" s="106" t="s">
        <v>120</v>
      </c>
      <c r="C2043" s="305" t="s">
        <v>121</v>
      </c>
      <c r="D2043" s="305"/>
      <c r="E2043" s="305"/>
      <c r="F2043" s="107"/>
      <c r="G2043" s="108"/>
      <c r="H2043" s="108"/>
      <c r="I2043" s="108"/>
      <c r="J2043" s="109">
        <v>473.47</v>
      </c>
      <c r="K2043" s="111">
        <v>1.25</v>
      </c>
      <c r="L2043" s="109">
        <v>15.58</v>
      </c>
      <c r="M2043" s="108"/>
      <c r="N2043" s="113"/>
      <c r="AB2043" s="94"/>
      <c r="AC2043" s="95"/>
      <c r="AE2043" s="59" t="s">
        <v>121</v>
      </c>
      <c r="AF2043" s="121"/>
      <c r="AI2043" s="95"/>
      <c r="AL2043" s="95"/>
      <c r="AN2043" s="95"/>
      <c r="AP2043" s="95"/>
    </row>
    <row r="2044" spans="1:42" s="51" customFormat="1" ht="15" x14ac:dyDescent="0.25">
      <c r="A2044" s="105"/>
      <c r="B2044" s="106" t="s">
        <v>122</v>
      </c>
      <c r="C2044" s="305" t="s">
        <v>123</v>
      </c>
      <c r="D2044" s="305"/>
      <c r="E2044" s="305"/>
      <c r="F2044" s="107"/>
      <c r="G2044" s="108"/>
      <c r="H2044" s="108"/>
      <c r="I2044" s="108"/>
      <c r="J2044" s="109">
        <v>53.96</v>
      </c>
      <c r="K2044" s="111">
        <v>1.25</v>
      </c>
      <c r="L2044" s="109">
        <v>1.78</v>
      </c>
      <c r="M2044" s="111">
        <v>33.51</v>
      </c>
      <c r="N2044" s="132">
        <v>60</v>
      </c>
      <c r="AB2044" s="94"/>
      <c r="AC2044" s="95"/>
      <c r="AE2044" s="59" t="s">
        <v>123</v>
      </c>
      <c r="AF2044" s="121"/>
      <c r="AI2044" s="95"/>
      <c r="AL2044" s="95"/>
      <c r="AN2044" s="95"/>
      <c r="AP2044" s="95"/>
    </row>
    <row r="2045" spans="1:42" s="51" customFormat="1" ht="15" x14ac:dyDescent="0.25">
      <c r="A2045" s="105"/>
      <c r="B2045" s="106" t="s">
        <v>149</v>
      </c>
      <c r="C2045" s="305" t="s">
        <v>163</v>
      </c>
      <c r="D2045" s="305"/>
      <c r="E2045" s="305"/>
      <c r="F2045" s="107"/>
      <c r="G2045" s="108"/>
      <c r="H2045" s="108"/>
      <c r="I2045" s="108"/>
      <c r="J2045" s="109">
        <v>232.33</v>
      </c>
      <c r="K2045" s="108"/>
      <c r="L2045" s="109">
        <v>6.11</v>
      </c>
      <c r="M2045" s="108"/>
      <c r="N2045" s="113"/>
      <c r="AB2045" s="94"/>
      <c r="AC2045" s="95"/>
      <c r="AE2045" s="59" t="s">
        <v>163</v>
      </c>
      <c r="AF2045" s="121"/>
      <c r="AI2045" s="95"/>
      <c r="AL2045" s="95"/>
      <c r="AN2045" s="95"/>
      <c r="AP2045" s="95"/>
    </row>
    <row r="2046" spans="1:42" s="51" customFormat="1" ht="15" x14ac:dyDescent="0.25">
      <c r="A2046" s="114" t="s">
        <v>124</v>
      </c>
      <c r="B2046" s="115" t="s">
        <v>566</v>
      </c>
      <c r="C2046" s="319" t="s">
        <v>327</v>
      </c>
      <c r="D2046" s="319"/>
      <c r="E2046" s="319"/>
      <c r="F2046" s="116" t="s">
        <v>127</v>
      </c>
      <c r="G2046" s="136">
        <v>1</v>
      </c>
      <c r="H2046" s="118"/>
      <c r="I2046" s="134">
        <v>2.632E-2</v>
      </c>
      <c r="J2046" s="120"/>
      <c r="K2046" s="108"/>
      <c r="L2046" s="120"/>
      <c r="M2046" s="108"/>
      <c r="N2046" s="113"/>
      <c r="AB2046" s="94"/>
      <c r="AC2046" s="95"/>
      <c r="AF2046" s="121" t="s">
        <v>327</v>
      </c>
      <c r="AI2046" s="95"/>
      <c r="AL2046" s="95"/>
      <c r="AN2046" s="95"/>
      <c r="AP2046" s="95"/>
    </row>
    <row r="2047" spans="1:42" s="51" customFormat="1" ht="15" x14ac:dyDescent="0.25">
      <c r="A2047" s="114"/>
      <c r="B2047" s="106"/>
      <c r="C2047" s="305" t="s">
        <v>128</v>
      </c>
      <c r="D2047" s="305"/>
      <c r="E2047" s="305"/>
      <c r="F2047" s="107" t="s">
        <v>129</v>
      </c>
      <c r="G2047" s="111">
        <v>39.549999999999997</v>
      </c>
      <c r="H2047" s="111">
        <v>1.1499999999999999</v>
      </c>
      <c r="I2047" s="166">
        <v>1.1970993999999999</v>
      </c>
      <c r="J2047" s="120"/>
      <c r="K2047" s="108"/>
      <c r="L2047" s="120"/>
      <c r="M2047" s="108"/>
      <c r="N2047" s="113"/>
      <c r="AB2047" s="94"/>
      <c r="AC2047" s="95"/>
      <c r="AF2047" s="121"/>
      <c r="AG2047" s="59" t="s">
        <v>128</v>
      </c>
      <c r="AI2047" s="95"/>
      <c r="AL2047" s="95"/>
      <c r="AN2047" s="95"/>
      <c r="AP2047" s="95"/>
    </row>
    <row r="2048" spans="1:42" s="51" customFormat="1" ht="15" x14ac:dyDescent="0.25">
      <c r="A2048" s="114"/>
      <c r="B2048" s="106"/>
      <c r="C2048" s="305" t="s">
        <v>130</v>
      </c>
      <c r="D2048" s="305"/>
      <c r="E2048" s="305"/>
      <c r="F2048" s="107" t="s">
        <v>129</v>
      </c>
      <c r="G2048" s="111">
        <v>4.01</v>
      </c>
      <c r="H2048" s="111">
        <v>1.25</v>
      </c>
      <c r="I2048" s="168">
        <v>0.13192899999999999</v>
      </c>
      <c r="J2048" s="120"/>
      <c r="K2048" s="108"/>
      <c r="L2048" s="120"/>
      <c r="M2048" s="108"/>
      <c r="N2048" s="113"/>
      <c r="AB2048" s="94"/>
      <c r="AC2048" s="95"/>
      <c r="AF2048" s="121"/>
      <c r="AG2048" s="59" t="s">
        <v>130</v>
      </c>
      <c r="AI2048" s="95"/>
      <c r="AL2048" s="95"/>
      <c r="AN2048" s="95"/>
      <c r="AP2048" s="95"/>
    </row>
    <row r="2049" spans="1:42" s="51" customFormat="1" ht="15" x14ac:dyDescent="0.25">
      <c r="A2049" s="105"/>
      <c r="B2049" s="106"/>
      <c r="C2049" s="314" t="s">
        <v>131</v>
      </c>
      <c r="D2049" s="314"/>
      <c r="E2049" s="314"/>
      <c r="F2049" s="123"/>
      <c r="G2049" s="124"/>
      <c r="H2049" s="124"/>
      <c r="I2049" s="124"/>
      <c r="J2049" s="126">
        <v>1051.47</v>
      </c>
      <c r="K2049" s="124"/>
      <c r="L2049" s="125">
        <v>32.15</v>
      </c>
      <c r="M2049" s="124"/>
      <c r="N2049" s="127"/>
      <c r="AB2049" s="94"/>
      <c r="AC2049" s="95"/>
      <c r="AF2049" s="121"/>
      <c r="AH2049" s="59" t="s">
        <v>131</v>
      </c>
      <c r="AI2049" s="95"/>
      <c r="AL2049" s="95"/>
      <c r="AN2049" s="95"/>
      <c r="AP2049" s="95"/>
    </row>
    <row r="2050" spans="1:42" s="51" customFormat="1" ht="15" x14ac:dyDescent="0.25">
      <c r="A2050" s="114"/>
      <c r="B2050" s="106"/>
      <c r="C2050" s="305" t="s">
        <v>132</v>
      </c>
      <c r="D2050" s="305"/>
      <c r="E2050" s="305"/>
      <c r="F2050" s="107"/>
      <c r="G2050" s="108"/>
      <c r="H2050" s="108"/>
      <c r="I2050" s="108"/>
      <c r="J2050" s="120"/>
      <c r="K2050" s="108"/>
      <c r="L2050" s="109">
        <v>12.24</v>
      </c>
      <c r="M2050" s="108"/>
      <c r="N2050" s="132">
        <v>411</v>
      </c>
      <c r="AB2050" s="94"/>
      <c r="AC2050" s="95"/>
      <c r="AF2050" s="121"/>
      <c r="AG2050" s="59" t="s">
        <v>132</v>
      </c>
      <c r="AI2050" s="95"/>
      <c r="AL2050" s="95"/>
      <c r="AN2050" s="95"/>
      <c r="AP2050" s="95"/>
    </row>
    <row r="2051" spans="1:42" s="51" customFormat="1" ht="45" x14ac:dyDescent="0.25">
      <c r="A2051" s="114"/>
      <c r="B2051" s="106" t="s">
        <v>328</v>
      </c>
      <c r="C2051" s="305" t="s">
        <v>329</v>
      </c>
      <c r="D2051" s="305"/>
      <c r="E2051" s="305"/>
      <c r="F2051" s="107" t="s">
        <v>135</v>
      </c>
      <c r="G2051" s="128">
        <v>93</v>
      </c>
      <c r="H2051" s="138">
        <v>0.9</v>
      </c>
      <c r="I2051" s="138">
        <v>83.7</v>
      </c>
      <c r="J2051" s="120"/>
      <c r="K2051" s="108"/>
      <c r="L2051" s="109">
        <v>10.24</v>
      </c>
      <c r="M2051" s="108"/>
      <c r="N2051" s="132">
        <v>344</v>
      </c>
      <c r="AB2051" s="94"/>
      <c r="AC2051" s="95"/>
      <c r="AF2051" s="121"/>
      <c r="AG2051" s="59" t="s">
        <v>329</v>
      </c>
      <c r="AI2051" s="95"/>
      <c r="AL2051" s="95"/>
      <c r="AN2051" s="95"/>
      <c r="AP2051" s="95"/>
    </row>
    <row r="2052" spans="1:42" s="51" customFormat="1" ht="45" x14ac:dyDescent="0.25">
      <c r="A2052" s="114"/>
      <c r="B2052" s="106" t="s">
        <v>330</v>
      </c>
      <c r="C2052" s="305" t="s">
        <v>331</v>
      </c>
      <c r="D2052" s="305"/>
      <c r="E2052" s="305"/>
      <c r="F2052" s="107" t="s">
        <v>135</v>
      </c>
      <c r="G2052" s="128">
        <v>62</v>
      </c>
      <c r="H2052" s="111">
        <v>0.85</v>
      </c>
      <c r="I2052" s="138">
        <v>52.7</v>
      </c>
      <c r="J2052" s="120"/>
      <c r="K2052" s="108"/>
      <c r="L2052" s="109">
        <v>6.45</v>
      </c>
      <c r="M2052" s="108"/>
      <c r="N2052" s="132">
        <v>217</v>
      </c>
      <c r="AB2052" s="94"/>
      <c r="AC2052" s="95"/>
      <c r="AF2052" s="121"/>
      <c r="AG2052" s="59" t="s">
        <v>331</v>
      </c>
      <c r="AI2052" s="95"/>
      <c r="AL2052" s="95"/>
      <c r="AN2052" s="95"/>
      <c r="AP2052" s="95"/>
    </row>
    <row r="2053" spans="1:42" s="51" customFormat="1" ht="15" x14ac:dyDescent="0.25">
      <c r="A2053" s="129"/>
      <c r="B2053" s="130"/>
      <c r="C2053" s="308" t="s">
        <v>138</v>
      </c>
      <c r="D2053" s="308"/>
      <c r="E2053" s="308"/>
      <c r="F2053" s="98"/>
      <c r="G2053" s="99"/>
      <c r="H2053" s="99"/>
      <c r="I2053" s="99"/>
      <c r="J2053" s="101"/>
      <c r="K2053" s="99"/>
      <c r="L2053" s="135">
        <v>48.84</v>
      </c>
      <c r="M2053" s="124"/>
      <c r="N2053" s="102"/>
      <c r="AB2053" s="94"/>
      <c r="AC2053" s="95"/>
      <c r="AF2053" s="121"/>
      <c r="AI2053" s="95" t="s">
        <v>138</v>
      </c>
      <c r="AL2053" s="95"/>
      <c r="AN2053" s="95"/>
      <c r="AP2053" s="95"/>
    </row>
    <row r="2054" spans="1:42" s="51" customFormat="1" ht="15" x14ac:dyDescent="0.25">
      <c r="A2054" s="96" t="s">
        <v>1100</v>
      </c>
      <c r="B2054" s="97" t="s">
        <v>1101</v>
      </c>
      <c r="C2054" s="308" t="s">
        <v>1102</v>
      </c>
      <c r="D2054" s="308"/>
      <c r="E2054" s="308"/>
      <c r="F2054" s="98" t="s">
        <v>127</v>
      </c>
      <c r="G2054" s="99"/>
      <c r="H2054" s="99"/>
      <c r="I2054" s="165">
        <v>8.0000000000000004E-4</v>
      </c>
      <c r="J2054" s="131">
        <v>5763</v>
      </c>
      <c r="K2054" s="99"/>
      <c r="L2054" s="135">
        <v>4.6100000000000003</v>
      </c>
      <c r="M2054" s="99"/>
      <c r="N2054" s="102"/>
      <c r="AB2054" s="94"/>
      <c r="AC2054" s="95" t="s">
        <v>1102</v>
      </c>
      <c r="AF2054" s="121"/>
      <c r="AI2054" s="95"/>
      <c r="AL2054" s="95"/>
      <c r="AN2054" s="95"/>
      <c r="AP2054" s="95"/>
    </row>
    <row r="2055" spans="1:42" s="51" customFormat="1" ht="15" x14ac:dyDescent="0.25">
      <c r="A2055" s="129"/>
      <c r="B2055" s="130"/>
      <c r="C2055" s="305" t="s">
        <v>569</v>
      </c>
      <c r="D2055" s="305"/>
      <c r="E2055" s="305"/>
      <c r="F2055" s="305"/>
      <c r="G2055" s="305"/>
      <c r="H2055" s="305"/>
      <c r="I2055" s="305"/>
      <c r="J2055" s="305"/>
      <c r="K2055" s="305"/>
      <c r="L2055" s="305"/>
      <c r="M2055" s="305"/>
      <c r="N2055" s="315"/>
      <c r="AB2055" s="94"/>
      <c r="AC2055" s="95"/>
      <c r="AF2055" s="121"/>
      <c r="AI2055" s="95"/>
      <c r="AJ2055" s="59" t="s">
        <v>569</v>
      </c>
      <c r="AL2055" s="95"/>
      <c r="AN2055" s="95"/>
      <c r="AP2055" s="95"/>
    </row>
    <row r="2056" spans="1:42" s="51" customFormat="1" ht="15" x14ac:dyDescent="0.25">
      <c r="A2056" s="103"/>
      <c r="B2056" s="104"/>
      <c r="C2056" s="305" t="s">
        <v>1103</v>
      </c>
      <c r="D2056" s="305"/>
      <c r="E2056" s="305"/>
      <c r="F2056" s="305"/>
      <c r="G2056" s="305"/>
      <c r="H2056" s="305"/>
      <c r="I2056" s="305"/>
      <c r="J2056" s="305"/>
      <c r="K2056" s="305"/>
      <c r="L2056" s="305"/>
      <c r="M2056" s="305"/>
      <c r="N2056" s="315"/>
      <c r="AB2056" s="94"/>
      <c r="AC2056" s="95"/>
      <c r="AD2056" s="59" t="s">
        <v>1103</v>
      </c>
      <c r="AF2056" s="121"/>
      <c r="AI2056" s="95"/>
      <c r="AL2056" s="95"/>
      <c r="AN2056" s="95"/>
      <c r="AP2056" s="95"/>
    </row>
    <row r="2057" spans="1:42" s="51" customFormat="1" ht="15" x14ac:dyDescent="0.25">
      <c r="A2057" s="129"/>
      <c r="B2057" s="130"/>
      <c r="C2057" s="308" t="s">
        <v>138</v>
      </c>
      <c r="D2057" s="308"/>
      <c r="E2057" s="308"/>
      <c r="F2057" s="98"/>
      <c r="G2057" s="99"/>
      <c r="H2057" s="99"/>
      <c r="I2057" s="99"/>
      <c r="J2057" s="101"/>
      <c r="K2057" s="99"/>
      <c r="L2057" s="135">
        <v>4.6100000000000003</v>
      </c>
      <c r="M2057" s="124"/>
      <c r="N2057" s="102"/>
      <c r="AB2057" s="94"/>
      <c r="AC2057" s="95"/>
      <c r="AF2057" s="121"/>
      <c r="AI2057" s="95" t="s">
        <v>138</v>
      </c>
      <c r="AL2057" s="95"/>
      <c r="AN2057" s="95"/>
      <c r="AP2057" s="95"/>
    </row>
    <row r="2058" spans="1:42" s="51" customFormat="1" ht="23.25" x14ac:dyDescent="0.25">
      <c r="A2058" s="96" t="s">
        <v>1104</v>
      </c>
      <c r="B2058" s="97" t="s">
        <v>1105</v>
      </c>
      <c r="C2058" s="308" t="s">
        <v>1106</v>
      </c>
      <c r="D2058" s="308"/>
      <c r="E2058" s="308"/>
      <c r="F2058" s="98" t="s">
        <v>127</v>
      </c>
      <c r="G2058" s="99"/>
      <c r="H2058" s="99"/>
      <c r="I2058" s="169">
        <v>2.5520000000000001E-2</v>
      </c>
      <c r="J2058" s="131">
        <v>10196.65</v>
      </c>
      <c r="K2058" s="99"/>
      <c r="L2058" s="135">
        <v>260.22000000000003</v>
      </c>
      <c r="M2058" s="99"/>
      <c r="N2058" s="102"/>
      <c r="AB2058" s="94"/>
      <c r="AC2058" s="95" t="s">
        <v>1106</v>
      </c>
      <c r="AF2058" s="121"/>
      <c r="AI2058" s="95"/>
      <c r="AL2058" s="95"/>
      <c r="AN2058" s="95"/>
      <c r="AP2058" s="95"/>
    </row>
    <row r="2059" spans="1:42" s="51" customFormat="1" ht="15" x14ac:dyDescent="0.25">
      <c r="A2059" s="129"/>
      <c r="B2059" s="130"/>
      <c r="C2059" s="305" t="s">
        <v>569</v>
      </c>
      <c r="D2059" s="305"/>
      <c r="E2059" s="305"/>
      <c r="F2059" s="305"/>
      <c r="G2059" s="305"/>
      <c r="H2059" s="305"/>
      <c r="I2059" s="305"/>
      <c r="J2059" s="305"/>
      <c r="K2059" s="305"/>
      <c r="L2059" s="305"/>
      <c r="M2059" s="305"/>
      <c r="N2059" s="315"/>
      <c r="AB2059" s="94"/>
      <c r="AC2059" s="95"/>
      <c r="AF2059" s="121"/>
      <c r="AI2059" s="95"/>
      <c r="AJ2059" s="59" t="s">
        <v>569</v>
      </c>
      <c r="AL2059" s="95"/>
      <c r="AN2059" s="95"/>
      <c r="AP2059" s="95"/>
    </row>
    <row r="2060" spans="1:42" s="51" customFormat="1" ht="15" x14ac:dyDescent="0.25">
      <c r="A2060" s="103"/>
      <c r="B2060" s="104"/>
      <c r="C2060" s="305" t="s">
        <v>1107</v>
      </c>
      <c r="D2060" s="305"/>
      <c r="E2060" s="305"/>
      <c r="F2060" s="305"/>
      <c r="G2060" s="305"/>
      <c r="H2060" s="305"/>
      <c r="I2060" s="305"/>
      <c r="J2060" s="305"/>
      <c r="K2060" s="305"/>
      <c r="L2060" s="305"/>
      <c r="M2060" s="305"/>
      <c r="N2060" s="315"/>
      <c r="AB2060" s="94"/>
      <c r="AC2060" s="95"/>
      <c r="AD2060" s="59" t="s">
        <v>1107</v>
      </c>
      <c r="AF2060" s="121"/>
      <c r="AI2060" s="95"/>
      <c r="AL2060" s="95"/>
      <c r="AN2060" s="95"/>
      <c r="AP2060" s="95"/>
    </row>
    <row r="2061" spans="1:42" s="51" customFormat="1" ht="15" x14ac:dyDescent="0.25">
      <c r="A2061" s="129"/>
      <c r="B2061" s="130"/>
      <c r="C2061" s="308" t="s">
        <v>138</v>
      </c>
      <c r="D2061" s="308"/>
      <c r="E2061" s="308"/>
      <c r="F2061" s="98"/>
      <c r="G2061" s="99"/>
      <c r="H2061" s="99"/>
      <c r="I2061" s="99"/>
      <c r="J2061" s="101"/>
      <c r="K2061" s="99"/>
      <c r="L2061" s="135">
        <v>260.22000000000003</v>
      </c>
      <c r="M2061" s="124"/>
      <c r="N2061" s="102"/>
      <c r="AB2061" s="94"/>
      <c r="AC2061" s="95"/>
      <c r="AF2061" s="121"/>
      <c r="AI2061" s="95" t="s">
        <v>138</v>
      </c>
      <c r="AL2061" s="95"/>
      <c r="AN2061" s="95"/>
      <c r="AP2061" s="95"/>
    </row>
    <row r="2062" spans="1:42" s="51" customFormat="1" ht="34.5" x14ac:dyDescent="0.25">
      <c r="A2062" s="96" t="s">
        <v>1108</v>
      </c>
      <c r="B2062" s="97" t="s">
        <v>612</v>
      </c>
      <c r="C2062" s="308" t="s">
        <v>613</v>
      </c>
      <c r="D2062" s="308"/>
      <c r="E2062" s="308"/>
      <c r="F2062" s="98" t="s">
        <v>247</v>
      </c>
      <c r="G2062" s="99"/>
      <c r="H2062" s="99"/>
      <c r="I2062" s="142">
        <v>0.38</v>
      </c>
      <c r="J2062" s="101"/>
      <c r="K2062" s="99"/>
      <c r="L2062" s="101"/>
      <c r="M2062" s="99"/>
      <c r="N2062" s="102"/>
      <c r="AB2062" s="94"/>
      <c r="AC2062" s="95" t="s">
        <v>613</v>
      </c>
      <c r="AF2062" s="121"/>
      <c r="AI2062" s="95"/>
      <c r="AL2062" s="95"/>
      <c r="AN2062" s="95"/>
      <c r="AP2062" s="95"/>
    </row>
    <row r="2063" spans="1:42" s="51" customFormat="1" ht="15" x14ac:dyDescent="0.25">
      <c r="A2063" s="103"/>
      <c r="B2063" s="104"/>
      <c r="C2063" s="305" t="s">
        <v>1109</v>
      </c>
      <c r="D2063" s="305"/>
      <c r="E2063" s="305"/>
      <c r="F2063" s="305"/>
      <c r="G2063" s="305"/>
      <c r="H2063" s="305"/>
      <c r="I2063" s="305"/>
      <c r="J2063" s="305"/>
      <c r="K2063" s="305"/>
      <c r="L2063" s="305"/>
      <c r="M2063" s="305"/>
      <c r="N2063" s="315"/>
      <c r="AB2063" s="94"/>
      <c r="AC2063" s="95"/>
      <c r="AD2063" s="59" t="s">
        <v>1109</v>
      </c>
      <c r="AF2063" s="121"/>
      <c r="AI2063" s="95"/>
      <c r="AL2063" s="95"/>
      <c r="AN2063" s="95"/>
      <c r="AP2063" s="95"/>
    </row>
    <row r="2064" spans="1:42" s="51" customFormat="1" ht="23.25" x14ac:dyDescent="0.25">
      <c r="A2064" s="140"/>
      <c r="B2064" s="106" t="s">
        <v>564</v>
      </c>
      <c r="C2064" s="309" t="s">
        <v>565</v>
      </c>
      <c r="D2064" s="309"/>
      <c r="E2064" s="309"/>
      <c r="F2064" s="309"/>
      <c r="G2064" s="309"/>
      <c r="H2064" s="309"/>
      <c r="I2064" s="309"/>
      <c r="J2064" s="309"/>
      <c r="K2064" s="309"/>
      <c r="L2064" s="309"/>
      <c r="M2064" s="309"/>
      <c r="N2064" s="310"/>
      <c r="AB2064" s="94"/>
      <c r="AC2064" s="95"/>
      <c r="AF2064" s="121"/>
      <c r="AI2064" s="95"/>
      <c r="AK2064" s="59" t="s">
        <v>565</v>
      </c>
      <c r="AL2064" s="95"/>
      <c r="AN2064" s="95"/>
      <c r="AP2064" s="95"/>
    </row>
    <row r="2065" spans="1:42" s="51" customFormat="1" ht="15" x14ac:dyDescent="0.25">
      <c r="A2065" s="105"/>
      <c r="B2065" s="106" t="s">
        <v>114</v>
      </c>
      <c r="C2065" s="305" t="s">
        <v>119</v>
      </c>
      <c r="D2065" s="305"/>
      <c r="E2065" s="305"/>
      <c r="F2065" s="107"/>
      <c r="G2065" s="108"/>
      <c r="H2065" s="108"/>
      <c r="I2065" s="108"/>
      <c r="J2065" s="109">
        <v>98.29</v>
      </c>
      <c r="K2065" s="111">
        <v>1.1499999999999999</v>
      </c>
      <c r="L2065" s="109">
        <v>42.95</v>
      </c>
      <c r="M2065" s="111">
        <v>33.51</v>
      </c>
      <c r="N2065" s="112">
        <v>1439</v>
      </c>
      <c r="AB2065" s="94"/>
      <c r="AC2065" s="95"/>
      <c r="AE2065" s="59" t="s">
        <v>119</v>
      </c>
      <c r="AF2065" s="121"/>
      <c r="AI2065" s="95"/>
      <c r="AL2065" s="95"/>
      <c r="AN2065" s="95"/>
      <c r="AP2065" s="95"/>
    </row>
    <row r="2066" spans="1:42" s="51" customFormat="1" ht="15" x14ac:dyDescent="0.25">
      <c r="A2066" s="105"/>
      <c r="B2066" s="106" t="s">
        <v>120</v>
      </c>
      <c r="C2066" s="305" t="s">
        <v>121</v>
      </c>
      <c r="D2066" s="305"/>
      <c r="E2066" s="305"/>
      <c r="F2066" s="107"/>
      <c r="G2066" s="108"/>
      <c r="H2066" s="108"/>
      <c r="I2066" s="108"/>
      <c r="J2066" s="109">
        <v>40.47</v>
      </c>
      <c r="K2066" s="111">
        <v>1.25</v>
      </c>
      <c r="L2066" s="109">
        <v>19.22</v>
      </c>
      <c r="M2066" s="108"/>
      <c r="N2066" s="113"/>
      <c r="AB2066" s="94"/>
      <c r="AC2066" s="95"/>
      <c r="AE2066" s="59" t="s">
        <v>121</v>
      </c>
      <c r="AF2066" s="121"/>
      <c r="AI2066" s="95"/>
      <c r="AL2066" s="95"/>
      <c r="AN2066" s="95"/>
      <c r="AP2066" s="95"/>
    </row>
    <row r="2067" spans="1:42" s="51" customFormat="1" ht="15" x14ac:dyDescent="0.25">
      <c r="A2067" s="105"/>
      <c r="B2067" s="106" t="s">
        <v>122</v>
      </c>
      <c r="C2067" s="305" t="s">
        <v>123</v>
      </c>
      <c r="D2067" s="305"/>
      <c r="E2067" s="305"/>
      <c r="F2067" s="107"/>
      <c r="G2067" s="108"/>
      <c r="H2067" s="108"/>
      <c r="I2067" s="108"/>
      <c r="J2067" s="109">
        <v>6.38</v>
      </c>
      <c r="K2067" s="111">
        <v>1.25</v>
      </c>
      <c r="L2067" s="109">
        <v>3.03</v>
      </c>
      <c r="M2067" s="111">
        <v>33.51</v>
      </c>
      <c r="N2067" s="132">
        <v>102</v>
      </c>
      <c r="AB2067" s="94"/>
      <c r="AC2067" s="95"/>
      <c r="AE2067" s="59" t="s">
        <v>123</v>
      </c>
      <c r="AF2067" s="121"/>
      <c r="AI2067" s="95"/>
      <c r="AL2067" s="95"/>
      <c r="AN2067" s="95"/>
      <c r="AP2067" s="95"/>
    </row>
    <row r="2068" spans="1:42" s="51" customFormat="1" ht="15" x14ac:dyDescent="0.25">
      <c r="A2068" s="114" t="s">
        <v>124</v>
      </c>
      <c r="B2068" s="115" t="s">
        <v>615</v>
      </c>
      <c r="C2068" s="319" t="s">
        <v>616</v>
      </c>
      <c r="D2068" s="319"/>
      <c r="E2068" s="319"/>
      <c r="F2068" s="116" t="s">
        <v>247</v>
      </c>
      <c r="G2068" s="133">
        <v>1.02</v>
      </c>
      <c r="H2068" s="118"/>
      <c r="I2068" s="119">
        <v>0.3876</v>
      </c>
      <c r="J2068" s="120"/>
      <c r="K2068" s="108"/>
      <c r="L2068" s="120"/>
      <c r="M2068" s="108"/>
      <c r="N2068" s="113"/>
      <c r="AB2068" s="94"/>
      <c r="AC2068" s="95"/>
      <c r="AF2068" s="121" t="s">
        <v>616</v>
      </c>
      <c r="AI2068" s="95"/>
      <c r="AL2068" s="95"/>
      <c r="AN2068" s="95"/>
      <c r="AP2068" s="95"/>
    </row>
    <row r="2069" spans="1:42" s="51" customFormat="1" ht="15" x14ac:dyDescent="0.25">
      <c r="A2069" s="114"/>
      <c r="B2069" s="106"/>
      <c r="C2069" s="305" t="s">
        <v>128</v>
      </c>
      <c r="D2069" s="305"/>
      <c r="E2069" s="305"/>
      <c r="F2069" s="107" t="s">
        <v>129</v>
      </c>
      <c r="G2069" s="111">
        <v>10.58</v>
      </c>
      <c r="H2069" s="111">
        <v>1.1499999999999999</v>
      </c>
      <c r="I2069" s="122">
        <v>4.6234599999999997</v>
      </c>
      <c r="J2069" s="120"/>
      <c r="K2069" s="108"/>
      <c r="L2069" s="120"/>
      <c r="M2069" s="108"/>
      <c r="N2069" s="113"/>
      <c r="AB2069" s="94"/>
      <c r="AC2069" s="95"/>
      <c r="AF2069" s="121"/>
      <c r="AG2069" s="59" t="s">
        <v>128</v>
      </c>
      <c r="AI2069" s="95"/>
      <c r="AL2069" s="95"/>
      <c r="AN2069" s="95"/>
      <c r="AP2069" s="95"/>
    </row>
    <row r="2070" spans="1:42" s="51" customFormat="1" ht="15" x14ac:dyDescent="0.25">
      <c r="A2070" s="114"/>
      <c r="B2070" s="106"/>
      <c r="C2070" s="305" t="s">
        <v>130</v>
      </c>
      <c r="D2070" s="305"/>
      <c r="E2070" s="305"/>
      <c r="F2070" s="107" t="s">
        <v>129</v>
      </c>
      <c r="G2070" s="111">
        <v>0.55000000000000004</v>
      </c>
      <c r="H2070" s="111">
        <v>1.25</v>
      </c>
      <c r="I2070" s="122">
        <v>0.26124999999999998</v>
      </c>
      <c r="J2070" s="120"/>
      <c r="K2070" s="108"/>
      <c r="L2070" s="120"/>
      <c r="M2070" s="108"/>
      <c r="N2070" s="113"/>
      <c r="AB2070" s="94"/>
      <c r="AC2070" s="95"/>
      <c r="AF2070" s="121"/>
      <c r="AG2070" s="59" t="s">
        <v>130</v>
      </c>
      <c r="AI2070" s="95"/>
      <c r="AL2070" s="95"/>
      <c r="AN2070" s="95"/>
      <c r="AP2070" s="95"/>
    </row>
    <row r="2071" spans="1:42" s="51" customFormat="1" ht="15" x14ac:dyDescent="0.25">
      <c r="A2071" s="105"/>
      <c r="B2071" s="106"/>
      <c r="C2071" s="314" t="s">
        <v>131</v>
      </c>
      <c r="D2071" s="314"/>
      <c r="E2071" s="314"/>
      <c r="F2071" s="123"/>
      <c r="G2071" s="124"/>
      <c r="H2071" s="124"/>
      <c r="I2071" s="124"/>
      <c r="J2071" s="125">
        <v>138.76</v>
      </c>
      <c r="K2071" s="124"/>
      <c r="L2071" s="125">
        <v>62.17</v>
      </c>
      <c r="M2071" s="124"/>
      <c r="N2071" s="127"/>
      <c r="AB2071" s="94"/>
      <c r="AC2071" s="95"/>
      <c r="AF2071" s="121"/>
      <c r="AH2071" s="59" t="s">
        <v>131</v>
      </c>
      <c r="AI2071" s="95"/>
      <c r="AL2071" s="95"/>
      <c r="AN2071" s="95"/>
      <c r="AP2071" s="95"/>
    </row>
    <row r="2072" spans="1:42" s="51" customFormat="1" ht="15" x14ac:dyDescent="0.25">
      <c r="A2072" s="114"/>
      <c r="B2072" s="106"/>
      <c r="C2072" s="305" t="s">
        <v>132</v>
      </c>
      <c r="D2072" s="305"/>
      <c r="E2072" s="305"/>
      <c r="F2072" s="107"/>
      <c r="G2072" s="108"/>
      <c r="H2072" s="108"/>
      <c r="I2072" s="108"/>
      <c r="J2072" s="120"/>
      <c r="K2072" s="108"/>
      <c r="L2072" s="109">
        <v>45.98</v>
      </c>
      <c r="M2072" s="108"/>
      <c r="N2072" s="112">
        <v>1541</v>
      </c>
      <c r="AB2072" s="94"/>
      <c r="AC2072" s="95"/>
      <c r="AF2072" s="121"/>
      <c r="AG2072" s="59" t="s">
        <v>132</v>
      </c>
      <c r="AI2072" s="95"/>
      <c r="AL2072" s="95"/>
      <c r="AN2072" s="95"/>
      <c r="AP2072" s="95"/>
    </row>
    <row r="2073" spans="1:42" s="51" customFormat="1" ht="45" x14ac:dyDescent="0.25">
      <c r="A2073" s="114"/>
      <c r="B2073" s="106" t="s">
        <v>594</v>
      </c>
      <c r="C2073" s="305" t="s">
        <v>595</v>
      </c>
      <c r="D2073" s="305"/>
      <c r="E2073" s="305"/>
      <c r="F2073" s="107" t="s">
        <v>135</v>
      </c>
      <c r="G2073" s="128">
        <v>97</v>
      </c>
      <c r="H2073" s="138">
        <v>0.9</v>
      </c>
      <c r="I2073" s="138">
        <v>87.3</v>
      </c>
      <c r="J2073" s="120"/>
      <c r="K2073" s="108"/>
      <c r="L2073" s="109">
        <v>40.14</v>
      </c>
      <c r="M2073" s="108"/>
      <c r="N2073" s="112">
        <v>1345</v>
      </c>
      <c r="AB2073" s="94"/>
      <c r="AC2073" s="95"/>
      <c r="AF2073" s="121"/>
      <c r="AG2073" s="59" t="s">
        <v>595</v>
      </c>
      <c r="AI2073" s="95"/>
      <c r="AL2073" s="95"/>
      <c r="AN2073" s="95"/>
      <c r="AP2073" s="95"/>
    </row>
    <row r="2074" spans="1:42" s="51" customFormat="1" ht="45" x14ac:dyDescent="0.25">
      <c r="A2074" s="114"/>
      <c r="B2074" s="106" t="s">
        <v>596</v>
      </c>
      <c r="C2074" s="305" t="s">
        <v>597</v>
      </c>
      <c r="D2074" s="305"/>
      <c r="E2074" s="305"/>
      <c r="F2074" s="107" t="s">
        <v>135</v>
      </c>
      <c r="G2074" s="128">
        <v>55</v>
      </c>
      <c r="H2074" s="111">
        <v>0.85</v>
      </c>
      <c r="I2074" s="111">
        <v>46.75</v>
      </c>
      <c r="J2074" s="120"/>
      <c r="K2074" s="108"/>
      <c r="L2074" s="109">
        <v>21.5</v>
      </c>
      <c r="M2074" s="108"/>
      <c r="N2074" s="132">
        <v>720</v>
      </c>
      <c r="AB2074" s="94"/>
      <c r="AC2074" s="95"/>
      <c r="AF2074" s="121"/>
      <c r="AG2074" s="59" t="s">
        <v>597</v>
      </c>
      <c r="AI2074" s="95"/>
      <c r="AL2074" s="95"/>
      <c r="AN2074" s="95"/>
      <c r="AP2074" s="95"/>
    </row>
    <row r="2075" spans="1:42" s="51" customFormat="1" ht="15" x14ac:dyDescent="0.25">
      <c r="A2075" s="129"/>
      <c r="B2075" s="130"/>
      <c r="C2075" s="308" t="s">
        <v>138</v>
      </c>
      <c r="D2075" s="308"/>
      <c r="E2075" s="308"/>
      <c r="F2075" s="98"/>
      <c r="G2075" s="99"/>
      <c r="H2075" s="99"/>
      <c r="I2075" s="99"/>
      <c r="J2075" s="101"/>
      <c r="K2075" s="99"/>
      <c r="L2075" s="135">
        <v>123.81</v>
      </c>
      <c r="M2075" s="124"/>
      <c r="N2075" s="102"/>
      <c r="AB2075" s="94"/>
      <c r="AC2075" s="95"/>
      <c r="AF2075" s="121"/>
      <c r="AI2075" s="95" t="s">
        <v>138</v>
      </c>
      <c r="AL2075" s="95"/>
      <c r="AN2075" s="95"/>
      <c r="AP2075" s="95"/>
    </row>
    <row r="2076" spans="1:42" s="51" customFormat="1" ht="23.25" x14ac:dyDescent="0.25">
      <c r="A2076" s="96" t="s">
        <v>1110</v>
      </c>
      <c r="B2076" s="97" t="s">
        <v>1111</v>
      </c>
      <c r="C2076" s="308" t="s">
        <v>1112</v>
      </c>
      <c r="D2076" s="308"/>
      <c r="E2076" s="308"/>
      <c r="F2076" s="98" t="s">
        <v>247</v>
      </c>
      <c r="G2076" s="99"/>
      <c r="H2076" s="99"/>
      <c r="I2076" s="165">
        <v>0.3876</v>
      </c>
      <c r="J2076" s="135">
        <v>542.4</v>
      </c>
      <c r="K2076" s="99"/>
      <c r="L2076" s="135">
        <v>210.23</v>
      </c>
      <c r="M2076" s="99"/>
      <c r="N2076" s="102"/>
      <c r="AB2076" s="94"/>
      <c r="AC2076" s="95" t="s">
        <v>1112</v>
      </c>
      <c r="AF2076" s="121"/>
      <c r="AI2076" s="95"/>
      <c r="AL2076" s="95"/>
      <c r="AN2076" s="95"/>
      <c r="AP2076" s="95"/>
    </row>
    <row r="2077" spans="1:42" s="51" customFormat="1" ht="15" x14ac:dyDescent="0.25">
      <c r="A2077" s="129"/>
      <c r="B2077" s="130"/>
      <c r="C2077" s="305" t="s">
        <v>610</v>
      </c>
      <c r="D2077" s="305"/>
      <c r="E2077" s="305"/>
      <c r="F2077" s="305"/>
      <c r="G2077" s="305"/>
      <c r="H2077" s="305"/>
      <c r="I2077" s="305"/>
      <c r="J2077" s="305"/>
      <c r="K2077" s="305"/>
      <c r="L2077" s="305"/>
      <c r="M2077" s="305"/>
      <c r="N2077" s="315"/>
      <c r="AB2077" s="94"/>
      <c r="AC2077" s="95"/>
      <c r="AF2077" s="121"/>
      <c r="AI2077" s="95"/>
      <c r="AJ2077" s="59" t="s">
        <v>610</v>
      </c>
      <c r="AL2077" s="95"/>
      <c r="AN2077" s="95"/>
      <c r="AP2077" s="95"/>
    </row>
    <row r="2078" spans="1:42" s="51" customFormat="1" ht="15" x14ac:dyDescent="0.25">
      <c r="A2078" s="103"/>
      <c r="B2078" s="104"/>
      <c r="C2078" s="305" t="s">
        <v>1113</v>
      </c>
      <c r="D2078" s="305"/>
      <c r="E2078" s="305"/>
      <c r="F2078" s="305"/>
      <c r="G2078" s="305"/>
      <c r="H2078" s="305"/>
      <c r="I2078" s="305"/>
      <c r="J2078" s="305"/>
      <c r="K2078" s="305"/>
      <c r="L2078" s="305"/>
      <c r="M2078" s="305"/>
      <c r="N2078" s="315"/>
      <c r="AB2078" s="94"/>
      <c r="AC2078" s="95"/>
      <c r="AD2078" s="59" t="s">
        <v>1113</v>
      </c>
      <c r="AF2078" s="121"/>
      <c r="AI2078" s="95"/>
      <c r="AL2078" s="95"/>
      <c r="AN2078" s="95"/>
      <c r="AP2078" s="95"/>
    </row>
    <row r="2079" spans="1:42" s="51" customFormat="1" ht="15" x14ac:dyDescent="0.25">
      <c r="A2079" s="129"/>
      <c r="B2079" s="130"/>
      <c r="C2079" s="308" t="s">
        <v>138</v>
      </c>
      <c r="D2079" s="308"/>
      <c r="E2079" s="308"/>
      <c r="F2079" s="98"/>
      <c r="G2079" s="99"/>
      <c r="H2079" s="99"/>
      <c r="I2079" s="99"/>
      <c r="J2079" s="101"/>
      <c r="K2079" s="99"/>
      <c r="L2079" s="135">
        <v>210.23</v>
      </c>
      <c r="M2079" s="124"/>
      <c r="N2079" s="102"/>
      <c r="AB2079" s="94"/>
      <c r="AC2079" s="95"/>
      <c r="AF2079" s="121"/>
      <c r="AI2079" s="95" t="s">
        <v>138</v>
      </c>
      <c r="AL2079" s="95"/>
      <c r="AN2079" s="95"/>
      <c r="AP2079" s="95"/>
    </row>
    <row r="2080" spans="1:42" s="51" customFormat="1" ht="15" x14ac:dyDescent="0.25">
      <c r="A2080" s="145"/>
      <c r="B2080" s="146"/>
      <c r="C2080" s="146"/>
      <c r="D2080" s="146"/>
      <c r="E2080" s="146"/>
      <c r="F2080" s="147"/>
      <c r="G2080" s="147"/>
      <c r="H2080" s="147"/>
      <c r="I2080" s="147"/>
      <c r="J2080" s="148"/>
      <c r="K2080" s="147"/>
      <c r="L2080" s="148"/>
      <c r="M2080" s="108"/>
      <c r="N2080" s="148"/>
      <c r="AB2080" s="94"/>
      <c r="AC2080" s="95"/>
      <c r="AF2080" s="121"/>
      <c r="AI2080" s="95"/>
      <c r="AL2080" s="95"/>
      <c r="AN2080" s="95"/>
      <c r="AP2080" s="95"/>
    </row>
    <row r="2081" spans="1:42" s="51" customFormat="1" ht="15" x14ac:dyDescent="0.25">
      <c r="A2081" s="149"/>
      <c r="B2081" s="150"/>
      <c r="C2081" s="308" t="s">
        <v>1114</v>
      </c>
      <c r="D2081" s="308"/>
      <c r="E2081" s="308"/>
      <c r="F2081" s="308"/>
      <c r="G2081" s="308"/>
      <c r="H2081" s="308"/>
      <c r="I2081" s="308"/>
      <c r="J2081" s="308"/>
      <c r="K2081" s="308"/>
      <c r="L2081" s="151"/>
      <c r="M2081" s="152"/>
      <c r="N2081" s="153"/>
      <c r="AB2081" s="94"/>
      <c r="AC2081" s="95"/>
      <c r="AF2081" s="121"/>
      <c r="AI2081" s="95"/>
      <c r="AL2081" s="95"/>
      <c r="AN2081" s="95" t="s">
        <v>1114</v>
      </c>
      <c r="AP2081" s="95"/>
    </row>
    <row r="2082" spans="1:42" s="51" customFormat="1" ht="15" x14ac:dyDescent="0.25">
      <c r="A2082" s="154"/>
      <c r="B2082" s="106"/>
      <c r="C2082" s="305" t="s">
        <v>226</v>
      </c>
      <c r="D2082" s="305"/>
      <c r="E2082" s="305"/>
      <c r="F2082" s="305"/>
      <c r="G2082" s="305"/>
      <c r="H2082" s="305"/>
      <c r="I2082" s="305"/>
      <c r="J2082" s="305"/>
      <c r="K2082" s="305"/>
      <c r="L2082" s="159">
        <v>793.25</v>
      </c>
      <c r="M2082" s="156"/>
      <c r="N2082" s="157"/>
      <c r="AB2082" s="94"/>
      <c r="AC2082" s="95"/>
      <c r="AF2082" s="121"/>
      <c r="AI2082" s="95"/>
      <c r="AL2082" s="95"/>
      <c r="AN2082" s="95"/>
      <c r="AO2082" s="59" t="s">
        <v>226</v>
      </c>
      <c r="AP2082" s="95"/>
    </row>
    <row r="2083" spans="1:42" s="51" customFormat="1" ht="15" x14ac:dyDescent="0.25">
      <c r="A2083" s="154"/>
      <c r="B2083" s="106"/>
      <c r="C2083" s="305" t="s">
        <v>227</v>
      </c>
      <c r="D2083" s="305"/>
      <c r="E2083" s="305"/>
      <c r="F2083" s="305"/>
      <c r="G2083" s="305"/>
      <c r="H2083" s="305"/>
      <c r="I2083" s="305"/>
      <c r="J2083" s="305"/>
      <c r="K2083" s="305"/>
      <c r="L2083" s="158"/>
      <c r="M2083" s="156"/>
      <c r="N2083" s="157"/>
      <c r="AB2083" s="94"/>
      <c r="AC2083" s="95"/>
      <c r="AF2083" s="121"/>
      <c r="AI2083" s="95"/>
      <c r="AL2083" s="95"/>
      <c r="AN2083" s="95"/>
      <c r="AO2083" s="59" t="s">
        <v>227</v>
      </c>
      <c r="AP2083" s="95"/>
    </row>
    <row r="2084" spans="1:42" s="51" customFormat="1" ht="15" x14ac:dyDescent="0.25">
      <c r="A2084" s="154"/>
      <c r="B2084" s="106"/>
      <c r="C2084" s="305" t="s">
        <v>228</v>
      </c>
      <c r="D2084" s="305"/>
      <c r="E2084" s="305"/>
      <c r="F2084" s="305"/>
      <c r="G2084" s="305"/>
      <c r="H2084" s="305"/>
      <c r="I2084" s="305"/>
      <c r="J2084" s="305"/>
      <c r="K2084" s="305"/>
      <c r="L2084" s="159">
        <v>72.900000000000006</v>
      </c>
      <c r="M2084" s="156"/>
      <c r="N2084" s="157"/>
      <c r="AB2084" s="94"/>
      <c r="AC2084" s="95"/>
      <c r="AF2084" s="121"/>
      <c r="AI2084" s="95"/>
      <c r="AL2084" s="95"/>
      <c r="AN2084" s="95"/>
      <c r="AO2084" s="59" t="s">
        <v>228</v>
      </c>
      <c r="AP2084" s="95"/>
    </row>
    <row r="2085" spans="1:42" s="51" customFormat="1" ht="15" x14ac:dyDescent="0.25">
      <c r="A2085" s="154"/>
      <c r="B2085" s="106"/>
      <c r="C2085" s="305" t="s">
        <v>229</v>
      </c>
      <c r="D2085" s="305"/>
      <c r="E2085" s="305"/>
      <c r="F2085" s="305"/>
      <c r="G2085" s="305"/>
      <c r="H2085" s="305"/>
      <c r="I2085" s="305"/>
      <c r="J2085" s="305"/>
      <c r="K2085" s="305"/>
      <c r="L2085" s="159">
        <v>38.119999999999997</v>
      </c>
      <c r="M2085" s="156"/>
      <c r="N2085" s="157"/>
      <c r="AB2085" s="94"/>
      <c r="AC2085" s="95"/>
      <c r="AF2085" s="121"/>
      <c r="AI2085" s="95"/>
      <c r="AL2085" s="95"/>
      <c r="AN2085" s="95"/>
      <c r="AO2085" s="59" t="s">
        <v>229</v>
      </c>
      <c r="AP2085" s="95"/>
    </row>
    <row r="2086" spans="1:42" s="51" customFormat="1" ht="15" x14ac:dyDescent="0.25">
      <c r="A2086" s="154"/>
      <c r="B2086" s="106"/>
      <c r="C2086" s="305" t="s">
        <v>230</v>
      </c>
      <c r="D2086" s="305"/>
      <c r="E2086" s="305"/>
      <c r="F2086" s="305"/>
      <c r="G2086" s="305"/>
      <c r="H2086" s="305"/>
      <c r="I2086" s="305"/>
      <c r="J2086" s="305"/>
      <c r="K2086" s="305"/>
      <c r="L2086" s="159">
        <v>5.4</v>
      </c>
      <c r="M2086" s="156"/>
      <c r="N2086" s="157"/>
      <c r="AB2086" s="94"/>
      <c r="AC2086" s="95"/>
      <c r="AF2086" s="121"/>
      <c r="AI2086" s="95"/>
      <c r="AL2086" s="95"/>
      <c r="AN2086" s="95"/>
      <c r="AO2086" s="59" t="s">
        <v>230</v>
      </c>
      <c r="AP2086" s="95"/>
    </row>
    <row r="2087" spans="1:42" s="51" customFormat="1" ht="15" x14ac:dyDescent="0.25">
      <c r="A2087" s="154"/>
      <c r="B2087" s="106"/>
      <c r="C2087" s="305" t="s">
        <v>231</v>
      </c>
      <c r="D2087" s="305"/>
      <c r="E2087" s="305"/>
      <c r="F2087" s="305"/>
      <c r="G2087" s="305"/>
      <c r="H2087" s="305"/>
      <c r="I2087" s="305"/>
      <c r="J2087" s="305"/>
      <c r="K2087" s="305"/>
      <c r="L2087" s="159">
        <v>682.23</v>
      </c>
      <c r="M2087" s="156"/>
      <c r="N2087" s="157"/>
      <c r="AB2087" s="94"/>
      <c r="AC2087" s="95"/>
      <c r="AF2087" s="121"/>
      <c r="AI2087" s="95"/>
      <c r="AL2087" s="95"/>
      <c r="AN2087" s="95"/>
      <c r="AO2087" s="59" t="s">
        <v>231</v>
      </c>
      <c r="AP2087" s="95"/>
    </row>
    <row r="2088" spans="1:42" s="51" customFormat="1" ht="15" x14ac:dyDescent="0.25">
      <c r="A2088" s="154"/>
      <c r="B2088" s="106"/>
      <c r="C2088" s="305" t="s">
        <v>232</v>
      </c>
      <c r="D2088" s="305"/>
      <c r="E2088" s="305"/>
      <c r="F2088" s="305"/>
      <c r="G2088" s="305"/>
      <c r="H2088" s="305"/>
      <c r="I2088" s="305"/>
      <c r="J2088" s="305"/>
      <c r="K2088" s="305"/>
      <c r="L2088" s="159">
        <v>900.49</v>
      </c>
      <c r="M2088" s="156"/>
      <c r="N2088" s="157"/>
      <c r="AB2088" s="94"/>
      <c r="AC2088" s="95"/>
      <c r="AF2088" s="121"/>
      <c r="AI2088" s="95"/>
      <c r="AL2088" s="95"/>
      <c r="AN2088" s="95"/>
      <c r="AO2088" s="59" t="s">
        <v>232</v>
      </c>
      <c r="AP2088" s="95"/>
    </row>
    <row r="2089" spans="1:42" s="51" customFormat="1" ht="15" x14ac:dyDescent="0.25">
      <c r="A2089" s="154"/>
      <c r="B2089" s="106"/>
      <c r="C2089" s="305" t="s">
        <v>227</v>
      </c>
      <c r="D2089" s="305"/>
      <c r="E2089" s="305"/>
      <c r="F2089" s="305"/>
      <c r="G2089" s="305"/>
      <c r="H2089" s="305"/>
      <c r="I2089" s="305"/>
      <c r="J2089" s="305"/>
      <c r="K2089" s="305"/>
      <c r="L2089" s="158"/>
      <c r="M2089" s="156"/>
      <c r="N2089" s="157"/>
      <c r="AB2089" s="94"/>
      <c r="AC2089" s="95"/>
      <c r="AF2089" s="121"/>
      <c r="AI2089" s="95"/>
      <c r="AL2089" s="95"/>
      <c r="AN2089" s="95"/>
      <c r="AO2089" s="59" t="s">
        <v>227</v>
      </c>
      <c r="AP2089" s="95"/>
    </row>
    <row r="2090" spans="1:42" s="51" customFormat="1" ht="15" x14ac:dyDescent="0.25">
      <c r="A2090" s="154"/>
      <c r="B2090" s="106"/>
      <c r="C2090" s="305" t="s">
        <v>233</v>
      </c>
      <c r="D2090" s="305"/>
      <c r="E2090" s="305"/>
      <c r="F2090" s="305"/>
      <c r="G2090" s="305"/>
      <c r="H2090" s="305"/>
      <c r="I2090" s="305"/>
      <c r="J2090" s="305"/>
      <c r="K2090" s="305"/>
      <c r="L2090" s="159">
        <v>72.900000000000006</v>
      </c>
      <c r="M2090" s="156"/>
      <c r="N2090" s="157"/>
      <c r="AB2090" s="94"/>
      <c r="AC2090" s="95"/>
      <c r="AF2090" s="121"/>
      <c r="AI2090" s="95"/>
      <c r="AL2090" s="95"/>
      <c r="AN2090" s="95"/>
      <c r="AO2090" s="59" t="s">
        <v>233</v>
      </c>
      <c r="AP2090" s="95"/>
    </row>
    <row r="2091" spans="1:42" s="51" customFormat="1" ht="15" x14ac:dyDescent="0.25">
      <c r="A2091" s="154"/>
      <c r="B2091" s="106"/>
      <c r="C2091" s="305" t="s">
        <v>234</v>
      </c>
      <c r="D2091" s="305"/>
      <c r="E2091" s="305"/>
      <c r="F2091" s="305"/>
      <c r="G2091" s="305"/>
      <c r="H2091" s="305"/>
      <c r="I2091" s="305"/>
      <c r="J2091" s="305"/>
      <c r="K2091" s="305"/>
      <c r="L2091" s="159">
        <v>38.119999999999997</v>
      </c>
      <c r="M2091" s="156"/>
      <c r="N2091" s="157"/>
      <c r="AB2091" s="94"/>
      <c r="AC2091" s="95"/>
      <c r="AF2091" s="121"/>
      <c r="AI2091" s="95"/>
      <c r="AL2091" s="95"/>
      <c r="AN2091" s="95"/>
      <c r="AO2091" s="59" t="s">
        <v>234</v>
      </c>
      <c r="AP2091" s="95"/>
    </row>
    <row r="2092" spans="1:42" s="51" customFormat="1" ht="15" x14ac:dyDescent="0.25">
      <c r="A2092" s="154"/>
      <c r="B2092" s="106"/>
      <c r="C2092" s="305" t="s">
        <v>235</v>
      </c>
      <c r="D2092" s="305"/>
      <c r="E2092" s="305"/>
      <c r="F2092" s="305"/>
      <c r="G2092" s="305"/>
      <c r="H2092" s="305"/>
      <c r="I2092" s="305"/>
      <c r="J2092" s="305"/>
      <c r="K2092" s="305"/>
      <c r="L2092" s="159">
        <v>5.4</v>
      </c>
      <c r="M2092" s="156"/>
      <c r="N2092" s="157"/>
      <c r="AB2092" s="94"/>
      <c r="AC2092" s="95"/>
      <c r="AF2092" s="121"/>
      <c r="AI2092" s="95"/>
      <c r="AL2092" s="95"/>
      <c r="AN2092" s="95"/>
      <c r="AO2092" s="59" t="s">
        <v>235</v>
      </c>
      <c r="AP2092" s="95"/>
    </row>
    <row r="2093" spans="1:42" s="51" customFormat="1" ht="15" x14ac:dyDescent="0.25">
      <c r="A2093" s="154"/>
      <c r="B2093" s="106"/>
      <c r="C2093" s="305" t="s">
        <v>236</v>
      </c>
      <c r="D2093" s="305"/>
      <c r="E2093" s="305"/>
      <c r="F2093" s="305"/>
      <c r="G2093" s="305"/>
      <c r="H2093" s="305"/>
      <c r="I2093" s="305"/>
      <c r="J2093" s="305"/>
      <c r="K2093" s="305"/>
      <c r="L2093" s="159">
        <v>682.23</v>
      </c>
      <c r="M2093" s="156"/>
      <c r="N2093" s="157"/>
      <c r="AB2093" s="94"/>
      <c r="AC2093" s="95"/>
      <c r="AF2093" s="121"/>
      <c r="AI2093" s="95"/>
      <c r="AL2093" s="95"/>
      <c r="AN2093" s="95"/>
      <c r="AO2093" s="59" t="s">
        <v>236</v>
      </c>
      <c r="AP2093" s="95"/>
    </row>
    <row r="2094" spans="1:42" s="51" customFormat="1" ht="15" x14ac:dyDescent="0.25">
      <c r="A2094" s="154"/>
      <c r="B2094" s="106"/>
      <c r="C2094" s="305" t="s">
        <v>237</v>
      </c>
      <c r="D2094" s="305"/>
      <c r="E2094" s="305"/>
      <c r="F2094" s="305"/>
      <c r="G2094" s="305"/>
      <c r="H2094" s="305"/>
      <c r="I2094" s="305"/>
      <c r="J2094" s="305"/>
      <c r="K2094" s="305"/>
      <c r="L2094" s="159">
        <v>69.900000000000006</v>
      </c>
      <c r="M2094" s="156"/>
      <c r="N2094" s="157"/>
      <c r="AB2094" s="94"/>
      <c r="AC2094" s="95"/>
      <c r="AF2094" s="121"/>
      <c r="AI2094" s="95"/>
      <c r="AL2094" s="95"/>
      <c r="AN2094" s="95"/>
      <c r="AO2094" s="59" t="s">
        <v>237</v>
      </c>
      <c r="AP2094" s="95"/>
    </row>
    <row r="2095" spans="1:42" s="51" customFormat="1" ht="15" x14ac:dyDescent="0.25">
      <c r="A2095" s="154"/>
      <c r="B2095" s="106"/>
      <c r="C2095" s="305" t="s">
        <v>238</v>
      </c>
      <c r="D2095" s="305"/>
      <c r="E2095" s="305"/>
      <c r="F2095" s="305"/>
      <c r="G2095" s="305"/>
      <c r="H2095" s="305"/>
      <c r="I2095" s="305"/>
      <c r="J2095" s="305"/>
      <c r="K2095" s="305"/>
      <c r="L2095" s="159">
        <v>37.340000000000003</v>
      </c>
      <c r="M2095" s="156"/>
      <c r="N2095" s="157"/>
      <c r="AB2095" s="94"/>
      <c r="AC2095" s="95"/>
      <c r="AF2095" s="121"/>
      <c r="AI2095" s="95"/>
      <c r="AL2095" s="95"/>
      <c r="AN2095" s="95"/>
      <c r="AO2095" s="59" t="s">
        <v>238</v>
      </c>
      <c r="AP2095" s="95"/>
    </row>
    <row r="2096" spans="1:42" s="51" customFormat="1" ht="15" x14ac:dyDescent="0.25">
      <c r="A2096" s="154"/>
      <c r="B2096" s="106"/>
      <c r="C2096" s="305" t="s">
        <v>239</v>
      </c>
      <c r="D2096" s="305"/>
      <c r="E2096" s="305"/>
      <c r="F2096" s="305"/>
      <c r="G2096" s="305"/>
      <c r="H2096" s="305"/>
      <c r="I2096" s="305"/>
      <c r="J2096" s="305"/>
      <c r="K2096" s="305"/>
      <c r="L2096" s="159">
        <v>78.3</v>
      </c>
      <c r="M2096" s="156"/>
      <c r="N2096" s="157"/>
      <c r="AB2096" s="94"/>
      <c r="AC2096" s="95"/>
      <c r="AF2096" s="121"/>
      <c r="AI2096" s="95"/>
      <c r="AL2096" s="95"/>
      <c r="AN2096" s="95"/>
      <c r="AO2096" s="59" t="s">
        <v>239</v>
      </c>
      <c r="AP2096" s="95"/>
    </row>
    <row r="2097" spans="1:42" s="51" customFormat="1" ht="15" x14ac:dyDescent="0.25">
      <c r="A2097" s="154"/>
      <c r="B2097" s="106"/>
      <c r="C2097" s="305" t="s">
        <v>240</v>
      </c>
      <c r="D2097" s="305"/>
      <c r="E2097" s="305"/>
      <c r="F2097" s="305"/>
      <c r="G2097" s="305"/>
      <c r="H2097" s="305"/>
      <c r="I2097" s="305"/>
      <c r="J2097" s="305"/>
      <c r="K2097" s="305"/>
      <c r="L2097" s="159">
        <v>69.900000000000006</v>
      </c>
      <c r="M2097" s="156"/>
      <c r="N2097" s="157"/>
      <c r="AB2097" s="94"/>
      <c r="AC2097" s="95"/>
      <c r="AF2097" s="121"/>
      <c r="AI2097" s="95"/>
      <c r="AL2097" s="95"/>
      <c r="AN2097" s="95"/>
      <c r="AO2097" s="59" t="s">
        <v>240</v>
      </c>
      <c r="AP2097" s="95"/>
    </row>
    <row r="2098" spans="1:42" s="51" customFormat="1" ht="15" x14ac:dyDescent="0.25">
      <c r="A2098" s="154"/>
      <c r="B2098" s="106"/>
      <c r="C2098" s="305" t="s">
        <v>241</v>
      </c>
      <c r="D2098" s="305"/>
      <c r="E2098" s="305"/>
      <c r="F2098" s="305"/>
      <c r="G2098" s="305"/>
      <c r="H2098" s="305"/>
      <c r="I2098" s="305"/>
      <c r="J2098" s="305"/>
      <c r="K2098" s="305"/>
      <c r="L2098" s="159">
        <v>37.340000000000003</v>
      </c>
      <c r="M2098" s="156"/>
      <c r="N2098" s="157"/>
      <c r="AB2098" s="94"/>
      <c r="AC2098" s="95"/>
      <c r="AF2098" s="121"/>
      <c r="AI2098" s="95"/>
      <c r="AL2098" s="95"/>
      <c r="AN2098" s="95"/>
      <c r="AO2098" s="59" t="s">
        <v>241</v>
      </c>
      <c r="AP2098" s="95"/>
    </row>
    <row r="2099" spans="1:42" s="51" customFormat="1" ht="15" x14ac:dyDescent="0.25">
      <c r="A2099" s="154"/>
      <c r="B2099" s="160"/>
      <c r="C2099" s="306" t="s">
        <v>1115</v>
      </c>
      <c r="D2099" s="306"/>
      <c r="E2099" s="306"/>
      <c r="F2099" s="306"/>
      <c r="G2099" s="306"/>
      <c r="H2099" s="306"/>
      <c r="I2099" s="306"/>
      <c r="J2099" s="306"/>
      <c r="K2099" s="306"/>
      <c r="L2099" s="170">
        <v>900.49</v>
      </c>
      <c r="M2099" s="162"/>
      <c r="N2099" s="163"/>
      <c r="AB2099" s="94"/>
      <c r="AC2099" s="95"/>
      <c r="AF2099" s="121"/>
      <c r="AI2099" s="95"/>
      <c r="AL2099" s="95"/>
      <c r="AN2099" s="95"/>
      <c r="AP2099" s="95" t="s">
        <v>1115</v>
      </c>
    </row>
    <row r="2100" spans="1:42" s="51" customFormat="1" ht="15" x14ac:dyDescent="0.25">
      <c r="A2100" s="311" t="s">
        <v>1116</v>
      </c>
      <c r="B2100" s="312"/>
      <c r="C2100" s="312"/>
      <c r="D2100" s="312"/>
      <c r="E2100" s="312"/>
      <c r="F2100" s="312"/>
      <c r="G2100" s="312"/>
      <c r="H2100" s="312"/>
      <c r="I2100" s="312"/>
      <c r="J2100" s="312"/>
      <c r="K2100" s="312"/>
      <c r="L2100" s="312"/>
      <c r="M2100" s="312"/>
      <c r="N2100" s="313"/>
      <c r="AB2100" s="94" t="s">
        <v>1116</v>
      </c>
      <c r="AC2100" s="95"/>
      <c r="AF2100" s="121"/>
      <c r="AI2100" s="95"/>
      <c r="AL2100" s="95"/>
      <c r="AN2100" s="95"/>
      <c r="AP2100" s="95"/>
    </row>
    <row r="2101" spans="1:42" s="51" customFormat="1" ht="34.5" x14ac:dyDescent="0.25">
      <c r="A2101" s="96" t="s">
        <v>1117</v>
      </c>
      <c r="B2101" s="97" t="s">
        <v>561</v>
      </c>
      <c r="C2101" s="308" t="s">
        <v>562</v>
      </c>
      <c r="D2101" s="308"/>
      <c r="E2101" s="308"/>
      <c r="F2101" s="98" t="s">
        <v>127</v>
      </c>
      <c r="G2101" s="99"/>
      <c r="H2101" s="99"/>
      <c r="I2101" s="165">
        <v>2.2499999999999999E-2</v>
      </c>
      <c r="J2101" s="101"/>
      <c r="K2101" s="99"/>
      <c r="L2101" s="101"/>
      <c r="M2101" s="99"/>
      <c r="N2101" s="102"/>
      <c r="AB2101" s="94"/>
      <c r="AC2101" s="95" t="s">
        <v>562</v>
      </c>
      <c r="AF2101" s="121"/>
      <c r="AI2101" s="95"/>
      <c r="AL2101" s="95"/>
      <c r="AN2101" s="95"/>
      <c r="AP2101" s="95"/>
    </row>
    <row r="2102" spans="1:42" s="51" customFormat="1" ht="15" x14ac:dyDescent="0.25">
      <c r="A2102" s="103"/>
      <c r="B2102" s="104"/>
      <c r="C2102" s="305" t="s">
        <v>1118</v>
      </c>
      <c r="D2102" s="305"/>
      <c r="E2102" s="305"/>
      <c r="F2102" s="305"/>
      <c r="G2102" s="305"/>
      <c r="H2102" s="305"/>
      <c r="I2102" s="305"/>
      <c r="J2102" s="305"/>
      <c r="K2102" s="305"/>
      <c r="L2102" s="305"/>
      <c r="M2102" s="305"/>
      <c r="N2102" s="315"/>
      <c r="AB2102" s="94"/>
      <c r="AC2102" s="95"/>
      <c r="AD2102" s="59" t="s">
        <v>1118</v>
      </c>
      <c r="AF2102" s="121"/>
      <c r="AI2102" s="95"/>
      <c r="AL2102" s="95"/>
      <c r="AN2102" s="95"/>
      <c r="AP2102" s="95"/>
    </row>
    <row r="2103" spans="1:42" s="51" customFormat="1" ht="23.25" x14ac:dyDescent="0.25">
      <c r="A2103" s="140"/>
      <c r="B2103" s="106" t="s">
        <v>564</v>
      </c>
      <c r="C2103" s="309" t="s">
        <v>565</v>
      </c>
      <c r="D2103" s="309"/>
      <c r="E2103" s="309"/>
      <c r="F2103" s="309"/>
      <c r="G2103" s="309"/>
      <c r="H2103" s="309"/>
      <c r="I2103" s="309"/>
      <c r="J2103" s="309"/>
      <c r="K2103" s="309"/>
      <c r="L2103" s="309"/>
      <c r="M2103" s="309"/>
      <c r="N2103" s="310"/>
      <c r="AB2103" s="94"/>
      <c r="AC2103" s="95"/>
      <c r="AF2103" s="121"/>
      <c r="AI2103" s="95"/>
      <c r="AK2103" s="59" t="s">
        <v>565</v>
      </c>
      <c r="AL2103" s="95"/>
      <c r="AN2103" s="95"/>
      <c r="AP2103" s="95"/>
    </row>
    <row r="2104" spans="1:42" s="51" customFormat="1" ht="15" x14ac:dyDescent="0.25">
      <c r="A2104" s="105"/>
      <c r="B2104" s="106" t="s">
        <v>114</v>
      </c>
      <c r="C2104" s="305" t="s">
        <v>119</v>
      </c>
      <c r="D2104" s="305"/>
      <c r="E2104" s="305"/>
      <c r="F2104" s="107"/>
      <c r="G2104" s="108"/>
      <c r="H2104" s="108"/>
      <c r="I2104" s="108"/>
      <c r="J2104" s="109">
        <v>345.67</v>
      </c>
      <c r="K2104" s="111">
        <v>1.1499999999999999</v>
      </c>
      <c r="L2104" s="109">
        <v>8.94</v>
      </c>
      <c r="M2104" s="111">
        <v>33.51</v>
      </c>
      <c r="N2104" s="132">
        <v>300</v>
      </c>
      <c r="AB2104" s="94"/>
      <c r="AC2104" s="95"/>
      <c r="AE2104" s="59" t="s">
        <v>119</v>
      </c>
      <c r="AF2104" s="121"/>
      <c r="AI2104" s="95"/>
      <c r="AL2104" s="95"/>
      <c r="AN2104" s="95"/>
      <c r="AP2104" s="95"/>
    </row>
    <row r="2105" spans="1:42" s="51" customFormat="1" ht="15" x14ac:dyDescent="0.25">
      <c r="A2105" s="105"/>
      <c r="B2105" s="106" t="s">
        <v>120</v>
      </c>
      <c r="C2105" s="305" t="s">
        <v>121</v>
      </c>
      <c r="D2105" s="305"/>
      <c r="E2105" s="305"/>
      <c r="F2105" s="107"/>
      <c r="G2105" s="108"/>
      <c r="H2105" s="108"/>
      <c r="I2105" s="108"/>
      <c r="J2105" s="109">
        <v>473.47</v>
      </c>
      <c r="K2105" s="111">
        <v>1.25</v>
      </c>
      <c r="L2105" s="109">
        <v>13.32</v>
      </c>
      <c r="M2105" s="108"/>
      <c r="N2105" s="113"/>
      <c r="AB2105" s="94"/>
      <c r="AC2105" s="95"/>
      <c r="AE2105" s="59" t="s">
        <v>121</v>
      </c>
      <c r="AF2105" s="121"/>
      <c r="AI2105" s="95"/>
      <c r="AL2105" s="95"/>
      <c r="AN2105" s="95"/>
      <c r="AP2105" s="95"/>
    </row>
    <row r="2106" spans="1:42" s="51" customFormat="1" ht="15" x14ac:dyDescent="0.25">
      <c r="A2106" s="105"/>
      <c r="B2106" s="106" t="s">
        <v>122</v>
      </c>
      <c r="C2106" s="305" t="s">
        <v>123</v>
      </c>
      <c r="D2106" s="305"/>
      <c r="E2106" s="305"/>
      <c r="F2106" s="107"/>
      <c r="G2106" s="108"/>
      <c r="H2106" s="108"/>
      <c r="I2106" s="108"/>
      <c r="J2106" s="109">
        <v>53.96</v>
      </c>
      <c r="K2106" s="111">
        <v>1.25</v>
      </c>
      <c r="L2106" s="109">
        <v>1.52</v>
      </c>
      <c r="M2106" s="111">
        <v>33.51</v>
      </c>
      <c r="N2106" s="132">
        <v>51</v>
      </c>
      <c r="AB2106" s="94"/>
      <c r="AC2106" s="95"/>
      <c r="AE2106" s="59" t="s">
        <v>123</v>
      </c>
      <c r="AF2106" s="121"/>
      <c r="AI2106" s="95"/>
      <c r="AL2106" s="95"/>
      <c r="AN2106" s="95"/>
      <c r="AP2106" s="95"/>
    </row>
    <row r="2107" spans="1:42" s="51" customFormat="1" ht="15" x14ac:dyDescent="0.25">
      <c r="A2107" s="105"/>
      <c r="B2107" s="106" t="s">
        <v>149</v>
      </c>
      <c r="C2107" s="305" t="s">
        <v>163</v>
      </c>
      <c r="D2107" s="305"/>
      <c r="E2107" s="305"/>
      <c r="F2107" s="107"/>
      <c r="G2107" s="108"/>
      <c r="H2107" s="108"/>
      <c r="I2107" s="108"/>
      <c r="J2107" s="109">
        <v>232.33</v>
      </c>
      <c r="K2107" s="108"/>
      <c r="L2107" s="109">
        <v>5.23</v>
      </c>
      <c r="M2107" s="108"/>
      <c r="N2107" s="113"/>
      <c r="AB2107" s="94"/>
      <c r="AC2107" s="95"/>
      <c r="AE2107" s="59" t="s">
        <v>163</v>
      </c>
      <c r="AF2107" s="121"/>
      <c r="AI2107" s="95"/>
      <c r="AL2107" s="95"/>
      <c r="AN2107" s="95"/>
      <c r="AP2107" s="95"/>
    </row>
    <row r="2108" spans="1:42" s="51" customFormat="1" ht="15" x14ac:dyDescent="0.25">
      <c r="A2108" s="114" t="s">
        <v>124</v>
      </c>
      <c r="B2108" s="115" t="s">
        <v>566</v>
      </c>
      <c r="C2108" s="319" t="s">
        <v>327</v>
      </c>
      <c r="D2108" s="319"/>
      <c r="E2108" s="319"/>
      <c r="F2108" s="116" t="s">
        <v>127</v>
      </c>
      <c r="G2108" s="136">
        <v>1</v>
      </c>
      <c r="H2108" s="118"/>
      <c r="I2108" s="119">
        <v>2.2499999999999999E-2</v>
      </c>
      <c r="J2108" s="120"/>
      <c r="K2108" s="108"/>
      <c r="L2108" s="120"/>
      <c r="M2108" s="108"/>
      <c r="N2108" s="113"/>
      <c r="AB2108" s="94"/>
      <c r="AC2108" s="95"/>
      <c r="AF2108" s="121" t="s">
        <v>327</v>
      </c>
      <c r="AI2108" s="95"/>
      <c r="AL2108" s="95"/>
      <c r="AN2108" s="95"/>
      <c r="AP2108" s="95"/>
    </row>
    <row r="2109" spans="1:42" s="51" customFormat="1" ht="15" x14ac:dyDescent="0.25">
      <c r="A2109" s="114"/>
      <c r="B2109" s="106"/>
      <c r="C2109" s="305" t="s">
        <v>128</v>
      </c>
      <c r="D2109" s="305"/>
      <c r="E2109" s="305"/>
      <c r="F2109" s="107" t="s">
        <v>129</v>
      </c>
      <c r="G2109" s="111">
        <v>39.549999999999997</v>
      </c>
      <c r="H2109" s="111">
        <v>1.1499999999999999</v>
      </c>
      <c r="I2109" s="166">
        <v>1.0233563000000001</v>
      </c>
      <c r="J2109" s="120"/>
      <c r="K2109" s="108"/>
      <c r="L2109" s="120"/>
      <c r="M2109" s="108"/>
      <c r="N2109" s="113"/>
      <c r="AB2109" s="94"/>
      <c r="AC2109" s="95"/>
      <c r="AF2109" s="121"/>
      <c r="AG2109" s="59" t="s">
        <v>128</v>
      </c>
      <c r="AI2109" s="95"/>
      <c r="AL2109" s="95"/>
      <c r="AN2109" s="95"/>
      <c r="AP2109" s="95"/>
    </row>
    <row r="2110" spans="1:42" s="51" customFormat="1" ht="15" x14ac:dyDescent="0.25">
      <c r="A2110" s="114"/>
      <c r="B2110" s="106"/>
      <c r="C2110" s="305" t="s">
        <v>130</v>
      </c>
      <c r="D2110" s="305"/>
      <c r="E2110" s="305"/>
      <c r="F2110" s="107" t="s">
        <v>129</v>
      </c>
      <c r="G2110" s="111">
        <v>4.01</v>
      </c>
      <c r="H2110" s="111">
        <v>1.25</v>
      </c>
      <c r="I2110" s="166">
        <v>0.1127813</v>
      </c>
      <c r="J2110" s="120"/>
      <c r="K2110" s="108"/>
      <c r="L2110" s="120"/>
      <c r="M2110" s="108"/>
      <c r="N2110" s="113"/>
      <c r="AB2110" s="94"/>
      <c r="AC2110" s="95"/>
      <c r="AF2110" s="121"/>
      <c r="AG2110" s="59" t="s">
        <v>130</v>
      </c>
      <c r="AI2110" s="95"/>
      <c r="AL2110" s="95"/>
      <c r="AN2110" s="95"/>
      <c r="AP2110" s="95"/>
    </row>
    <row r="2111" spans="1:42" s="51" customFormat="1" ht="15" x14ac:dyDescent="0.25">
      <c r="A2111" s="105"/>
      <c r="B2111" s="106"/>
      <c r="C2111" s="314" t="s">
        <v>131</v>
      </c>
      <c r="D2111" s="314"/>
      <c r="E2111" s="314"/>
      <c r="F2111" s="123"/>
      <c r="G2111" s="124"/>
      <c r="H2111" s="124"/>
      <c r="I2111" s="124"/>
      <c r="J2111" s="126">
        <v>1051.47</v>
      </c>
      <c r="K2111" s="124"/>
      <c r="L2111" s="125">
        <v>27.49</v>
      </c>
      <c r="M2111" s="124"/>
      <c r="N2111" s="127"/>
      <c r="AB2111" s="94"/>
      <c r="AC2111" s="95"/>
      <c r="AF2111" s="121"/>
      <c r="AH2111" s="59" t="s">
        <v>131</v>
      </c>
      <c r="AI2111" s="95"/>
      <c r="AL2111" s="95"/>
      <c r="AN2111" s="95"/>
      <c r="AP2111" s="95"/>
    </row>
    <row r="2112" spans="1:42" s="51" customFormat="1" ht="15" x14ac:dyDescent="0.25">
      <c r="A2112" s="114"/>
      <c r="B2112" s="106"/>
      <c r="C2112" s="305" t="s">
        <v>132</v>
      </c>
      <c r="D2112" s="305"/>
      <c r="E2112" s="305"/>
      <c r="F2112" s="107"/>
      <c r="G2112" s="108"/>
      <c r="H2112" s="108"/>
      <c r="I2112" s="108"/>
      <c r="J2112" s="120"/>
      <c r="K2112" s="108"/>
      <c r="L2112" s="109">
        <v>10.46</v>
      </c>
      <c r="M2112" s="108"/>
      <c r="N2112" s="132">
        <v>351</v>
      </c>
      <c r="AB2112" s="94"/>
      <c r="AC2112" s="95"/>
      <c r="AF2112" s="121"/>
      <c r="AG2112" s="59" t="s">
        <v>132</v>
      </c>
      <c r="AI2112" s="95"/>
      <c r="AL2112" s="95"/>
      <c r="AN2112" s="95"/>
      <c r="AP2112" s="95"/>
    </row>
    <row r="2113" spans="1:42" s="51" customFormat="1" ht="45" x14ac:dyDescent="0.25">
      <c r="A2113" s="114"/>
      <c r="B2113" s="106" t="s">
        <v>328</v>
      </c>
      <c r="C2113" s="305" t="s">
        <v>329</v>
      </c>
      <c r="D2113" s="305"/>
      <c r="E2113" s="305"/>
      <c r="F2113" s="107" t="s">
        <v>135</v>
      </c>
      <c r="G2113" s="128">
        <v>93</v>
      </c>
      <c r="H2113" s="138">
        <v>0.9</v>
      </c>
      <c r="I2113" s="138">
        <v>83.7</v>
      </c>
      <c r="J2113" s="120"/>
      <c r="K2113" s="108"/>
      <c r="L2113" s="109">
        <v>8.76</v>
      </c>
      <c r="M2113" s="108"/>
      <c r="N2113" s="132">
        <v>294</v>
      </c>
      <c r="AB2113" s="94"/>
      <c r="AC2113" s="95"/>
      <c r="AF2113" s="121"/>
      <c r="AG2113" s="59" t="s">
        <v>329</v>
      </c>
      <c r="AI2113" s="95"/>
      <c r="AL2113" s="95"/>
      <c r="AN2113" s="95"/>
      <c r="AP2113" s="95"/>
    </row>
    <row r="2114" spans="1:42" s="51" customFormat="1" ht="45" x14ac:dyDescent="0.25">
      <c r="A2114" s="114"/>
      <c r="B2114" s="106" t="s">
        <v>330</v>
      </c>
      <c r="C2114" s="305" t="s">
        <v>331</v>
      </c>
      <c r="D2114" s="305"/>
      <c r="E2114" s="305"/>
      <c r="F2114" s="107" t="s">
        <v>135</v>
      </c>
      <c r="G2114" s="128">
        <v>62</v>
      </c>
      <c r="H2114" s="111">
        <v>0.85</v>
      </c>
      <c r="I2114" s="138">
        <v>52.7</v>
      </c>
      <c r="J2114" s="120"/>
      <c r="K2114" s="108"/>
      <c r="L2114" s="109">
        <v>5.51</v>
      </c>
      <c r="M2114" s="108"/>
      <c r="N2114" s="132">
        <v>185</v>
      </c>
      <c r="AB2114" s="94"/>
      <c r="AC2114" s="95"/>
      <c r="AF2114" s="121"/>
      <c r="AG2114" s="59" t="s">
        <v>331</v>
      </c>
      <c r="AI2114" s="95"/>
      <c r="AL2114" s="95"/>
      <c r="AN2114" s="95"/>
      <c r="AP2114" s="95"/>
    </row>
    <row r="2115" spans="1:42" s="51" customFormat="1" ht="15" x14ac:dyDescent="0.25">
      <c r="A2115" s="129"/>
      <c r="B2115" s="130"/>
      <c r="C2115" s="308" t="s">
        <v>138</v>
      </c>
      <c r="D2115" s="308"/>
      <c r="E2115" s="308"/>
      <c r="F2115" s="98"/>
      <c r="G2115" s="99"/>
      <c r="H2115" s="99"/>
      <c r="I2115" s="99"/>
      <c r="J2115" s="101"/>
      <c r="K2115" s="99"/>
      <c r="L2115" s="135">
        <v>41.76</v>
      </c>
      <c r="M2115" s="124"/>
      <c r="N2115" s="102"/>
      <c r="AB2115" s="94"/>
      <c r="AC2115" s="95"/>
      <c r="AF2115" s="121"/>
      <c r="AI2115" s="95" t="s">
        <v>138</v>
      </c>
      <c r="AL2115" s="95"/>
      <c r="AN2115" s="95"/>
      <c r="AP2115" s="95"/>
    </row>
    <row r="2116" spans="1:42" s="51" customFormat="1" ht="15" x14ac:dyDescent="0.25">
      <c r="A2116" s="96" t="s">
        <v>1119</v>
      </c>
      <c r="B2116" s="97" t="s">
        <v>1120</v>
      </c>
      <c r="C2116" s="308" t="s">
        <v>1121</v>
      </c>
      <c r="D2116" s="308"/>
      <c r="E2116" s="308"/>
      <c r="F2116" s="98" t="s">
        <v>127</v>
      </c>
      <c r="G2116" s="99"/>
      <c r="H2116" s="99"/>
      <c r="I2116" s="100">
        <v>1.2999999999999999E-2</v>
      </c>
      <c r="J2116" s="131">
        <v>5636.21</v>
      </c>
      <c r="K2116" s="99"/>
      <c r="L2116" s="135">
        <v>73.27</v>
      </c>
      <c r="M2116" s="99"/>
      <c r="N2116" s="102"/>
      <c r="AB2116" s="94"/>
      <c r="AC2116" s="95" t="s">
        <v>1121</v>
      </c>
      <c r="AF2116" s="121"/>
      <c r="AI2116" s="95"/>
      <c r="AL2116" s="95"/>
      <c r="AN2116" s="95"/>
      <c r="AP2116" s="95"/>
    </row>
    <row r="2117" spans="1:42" s="51" customFormat="1" ht="15" x14ac:dyDescent="0.25">
      <c r="A2117" s="129"/>
      <c r="B2117" s="130"/>
      <c r="C2117" s="305" t="s">
        <v>569</v>
      </c>
      <c r="D2117" s="305"/>
      <c r="E2117" s="305"/>
      <c r="F2117" s="305"/>
      <c r="G2117" s="305"/>
      <c r="H2117" s="305"/>
      <c r="I2117" s="305"/>
      <c r="J2117" s="305"/>
      <c r="K2117" s="305"/>
      <c r="L2117" s="305"/>
      <c r="M2117" s="305"/>
      <c r="N2117" s="315"/>
      <c r="AB2117" s="94"/>
      <c r="AC2117" s="95"/>
      <c r="AF2117" s="121"/>
      <c r="AI2117" s="95"/>
      <c r="AJ2117" s="59" t="s">
        <v>569</v>
      </c>
      <c r="AL2117" s="95"/>
      <c r="AN2117" s="95"/>
      <c r="AP2117" s="95"/>
    </row>
    <row r="2118" spans="1:42" s="51" customFormat="1" ht="15" x14ac:dyDescent="0.25">
      <c r="A2118" s="103"/>
      <c r="B2118" s="104"/>
      <c r="C2118" s="305" t="s">
        <v>1122</v>
      </c>
      <c r="D2118" s="305"/>
      <c r="E2118" s="305"/>
      <c r="F2118" s="305"/>
      <c r="G2118" s="305"/>
      <c r="H2118" s="305"/>
      <c r="I2118" s="305"/>
      <c r="J2118" s="305"/>
      <c r="K2118" s="305"/>
      <c r="L2118" s="305"/>
      <c r="M2118" s="305"/>
      <c r="N2118" s="315"/>
      <c r="AB2118" s="94"/>
      <c r="AC2118" s="95"/>
      <c r="AD2118" s="59" t="s">
        <v>1122</v>
      </c>
      <c r="AF2118" s="121"/>
      <c r="AI2118" s="95"/>
      <c r="AL2118" s="95"/>
      <c r="AN2118" s="95"/>
      <c r="AP2118" s="95"/>
    </row>
    <row r="2119" spans="1:42" s="51" customFormat="1" ht="15" x14ac:dyDescent="0.25">
      <c r="A2119" s="129"/>
      <c r="B2119" s="130"/>
      <c r="C2119" s="308" t="s">
        <v>138</v>
      </c>
      <c r="D2119" s="308"/>
      <c r="E2119" s="308"/>
      <c r="F2119" s="98"/>
      <c r="G2119" s="99"/>
      <c r="H2119" s="99"/>
      <c r="I2119" s="99"/>
      <c r="J2119" s="101"/>
      <c r="K2119" s="99"/>
      <c r="L2119" s="135">
        <v>73.27</v>
      </c>
      <c r="M2119" s="124"/>
      <c r="N2119" s="102"/>
      <c r="AB2119" s="94"/>
      <c r="AC2119" s="95"/>
      <c r="AF2119" s="121"/>
      <c r="AI2119" s="95" t="s">
        <v>138</v>
      </c>
      <c r="AL2119" s="95"/>
      <c r="AN2119" s="95"/>
      <c r="AP2119" s="95"/>
    </row>
    <row r="2120" spans="1:42" s="51" customFormat="1" ht="23.25" x14ac:dyDescent="0.25">
      <c r="A2120" s="96" t="s">
        <v>1123</v>
      </c>
      <c r="B2120" s="97" t="s">
        <v>1124</v>
      </c>
      <c r="C2120" s="308" t="s">
        <v>1125</v>
      </c>
      <c r="D2120" s="308"/>
      <c r="E2120" s="308"/>
      <c r="F2120" s="98" t="s">
        <v>127</v>
      </c>
      <c r="G2120" s="99"/>
      <c r="H2120" s="99"/>
      <c r="I2120" s="165">
        <v>2.5999999999999999E-3</v>
      </c>
      <c r="J2120" s="131">
        <v>5254.31</v>
      </c>
      <c r="K2120" s="99"/>
      <c r="L2120" s="135">
        <v>13.66</v>
      </c>
      <c r="M2120" s="99"/>
      <c r="N2120" s="102"/>
      <c r="AB2120" s="94"/>
      <c r="AC2120" s="95" t="s">
        <v>1125</v>
      </c>
      <c r="AF2120" s="121"/>
      <c r="AI2120" s="95"/>
      <c r="AL2120" s="95"/>
      <c r="AN2120" s="95"/>
      <c r="AP2120" s="95"/>
    </row>
    <row r="2121" spans="1:42" s="51" customFormat="1" ht="15" x14ac:dyDescent="0.25">
      <c r="A2121" s="129"/>
      <c r="B2121" s="130"/>
      <c r="C2121" s="305" t="s">
        <v>569</v>
      </c>
      <c r="D2121" s="305"/>
      <c r="E2121" s="305"/>
      <c r="F2121" s="305"/>
      <c r="G2121" s="305"/>
      <c r="H2121" s="305"/>
      <c r="I2121" s="305"/>
      <c r="J2121" s="305"/>
      <c r="K2121" s="305"/>
      <c r="L2121" s="305"/>
      <c r="M2121" s="305"/>
      <c r="N2121" s="315"/>
      <c r="AB2121" s="94"/>
      <c r="AC2121" s="95"/>
      <c r="AF2121" s="121"/>
      <c r="AI2121" s="95"/>
      <c r="AJ2121" s="59" t="s">
        <v>569</v>
      </c>
      <c r="AL2121" s="95"/>
      <c r="AN2121" s="95"/>
      <c r="AP2121" s="95"/>
    </row>
    <row r="2122" spans="1:42" s="51" customFormat="1" ht="15" x14ac:dyDescent="0.25">
      <c r="A2122" s="103"/>
      <c r="B2122" s="104"/>
      <c r="C2122" s="305" t="s">
        <v>1126</v>
      </c>
      <c r="D2122" s="305"/>
      <c r="E2122" s="305"/>
      <c r="F2122" s="305"/>
      <c r="G2122" s="305"/>
      <c r="H2122" s="305"/>
      <c r="I2122" s="305"/>
      <c r="J2122" s="305"/>
      <c r="K2122" s="305"/>
      <c r="L2122" s="305"/>
      <c r="M2122" s="305"/>
      <c r="N2122" s="315"/>
      <c r="AB2122" s="94"/>
      <c r="AC2122" s="95"/>
      <c r="AD2122" s="59" t="s">
        <v>1126</v>
      </c>
      <c r="AF2122" s="121"/>
      <c r="AI2122" s="95"/>
      <c r="AL2122" s="95"/>
      <c r="AN2122" s="95"/>
      <c r="AP2122" s="95"/>
    </row>
    <row r="2123" spans="1:42" s="51" customFormat="1" ht="15" x14ac:dyDescent="0.25">
      <c r="A2123" s="129"/>
      <c r="B2123" s="130"/>
      <c r="C2123" s="308" t="s">
        <v>138</v>
      </c>
      <c r="D2123" s="308"/>
      <c r="E2123" s="308"/>
      <c r="F2123" s="98"/>
      <c r="G2123" s="99"/>
      <c r="H2123" s="99"/>
      <c r="I2123" s="99"/>
      <c r="J2123" s="101"/>
      <c r="K2123" s="99"/>
      <c r="L2123" s="135">
        <v>13.66</v>
      </c>
      <c r="M2123" s="124"/>
      <c r="N2123" s="102"/>
      <c r="AB2123" s="94"/>
      <c r="AC2123" s="95"/>
      <c r="AF2123" s="121"/>
      <c r="AI2123" s="95" t="s">
        <v>138</v>
      </c>
      <c r="AL2123" s="95"/>
      <c r="AN2123" s="95"/>
      <c r="AP2123" s="95"/>
    </row>
    <row r="2124" spans="1:42" s="51" customFormat="1" ht="23.25" x14ac:dyDescent="0.25">
      <c r="A2124" s="96" t="s">
        <v>1127</v>
      </c>
      <c r="B2124" s="97" t="s">
        <v>1128</v>
      </c>
      <c r="C2124" s="308" t="s">
        <v>1129</v>
      </c>
      <c r="D2124" s="308"/>
      <c r="E2124" s="308"/>
      <c r="F2124" s="98" t="s">
        <v>127</v>
      </c>
      <c r="G2124" s="99"/>
      <c r="H2124" s="99"/>
      <c r="I2124" s="165">
        <v>1.6000000000000001E-3</v>
      </c>
      <c r="J2124" s="131">
        <v>6691.21</v>
      </c>
      <c r="K2124" s="99"/>
      <c r="L2124" s="135">
        <v>10.71</v>
      </c>
      <c r="M2124" s="99"/>
      <c r="N2124" s="102"/>
      <c r="AB2124" s="94"/>
      <c r="AC2124" s="95" t="s">
        <v>1129</v>
      </c>
      <c r="AF2124" s="121"/>
      <c r="AI2124" s="95"/>
      <c r="AL2124" s="95"/>
      <c r="AN2124" s="95"/>
      <c r="AP2124" s="95"/>
    </row>
    <row r="2125" spans="1:42" s="51" customFormat="1" ht="15" x14ac:dyDescent="0.25">
      <c r="A2125" s="129"/>
      <c r="B2125" s="130"/>
      <c r="C2125" s="305" t="s">
        <v>569</v>
      </c>
      <c r="D2125" s="305"/>
      <c r="E2125" s="305"/>
      <c r="F2125" s="305"/>
      <c r="G2125" s="305"/>
      <c r="H2125" s="305"/>
      <c r="I2125" s="305"/>
      <c r="J2125" s="305"/>
      <c r="K2125" s="305"/>
      <c r="L2125" s="305"/>
      <c r="M2125" s="305"/>
      <c r="N2125" s="315"/>
      <c r="AB2125" s="94"/>
      <c r="AC2125" s="95"/>
      <c r="AF2125" s="121"/>
      <c r="AI2125" s="95"/>
      <c r="AJ2125" s="59" t="s">
        <v>569</v>
      </c>
      <c r="AL2125" s="95"/>
      <c r="AN2125" s="95"/>
      <c r="AP2125" s="95"/>
    </row>
    <row r="2126" spans="1:42" s="51" customFormat="1" ht="15" x14ac:dyDescent="0.25">
      <c r="A2126" s="103"/>
      <c r="B2126" s="104"/>
      <c r="C2126" s="305" t="s">
        <v>1130</v>
      </c>
      <c r="D2126" s="305"/>
      <c r="E2126" s="305"/>
      <c r="F2126" s="305"/>
      <c r="G2126" s="305"/>
      <c r="H2126" s="305"/>
      <c r="I2126" s="305"/>
      <c r="J2126" s="305"/>
      <c r="K2126" s="305"/>
      <c r="L2126" s="305"/>
      <c r="M2126" s="305"/>
      <c r="N2126" s="315"/>
      <c r="AB2126" s="94"/>
      <c r="AC2126" s="95"/>
      <c r="AD2126" s="59" t="s">
        <v>1130</v>
      </c>
      <c r="AF2126" s="121"/>
      <c r="AI2126" s="95"/>
      <c r="AL2126" s="95"/>
      <c r="AN2126" s="95"/>
      <c r="AP2126" s="95"/>
    </row>
    <row r="2127" spans="1:42" s="51" customFormat="1" ht="15" x14ac:dyDescent="0.25">
      <c r="A2127" s="129"/>
      <c r="B2127" s="130"/>
      <c r="C2127" s="308" t="s">
        <v>138</v>
      </c>
      <c r="D2127" s="308"/>
      <c r="E2127" s="308"/>
      <c r="F2127" s="98"/>
      <c r="G2127" s="99"/>
      <c r="H2127" s="99"/>
      <c r="I2127" s="99"/>
      <c r="J2127" s="101"/>
      <c r="K2127" s="99"/>
      <c r="L2127" s="135">
        <v>10.71</v>
      </c>
      <c r="M2127" s="124"/>
      <c r="N2127" s="102"/>
      <c r="AB2127" s="94"/>
      <c r="AC2127" s="95"/>
      <c r="AF2127" s="121"/>
      <c r="AI2127" s="95" t="s">
        <v>138</v>
      </c>
      <c r="AL2127" s="95"/>
      <c r="AN2127" s="95"/>
      <c r="AP2127" s="95"/>
    </row>
    <row r="2128" spans="1:42" s="51" customFormat="1" ht="23.25" x14ac:dyDescent="0.25">
      <c r="A2128" s="96" t="s">
        <v>1131</v>
      </c>
      <c r="B2128" s="97" t="s">
        <v>1132</v>
      </c>
      <c r="C2128" s="308" t="s">
        <v>1133</v>
      </c>
      <c r="D2128" s="308"/>
      <c r="E2128" s="308"/>
      <c r="F2128" s="98" t="s">
        <v>127</v>
      </c>
      <c r="G2128" s="99"/>
      <c r="H2128" s="99"/>
      <c r="I2128" s="165">
        <v>5.3E-3</v>
      </c>
      <c r="J2128" s="131">
        <v>5146.13</v>
      </c>
      <c r="K2128" s="99"/>
      <c r="L2128" s="135">
        <v>27.27</v>
      </c>
      <c r="M2128" s="99"/>
      <c r="N2128" s="102"/>
      <c r="AB2128" s="94"/>
      <c r="AC2128" s="95" t="s">
        <v>1133</v>
      </c>
      <c r="AF2128" s="121"/>
      <c r="AI2128" s="95"/>
      <c r="AL2128" s="95"/>
      <c r="AN2128" s="95"/>
      <c r="AP2128" s="95"/>
    </row>
    <row r="2129" spans="1:42" s="51" customFormat="1" ht="15" x14ac:dyDescent="0.25">
      <c r="A2129" s="129"/>
      <c r="B2129" s="130"/>
      <c r="C2129" s="305" t="s">
        <v>569</v>
      </c>
      <c r="D2129" s="305"/>
      <c r="E2129" s="305"/>
      <c r="F2129" s="305"/>
      <c r="G2129" s="305"/>
      <c r="H2129" s="305"/>
      <c r="I2129" s="305"/>
      <c r="J2129" s="305"/>
      <c r="K2129" s="305"/>
      <c r="L2129" s="305"/>
      <c r="M2129" s="305"/>
      <c r="N2129" s="315"/>
      <c r="AB2129" s="94"/>
      <c r="AC2129" s="95"/>
      <c r="AF2129" s="121"/>
      <c r="AI2129" s="95"/>
      <c r="AJ2129" s="59" t="s">
        <v>569</v>
      </c>
      <c r="AL2129" s="95"/>
      <c r="AN2129" s="95"/>
      <c r="AP2129" s="95"/>
    </row>
    <row r="2130" spans="1:42" s="51" customFormat="1" ht="15" x14ac:dyDescent="0.25">
      <c r="A2130" s="103"/>
      <c r="B2130" s="104"/>
      <c r="C2130" s="305" t="s">
        <v>1134</v>
      </c>
      <c r="D2130" s="305"/>
      <c r="E2130" s="305"/>
      <c r="F2130" s="305"/>
      <c r="G2130" s="305"/>
      <c r="H2130" s="305"/>
      <c r="I2130" s="305"/>
      <c r="J2130" s="305"/>
      <c r="K2130" s="305"/>
      <c r="L2130" s="305"/>
      <c r="M2130" s="305"/>
      <c r="N2130" s="315"/>
      <c r="AB2130" s="94"/>
      <c r="AC2130" s="95"/>
      <c r="AD2130" s="59" t="s">
        <v>1134</v>
      </c>
      <c r="AF2130" s="121"/>
      <c r="AI2130" s="95"/>
      <c r="AL2130" s="95"/>
      <c r="AN2130" s="95"/>
      <c r="AP2130" s="95"/>
    </row>
    <row r="2131" spans="1:42" s="51" customFormat="1" ht="15" x14ac:dyDescent="0.25">
      <c r="A2131" s="129"/>
      <c r="B2131" s="130"/>
      <c r="C2131" s="308" t="s">
        <v>138</v>
      </c>
      <c r="D2131" s="308"/>
      <c r="E2131" s="308"/>
      <c r="F2131" s="98"/>
      <c r="G2131" s="99"/>
      <c r="H2131" s="99"/>
      <c r="I2131" s="99"/>
      <c r="J2131" s="101"/>
      <c r="K2131" s="99"/>
      <c r="L2131" s="135">
        <v>27.27</v>
      </c>
      <c r="M2131" s="124"/>
      <c r="N2131" s="102"/>
      <c r="AB2131" s="94"/>
      <c r="AC2131" s="95"/>
      <c r="AF2131" s="121"/>
      <c r="AI2131" s="95" t="s">
        <v>138</v>
      </c>
      <c r="AL2131" s="95"/>
      <c r="AN2131" s="95"/>
      <c r="AP2131" s="95"/>
    </row>
    <row r="2132" spans="1:42" s="51" customFormat="1" ht="15" x14ac:dyDescent="0.25">
      <c r="A2132" s="316" t="s">
        <v>1135</v>
      </c>
      <c r="B2132" s="317"/>
      <c r="C2132" s="317"/>
      <c r="D2132" s="317"/>
      <c r="E2132" s="317"/>
      <c r="F2132" s="317"/>
      <c r="G2132" s="317"/>
      <c r="H2132" s="317"/>
      <c r="I2132" s="317"/>
      <c r="J2132" s="317"/>
      <c r="K2132" s="317"/>
      <c r="L2132" s="317"/>
      <c r="M2132" s="317"/>
      <c r="N2132" s="318"/>
      <c r="AB2132" s="94"/>
      <c r="AC2132" s="95"/>
      <c r="AF2132" s="121"/>
      <c r="AI2132" s="95"/>
      <c r="AL2132" s="95" t="s">
        <v>1135</v>
      </c>
      <c r="AN2132" s="95"/>
      <c r="AP2132" s="95"/>
    </row>
    <row r="2133" spans="1:42" s="51" customFormat="1" ht="23.25" x14ac:dyDescent="0.25">
      <c r="A2133" s="96" t="s">
        <v>1136</v>
      </c>
      <c r="B2133" s="97" t="s">
        <v>1137</v>
      </c>
      <c r="C2133" s="308" t="s">
        <v>1138</v>
      </c>
      <c r="D2133" s="308"/>
      <c r="E2133" s="308"/>
      <c r="F2133" s="98" t="s">
        <v>117</v>
      </c>
      <c r="G2133" s="99"/>
      <c r="H2133" s="99"/>
      <c r="I2133" s="142">
        <v>0.21</v>
      </c>
      <c r="J2133" s="101"/>
      <c r="K2133" s="99"/>
      <c r="L2133" s="101"/>
      <c r="M2133" s="99"/>
      <c r="N2133" s="102"/>
      <c r="AB2133" s="94"/>
      <c r="AC2133" s="95" t="s">
        <v>1138</v>
      </c>
      <c r="AF2133" s="121"/>
      <c r="AI2133" s="95"/>
      <c r="AL2133" s="95"/>
      <c r="AN2133" s="95"/>
      <c r="AP2133" s="95"/>
    </row>
    <row r="2134" spans="1:42" s="51" customFormat="1" ht="15" x14ac:dyDescent="0.25">
      <c r="A2134" s="103"/>
      <c r="B2134" s="104"/>
      <c r="C2134" s="305" t="s">
        <v>1139</v>
      </c>
      <c r="D2134" s="305"/>
      <c r="E2134" s="305"/>
      <c r="F2134" s="305"/>
      <c r="G2134" s="305"/>
      <c r="H2134" s="305"/>
      <c r="I2134" s="305"/>
      <c r="J2134" s="305"/>
      <c r="K2134" s="305"/>
      <c r="L2134" s="305"/>
      <c r="M2134" s="305"/>
      <c r="N2134" s="315"/>
      <c r="AB2134" s="94"/>
      <c r="AC2134" s="95"/>
      <c r="AD2134" s="59" t="s">
        <v>1139</v>
      </c>
      <c r="AF2134" s="121"/>
      <c r="AI2134" s="95"/>
      <c r="AL2134" s="95"/>
      <c r="AN2134" s="95"/>
      <c r="AP2134" s="95"/>
    </row>
    <row r="2135" spans="1:42" s="51" customFormat="1" ht="23.25" x14ac:dyDescent="0.25">
      <c r="A2135" s="140"/>
      <c r="B2135" s="106" t="s">
        <v>564</v>
      </c>
      <c r="C2135" s="309" t="s">
        <v>565</v>
      </c>
      <c r="D2135" s="309"/>
      <c r="E2135" s="309"/>
      <c r="F2135" s="309"/>
      <c r="G2135" s="309"/>
      <c r="H2135" s="309"/>
      <c r="I2135" s="309"/>
      <c r="J2135" s="309"/>
      <c r="K2135" s="309"/>
      <c r="L2135" s="309"/>
      <c r="M2135" s="309"/>
      <c r="N2135" s="310"/>
      <c r="AB2135" s="94"/>
      <c r="AC2135" s="95"/>
      <c r="AF2135" s="121"/>
      <c r="AI2135" s="95"/>
      <c r="AK2135" s="59" t="s">
        <v>565</v>
      </c>
      <c r="AL2135" s="95"/>
      <c r="AN2135" s="95"/>
      <c r="AP2135" s="95"/>
    </row>
    <row r="2136" spans="1:42" s="51" customFormat="1" ht="15" x14ac:dyDescent="0.25">
      <c r="A2136" s="105"/>
      <c r="B2136" s="106" t="s">
        <v>114</v>
      </c>
      <c r="C2136" s="305" t="s">
        <v>119</v>
      </c>
      <c r="D2136" s="305"/>
      <c r="E2136" s="305"/>
      <c r="F2136" s="107"/>
      <c r="G2136" s="108"/>
      <c r="H2136" s="108"/>
      <c r="I2136" s="108"/>
      <c r="J2136" s="109">
        <v>56.55</v>
      </c>
      <c r="K2136" s="111">
        <v>1.1499999999999999</v>
      </c>
      <c r="L2136" s="109">
        <v>13.66</v>
      </c>
      <c r="M2136" s="111">
        <v>33.51</v>
      </c>
      <c r="N2136" s="132">
        <v>458</v>
      </c>
      <c r="AB2136" s="94"/>
      <c r="AC2136" s="95"/>
      <c r="AE2136" s="59" t="s">
        <v>119</v>
      </c>
      <c r="AF2136" s="121"/>
      <c r="AI2136" s="95"/>
      <c r="AL2136" s="95"/>
      <c r="AN2136" s="95"/>
      <c r="AP2136" s="95"/>
    </row>
    <row r="2137" spans="1:42" s="51" customFormat="1" ht="15" x14ac:dyDescent="0.25">
      <c r="A2137" s="105"/>
      <c r="B2137" s="106" t="s">
        <v>120</v>
      </c>
      <c r="C2137" s="305" t="s">
        <v>121</v>
      </c>
      <c r="D2137" s="305"/>
      <c r="E2137" s="305"/>
      <c r="F2137" s="107"/>
      <c r="G2137" s="108"/>
      <c r="H2137" s="108"/>
      <c r="I2137" s="108"/>
      <c r="J2137" s="109">
        <v>9.2200000000000006</v>
      </c>
      <c r="K2137" s="111">
        <v>1.25</v>
      </c>
      <c r="L2137" s="109">
        <v>2.42</v>
      </c>
      <c r="M2137" s="108"/>
      <c r="N2137" s="113"/>
      <c r="AB2137" s="94"/>
      <c r="AC2137" s="95"/>
      <c r="AE2137" s="59" t="s">
        <v>121</v>
      </c>
      <c r="AF2137" s="121"/>
      <c r="AI2137" s="95"/>
      <c r="AL2137" s="95"/>
      <c r="AN2137" s="95"/>
      <c r="AP2137" s="95"/>
    </row>
    <row r="2138" spans="1:42" s="51" customFormat="1" ht="15" x14ac:dyDescent="0.25">
      <c r="A2138" s="105"/>
      <c r="B2138" s="106" t="s">
        <v>122</v>
      </c>
      <c r="C2138" s="305" t="s">
        <v>123</v>
      </c>
      <c r="D2138" s="305"/>
      <c r="E2138" s="305"/>
      <c r="F2138" s="107"/>
      <c r="G2138" s="108"/>
      <c r="H2138" s="108"/>
      <c r="I2138" s="108"/>
      <c r="J2138" s="109">
        <v>0.22</v>
      </c>
      <c r="K2138" s="111">
        <v>1.25</v>
      </c>
      <c r="L2138" s="109">
        <v>0.06</v>
      </c>
      <c r="M2138" s="111">
        <v>33.51</v>
      </c>
      <c r="N2138" s="132">
        <v>2</v>
      </c>
      <c r="AB2138" s="94"/>
      <c r="AC2138" s="95"/>
      <c r="AE2138" s="59" t="s">
        <v>123</v>
      </c>
      <c r="AF2138" s="121"/>
      <c r="AI2138" s="95"/>
      <c r="AL2138" s="95"/>
      <c r="AN2138" s="95"/>
      <c r="AP2138" s="95"/>
    </row>
    <row r="2139" spans="1:42" s="51" customFormat="1" ht="15" x14ac:dyDescent="0.25">
      <c r="A2139" s="105"/>
      <c r="B2139" s="106" t="s">
        <v>149</v>
      </c>
      <c r="C2139" s="305" t="s">
        <v>163</v>
      </c>
      <c r="D2139" s="305"/>
      <c r="E2139" s="305"/>
      <c r="F2139" s="107"/>
      <c r="G2139" s="108"/>
      <c r="H2139" s="108"/>
      <c r="I2139" s="108"/>
      <c r="J2139" s="109">
        <v>152.04</v>
      </c>
      <c r="K2139" s="108"/>
      <c r="L2139" s="109">
        <v>31.93</v>
      </c>
      <c r="M2139" s="108"/>
      <c r="N2139" s="113"/>
      <c r="AB2139" s="94"/>
      <c r="AC2139" s="95"/>
      <c r="AE2139" s="59" t="s">
        <v>163</v>
      </c>
      <c r="AF2139" s="121"/>
      <c r="AI2139" s="95"/>
      <c r="AL2139" s="95"/>
      <c r="AN2139" s="95"/>
      <c r="AP2139" s="95"/>
    </row>
    <row r="2140" spans="1:42" s="51" customFormat="1" ht="15" x14ac:dyDescent="0.25">
      <c r="A2140" s="114"/>
      <c r="B2140" s="106"/>
      <c r="C2140" s="305" t="s">
        <v>128</v>
      </c>
      <c r="D2140" s="305"/>
      <c r="E2140" s="305"/>
      <c r="F2140" s="107" t="s">
        <v>129</v>
      </c>
      <c r="G2140" s="111">
        <v>5.31</v>
      </c>
      <c r="H2140" s="111">
        <v>1.1499999999999999</v>
      </c>
      <c r="I2140" s="168">
        <v>1.282365</v>
      </c>
      <c r="J2140" s="120"/>
      <c r="K2140" s="108"/>
      <c r="L2140" s="120"/>
      <c r="M2140" s="108"/>
      <c r="N2140" s="113"/>
      <c r="AB2140" s="94"/>
      <c r="AC2140" s="95"/>
      <c r="AF2140" s="121"/>
      <c r="AG2140" s="59" t="s">
        <v>128</v>
      </c>
      <c r="AI2140" s="95"/>
      <c r="AL2140" s="95"/>
      <c r="AN2140" s="95"/>
      <c r="AP2140" s="95"/>
    </row>
    <row r="2141" spans="1:42" s="51" customFormat="1" ht="15" x14ac:dyDescent="0.25">
      <c r="A2141" s="114"/>
      <c r="B2141" s="106"/>
      <c r="C2141" s="305" t="s">
        <v>130</v>
      </c>
      <c r="D2141" s="305"/>
      <c r="E2141" s="305"/>
      <c r="F2141" s="107" t="s">
        <v>129</v>
      </c>
      <c r="G2141" s="111">
        <v>0.02</v>
      </c>
      <c r="H2141" s="111">
        <v>1.25</v>
      </c>
      <c r="I2141" s="122">
        <v>5.2500000000000003E-3</v>
      </c>
      <c r="J2141" s="120"/>
      <c r="K2141" s="108"/>
      <c r="L2141" s="120"/>
      <c r="M2141" s="108"/>
      <c r="N2141" s="113"/>
      <c r="AB2141" s="94"/>
      <c r="AC2141" s="95"/>
      <c r="AF2141" s="121"/>
      <c r="AG2141" s="59" t="s">
        <v>130</v>
      </c>
      <c r="AI2141" s="95"/>
      <c r="AL2141" s="95"/>
      <c r="AN2141" s="95"/>
      <c r="AP2141" s="95"/>
    </row>
    <row r="2142" spans="1:42" s="51" customFormat="1" ht="15" x14ac:dyDescent="0.25">
      <c r="A2142" s="105"/>
      <c r="B2142" s="106"/>
      <c r="C2142" s="314" t="s">
        <v>131</v>
      </c>
      <c r="D2142" s="314"/>
      <c r="E2142" s="314"/>
      <c r="F2142" s="123"/>
      <c r="G2142" s="124"/>
      <c r="H2142" s="124"/>
      <c r="I2142" s="124"/>
      <c r="J2142" s="125">
        <v>217.81</v>
      </c>
      <c r="K2142" s="124"/>
      <c r="L2142" s="125">
        <v>48.01</v>
      </c>
      <c r="M2142" s="124"/>
      <c r="N2142" s="127"/>
      <c r="AB2142" s="94"/>
      <c r="AC2142" s="95"/>
      <c r="AF2142" s="121"/>
      <c r="AH2142" s="59" t="s">
        <v>131</v>
      </c>
      <c r="AI2142" s="95"/>
      <c r="AL2142" s="95"/>
      <c r="AN2142" s="95"/>
      <c r="AP2142" s="95"/>
    </row>
    <row r="2143" spans="1:42" s="51" customFormat="1" ht="15" x14ac:dyDescent="0.25">
      <c r="A2143" s="114"/>
      <c r="B2143" s="106"/>
      <c r="C2143" s="305" t="s">
        <v>132</v>
      </c>
      <c r="D2143" s="305"/>
      <c r="E2143" s="305"/>
      <c r="F2143" s="107"/>
      <c r="G2143" s="108"/>
      <c r="H2143" s="108"/>
      <c r="I2143" s="108"/>
      <c r="J2143" s="120"/>
      <c r="K2143" s="108"/>
      <c r="L2143" s="109">
        <v>13.72</v>
      </c>
      <c r="M2143" s="108"/>
      <c r="N2143" s="132">
        <v>460</v>
      </c>
      <c r="AB2143" s="94"/>
      <c r="AC2143" s="95"/>
      <c r="AF2143" s="121"/>
      <c r="AG2143" s="59" t="s">
        <v>132</v>
      </c>
      <c r="AI2143" s="95"/>
      <c r="AL2143" s="95"/>
      <c r="AN2143" s="95"/>
      <c r="AP2143" s="95"/>
    </row>
    <row r="2144" spans="1:42" s="51" customFormat="1" ht="45" x14ac:dyDescent="0.25">
      <c r="A2144" s="114"/>
      <c r="B2144" s="106" t="s">
        <v>1140</v>
      </c>
      <c r="C2144" s="305" t="s">
        <v>1141</v>
      </c>
      <c r="D2144" s="305"/>
      <c r="E2144" s="305"/>
      <c r="F2144" s="107" t="s">
        <v>135</v>
      </c>
      <c r="G2144" s="128">
        <v>94</v>
      </c>
      <c r="H2144" s="138">
        <v>0.9</v>
      </c>
      <c r="I2144" s="138">
        <v>84.6</v>
      </c>
      <c r="J2144" s="120"/>
      <c r="K2144" s="108"/>
      <c r="L2144" s="109">
        <v>11.61</v>
      </c>
      <c r="M2144" s="108"/>
      <c r="N2144" s="132">
        <v>389</v>
      </c>
      <c r="AB2144" s="94"/>
      <c r="AC2144" s="95"/>
      <c r="AF2144" s="121"/>
      <c r="AG2144" s="59" t="s">
        <v>1141</v>
      </c>
      <c r="AI2144" s="95"/>
      <c r="AL2144" s="95"/>
      <c r="AN2144" s="95"/>
      <c r="AP2144" s="95"/>
    </row>
    <row r="2145" spans="1:42" s="51" customFormat="1" ht="45" x14ac:dyDescent="0.25">
      <c r="A2145" s="114"/>
      <c r="B2145" s="106" t="s">
        <v>1142</v>
      </c>
      <c r="C2145" s="305" t="s">
        <v>1143</v>
      </c>
      <c r="D2145" s="305"/>
      <c r="E2145" s="305"/>
      <c r="F2145" s="107" t="s">
        <v>135</v>
      </c>
      <c r="G2145" s="128">
        <v>51</v>
      </c>
      <c r="H2145" s="111">
        <v>0.85</v>
      </c>
      <c r="I2145" s="111">
        <v>43.35</v>
      </c>
      <c r="J2145" s="120"/>
      <c r="K2145" s="108"/>
      <c r="L2145" s="109">
        <v>5.95</v>
      </c>
      <c r="M2145" s="108"/>
      <c r="N2145" s="132">
        <v>199</v>
      </c>
      <c r="AB2145" s="94"/>
      <c r="AC2145" s="95"/>
      <c r="AF2145" s="121"/>
      <c r="AG2145" s="59" t="s">
        <v>1143</v>
      </c>
      <c r="AI2145" s="95"/>
      <c r="AL2145" s="95"/>
      <c r="AN2145" s="95"/>
      <c r="AP2145" s="95"/>
    </row>
    <row r="2146" spans="1:42" s="51" customFormat="1" ht="15" x14ac:dyDescent="0.25">
      <c r="A2146" s="129"/>
      <c r="B2146" s="130"/>
      <c r="C2146" s="308" t="s">
        <v>138</v>
      </c>
      <c r="D2146" s="308"/>
      <c r="E2146" s="308"/>
      <c r="F2146" s="98"/>
      <c r="G2146" s="99"/>
      <c r="H2146" s="99"/>
      <c r="I2146" s="99"/>
      <c r="J2146" s="101"/>
      <c r="K2146" s="99"/>
      <c r="L2146" s="135">
        <v>65.569999999999993</v>
      </c>
      <c r="M2146" s="124"/>
      <c r="N2146" s="102"/>
      <c r="AB2146" s="94"/>
      <c r="AC2146" s="95"/>
      <c r="AF2146" s="121"/>
      <c r="AI2146" s="95" t="s">
        <v>138</v>
      </c>
      <c r="AL2146" s="95"/>
      <c r="AN2146" s="95"/>
      <c r="AP2146" s="95"/>
    </row>
    <row r="2147" spans="1:42" s="51" customFormat="1" ht="23.25" x14ac:dyDescent="0.25">
      <c r="A2147" s="96" t="s">
        <v>1144</v>
      </c>
      <c r="B2147" s="97" t="s">
        <v>1145</v>
      </c>
      <c r="C2147" s="308" t="s">
        <v>1146</v>
      </c>
      <c r="D2147" s="308"/>
      <c r="E2147" s="308"/>
      <c r="F2147" s="98" t="s">
        <v>117</v>
      </c>
      <c r="G2147" s="99"/>
      <c r="H2147" s="99"/>
      <c r="I2147" s="142">
        <v>0.21</v>
      </c>
      <c r="J2147" s="101"/>
      <c r="K2147" s="99"/>
      <c r="L2147" s="101"/>
      <c r="M2147" s="99"/>
      <c r="N2147" s="102"/>
      <c r="AB2147" s="94"/>
      <c r="AC2147" s="95" t="s">
        <v>1146</v>
      </c>
      <c r="AF2147" s="121"/>
      <c r="AI2147" s="95"/>
      <c r="AL2147" s="95"/>
      <c r="AN2147" s="95"/>
      <c r="AP2147" s="95"/>
    </row>
    <row r="2148" spans="1:42" s="51" customFormat="1" ht="15" x14ac:dyDescent="0.25">
      <c r="A2148" s="103"/>
      <c r="B2148" s="104"/>
      <c r="C2148" s="305" t="s">
        <v>1139</v>
      </c>
      <c r="D2148" s="305"/>
      <c r="E2148" s="305"/>
      <c r="F2148" s="305"/>
      <c r="G2148" s="305"/>
      <c r="H2148" s="305"/>
      <c r="I2148" s="305"/>
      <c r="J2148" s="305"/>
      <c r="K2148" s="305"/>
      <c r="L2148" s="305"/>
      <c r="M2148" s="305"/>
      <c r="N2148" s="315"/>
      <c r="AB2148" s="94"/>
      <c r="AC2148" s="95"/>
      <c r="AD2148" s="59" t="s">
        <v>1139</v>
      </c>
      <c r="AF2148" s="121"/>
      <c r="AI2148" s="95"/>
      <c r="AL2148" s="95"/>
      <c r="AN2148" s="95"/>
      <c r="AP2148" s="95"/>
    </row>
    <row r="2149" spans="1:42" s="51" customFormat="1" ht="23.25" x14ac:dyDescent="0.25">
      <c r="A2149" s="140"/>
      <c r="B2149" s="106" t="s">
        <v>564</v>
      </c>
      <c r="C2149" s="309" t="s">
        <v>565</v>
      </c>
      <c r="D2149" s="309"/>
      <c r="E2149" s="309"/>
      <c r="F2149" s="309"/>
      <c r="G2149" s="309"/>
      <c r="H2149" s="309"/>
      <c r="I2149" s="309"/>
      <c r="J2149" s="309"/>
      <c r="K2149" s="309"/>
      <c r="L2149" s="309"/>
      <c r="M2149" s="309"/>
      <c r="N2149" s="310"/>
      <c r="AB2149" s="94"/>
      <c r="AC2149" s="95"/>
      <c r="AF2149" s="121"/>
      <c r="AI2149" s="95"/>
      <c r="AK2149" s="59" t="s">
        <v>565</v>
      </c>
      <c r="AL2149" s="95"/>
      <c r="AN2149" s="95"/>
      <c r="AP2149" s="95"/>
    </row>
    <row r="2150" spans="1:42" s="51" customFormat="1" ht="15" x14ac:dyDescent="0.25">
      <c r="A2150" s="105"/>
      <c r="B2150" s="106" t="s">
        <v>114</v>
      </c>
      <c r="C2150" s="305" t="s">
        <v>119</v>
      </c>
      <c r="D2150" s="305"/>
      <c r="E2150" s="305"/>
      <c r="F2150" s="107"/>
      <c r="G2150" s="108"/>
      <c r="H2150" s="108"/>
      <c r="I2150" s="108"/>
      <c r="J2150" s="109">
        <v>19.32</v>
      </c>
      <c r="K2150" s="111">
        <v>1.1499999999999999</v>
      </c>
      <c r="L2150" s="109">
        <v>4.67</v>
      </c>
      <c r="M2150" s="111">
        <v>33.51</v>
      </c>
      <c r="N2150" s="132">
        <v>156</v>
      </c>
      <c r="AB2150" s="94"/>
      <c r="AC2150" s="95"/>
      <c r="AE2150" s="59" t="s">
        <v>119</v>
      </c>
      <c r="AF2150" s="121"/>
      <c r="AI2150" s="95"/>
      <c r="AL2150" s="95"/>
      <c r="AN2150" s="95"/>
      <c r="AP2150" s="95"/>
    </row>
    <row r="2151" spans="1:42" s="51" customFormat="1" ht="15" x14ac:dyDescent="0.25">
      <c r="A2151" s="105"/>
      <c r="B2151" s="106" t="s">
        <v>120</v>
      </c>
      <c r="C2151" s="305" t="s">
        <v>121</v>
      </c>
      <c r="D2151" s="305"/>
      <c r="E2151" s="305"/>
      <c r="F2151" s="107"/>
      <c r="G2151" s="108"/>
      <c r="H2151" s="108"/>
      <c r="I2151" s="108"/>
      <c r="J2151" s="109">
        <v>6.01</v>
      </c>
      <c r="K2151" s="111">
        <v>1.25</v>
      </c>
      <c r="L2151" s="109">
        <v>1.58</v>
      </c>
      <c r="M2151" s="108"/>
      <c r="N2151" s="113"/>
      <c r="AB2151" s="94"/>
      <c r="AC2151" s="95"/>
      <c r="AE2151" s="59" t="s">
        <v>121</v>
      </c>
      <c r="AF2151" s="121"/>
      <c r="AI2151" s="95"/>
      <c r="AL2151" s="95"/>
      <c r="AN2151" s="95"/>
      <c r="AP2151" s="95"/>
    </row>
    <row r="2152" spans="1:42" s="51" customFormat="1" ht="15" x14ac:dyDescent="0.25">
      <c r="A2152" s="105"/>
      <c r="B2152" s="106" t="s">
        <v>122</v>
      </c>
      <c r="C2152" s="305" t="s">
        <v>123</v>
      </c>
      <c r="D2152" s="305"/>
      <c r="E2152" s="305"/>
      <c r="F2152" s="107"/>
      <c r="G2152" s="108"/>
      <c r="H2152" s="108"/>
      <c r="I2152" s="108"/>
      <c r="J2152" s="109">
        <v>0.22</v>
      </c>
      <c r="K2152" s="111">
        <v>1.25</v>
      </c>
      <c r="L2152" s="109">
        <v>0.06</v>
      </c>
      <c r="M2152" s="111">
        <v>33.51</v>
      </c>
      <c r="N2152" s="132">
        <v>2</v>
      </c>
      <c r="AB2152" s="94"/>
      <c r="AC2152" s="95"/>
      <c r="AE2152" s="59" t="s">
        <v>123</v>
      </c>
      <c r="AF2152" s="121"/>
      <c r="AI2152" s="95"/>
      <c r="AL2152" s="95"/>
      <c r="AN2152" s="95"/>
      <c r="AP2152" s="95"/>
    </row>
    <row r="2153" spans="1:42" s="51" customFormat="1" ht="15" x14ac:dyDescent="0.25">
      <c r="A2153" s="105"/>
      <c r="B2153" s="106" t="s">
        <v>149</v>
      </c>
      <c r="C2153" s="305" t="s">
        <v>163</v>
      </c>
      <c r="D2153" s="305"/>
      <c r="E2153" s="305"/>
      <c r="F2153" s="107"/>
      <c r="G2153" s="108"/>
      <c r="H2153" s="108"/>
      <c r="I2153" s="108"/>
      <c r="J2153" s="109">
        <v>138.16</v>
      </c>
      <c r="K2153" s="108"/>
      <c r="L2153" s="109">
        <v>29.01</v>
      </c>
      <c r="M2153" s="108"/>
      <c r="N2153" s="113"/>
      <c r="AB2153" s="94"/>
      <c r="AC2153" s="95"/>
      <c r="AE2153" s="59" t="s">
        <v>163</v>
      </c>
      <c r="AF2153" s="121"/>
      <c r="AI2153" s="95"/>
      <c r="AL2153" s="95"/>
      <c r="AN2153" s="95"/>
      <c r="AP2153" s="95"/>
    </row>
    <row r="2154" spans="1:42" s="51" customFormat="1" ht="15" x14ac:dyDescent="0.25">
      <c r="A2154" s="114"/>
      <c r="B2154" s="106"/>
      <c r="C2154" s="305" t="s">
        <v>128</v>
      </c>
      <c r="D2154" s="305"/>
      <c r="E2154" s="305"/>
      <c r="F2154" s="107" t="s">
        <v>129</v>
      </c>
      <c r="G2154" s="111">
        <v>2.13</v>
      </c>
      <c r="H2154" s="111">
        <v>1.1499999999999999</v>
      </c>
      <c r="I2154" s="168">
        <v>0.51439500000000005</v>
      </c>
      <c r="J2154" s="120"/>
      <c r="K2154" s="108"/>
      <c r="L2154" s="120"/>
      <c r="M2154" s="108"/>
      <c r="N2154" s="113"/>
      <c r="AB2154" s="94"/>
      <c r="AC2154" s="95"/>
      <c r="AF2154" s="121"/>
      <c r="AG2154" s="59" t="s">
        <v>128</v>
      </c>
      <c r="AI2154" s="95"/>
      <c r="AL2154" s="95"/>
      <c r="AN2154" s="95"/>
      <c r="AP2154" s="95"/>
    </row>
    <row r="2155" spans="1:42" s="51" customFormat="1" ht="15" x14ac:dyDescent="0.25">
      <c r="A2155" s="114"/>
      <c r="B2155" s="106"/>
      <c r="C2155" s="305" t="s">
        <v>130</v>
      </c>
      <c r="D2155" s="305"/>
      <c r="E2155" s="305"/>
      <c r="F2155" s="107" t="s">
        <v>129</v>
      </c>
      <c r="G2155" s="111">
        <v>0.02</v>
      </c>
      <c r="H2155" s="111">
        <v>1.25</v>
      </c>
      <c r="I2155" s="122">
        <v>5.2500000000000003E-3</v>
      </c>
      <c r="J2155" s="120"/>
      <c r="K2155" s="108"/>
      <c r="L2155" s="120"/>
      <c r="M2155" s="108"/>
      <c r="N2155" s="113"/>
      <c r="AB2155" s="94"/>
      <c r="AC2155" s="95"/>
      <c r="AF2155" s="121"/>
      <c r="AG2155" s="59" t="s">
        <v>130</v>
      </c>
      <c r="AI2155" s="95"/>
      <c r="AL2155" s="95"/>
      <c r="AN2155" s="95"/>
      <c r="AP2155" s="95"/>
    </row>
    <row r="2156" spans="1:42" s="51" customFormat="1" ht="15" x14ac:dyDescent="0.25">
      <c r="A2156" s="105"/>
      <c r="B2156" s="106"/>
      <c r="C2156" s="314" t="s">
        <v>131</v>
      </c>
      <c r="D2156" s="314"/>
      <c r="E2156" s="314"/>
      <c r="F2156" s="123"/>
      <c r="G2156" s="124"/>
      <c r="H2156" s="124"/>
      <c r="I2156" s="124"/>
      <c r="J2156" s="125">
        <v>163.49</v>
      </c>
      <c r="K2156" s="124"/>
      <c r="L2156" s="125">
        <v>35.26</v>
      </c>
      <c r="M2156" s="124"/>
      <c r="N2156" s="127"/>
      <c r="AB2156" s="94"/>
      <c r="AC2156" s="95"/>
      <c r="AF2156" s="121"/>
      <c r="AH2156" s="59" t="s">
        <v>131</v>
      </c>
      <c r="AI2156" s="95"/>
      <c r="AL2156" s="95"/>
      <c r="AN2156" s="95"/>
      <c r="AP2156" s="95"/>
    </row>
    <row r="2157" spans="1:42" s="51" customFormat="1" ht="15" x14ac:dyDescent="0.25">
      <c r="A2157" s="114"/>
      <c r="B2157" s="106"/>
      <c r="C2157" s="305" t="s">
        <v>132</v>
      </c>
      <c r="D2157" s="305"/>
      <c r="E2157" s="305"/>
      <c r="F2157" s="107"/>
      <c r="G2157" s="108"/>
      <c r="H2157" s="108"/>
      <c r="I2157" s="108"/>
      <c r="J2157" s="120"/>
      <c r="K2157" s="108"/>
      <c r="L2157" s="109">
        <v>4.7300000000000004</v>
      </c>
      <c r="M2157" s="108"/>
      <c r="N2157" s="132">
        <v>158</v>
      </c>
      <c r="AB2157" s="94"/>
      <c r="AC2157" s="95"/>
      <c r="AF2157" s="121"/>
      <c r="AG2157" s="59" t="s">
        <v>132</v>
      </c>
      <c r="AI2157" s="95"/>
      <c r="AL2157" s="95"/>
      <c r="AN2157" s="95"/>
      <c r="AP2157" s="95"/>
    </row>
    <row r="2158" spans="1:42" s="51" customFormat="1" ht="45" x14ac:dyDescent="0.25">
      <c r="A2158" s="114"/>
      <c r="B2158" s="106" t="s">
        <v>1140</v>
      </c>
      <c r="C2158" s="305" t="s">
        <v>1141</v>
      </c>
      <c r="D2158" s="305"/>
      <c r="E2158" s="305"/>
      <c r="F2158" s="107" t="s">
        <v>135</v>
      </c>
      <c r="G2158" s="128">
        <v>94</v>
      </c>
      <c r="H2158" s="138">
        <v>0.9</v>
      </c>
      <c r="I2158" s="138">
        <v>84.6</v>
      </c>
      <c r="J2158" s="120"/>
      <c r="K2158" s="108"/>
      <c r="L2158" s="109">
        <v>4</v>
      </c>
      <c r="M2158" s="108"/>
      <c r="N2158" s="132">
        <v>134</v>
      </c>
      <c r="AB2158" s="94"/>
      <c r="AC2158" s="95"/>
      <c r="AF2158" s="121"/>
      <c r="AG2158" s="59" t="s">
        <v>1141</v>
      </c>
      <c r="AI2158" s="95"/>
      <c r="AL2158" s="95"/>
      <c r="AN2158" s="95"/>
      <c r="AP2158" s="95"/>
    </row>
    <row r="2159" spans="1:42" s="51" customFormat="1" ht="45" x14ac:dyDescent="0.25">
      <c r="A2159" s="114"/>
      <c r="B2159" s="106" t="s">
        <v>1142</v>
      </c>
      <c r="C2159" s="305" t="s">
        <v>1143</v>
      </c>
      <c r="D2159" s="305"/>
      <c r="E2159" s="305"/>
      <c r="F2159" s="107" t="s">
        <v>135</v>
      </c>
      <c r="G2159" s="128">
        <v>51</v>
      </c>
      <c r="H2159" s="111">
        <v>0.85</v>
      </c>
      <c r="I2159" s="111">
        <v>43.35</v>
      </c>
      <c r="J2159" s="120"/>
      <c r="K2159" s="108"/>
      <c r="L2159" s="109">
        <v>2.0499999999999998</v>
      </c>
      <c r="M2159" s="108"/>
      <c r="N2159" s="132">
        <v>68</v>
      </c>
      <c r="AB2159" s="94"/>
      <c r="AC2159" s="95"/>
      <c r="AF2159" s="121"/>
      <c r="AG2159" s="59" t="s">
        <v>1143</v>
      </c>
      <c r="AI2159" s="95"/>
      <c r="AL2159" s="95"/>
      <c r="AN2159" s="95"/>
      <c r="AP2159" s="95"/>
    </row>
    <row r="2160" spans="1:42" s="51" customFormat="1" ht="15" x14ac:dyDescent="0.25">
      <c r="A2160" s="129"/>
      <c r="B2160" s="130"/>
      <c r="C2160" s="308" t="s">
        <v>138</v>
      </c>
      <c r="D2160" s="308"/>
      <c r="E2160" s="308"/>
      <c r="F2160" s="98"/>
      <c r="G2160" s="99"/>
      <c r="H2160" s="99"/>
      <c r="I2160" s="99"/>
      <c r="J2160" s="101"/>
      <c r="K2160" s="99"/>
      <c r="L2160" s="135">
        <v>41.31</v>
      </c>
      <c r="M2160" s="124"/>
      <c r="N2160" s="102"/>
      <c r="AB2160" s="94"/>
      <c r="AC2160" s="95"/>
      <c r="AF2160" s="121"/>
      <c r="AI2160" s="95" t="s">
        <v>138</v>
      </c>
      <c r="AL2160" s="95"/>
      <c r="AN2160" s="95"/>
      <c r="AP2160" s="95"/>
    </row>
    <row r="2161" spans="1:42" s="51" customFormat="1" ht="15" x14ac:dyDescent="0.25">
      <c r="A2161" s="145"/>
      <c r="B2161" s="146"/>
      <c r="C2161" s="146"/>
      <c r="D2161" s="146"/>
      <c r="E2161" s="146"/>
      <c r="F2161" s="147"/>
      <c r="G2161" s="147"/>
      <c r="H2161" s="147"/>
      <c r="I2161" s="147"/>
      <c r="J2161" s="148"/>
      <c r="K2161" s="147"/>
      <c r="L2161" s="148"/>
      <c r="M2161" s="108"/>
      <c r="N2161" s="148"/>
      <c r="AB2161" s="94"/>
      <c r="AC2161" s="95"/>
      <c r="AF2161" s="121"/>
      <c r="AI2161" s="95"/>
      <c r="AL2161" s="95"/>
      <c r="AN2161" s="95"/>
      <c r="AP2161" s="95"/>
    </row>
    <row r="2162" spans="1:42" s="51" customFormat="1" ht="15" x14ac:dyDescent="0.25">
      <c r="A2162" s="149"/>
      <c r="B2162" s="150"/>
      <c r="C2162" s="308" t="s">
        <v>1147</v>
      </c>
      <c r="D2162" s="308"/>
      <c r="E2162" s="308"/>
      <c r="F2162" s="308"/>
      <c r="G2162" s="308"/>
      <c r="H2162" s="308"/>
      <c r="I2162" s="308"/>
      <c r="J2162" s="308"/>
      <c r="K2162" s="308"/>
      <c r="L2162" s="151"/>
      <c r="M2162" s="152"/>
      <c r="N2162" s="153"/>
      <c r="AB2162" s="94"/>
      <c r="AC2162" s="95"/>
      <c r="AF2162" s="121"/>
      <c r="AI2162" s="95"/>
      <c r="AL2162" s="95"/>
      <c r="AN2162" s="95" t="s">
        <v>1147</v>
      </c>
      <c r="AP2162" s="95"/>
    </row>
    <row r="2163" spans="1:42" s="51" customFormat="1" ht="15" x14ac:dyDescent="0.25">
      <c r="A2163" s="154"/>
      <c r="B2163" s="106"/>
      <c r="C2163" s="305" t="s">
        <v>226</v>
      </c>
      <c r="D2163" s="305"/>
      <c r="E2163" s="305"/>
      <c r="F2163" s="305"/>
      <c r="G2163" s="305"/>
      <c r="H2163" s="305"/>
      <c r="I2163" s="305"/>
      <c r="J2163" s="305"/>
      <c r="K2163" s="305"/>
      <c r="L2163" s="159">
        <v>235.67</v>
      </c>
      <c r="M2163" s="156"/>
      <c r="N2163" s="157"/>
      <c r="AB2163" s="94"/>
      <c r="AC2163" s="95"/>
      <c r="AF2163" s="121"/>
      <c r="AI2163" s="95"/>
      <c r="AL2163" s="95"/>
      <c r="AN2163" s="95"/>
      <c r="AO2163" s="59" t="s">
        <v>226</v>
      </c>
      <c r="AP2163" s="95"/>
    </row>
    <row r="2164" spans="1:42" s="51" customFormat="1" ht="15" x14ac:dyDescent="0.25">
      <c r="A2164" s="154"/>
      <c r="B2164" s="106"/>
      <c r="C2164" s="305" t="s">
        <v>227</v>
      </c>
      <c r="D2164" s="305"/>
      <c r="E2164" s="305"/>
      <c r="F2164" s="305"/>
      <c r="G2164" s="305"/>
      <c r="H2164" s="305"/>
      <c r="I2164" s="305"/>
      <c r="J2164" s="305"/>
      <c r="K2164" s="305"/>
      <c r="L2164" s="158"/>
      <c r="M2164" s="156"/>
      <c r="N2164" s="157"/>
      <c r="AB2164" s="94"/>
      <c r="AC2164" s="95"/>
      <c r="AF2164" s="121"/>
      <c r="AI2164" s="95"/>
      <c r="AL2164" s="95"/>
      <c r="AN2164" s="95"/>
      <c r="AO2164" s="59" t="s">
        <v>227</v>
      </c>
      <c r="AP2164" s="95"/>
    </row>
    <row r="2165" spans="1:42" s="51" customFormat="1" ht="15" x14ac:dyDescent="0.25">
      <c r="A2165" s="154"/>
      <c r="B2165" s="106"/>
      <c r="C2165" s="305" t="s">
        <v>228</v>
      </c>
      <c r="D2165" s="305"/>
      <c r="E2165" s="305"/>
      <c r="F2165" s="305"/>
      <c r="G2165" s="305"/>
      <c r="H2165" s="305"/>
      <c r="I2165" s="305"/>
      <c r="J2165" s="305"/>
      <c r="K2165" s="305"/>
      <c r="L2165" s="159">
        <v>27.27</v>
      </c>
      <c r="M2165" s="156"/>
      <c r="N2165" s="157"/>
      <c r="AB2165" s="94"/>
      <c r="AC2165" s="95"/>
      <c r="AF2165" s="121"/>
      <c r="AI2165" s="95"/>
      <c r="AL2165" s="95"/>
      <c r="AN2165" s="95"/>
      <c r="AO2165" s="59" t="s">
        <v>228</v>
      </c>
      <c r="AP2165" s="95"/>
    </row>
    <row r="2166" spans="1:42" s="51" customFormat="1" ht="15" x14ac:dyDescent="0.25">
      <c r="A2166" s="154"/>
      <c r="B2166" s="106"/>
      <c r="C2166" s="305" t="s">
        <v>229</v>
      </c>
      <c r="D2166" s="305"/>
      <c r="E2166" s="305"/>
      <c r="F2166" s="305"/>
      <c r="G2166" s="305"/>
      <c r="H2166" s="305"/>
      <c r="I2166" s="305"/>
      <c r="J2166" s="305"/>
      <c r="K2166" s="305"/>
      <c r="L2166" s="159">
        <v>17.32</v>
      </c>
      <c r="M2166" s="156"/>
      <c r="N2166" s="157"/>
      <c r="AB2166" s="94"/>
      <c r="AC2166" s="95"/>
      <c r="AF2166" s="121"/>
      <c r="AI2166" s="95"/>
      <c r="AL2166" s="95"/>
      <c r="AN2166" s="95"/>
      <c r="AO2166" s="59" t="s">
        <v>229</v>
      </c>
      <c r="AP2166" s="95"/>
    </row>
    <row r="2167" spans="1:42" s="51" customFormat="1" ht="15" x14ac:dyDescent="0.25">
      <c r="A2167" s="154"/>
      <c r="B2167" s="106"/>
      <c r="C2167" s="305" t="s">
        <v>230</v>
      </c>
      <c r="D2167" s="305"/>
      <c r="E2167" s="305"/>
      <c r="F2167" s="305"/>
      <c r="G2167" s="305"/>
      <c r="H2167" s="305"/>
      <c r="I2167" s="305"/>
      <c r="J2167" s="305"/>
      <c r="K2167" s="305"/>
      <c r="L2167" s="159">
        <v>1.64</v>
      </c>
      <c r="M2167" s="156"/>
      <c r="N2167" s="157"/>
      <c r="AB2167" s="94"/>
      <c r="AC2167" s="95"/>
      <c r="AF2167" s="121"/>
      <c r="AI2167" s="95"/>
      <c r="AL2167" s="95"/>
      <c r="AN2167" s="95"/>
      <c r="AO2167" s="59" t="s">
        <v>230</v>
      </c>
      <c r="AP2167" s="95"/>
    </row>
    <row r="2168" spans="1:42" s="51" customFormat="1" ht="15" x14ac:dyDescent="0.25">
      <c r="A2168" s="154"/>
      <c r="B2168" s="106"/>
      <c r="C2168" s="305" t="s">
        <v>231</v>
      </c>
      <c r="D2168" s="305"/>
      <c r="E2168" s="305"/>
      <c r="F2168" s="305"/>
      <c r="G2168" s="305"/>
      <c r="H2168" s="305"/>
      <c r="I2168" s="305"/>
      <c r="J2168" s="305"/>
      <c r="K2168" s="305"/>
      <c r="L2168" s="159">
        <v>191.08</v>
      </c>
      <c r="M2168" s="156"/>
      <c r="N2168" s="157"/>
      <c r="AB2168" s="94"/>
      <c r="AC2168" s="95"/>
      <c r="AF2168" s="121"/>
      <c r="AI2168" s="95"/>
      <c r="AL2168" s="95"/>
      <c r="AN2168" s="95"/>
      <c r="AO2168" s="59" t="s">
        <v>231</v>
      </c>
      <c r="AP2168" s="95"/>
    </row>
    <row r="2169" spans="1:42" s="51" customFormat="1" ht="15" x14ac:dyDescent="0.25">
      <c r="A2169" s="154"/>
      <c r="B2169" s="106"/>
      <c r="C2169" s="305" t="s">
        <v>232</v>
      </c>
      <c r="D2169" s="305"/>
      <c r="E2169" s="305"/>
      <c r="F2169" s="305"/>
      <c r="G2169" s="305"/>
      <c r="H2169" s="305"/>
      <c r="I2169" s="305"/>
      <c r="J2169" s="305"/>
      <c r="K2169" s="305"/>
      <c r="L2169" s="159">
        <v>273.55</v>
      </c>
      <c r="M2169" s="156"/>
      <c r="N2169" s="157"/>
      <c r="AB2169" s="94"/>
      <c r="AC2169" s="95"/>
      <c r="AF2169" s="121"/>
      <c r="AI2169" s="95"/>
      <c r="AL2169" s="95"/>
      <c r="AN2169" s="95"/>
      <c r="AO2169" s="59" t="s">
        <v>232</v>
      </c>
      <c r="AP2169" s="95"/>
    </row>
    <row r="2170" spans="1:42" s="51" customFormat="1" ht="15" x14ac:dyDescent="0.25">
      <c r="A2170" s="154"/>
      <c r="B2170" s="106"/>
      <c r="C2170" s="305" t="s">
        <v>227</v>
      </c>
      <c r="D2170" s="305"/>
      <c r="E2170" s="305"/>
      <c r="F2170" s="305"/>
      <c r="G2170" s="305"/>
      <c r="H2170" s="305"/>
      <c r="I2170" s="305"/>
      <c r="J2170" s="305"/>
      <c r="K2170" s="305"/>
      <c r="L2170" s="158"/>
      <c r="M2170" s="156"/>
      <c r="N2170" s="157"/>
      <c r="AB2170" s="94"/>
      <c r="AC2170" s="95"/>
      <c r="AF2170" s="121"/>
      <c r="AI2170" s="95"/>
      <c r="AL2170" s="95"/>
      <c r="AN2170" s="95"/>
      <c r="AO2170" s="59" t="s">
        <v>227</v>
      </c>
      <c r="AP2170" s="95"/>
    </row>
    <row r="2171" spans="1:42" s="51" customFormat="1" ht="15" x14ac:dyDescent="0.25">
      <c r="A2171" s="154"/>
      <c r="B2171" s="106"/>
      <c r="C2171" s="305" t="s">
        <v>233</v>
      </c>
      <c r="D2171" s="305"/>
      <c r="E2171" s="305"/>
      <c r="F2171" s="305"/>
      <c r="G2171" s="305"/>
      <c r="H2171" s="305"/>
      <c r="I2171" s="305"/>
      <c r="J2171" s="305"/>
      <c r="K2171" s="305"/>
      <c r="L2171" s="159">
        <v>27.27</v>
      </c>
      <c r="M2171" s="156"/>
      <c r="N2171" s="157"/>
      <c r="AB2171" s="94"/>
      <c r="AC2171" s="95"/>
      <c r="AF2171" s="121"/>
      <c r="AI2171" s="95"/>
      <c r="AL2171" s="95"/>
      <c r="AN2171" s="95"/>
      <c r="AO2171" s="59" t="s">
        <v>233</v>
      </c>
      <c r="AP2171" s="95"/>
    </row>
    <row r="2172" spans="1:42" s="51" customFormat="1" ht="15" x14ac:dyDescent="0.25">
      <c r="A2172" s="154"/>
      <c r="B2172" s="106"/>
      <c r="C2172" s="305" t="s">
        <v>234</v>
      </c>
      <c r="D2172" s="305"/>
      <c r="E2172" s="305"/>
      <c r="F2172" s="305"/>
      <c r="G2172" s="305"/>
      <c r="H2172" s="305"/>
      <c r="I2172" s="305"/>
      <c r="J2172" s="305"/>
      <c r="K2172" s="305"/>
      <c r="L2172" s="159">
        <v>17.32</v>
      </c>
      <c r="M2172" s="156"/>
      <c r="N2172" s="157"/>
      <c r="AB2172" s="94"/>
      <c r="AC2172" s="95"/>
      <c r="AF2172" s="121"/>
      <c r="AI2172" s="95"/>
      <c r="AL2172" s="95"/>
      <c r="AN2172" s="95"/>
      <c r="AO2172" s="59" t="s">
        <v>234</v>
      </c>
      <c r="AP2172" s="95"/>
    </row>
    <row r="2173" spans="1:42" s="51" customFormat="1" ht="15" x14ac:dyDescent="0.25">
      <c r="A2173" s="154"/>
      <c r="B2173" s="106"/>
      <c r="C2173" s="305" t="s">
        <v>235</v>
      </c>
      <c r="D2173" s="305"/>
      <c r="E2173" s="305"/>
      <c r="F2173" s="305"/>
      <c r="G2173" s="305"/>
      <c r="H2173" s="305"/>
      <c r="I2173" s="305"/>
      <c r="J2173" s="305"/>
      <c r="K2173" s="305"/>
      <c r="L2173" s="159">
        <v>1.64</v>
      </c>
      <c r="M2173" s="156"/>
      <c r="N2173" s="157"/>
      <c r="AB2173" s="94"/>
      <c r="AC2173" s="95"/>
      <c r="AF2173" s="121"/>
      <c r="AI2173" s="95"/>
      <c r="AL2173" s="95"/>
      <c r="AN2173" s="95"/>
      <c r="AO2173" s="59" t="s">
        <v>235</v>
      </c>
      <c r="AP2173" s="95"/>
    </row>
    <row r="2174" spans="1:42" s="51" customFormat="1" ht="15" x14ac:dyDescent="0.25">
      <c r="A2174" s="154"/>
      <c r="B2174" s="106"/>
      <c r="C2174" s="305" t="s">
        <v>236</v>
      </c>
      <c r="D2174" s="305"/>
      <c r="E2174" s="305"/>
      <c r="F2174" s="305"/>
      <c r="G2174" s="305"/>
      <c r="H2174" s="305"/>
      <c r="I2174" s="305"/>
      <c r="J2174" s="305"/>
      <c r="K2174" s="305"/>
      <c r="L2174" s="159">
        <v>191.08</v>
      </c>
      <c r="M2174" s="156"/>
      <c r="N2174" s="157"/>
      <c r="AB2174" s="94"/>
      <c r="AC2174" s="95"/>
      <c r="AF2174" s="121"/>
      <c r="AI2174" s="95"/>
      <c r="AL2174" s="95"/>
      <c r="AN2174" s="95"/>
      <c r="AO2174" s="59" t="s">
        <v>236</v>
      </c>
      <c r="AP2174" s="95"/>
    </row>
    <row r="2175" spans="1:42" s="51" customFormat="1" ht="15" x14ac:dyDescent="0.25">
      <c r="A2175" s="154"/>
      <c r="B2175" s="106"/>
      <c r="C2175" s="305" t="s">
        <v>237</v>
      </c>
      <c r="D2175" s="305"/>
      <c r="E2175" s="305"/>
      <c r="F2175" s="305"/>
      <c r="G2175" s="305"/>
      <c r="H2175" s="305"/>
      <c r="I2175" s="305"/>
      <c r="J2175" s="305"/>
      <c r="K2175" s="305"/>
      <c r="L2175" s="159">
        <v>24.37</v>
      </c>
      <c r="M2175" s="156"/>
      <c r="N2175" s="157"/>
      <c r="AB2175" s="94"/>
      <c r="AC2175" s="95"/>
      <c r="AF2175" s="121"/>
      <c r="AI2175" s="95"/>
      <c r="AL2175" s="95"/>
      <c r="AN2175" s="95"/>
      <c r="AO2175" s="59" t="s">
        <v>237</v>
      </c>
      <c r="AP2175" s="95"/>
    </row>
    <row r="2176" spans="1:42" s="51" customFormat="1" ht="15" x14ac:dyDescent="0.25">
      <c r="A2176" s="154"/>
      <c r="B2176" s="106"/>
      <c r="C2176" s="305" t="s">
        <v>238</v>
      </c>
      <c r="D2176" s="305"/>
      <c r="E2176" s="305"/>
      <c r="F2176" s="305"/>
      <c r="G2176" s="305"/>
      <c r="H2176" s="305"/>
      <c r="I2176" s="305"/>
      <c r="J2176" s="305"/>
      <c r="K2176" s="305"/>
      <c r="L2176" s="159">
        <v>13.51</v>
      </c>
      <c r="M2176" s="156"/>
      <c r="N2176" s="157"/>
      <c r="AB2176" s="94"/>
      <c r="AC2176" s="95"/>
      <c r="AF2176" s="121"/>
      <c r="AI2176" s="95"/>
      <c r="AL2176" s="95"/>
      <c r="AN2176" s="95"/>
      <c r="AO2176" s="59" t="s">
        <v>238</v>
      </c>
      <c r="AP2176" s="95"/>
    </row>
    <row r="2177" spans="1:42" s="51" customFormat="1" ht="15" x14ac:dyDescent="0.25">
      <c r="A2177" s="154"/>
      <c r="B2177" s="106"/>
      <c r="C2177" s="305" t="s">
        <v>239</v>
      </c>
      <c r="D2177" s="305"/>
      <c r="E2177" s="305"/>
      <c r="F2177" s="305"/>
      <c r="G2177" s="305"/>
      <c r="H2177" s="305"/>
      <c r="I2177" s="305"/>
      <c r="J2177" s="305"/>
      <c r="K2177" s="305"/>
      <c r="L2177" s="159">
        <v>28.91</v>
      </c>
      <c r="M2177" s="156"/>
      <c r="N2177" s="157"/>
      <c r="AB2177" s="94"/>
      <c r="AC2177" s="95"/>
      <c r="AF2177" s="121"/>
      <c r="AI2177" s="95"/>
      <c r="AL2177" s="95"/>
      <c r="AN2177" s="95"/>
      <c r="AO2177" s="59" t="s">
        <v>239</v>
      </c>
      <c r="AP2177" s="95"/>
    </row>
    <row r="2178" spans="1:42" s="51" customFormat="1" ht="15" x14ac:dyDescent="0.25">
      <c r="A2178" s="154"/>
      <c r="B2178" s="106"/>
      <c r="C2178" s="305" t="s">
        <v>240</v>
      </c>
      <c r="D2178" s="305"/>
      <c r="E2178" s="305"/>
      <c r="F2178" s="305"/>
      <c r="G2178" s="305"/>
      <c r="H2178" s="305"/>
      <c r="I2178" s="305"/>
      <c r="J2178" s="305"/>
      <c r="K2178" s="305"/>
      <c r="L2178" s="159">
        <v>24.37</v>
      </c>
      <c r="M2178" s="156"/>
      <c r="N2178" s="157"/>
      <c r="AB2178" s="94"/>
      <c r="AC2178" s="95"/>
      <c r="AF2178" s="121"/>
      <c r="AI2178" s="95"/>
      <c r="AL2178" s="95"/>
      <c r="AN2178" s="95"/>
      <c r="AO2178" s="59" t="s">
        <v>240</v>
      </c>
      <c r="AP2178" s="95"/>
    </row>
    <row r="2179" spans="1:42" s="51" customFormat="1" ht="15" x14ac:dyDescent="0.25">
      <c r="A2179" s="154"/>
      <c r="B2179" s="106"/>
      <c r="C2179" s="305" t="s">
        <v>241</v>
      </c>
      <c r="D2179" s="305"/>
      <c r="E2179" s="305"/>
      <c r="F2179" s="305"/>
      <c r="G2179" s="305"/>
      <c r="H2179" s="305"/>
      <c r="I2179" s="305"/>
      <c r="J2179" s="305"/>
      <c r="K2179" s="305"/>
      <c r="L2179" s="159">
        <v>13.51</v>
      </c>
      <c r="M2179" s="156"/>
      <c r="N2179" s="157"/>
      <c r="AB2179" s="94"/>
      <c r="AC2179" s="95"/>
      <c r="AF2179" s="121"/>
      <c r="AI2179" s="95"/>
      <c r="AL2179" s="95"/>
      <c r="AN2179" s="95"/>
      <c r="AO2179" s="59" t="s">
        <v>241</v>
      </c>
      <c r="AP2179" s="95"/>
    </row>
    <row r="2180" spans="1:42" s="51" customFormat="1" ht="15" x14ac:dyDescent="0.25">
      <c r="A2180" s="154"/>
      <c r="B2180" s="160"/>
      <c r="C2180" s="306" t="s">
        <v>1148</v>
      </c>
      <c r="D2180" s="306"/>
      <c r="E2180" s="306"/>
      <c r="F2180" s="306"/>
      <c r="G2180" s="306"/>
      <c r="H2180" s="306"/>
      <c r="I2180" s="306"/>
      <c r="J2180" s="306"/>
      <c r="K2180" s="306"/>
      <c r="L2180" s="170">
        <v>273.55</v>
      </c>
      <c r="M2180" s="162"/>
      <c r="N2180" s="163"/>
      <c r="AB2180" s="94"/>
      <c r="AC2180" s="95"/>
      <c r="AF2180" s="121"/>
      <c r="AI2180" s="95"/>
      <c r="AL2180" s="95"/>
      <c r="AN2180" s="95"/>
      <c r="AP2180" s="95" t="s">
        <v>1148</v>
      </c>
    </row>
    <row r="2181" spans="1:42" s="51" customFormat="1" ht="15" x14ac:dyDescent="0.25">
      <c r="A2181" s="311" t="s">
        <v>1149</v>
      </c>
      <c r="B2181" s="312"/>
      <c r="C2181" s="312"/>
      <c r="D2181" s="312"/>
      <c r="E2181" s="312"/>
      <c r="F2181" s="312"/>
      <c r="G2181" s="312"/>
      <c r="H2181" s="312"/>
      <c r="I2181" s="312"/>
      <c r="J2181" s="312"/>
      <c r="K2181" s="312"/>
      <c r="L2181" s="312"/>
      <c r="M2181" s="312"/>
      <c r="N2181" s="313"/>
      <c r="AB2181" s="94" t="s">
        <v>1149</v>
      </c>
      <c r="AC2181" s="95"/>
      <c r="AF2181" s="121"/>
      <c r="AI2181" s="95"/>
      <c r="AL2181" s="95"/>
      <c r="AN2181" s="95"/>
      <c r="AP2181" s="95"/>
    </row>
    <row r="2182" spans="1:42" s="51" customFormat="1" ht="34.5" x14ac:dyDescent="0.25">
      <c r="A2182" s="96" t="s">
        <v>1150</v>
      </c>
      <c r="B2182" s="97" t="s">
        <v>1151</v>
      </c>
      <c r="C2182" s="308" t="s">
        <v>1152</v>
      </c>
      <c r="D2182" s="308"/>
      <c r="E2182" s="308"/>
      <c r="F2182" s="98" t="s">
        <v>117</v>
      </c>
      <c r="G2182" s="99"/>
      <c r="H2182" s="99"/>
      <c r="I2182" s="142">
        <v>0.59</v>
      </c>
      <c r="J2182" s="101"/>
      <c r="K2182" s="99"/>
      <c r="L2182" s="101"/>
      <c r="M2182" s="99"/>
      <c r="N2182" s="102"/>
      <c r="AB2182" s="94"/>
      <c r="AC2182" s="95" t="s">
        <v>1152</v>
      </c>
      <c r="AF2182" s="121"/>
      <c r="AI2182" s="95"/>
      <c r="AL2182" s="95"/>
      <c r="AN2182" s="95"/>
      <c r="AP2182" s="95"/>
    </row>
    <row r="2183" spans="1:42" s="51" customFormat="1" ht="15" x14ac:dyDescent="0.25">
      <c r="A2183" s="103"/>
      <c r="B2183" s="104"/>
      <c r="C2183" s="305" t="s">
        <v>1153</v>
      </c>
      <c r="D2183" s="305"/>
      <c r="E2183" s="305"/>
      <c r="F2183" s="305"/>
      <c r="G2183" s="305"/>
      <c r="H2183" s="305"/>
      <c r="I2183" s="305"/>
      <c r="J2183" s="305"/>
      <c r="K2183" s="305"/>
      <c r="L2183" s="305"/>
      <c r="M2183" s="305"/>
      <c r="N2183" s="315"/>
      <c r="AB2183" s="94"/>
      <c r="AC2183" s="95"/>
      <c r="AD2183" s="59" t="s">
        <v>1153</v>
      </c>
      <c r="AF2183" s="121"/>
      <c r="AI2183" s="95"/>
      <c r="AL2183" s="95"/>
      <c r="AN2183" s="95"/>
      <c r="AP2183" s="95"/>
    </row>
    <row r="2184" spans="1:42" s="51" customFormat="1" ht="23.25" x14ac:dyDescent="0.25">
      <c r="A2184" s="140"/>
      <c r="B2184" s="106" t="s">
        <v>564</v>
      </c>
      <c r="C2184" s="309" t="s">
        <v>565</v>
      </c>
      <c r="D2184" s="309"/>
      <c r="E2184" s="309"/>
      <c r="F2184" s="309"/>
      <c r="G2184" s="309"/>
      <c r="H2184" s="309"/>
      <c r="I2184" s="309"/>
      <c r="J2184" s="309"/>
      <c r="K2184" s="309"/>
      <c r="L2184" s="309"/>
      <c r="M2184" s="309"/>
      <c r="N2184" s="310"/>
      <c r="AB2184" s="94"/>
      <c r="AC2184" s="95"/>
      <c r="AF2184" s="121"/>
      <c r="AI2184" s="95"/>
      <c r="AK2184" s="59" t="s">
        <v>565</v>
      </c>
      <c r="AL2184" s="95"/>
      <c r="AN2184" s="95"/>
      <c r="AP2184" s="95"/>
    </row>
    <row r="2185" spans="1:42" s="51" customFormat="1" ht="15" x14ac:dyDescent="0.25">
      <c r="A2185" s="105"/>
      <c r="B2185" s="106" t="s">
        <v>114</v>
      </c>
      <c r="C2185" s="305" t="s">
        <v>119</v>
      </c>
      <c r="D2185" s="305"/>
      <c r="E2185" s="305"/>
      <c r="F2185" s="107"/>
      <c r="G2185" s="108"/>
      <c r="H2185" s="108"/>
      <c r="I2185" s="108"/>
      <c r="J2185" s="110">
        <v>1012.78</v>
      </c>
      <c r="K2185" s="111">
        <v>1.1499999999999999</v>
      </c>
      <c r="L2185" s="109">
        <v>687.17</v>
      </c>
      <c r="M2185" s="111">
        <v>33.51</v>
      </c>
      <c r="N2185" s="112">
        <v>23027</v>
      </c>
      <c r="AB2185" s="94"/>
      <c r="AC2185" s="95"/>
      <c r="AE2185" s="59" t="s">
        <v>119</v>
      </c>
      <c r="AF2185" s="121"/>
      <c r="AI2185" s="95"/>
      <c r="AL2185" s="95"/>
      <c r="AN2185" s="95"/>
      <c r="AP2185" s="95"/>
    </row>
    <row r="2186" spans="1:42" s="51" customFormat="1" ht="15" x14ac:dyDescent="0.25">
      <c r="A2186" s="105"/>
      <c r="B2186" s="106" t="s">
        <v>120</v>
      </c>
      <c r="C2186" s="305" t="s">
        <v>121</v>
      </c>
      <c r="D2186" s="305"/>
      <c r="E2186" s="305"/>
      <c r="F2186" s="107"/>
      <c r="G2186" s="108"/>
      <c r="H2186" s="108"/>
      <c r="I2186" s="108"/>
      <c r="J2186" s="110">
        <v>4058.93</v>
      </c>
      <c r="K2186" s="111">
        <v>1.25</v>
      </c>
      <c r="L2186" s="110">
        <v>2993.46</v>
      </c>
      <c r="M2186" s="108"/>
      <c r="N2186" s="113"/>
      <c r="AB2186" s="94"/>
      <c r="AC2186" s="95"/>
      <c r="AE2186" s="59" t="s">
        <v>121</v>
      </c>
      <c r="AF2186" s="121"/>
      <c r="AI2186" s="95"/>
      <c r="AL2186" s="95"/>
      <c r="AN2186" s="95"/>
      <c r="AP2186" s="95"/>
    </row>
    <row r="2187" spans="1:42" s="51" customFormat="1" ht="15" x14ac:dyDescent="0.25">
      <c r="A2187" s="105"/>
      <c r="B2187" s="106" t="s">
        <v>122</v>
      </c>
      <c r="C2187" s="305" t="s">
        <v>123</v>
      </c>
      <c r="D2187" s="305"/>
      <c r="E2187" s="305"/>
      <c r="F2187" s="107"/>
      <c r="G2187" s="108"/>
      <c r="H2187" s="108"/>
      <c r="I2187" s="108"/>
      <c r="J2187" s="109">
        <v>433.29</v>
      </c>
      <c r="K2187" s="111">
        <v>1.25</v>
      </c>
      <c r="L2187" s="109">
        <v>319.55</v>
      </c>
      <c r="M2187" s="111">
        <v>33.51</v>
      </c>
      <c r="N2187" s="112">
        <v>10708</v>
      </c>
      <c r="AB2187" s="94"/>
      <c r="AC2187" s="95"/>
      <c r="AE2187" s="59" t="s">
        <v>123</v>
      </c>
      <c r="AF2187" s="121"/>
      <c r="AI2187" s="95"/>
      <c r="AL2187" s="95"/>
      <c r="AN2187" s="95"/>
      <c r="AP2187" s="95"/>
    </row>
    <row r="2188" spans="1:42" s="51" customFormat="1" ht="15" x14ac:dyDescent="0.25">
      <c r="A2188" s="105"/>
      <c r="B2188" s="106" t="s">
        <v>149</v>
      </c>
      <c r="C2188" s="305" t="s">
        <v>163</v>
      </c>
      <c r="D2188" s="305"/>
      <c r="E2188" s="305"/>
      <c r="F2188" s="107"/>
      <c r="G2188" s="108"/>
      <c r="H2188" s="108"/>
      <c r="I2188" s="108"/>
      <c r="J2188" s="109">
        <v>731.41</v>
      </c>
      <c r="K2188" s="108"/>
      <c r="L2188" s="109">
        <v>431.53</v>
      </c>
      <c r="M2188" s="108"/>
      <c r="N2188" s="113"/>
      <c r="AB2188" s="94"/>
      <c r="AC2188" s="95"/>
      <c r="AE2188" s="59" t="s">
        <v>163</v>
      </c>
      <c r="AF2188" s="121"/>
      <c r="AI2188" s="95"/>
      <c r="AL2188" s="95"/>
      <c r="AN2188" s="95"/>
      <c r="AP2188" s="95"/>
    </row>
    <row r="2189" spans="1:42" s="51" customFormat="1" ht="15" x14ac:dyDescent="0.25">
      <c r="A2189" s="114" t="s">
        <v>124</v>
      </c>
      <c r="B2189" s="115" t="s">
        <v>1154</v>
      </c>
      <c r="C2189" s="319" t="s">
        <v>1155</v>
      </c>
      <c r="D2189" s="319"/>
      <c r="E2189" s="319"/>
      <c r="F2189" s="116" t="s">
        <v>415</v>
      </c>
      <c r="G2189" s="136">
        <v>180</v>
      </c>
      <c r="H2189" s="118"/>
      <c r="I2189" s="117">
        <v>106.2</v>
      </c>
      <c r="J2189" s="120"/>
      <c r="K2189" s="108"/>
      <c r="L2189" s="120"/>
      <c r="M2189" s="108"/>
      <c r="N2189" s="113"/>
      <c r="AB2189" s="94"/>
      <c r="AC2189" s="95"/>
      <c r="AF2189" s="121" t="s">
        <v>1155</v>
      </c>
      <c r="AI2189" s="95"/>
      <c r="AL2189" s="95"/>
      <c r="AN2189" s="95"/>
      <c r="AP2189" s="95"/>
    </row>
    <row r="2190" spans="1:42" s="51" customFormat="1" ht="15" x14ac:dyDescent="0.25">
      <c r="A2190" s="114"/>
      <c r="B2190" s="106"/>
      <c r="C2190" s="305" t="s">
        <v>128</v>
      </c>
      <c r="D2190" s="305"/>
      <c r="E2190" s="305"/>
      <c r="F2190" s="107" t="s">
        <v>129</v>
      </c>
      <c r="G2190" s="111">
        <v>117.22</v>
      </c>
      <c r="H2190" s="111">
        <v>1.1499999999999999</v>
      </c>
      <c r="I2190" s="122">
        <v>79.533770000000004</v>
      </c>
      <c r="J2190" s="120"/>
      <c r="K2190" s="108"/>
      <c r="L2190" s="120"/>
      <c r="M2190" s="108"/>
      <c r="N2190" s="113"/>
      <c r="AB2190" s="94"/>
      <c r="AC2190" s="95"/>
      <c r="AF2190" s="121"/>
      <c r="AG2190" s="59" t="s">
        <v>128</v>
      </c>
      <c r="AI2190" s="95"/>
      <c r="AL2190" s="95"/>
      <c r="AN2190" s="95"/>
      <c r="AP2190" s="95"/>
    </row>
    <row r="2191" spans="1:42" s="51" customFormat="1" ht="15" x14ac:dyDescent="0.25">
      <c r="A2191" s="114"/>
      <c r="B2191" s="106"/>
      <c r="C2191" s="305" t="s">
        <v>130</v>
      </c>
      <c r="D2191" s="305"/>
      <c r="E2191" s="305"/>
      <c r="F2191" s="107" t="s">
        <v>129</v>
      </c>
      <c r="G2191" s="111">
        <v>43.02</v>
      </c>
      <c r="H2191" s="111">
        <v>1.25</v>
      </c>
      <c r="I2191" s="122">
        <v>31.727250000000002</v>
      </c>
      <c r="J2191" s="120"/>
      <c r="K2191" s="108"/>
      <c r="L2191" s="120"/>
      <c r="M2191" s="108"/>
      <c r="N2191" s="113"/>
      <c r="AB2191" s="94"/>
      <c r="AC2191" s="95"/>
      <c r="AF2191" s="121"/>
      <c r="AG2191" s="59" t="s">
        <v>130</v>
      </c>
      <c r="AI2191" s="95"/>
      <c r="AL2191" s="95"/>
      <c r="AN2191" s="95"/>
      <c r="AP2191" s="95"/>
    </row>
    <row r="2192" spans="1:42" s="51" customFormat="1" ht="15" x14ac:dyDescent="0.25">
      <c r="A2192" s="105"/>
      <c r="B2192" s="106"/>
      <c r="C2192" s="314" t="s">
        <v>131</v>
      </c>
      <c r="D2192" s="314"/>
      <c r="E2192" s="314"/>
      <c r="F2192" s="123"/>
      <c r="G2192" s="124"/>
      <c r="H2192" s="124"/>
      <c r="I2192" s="124"/>
      <c r="J2192" s="126">
        <v>5803.12</v>
      </c>
      <c r="K2192" s="124"/>
      <c r="L2192" s="126">
        <v>4112.16</v>
      </c>
      <c r="M2192" s="124"/>
      <c r="N2192" s="127"/>
      <c r="AB2192" s="94"/>
      <c r="AC2192" s="95"/>
      <c r="AF2192" s="121"/>
      <c r="AH2192" s="59" t="s">
        <v>131</v>
      </c>
      <c r="AI2192" s="95"/>
      <c r="AL2192" s="95"/>
      <c r="AN2192" s="95"/>
      <c r="AP2192" s="95"/>
    </row>
    <row r="2193" spans="1:42" s="51" customFormat="1" ht="15" x14ac:dyDescent="0.25">
      <c r="A2193" s="114"/>
      <c r="B2193" s="106"/>
      <c r="C2193" s="305" t="s">
        <v>132</v>
      </c>
      <c r="D2193" s="305"/>
      <c r="E2193" s="305"/>
      <c r="F2193" s="107"/>
      <c r="G2193" s="108"/>
      <c r="H2193" s="108"/>
      <c r="I2193" s="108"/>
      <c r="J2193" s="120"/>
      <c r="K2193" s="108"/>
      <c r="L2193" s="110">
        <v>1006.72</v>
      </c>
      <c r="M2193" s="108"/>
      <c r="N2193" s="112">
        <v>33735</v>
      </c>
      <c r="AB2193" s="94"/>
      <c r="AC2193" s="95"/>
      <c r="AF2193" s="121"/>
      <c r="AG2193" s="59" t="s">
        <v>132</v>
      </c>
      <c r="AI2193" s="95"/>
      <c r="AL2193" s="95"/>
      <c r="AN2193" s="95"/>
      <c r="AP2193" s="95"/>
    </row>
    <row r="2194" spans="1:42" s="51" customFormat="1" ht="45" x14ac:dyDescent="0.25">
      <c r="A2194" s="114"/>
      <c r="B2194" s="106" t="s">
        <v>594</v>
      </c>
      <c r="C2194" s="305" t="s">
        <v>595</v>
      </c>
      <c r="D2194" s="305"/>
      <c r="E2194" s="305"/>
      <c r="F2194" s="107" t="s">
        <v>135</v>
      </c>
      <c r="G2194" s="128">
        <v>97</v>
      </c>
      <c r="H2194" s="138">
        <v>0.9</v>
      </c>
      <c r="I2194" s="138">
        <v>87.3</v>
      </c>
      <c r="J2194" s="120"/>
      <c r="K2194" s="108"/>
      <c r="L2194" s="109">
        <v>878.87</v>
      </c>
      <c r="M2194" s="108"/>
      <c r="N2194" s="112">
        <v>29451</v>
      </c>
      <c r="AB2194" s="94"/>
      <c r="AC2194" s="95"/>
      <c r="AF2194" s="121"/>
      <c r="AG2194" s="59" t="s">
        <v>595</v>
      </c>
      <c r="AI2194" s="95"/>
      <c r="AL2194" s="95"/>
      <c r="AN2194" s="95"/>
      <c r="AP2194" s="95"/>
    </row>
    <row r="2195" spans="1:42" s="51" customFormat="1" ht="45" x14ac:dyDescent="0.25">
      <c r="A2195" s="114"/>
      <c r="B2195" s="106" t="s">
        <v>596</v>
      </c>
      <c r="C2195" s="305" t="s">
        <v>597</v>
      </c>
      <c r="D2195" s="305"/>
      <c r="E2195" s="305"/>
      <c r="F2195" s="107" t="s">
        <v>135</v>
      </c>
      <c r="G2195" s="128">
        <v>55</v>
      </c>
      <c r="H2195" s="111">
        <v>0.85</v>
      </c>
      <c r="I2195" s="111">
        <v>46.75</v>
      </c>
      <c r="J2195" s="120"/>
      <c r="K2195" s="108"/>
      <c r="L2195" s="109">
        <v>470.64</v>
      </c>
      <c r="M2195" s="108"/>
      <c r="N2195" s="112">
        <v>15771</v>
      </c>
      <c r="AB2195" s="94"/>
      <c r="AC2195" s="95"/>
      <c r="AF2195" s="121"/>
      <c r="AG2195" s="59" t="s">
        <v>597</v>
      </c>
      <c r="AI2195" s="95"/>
      <c r="AL2195" s="95"/>
      <c r="AN2195" s="95"/>
      <c r="AP2195" s="95"/>
    </row>
    <row r="2196" spans="1:42" s="51" customFormat="1" ht="15" x14ac:dyDescent="0.25">
      <c r="A2196" s="129"/>
      <c r="B2196" s="130"/>
      <c r="C2196" s="308" t="s">
        <v>138</v>
      </c>
      <c r="D2196" s="308"/>
      <c r="E2196" s="308"/>
      <c r="F2196" s="98"/>
      <c r="G2196" s="99"/>
      <c r="H2196" s="99"/>
      <c r="I2196" s="99"/>
      <c r="J2196" s="101"/>
      <c r="K2196" s="99"/>
      <c r="L2196" s="131">
        <v>5461.67</v>
      </c>
      <c r="M2196" s="124"/>
      <c r="N2196" s="102"/>
      <c r="AB2196" s="94"/>
      <c r="AC2196" s="95"/>
      <c r="AF2196" s="121"/>
      <c r="AI2196" s="95" t="s">
        <v>138</v>
      </c>
      <c r="AL2196" s="95"/>
      <c r="AN2196" s="95"/>
      <c r="AP2196" s="95"/>
    </row>
    <row r="2197" spans="1:42" s="51" customFormat="1" ht="15" x14ac:dyDescent="0.25">
      <c r="A2197" s="96" t="s">
        <v>1156</v>
      </c>
      <c r="B2197" s="97" t="s">
        <v>1157</v>
      </c>
      <c r="C2197" s="308" t="s">
        <v>1158</v>
      </c>
      <c r="D2197" s="308"/>
      <c r="E2197" s="308"/>
      <c r="F2197" s="98" t="s">
        <v>415</v>
      </c>
      <c r="G2197" s="99"/>
      <c r="H2197" s="99"/>
      <c r="I2197" s="143">
        <v>47.2</v>
      </c>
      <c r="J2197" s="135">
        <v>442.41</v>
      </c>
      <c r="K2197" s="99"/>
      <c r="L2197" s="131">
        <v>20881.75</v>
      </c>
      <c r="M2197" s="99"/>
      <c r="N2197" s="102"/>
      <c r="AB2197" s="94"/>
      <c r="AC2197" s="95" t="s">
        <v>1158</v>
      </c>
      <c r="AF2197" s="121"/>
      <c r="AI2197" s="95"/>
      <c r="AL2197" s="95"/>
      <c r="AN2197" s="95"/>
      <c r="AP2197" s="95"/>
    </row>
    <row r="2198" spans="1:42" s="51" customFormat="1" ht="15" x14ac:dyDescent="0.25">
      <c r="A2198" s="129"/>
      <c r="B2198" s="130"/>
      <c r="C2198" s="305" t="s">
        <v>610</v>
      </c>
      <c r="D2198" s="305"/>
      <c r="E2198" s="305"/>
      <c r="F2198" s="305"/>
      <c r="G2198" s="305"/>
      <c r="H2198" s="305"/>
      <c r="I2198" s="305"/>
      <c r="J2198" s="305"/>
      <c r="K2198" s="305"/>
      <c r="L2198" s="305"/>
      <c r="M2198" s="305"/>
      <c r="N2198" s="315"/>
      <c r="AB2198" s="94"/>
      <c r="AC2198" s="95"/>
      <c r="AF2198" s="121"/>
      <c r="AI2198" s="95"/>
      <c r="AJ2198" s="59" t="s">
        <v>610</v>
      </c>
      <c r="AL2198" s="95"/>
      <c r="AN2198" s="95"/>
      <c r="AP2198" s="95"/>
    </row>
    <row r="2199" spans="1:42" s="51" customFormat="1" ht="15" x14ac:dyDescent="0.25">
      <c r="A2199" s="103"/>
      <c r="B2199" s="104"/>
      <c r="C2199" s="305" t="s">
        <v>1159</v>
      </c>
      <c r="D2199" s="305"/>
      <c r="E2199" s="305"/>
      <c r="F2199" s="305"/>
      <c r="G2199" s="305"/>
      <c r="H2199" s="305"/>
      <c r="I2199" s="305"/>
      <c r="J2199" s="305"/>
      <c r="K2199" s="305"/>
      <c r="L2199" s="305"/>
      <c r="M2199" s="305"/>
      <c r="N2199" s="315"/>
      <c r="AB2199" s="94"/>
      <c r="AC2199" s="95"/>
      <c r="AD2199" s="59" t="s">
        <v>1159</v>
      </c>
      <c r="AF2199" s="121"/>
      <c r="AI2199" s="95"/>
      <c r="AL2199" s="95"/>
      <c r="AN2199" s="95"/>
      <c r="AP2199" s="95"/>
    </row>
    <row r="2200" spans="1:42" s="51" customFormat="1" ht="15" x14ac:dyDescent="0.25">
      <c r="A2200" s="129"/>
      <c r="B2200" s="130"/>
      <c r="C2200" s="308" t="s">
        <v>138</v>
      </c>
      <c r="D2200" s="308"/>
      <c r="E2200" s="308"/>
      <c r="F2200" s="98"/>
      <c r="G2200" s="99"/>
      <c r="H2200" s="99"/>
      <c r="I2200" s="99"/>
      <c r="J2200" s="101"/>
      <c r="K2200" s="99"/>
      <c r="L2200" s="131">
        <v>20881.75</v>
      </c>
      <c r="M2200" s="124"/>
      <c r="N2200" s="102"/>
      <c r="AB2200" s="94"/>
      <c r="AC2200" s="95"/>
      <c r="AF2200" s="121"/>
      <c r="AI2200" s="95" t="s">
        <v>138</v>
      </c>
      <c r="AL2200" s="95"/>
      <c r="AN2200" s="95"/>
      <c r="AP2200" s="95"/>
    </row>
    <row r="2201" spans="1:42" s="51" customFormat="1" ht="15" x14ac:dyDescent="0.25">
      <c r="A2201" s="145"/>
      <c r="B2201" s="146"/>
      <c r="C2201" s="146"/>
      <c r="D2201" s="146"/>
      <c r="E2201" s="146"/>
      <c r="F2201" s="147"/>
      <c r="G2201" s="147"/>
      <c r="H2201" s="147"/>
      <c r="I2201" s="147"/>
      <c r="J2201" s="148"/>
      <c r="K2201" s="147"/>
      <c r="L2201" s="148"/>
      <c r="M2201" s="108"/>
      <c r="N2201" s="148"/>
      <c r="AB2201" s="94"/>
      <c r="AC2201" s="95"/>
      <c r="AF2201" s="121"/>
      <c r="AI2201" s="95"/>
      <c r="AL2201" s="95"/>
      <c r="AN2201" s="95"/>
      <c r="AP2201" s="95"/>
    </row>
    <row r="2202" spans="1:42" s="51" customFormat="1" ht="15" x14ac:dyDescent="0.25">
      <c r="A2202" s="149"/>
      <c r="B2202" s="150"/>
      <c r="C2202" s="308" t="s">
        <v>1160</v>
      </c>
      <c r="D2202" s="308"/>
      <c r="E2202" s="308"/>
      <c r="F2202" s="308"/>
      <c r="G2202" s="308"/>
      <c r="H2202" s="308"/>
      <c r="I2202" s="308"/>
      <c r="J2202" s="308"/>
      <c r="K2202" s="308"/>
      <c r="L2202" s="151"/>
      <c r="M2202" s="152"/>
      <c r="N2202" s="153"/>
      <c r="AB2202" s="94"/>
      <c r="AC2202" s="95"/>
      <c r="AF2202" s="121"/>
      <c r="AI2202" s="95"/>
      <c r="AL2202" s="95"/>
      <c r="AN2202" s="95" t="s">
        <v>1160</v>
      </c>
      <c r="AP2202" s="95"/>
    </row>
    <row r="2203" spans="1:42" s="51" customFormat="1" ht="15" x14ac:dyDescent="0.25">
      <c r="A2203" s="154"/>
      <c r="B2203" s="106"/>
      <c r="C2203" s="305" t="s">
        <v>226</v>
      </c>
      <c r="D2203" s="305"/>
      <c r="E2203" s="305"/>
      <c r="F2203" s="305"/>
      <c r="G2203" s="305"/>
      <c r="H2203" s="305"/>
      <c r="I2203" s="305"/>
      <c r="J2203" s="305"/>
      <c r="K2203" s="305"/>
      <c r="L2203" s="155">
        <v>24993.91</v>
      </c>
      <c r="M2203" s="156"/>
      <c r="N2203" s="157"/>
      <c r="AB2203" s="94"/>
      <c r="AC2203" s="95"/>
      <c r="AF2203" s="121"/>
      <c r="AI2203" s="95"/>
      <c r="AL2203" s="95"/>
      <c r="AN2203" s="95"/>
      <c r="AO2203" s="59" t="s">
        <v>226</v>
      </c>
      <c r="AP2203" s="95"/>
    </row>
    <row r="2204" spans="1:42" s="51" customFormat="1" ht="15" x14ac:dyDescent="0.25">
      <c r="A2204" s="154"/>
      <c r="B2204" s="106"/>
      <c r="C2204" s="305" t="s">
        <v>227</v>
      </c>
      <c r="D2204" s="305"/>
      <c r="E2204" s="305"/>
      <c r="F2204" s="305"/>
      <c r="G2204" s="305"/>
      <c r="H2204" s="305"/>
      <c r="I2204" s="305"/>
      <c r="J2204" s="305"/>
      <c r="K2204" s="305"/>
      <c r="L2204" s="158"/>
      <c r="M2204" s="156"/>
      <c r="N2204" s="157"/>
      <c r="AB2204" s="94"/>
      <c r="AC2204" s="95"/>
      <c r="AF2204" s="121"/>
      <c r="AI2204" s="95"/>
      <c r="AL2204" s="95"/>
      <c r="AN2204" s="95"/>
      <c r="AO2204" s="59" t="s">
        <v>227</v>
      </c>
      <c r="AP2204" s="95"/>
    </row>
    <row r="2205" spans="1:42" s="51" customFormat="1" ht="15" x14ac:dyDescent="0.25">
      <c r="A2205" s="154"/>
      <c r="B2205" s="106"/>
      <c r="C2205" s="305" t="s">
        <v>228</v>
      </c>
      <c r="D2205" s="305"/>
      <c r="E2205" s="305"/>
      <c r="F2205" s="305"/>
      <c r="G2205" s="305"/>
      <c r="H2205" s="305"/>
      <c r="I2205" s="305"/>
      <c r="J2205" s="305"/>
      <c r="K2205" s="305"/>
      <c r="L2205" s="159">
        <v>687.17</v>
      </c>
      <c r="M2205" s="156"/>
      <c r="N2205" s="157"/>
      <c r="AB2205" s="94"/>
      <c r="AC2205" s="95"/>
      <c r="AF2205" s="121"/>
      <c r="AI2205" s="95"/>
      <c r="AL2205" s="95"/>
      <c r="AN2205" s="95"/>
      <c r="AO2205" s="59" t="s">
        <v>228</v>
      </c>
      <c r="AP2205" s="95"/>
    </row>
    <row r="2206" spans="1:42" s="51" customFormat="1" ht="15" x14ac:dyDescent="0.25">
      <c r="A2206" s="154"/>
      <c r="B2206" s="106"/>
      <c r="C2206" s="305" t="s">
        <v>229</v>
      </c>
      <c r="D2206" s="305"/>
      <c r="E2206" s="305"/>
      <c r="F2206" s="305"/>
      <c r="G2206" s="305"/>
      <c r="H2206" s="305"/>
      <c r="I2206" s="305"/>
      <c r="J2206" s="305"/>
      <c r="K2206" s="305"/>
      <c r="L2206" s="155">
        <v>2993.46</v>
      </c>
      <c r="M2206" s="156"/>
      <c r="N2206" s="157"/>
      <c r="AB2206" s="94"/>
      <c r="AC2206" s="95"/>
      <c r="AF2206" s="121"/>
      <c r="AI2206" s="95"/>
      <c r="AL2206" s="95"/>
      <c r="AN2206" s="95"/>
      <c r="AO2206" s="59" t="s">
        <v>229</v>
      </c>
      <c r="AP2206" s="95"/>
    </row>
    <row r="2207" spans="1:42" s="51" customFormat="1" ht="15" x14ac:dyDescent="0.25">
      <c r="A2207" s="154"/>
      <c r="B2207" s="106"/>
      <c r="C2207" s="305" t="s">
        <v>230</v>
      </c>
      <c r="D2207" s="305"/>
      <c r="E2207" s="305"/>
      <c r="F2207" s="305"/>
      <c r="G2207" s="305"/>
      <c r="H2207" s="305"/>
      <c r="I2207" s="305"/>
      <c r="J2207" s="305"/>
      <c r="K2207" s="305"/>
      <c r="L2207" s="159">
        <v>319.55</v>
      </c>
      <c r="M2207" s="156"/>
      <c r="N2207" s="157"/>
      <c r="AB2207" s="94"/>
      <c r="AC2207" s="95"/>
      <c r="AF2207" s="121"/>
      <c r="AI2207" s="95"/>
      <c r="AL2207" s="95"/>
      <c r="AN2207" s="95"/>
      <c r="AO2207" s="59" t="s">
        <v>230</v>
      </c>
      <c r="AP2207" s="95"/>
    </row>
    <row r="2208" spans="1:42" s="51" customFormat="1" ht="15" x14ac:dyDescent="0.25">
      <c r="A2208" s="154"/>
      <c r="B2208" s="106"/>
      <c r="C2208" s="305" t="s">
        <v>231</v>
      </c>
      <c r="D2208" s="305"/>
      <c r="E2208" s="305"/>
      <c r="F2208" s="305"/>
      <c r="G2208" s="305"/>
      <c r="H2208" s="305"/>
      <c r="I2208" s="305"/>
      <c r="J2208" s="305"/>
      <c r="K2208" s="305"/>
      <c r="L2208" s="155">
        <v>21313.279999999999</v>
      </c>
      <c r="M2208" s="156"/>
      <c r="N2208" s="157"/>
      <c r="AB2208" s="94"/>
      <c r="AC2208" s="95"/>
      <c r="AF2208" s="121"/>
      <c r="AI2208" s="95"/>
      <c r="AL2208" s="95"/>
      <c r="AN2208" s="95"/>
      <c r="AO2208" s="59" t="s">
        <v>231</v>
      </c>
      <c r="AP2208" s="95"/>
    </row>
    <row r="2209" spans="1:44" s="51" customFormat="1" ht="15" x14ac:dyDescent="0.25">
      <c r="A2209" s="154"/>
      <c r="B2209" s="106"/>
      <c r="C2209" s="305" t="s">
        <v>232</v>
      </c>
      <c r="D2209" s="305"/>
      <c r="E2209" s="305"/>
      <c r="F2209" s="305"/>
      <c r="G2209" s="305"/>
      <c r="H2209" s="305"/>
      <c r="I2209" s="305"/>
      <c r="J2209" s="305"/>
      <c r="K2209" s="305"/>
      <c r="L2209" s="155">
        <v>26343.42</v>
      </c>
      <c r="M2209" s="156"/>
      <c r="N2209" s="157"/>
      <c r="AB2209" s="94"/>
      <c r="AC2209" s="95"/>
      <c r="AF2209" s="121"/>
      <c r="AI2209" s="95"/>
      <c r="AL2209" s="95"/>
      <c r="AN2209" s="95"/>
      <c r="AO2209" s="59" t="s">
        <v>232</v>
      </c>
      <c r="AP2209" s="95"/>
    </row>
    <row r="2210" spans="1:44" s="51" customFormat="1" ht="15" x14ac:dyDescent="0.25">
      <c r="A2210" s="154"/>
      <c r="B2210" s="106"/>
      <c r="C2210" s="305" t="s">
        <v>227</v>
      </c>
      <c r="D2210" s="305"/>
      <c r="E2210" s="305"/>
      <c r="F2210" s="305"/>
      <c r="G2210" s="305"/>
      <c r="H2210" s="305"/>
      <c r="I2210" s="305"/>
      <c r="J2210" s="305"/>
      <c r="K2210" s="305"/>
      <c r="L2210" s="158"/>
      <c r="M2210" s="156"/>
      <c r="N2210" s="157"/>
      <c r="AB2210" s="94"/>
      <c r="AC2210" s="95"/>
      <c r="AF2210" s="121"/>
      <c r="AI2210" s="95"/>
      <c r="AL2210" s="95"/>
      <c r="AN2210" s="95"/>
      <c r="AO2210" s="59" t="s">
        <v>227</v>
      </c>
      <c r="AP2210" s="95"/>
    </row>
    <row r="2211" spans="1:44" s="51" customFormat="1" ht="15" x14ac:dyDescent="0.25">
      <c r="A2211" s="154"/>
      <c r="B2211" s="106"/>
      <c r="C2211" s="305" t="s">
        <v>233</v>
      </c>
      <c r="D2211" s="305"/>
      <c r="E2211" s="305"/>
      <c r="F2211" s="305"/>
      <c r="G2211" s="305"/>
      <c r="H2211" s="305"/>
      <c r="I2211" s="305"/>
      <c r="J2211" s="305"/>
      <c r="K2211" s="305"/>
      <c r="L2211" s="159">
        <v>687.17</v>
      </c>
      <c r="M2211" s="156"/>
      <c r="N2211" s="157"/>
      <c r="AB2211" s="94"/>
      <c r="AC2211" s="95"/>
      <c r="AF2211" s="121"/>
      <c r="AI2211" s="95"/>
      <c r="AL2211" s="95"/>
      <c r="AN2211" s="95"/>
      <c r="AO2211" s="59" t="s">
        <v>233</v>
      </c>
      <c r="AP2211" s="95"/>
    </row>
    <row r="2212" spans="1:44" s="51" customFormat="1" ht="15" x14ac:dyDescent="0.25">
      <c r="A2212" s="154"/>
      <c r="B2212" s="106"/>
      <c r="C2212" s="305" t="s">
        <v>234</v>
      </c>
      <c r="D2212" s="305"/>
      <c r="E2212" s="305"/>
      <c r="F2212" s="305"/>
      <c r="G2212" s="305"/>
      <c r="H2212" s="305"/>
      <c r="I2212" s="305"/>
      <c r="J2212" s="305"/>
      <c r="K2212" s="305"/>
      <c r="L2212" s="155">
        <v>2993.46</v>
      </c>
      <c r="M2212" s="156"/>
      <c r="N2212" s="157"/>
      <c r="AB2212" s="94"/>
      <c r="AC2212" s="95"/>
      <c r="AF2212" s="121"/>
      <c r="AI2212" s="95"/>
      <c r="AL2212" s="95"/>
      <c r="AN2212" s="95"/>
      <c r="AO2212" s="59" t="s">
        <v>234</v>
      </c>
      <c r="AP2212" s="95"/>
    </row>
    <row r="2213" spans="1:44" s="51" customFormat="1" ht="15" x14ac:dyDescent="0.25">
      <c r="A2213" s="154"/>
      <c r="B2213" s="106"/>
      <c r="C2213" s="305" t="s">
        <v>235</v>
      </c>
      <c r="D2213" s="305"/>
      <c r="E2213" s="305"/>
      <c r="F2213" s="305"/>
      <c r="G2213" s="305"/>
      <c r="H2213" s="305"/>
      <c r="I2213" s="305"/>
      <c r="J2213" s="305"/>
      <c r="K2213" s="305"/>
      <c r="L2213" s="159">
        <v>319.55</v>
      </c>
      <c r="M2213" s="156"/>
      <c r="N2213" s="157"/>
      <c r="AB2213" s="94"/>
      <c r="AC2213" s="95"/>
      <c r="AF2213" s="121"/>
      <c r="AI2213" s="95"/>
      <c r="AL2213" s="95"/>
      <c r="AN2213" s="95"/>
      <c r="AO2213" s="59" t="s">
        <v>235</v>
      </c>
      <c r="AP2213" s="95"/>
    </row>
    <row r="2214" spans="1:44" s="51" customFormat="1" ht="15" x14ac:dyDescent="0.25">
      <c r="A2214" s="154"/>
      <c r="B2214" s="106"/>
      <c r="C2214" s="305" t="s">
        <v>236</v>
      </c>
      <c r="D2214" s="305"/>
      <c r="E2214" s="305"/>
      <c r="F2214" s="305"/>
      <c r="G2214" s="305"/>
      <c r="H2214" s="305"/>
      <c r="I2214" s="305"/>
      <c r="J2214" s="305"/>
      <c r="K2214" s="305"/>
      <c r="L2214" s="155">
        <v>21313.279999999999</v>
      </c>
      <c r="M2214" s="156"/>
      <c r="N2214" s="157"/>
      <c r="AB2214" s="94"/>
      <c r="AC2214" s="95"/>
      <c r="AF2214" s="121"/>
      <c r="AI2214" s="95"/>
      <c r="AL2214" s="95"/>
      <c r="AN2214" s="95"/>
      <c r="AO2214" s="59" t="s">
        <v>236</v>
      </c>
      <c r="AP2214" s="95"/>
    </row>
    <row r="2215" spans="1:44" s="51" customFormat="1" ht="15" x14ac:dyDescent="0.25">
      <c r="A2215" s="154"/>
      <c r="B2215" s="106"/>
      <c r="C2215" s="305" t="s">
        <v>237</v>
      </c>
      <c r="D2215" s="305"/>
      <c r="E2215" s="305"/>
      <c r="F2215" s="305"/>
      <c r="G2215" s="305"/>
      <c r="H2215" s="305"/>
      <c r="I2215" s="305"/>
      <c r="J2215" s="305"/>
      <c r="K2215" s="305"/>
      <c r="L2215" s="159">
        <v>878.87</v>
      </c>
      <c r="M2215" s="156"/>
      <c r="N2215" s="157"/>
      <c r="AB2215" s="94"/>
      <c r="AC2215" s="95"/>
      <c r="AF2215" s="121"/>
      <c r="AI2215" s="95"/>
      <c r="AL2215" s="95"/>
      <c r="AN2215" s="95"/>
      <c r="AO2215" s="59" t="s">
        <v>237</v>
      </c>
      <c r="AP2215" s="95"/>
    </row>
    <row r="2216" spans="1:44" s="51" customFormat="1" ht="15" x14ac:dyDescent="0.25">
      <c r="A2216" s="154"/>
      <c r="B2216" s="106"/>
      <c r="C2216" s="305" t="s">
        <v>238</v>
      </c>
      <c r="D2216" s="305"/>
      <c r="E2216" s="305"/>
      <c r="F2216" s="305"/>
      <c r="G2216" s="305"/>
      <c r="H2216" s="305"/>
      <c r="I2216" s="305"/>
      <c r="J2216" s="305"/>
      <c r="K2216" s="305"/>
      <c r="L2216" s="159">
        <v>470.64</v>
      </c>
      <c r="M2216" s="156"/>
      <c r="N2216" s="157"/>
      <c r="AB2216" s="94"/>
      <c r="AC2216" s="95"/>
      <c r="AF2216" s="121"/>
      <c r="AI2216" s="95"/>
      <c r="AL2216" s="95"/>
      <c r="AN2216" s="95"/>
      <c r="AO2216" s="59" t="s">
        <v>238</v>
      </c>
      <c r="AP2216" s="95"/>
    </row>
    <row r="2217" spans="1:44" s="51" customFormat="1" ht="15" x14ac:dyDescent="0.25">
      <c r="A2217" s="154"/>
      <c r="B2217" s="106"/>
      <c r="C2217" s="305" t="s">
        <v>239</v>
      </c>
      <c r="D2217" s="305"/>
      <c r="E2217" s="305"/>
      <c r="F2217" s="305"/>
      <c r="G2217" s="305"/>
      <c r="H2217" s="305"/>
      <c r="I2217" s="305"/>
      <c r="J2217" s="305"/>
      <c r="K2217" s="305"/>
      <c r="L2217" s="155">
        <v>1006.72</v>
      </c>
      <c r="M2217" s="156"/>
      <c r="N2217" s="157"/>
      <c r="AB2217" s="94"/>
      <c r="AC2217" s="95"/>
      <c r="AF2217" s="121"/>
      <c r="AI2217" s="95"/>
      <c r="AL2217" s="95"/>
      <c r="AN2217" s="95"/>
      <c r="AO2217" s="59" t="s">
        <v>239</v>
      </c>
      <c r="AP2217" s="95"/>
    </row>
    <row r="2218" spans="1:44" s="51" customFormat="1" ht="15" x14ac:dyDescent="0.25">
      <c r="A2218" s="154"/>
      <c r="B2218" s="106"/>
      <c r="C2218" s="305" t="s">
        <v>240</v>
      </c>
      <c r="D2218" s="305"/>
      <c r="E2218" s="305"/>
      <c r="F2218" s="305"/>
      <c r="G2218" s="305"/>
      <c r="H2218" s="305"/>
      <c r="I2218" s="305"/>
      <c r="J2218" s="305"/>
      <c r="K2218" s="305"/>
      <c r="L2218" s="159">
        <v>878.87</v>
      </c>
      <c r="M2218" s="156"/>
      <c r="N2218" s="157"/>
      <c r="AB2218" s="94"/>
      <c r="AC2218" s="95"/>
      <c r="AF2218" s="121"/>
      <c r="AI2218" s="95"/>
      <c r="AL2218" s="95"/>
      <c r="AN2218" s="95"/>
      <c r="AO2218" s="59" t="s">
        <v>240</v>
      </c>
      <c r="AP2218" s="95"/>
    </row>
    <row r="2219" spans="1:44" s="51" customFormat="1" ht="15" x14ac:dyDescent="0.25">
      <c r="A2219" s="154"/>
      <c r="B2219" s="106"/>
      <c r="C2219" s="305" t="s">
        <v>241</v>
      </c>
      <c r="D2219" s="305"/>
      <c r="E2219" s="305"/>
      <c r="F2219" s="305"/>
      <c r="G2219" s="305"/>
      <c r="H2219" s="305"/>
      <c r="I2219" s="305"/>
      <c r="J2219" s="305"/>
      <c r="K2219" s="305"/>
      <c r="L2219" s="159">
        <v>470.64</v>
      </c>
      <c r="M2219" s="156"/>
      <c r="N2219" s="157"/>
      <c r="AB2219" s="94"/>
      <c r="AC2219" s="95"/>
      <c r="AF2219" s="121"/>
      <c r="AI2219" s="95"/>
      <c r="AL2219" s="95"/>
      <c r="AN2219" s="95"/>
      <c r="AO2219" s="59" t="s">
        <v>241</v>
      </c>
      <c r="AP2219" s="95"/>
    </row>
    <row r="2220" spans="1:44" s="51" customFormat="1" ht="15" x14ac:dyDescent="0.25">
      <c r="A2220" s="154"/>
      <c r="B2220" s="160"/>
      <c r="C2220" s="306" t="s">
        <v>1161</v>
      </c>
      <c r="D2220" s="306"/>
      <c r="E2220" s="306"/>
      <c r="F2220" s="306"/>
      <c r="G2220" s="306"/>
      <c r="H2220" s="306"/>
      <c r="I2220" s="306"/>
      <c r="J2220" s="306"/>
      <c r="K2220" s="306"/>
      <c r="L2220" s="161">
        <v>26343.42</v>
      </c>
      <c r="M2220" s="162"/>
      <c r="N2220" s="163"/>
      <c r="AB2220" s="94"/>
      <c r="AC2220" s="95"/>
      <c r="AF2220" s="121"/>
      <c r="AI2220" s="95"/>
      <c r="AL2220" s="95"/>
      <c r="AN2220" s="95"/>
      <c r="AP2220" s="95" t="s">
        <v>1161</v>
      </c>
    </row>
    <row r="2221" spans="1:44" s="51" customFormat="1" ht="11.25" hidden="1" customHeight="1" x14ac:dyDescent="0.25">
      <c r="B2221" s="171"/>
      <c r="C2221" s="171"/>
      <c r="D2221" s="171"/>
      <c r="E2221" s="171"/>
      <c r="F2221" s="171"/>
      <c r="G2221" s="171"/>
      <c r="H2221" s="171"/>
      <c r="I2221" s="171"/>
      <c r="J2221" s="171"/>
      <c r="K2221" s="171"/>
      <c r="L2221" s="172"/>
      <c r="M2221" s="172"/>
      <c r="N2221" s="172"/>
    </row>
    <row r="2222" spans="1:44" s="51" customFormat="1" ht="15" x14ac:dyDescent="0.25">
      <c r="A2222" s="149"/>
      <c r="B2222" s="150"/>
      <c r="C2222" s="308" t="s">
        <v>526</v>
      </c>
      <c r="D2222" s="308"/>
      <c r="E2222" s="308"/>
      <c r="F2222" s="308"/>
      <c r="G2222" s="308"/>
      <c r="H2222" s="308"/>
      <c r="I2222" s="308"/>
      <c r="J2222" s="308"/>
      <c r="K2222" s="308"/>
      <c r="L2222" s="151"/>
      <c r="M2222" s="152"/>
      <c r="N2222" s="153"/>
      <c r="AQ2222" s="95" t="s">
        <v>526</v>
      </c>
    </row>
    <row r="2223" spans="1:44" s="51" customFormat="1" ht="15" x14ac:dyDescent="0.25">
      <c r="A2223" s="154"/>
      <c r="B2223" s="106"/>
      <c r="C2223" s="305" t="s">
        <v>226</v>
      </c>
      <c r="D2223" s="305"/>
      <c r="E2223" s="305"/>
      <c r="F2223" s="305"/>
      <c r="G2223" s="305"/>
      <c r="H2223" s="305"/>
      <c r="I2223" s="305"/>
      <c r="J2223" s="305"/>
      <c r="K2223" s="305"/>
      <c r="L2223" s="155">
        <v>764568.49</v>
      </c>
      <c r="M2223" s="156"/>
      <c r="N2223" s="173">
        <v>8120117</v>
      </c>
      <c r="AQ2223" s="95"/>
      <c r="AR2223" s="59" t="s">
        <v>226</v>
      </c>
    </row>
    <row r="2224" spans="1:44" s="51" customFormat="1" ht="15" x14ac:dyDescent="0.25">
      <c r="A2224" s="154"/>
      <c r="B2224" s="106"/>
      <c r="C2224" s="305" t="s">
        <v>227</v>
      </c>
      <c r="D2224" s="305"/>
      <c r="E2224" s="305"/>
      <c r="F2224" s="305"/>
      <c r="G2224" s="305"/>
      <c r="H2224" s="305"/>
      <c r="I2224" s="305"/>
      <c r="J2224" s="305"/>
      <c r="K2224" s="305"/>
      <c r="L2224" s="158"/>
      <c r="M2224" s="156"/>
      <c r="N2224" s="157"/>
      <c r="AQ2224" s="95"/>
      <c r="AR2224" s="59" t="s">
        <v>227</v>
      </c>
    </row>
    <row r="2225" spans="1:45" s="51" customFormat="1" ht="15" x14ac:dyDescent="0.25">
      <c r="A2225" s="154"/>
      <c r="B2225" s="106"/>
      <c r="C2225" s="305" t="s">
        <v>228</v>
      </c>
      <c r="D2225" s="305"/>
      <c r="E2225" s="305"/>
      <c r="F2225" s="305"/>
      <c r="G2225" s="305"/>
      <c r="H2225" s="305"/>
      <c r="I2225" s="305"/>
      <c r="J2225" s="305"/>
      <c r="K2225" s="305"/>
      <c r="L2225" s="155">
        <v>79135.210000000006</v>
      </c>
      <c r="M2225" s="156"/>
      <c r="N2225" s="173">
        <v>2651822</v>
      </c>
      <c r="AQ2225" s="95"/>
      <c r="AR2225" s="59" t="s">
        <v>228</v>
      </c>
    </row>
    <row r="2226" spans="1:45" s="51" customFormat="1" ht="15" x14ac:dyDescent="0.25">
      <c r="A2226" s="154"/>
      <c r="B2226" s="106"/>
      <c r="C2226" s="305" t="s">
        <v>229</v>
      </c>
      <c r="D2226" s="305"/>
      <c r="E2226" s="305"/>
      <c r="F2226" s="305"/>
      <c r="G2226" s="305"/>
      <c r="H2226" s="305"/>
      <c r="I2226" s="305"/>
      <c r="J2226" s="305"/>
      <c r="K2226" s="305"/>
      <c r="L2226" s="155">
        <v>44359.18</v>
      </c>
      <c r="M2226" s="156"/>
      <c r="N2226" s="173">
        <v>512792</v>
      </c>
      <c r="AQ2226" s="95"/>
      <c r="AR2226" s="59" t="s">
        <v>229</v>
      </c>
    </row>
    <row r="2227" spans="1:45" s="51" customFormat="1" ht="15" x14ac:dyDescent="0.25">
      <c r="A2227" s="154"/>
      <c r="B2227" s="106"/>
      <c r="C2227" s="305" t="s">
        <v>230</v>
      </c>
      <c r="D2227" s="305"/>
      <c r="E2227" s="305"/>
      <c r="F2227" s="305"/>
      <c r="G2227" s="305"/>
      <c r="H2227" s="305"/>
      <c r="I2227" s="305"/>
      <c r="J2227" s="305"/>
      <c r="K2227" s="305"/>
      <c r="L2227" s="155">
        <v>6033.87</v>
      </c>
      <c r="M2227" s="156"/>
      <c r="N2227" s="173">
        <v>202199</v>
      </c>
      <c r="AQ2227" s="95"/>
      <c r="AR2227" s="59" t="s">
        <v>230</v>
      </c>
    </row>
    <row r="2228" spans="1:45" s="51" customFormat="1" ht="15" x14ac:dyDescent="0.25">
      <c r="A2228" s="154"/>
      <c r="B2228" s="106"/>
      <c r="C2228" s="305" t="s">
        <v>231</v>
      </c>
      <c r="D2228" s="305"/>
      <c r="E2228" s="305"/>
      <c r="F2228" s="305"/>
      <c r="G2228" s="305"/>
      <c r="H2228" s="305"/>
      <c r="I2228" s="305"/>
      <c r="J2228" s="305"/>
      <c r="K2228" s="305"/>
      <c r="L2228" s="155">
        <v>641074.1</v>
      </c>
      <c r="M2228" s="156"/>
      <c r="N2228" s="173">
        <v>4955503</v>
      </c>
      <c r="AQ2228" s="95"/>
      <c r="AR2228" s="59" t="s">
        <v>231</v>
      </c>
    </row>
    <row r="2229" spans="1:45" s="51" customFormat="1" ht="15" x14ac:dyDescent="0.25">
      <c r="A2229" s="154"/>
      <c r="B2229" s="106"/>
      <c r="C2229" s="305" t="s">
        <v>232</v>
      </c>
      <c r="D2229" s="305"/>
      <c r="E2229" s="305"/>
      <c r="F2229" s="305"/>
      <c r="G2229" s="305"/>
      <c r="H2229" s="305"/>
      <c r="I2229" s="305"/>
      <c r="J2229" s="305"/>
      <c r="K2229" s="305"/>
      <c r="L2229" s="155">
        <v>884156.98</v>
      </c>
      <c r="M2229" s="156"/>
      <c r="N2229" s="173">
        <v>12127528</v>
      </c>
      <c r="AQ2229" s="95"/>
      <c r="AR2229" s="59" t="s">
        <v>232</v>
      </c>
    </row>
    <row r="2230" spans="1:45" s="51" customFormat="1" ht="15" x14ac:dyDescent="0.25">
      <c r="A2230" s="154"/>
      <c r="B2230" s="106"/>
      <c r="C2230" s="305" t="s">
        <v>227</v>
      </c>
      <c r="D2230" s="305"/>
      <c r="E2230" s="305"/>
      <c r="F2230" s="305"/>
      <c r="G2230" s="305"/>
      <c r="H2230" s="305"/>
      <c r="I2230" s="305"/>
      <c r="J2230" s="305"/>
      <c r="K2230" s="305"/>
      <c r="L2230" s="158"/>
      <c r="M2230" s="156"/>
      <c r="N2230" s="157"/>
      <c r="AQ2230" s="95"/>
      <c r="AR2230" s="59" t="s">
        <v>227</v>
      </c>
    </row>
    <row r="2231" spans="1:45" s="51" customFormat="1" ht="15" x14ac:dyDescent="0.25">
      <c r="A2231" s="154"/>
      <c r="B2231" s="106"/>
      <c r="C2231" s="305" t="s">
        <v>233</v>
      </c>
      <c r="D2231" s="305"/>
      <c r="E2231" s="305"/>
      <c r="F2231" s="305"/>
      <c r="G2231" s="305"/>
      <c r="H2231" s="305"/>
      <c r="I2231" s="305"/>
      <c r="J2231" s="305"/>
      <c r="K2231" s="305"/>
      <c r="L2231" s="155">
        <v>79135.210000000006</v>
      </c>
      <c r="M2231" s="156"/>
      <c r="N2231" s="173">
        <v>2651822</v>
      </c>
      <c r="AQ2231" s="95"/>
      <c r="AR2231" s="59" t="s">
        <v>233</v>
      </c>
    </row>
    <row r="2232" spans="1:45" s="51" customFormat="1" ht="45" x14ac:dyDescent="0.25">
      <c r="A2232" s="154"/>
      <c r="B2232" s="106" t="s">
        <v>530</v>
      </c>
      <c r="C2232" s="305" t="s">
        <v>234</v>
      </c>
      <c r="D2232" s="305"/>
      <c r="E2232" s="305"/>
      <c r="F2232" s="305"/>
      <c r="G2232" s="305"/>
      <c r="H2232" s="305"/>
      <c r="I2232" s="305"/>
      <c r="J2232" s="305"/>
      <c r="K2232" s="305"/>
      <c r="L2232" s="155">
        <v>44359.18</v>
      </c>
      <c r="M2232" s="175">
        <v>11.56</v>
      </c>
      <c r="N2232" s="173">
        <v>512792</v>
      </c>
      <c r="AQ2232" s="95"/>
      <c r="AR2232" s="59" t="s">
        <v>234</v>
      </c>
    </row>
    <row r="2233" spans="1:45" s="51" customFormat="1" ht="15" x14ac:dyDescent="0.25">
      <c r="A2233" s="154"/>
      <c r="B2233" s="106"/>
      <c r="C2233" s="305" t="s">
        <v>235</v>
      </c>
      <c r="D2233" s="305"/>
      <c r="E2233" s="305"/>
      <c r="F2233" s="305"/>
      <c r="G2233" s="305"/>
      <c r="H2233" s="305"/>
      <c r="I2233" s="305"/>
      <c r="J2233" s="305"/>
      <c r="K2233" s="305"/>
      <c r="L2233" s="155">
        <v>6033.87</v>
      </c>
      <c r="M2233" s="156"/>
      <c r="N2233" s="173">
        <v>202199</v>
      </c>
      <c r="AQ2233" s="95"/>
      <c r="AR2233" s="59" t="s">
        <v>235</v>
      </c>
    </row>
    <row r="2234" spans="1:45" s="51" customFormat="1" ht="45" x14ac:dyDescent="0.25">
      <c r="A2234" s="154"/>
      <c r="B2234" s="106" t="s">
        <v>530</v>
      </c>
      <c r="C2234" s="305" t="s">
        <v>236</v>
      </c>
      <c r="D2234" s="305"/>
      <c r="E2234" s="305"/>
      <c r="F2234" s="305"/>
      <c r="G2234" s="305"/>
      <c r="H2234" s="305"/>
      <c r="I2234" s="305"/>
      <c r="J2234" s="305"/>
      <c r="K2234" s="305"/>
      <c r="L2234" s="155">
        <v>641074.1</v>
      </c>
      <c r="M2234" s="175">
        <v>7.73</v>
      </c>
      <c r="N2234" s="173">
        <v>4955503</v>
      </c>
      <c r="AQ2234" s="95"/>
      <c r="AR2234" s="59" t="s">
        <v>236</v>
      </c>
    </row>
    <row r="2235" spans="1:45" s="51" customFormat="1" ht="15" x14ac:dyDescent="0.25">
      <c r="A2235" s="154"/>
      <c r="B2235" s="106"/>
      <c r="C2235" s="305" t="s">
        <v>237</v>
      </c>
      <c r="D2235" s="305"/>
      <c r="E2235" s="305"/>
      <c r="F2235" s="305"/>
      <c r="G2235" s="305"/>
      <c r="H2235" s="305"/>
      <c r="I2235" s="305"/>
      <c r="J2235" s="305"/>
      <c r="K2235" s="305"/>
      <c r="L2235" s="155">
        <v>78590.73</v>
      </c>
      <c r="M2235" s="156"/>
      <c r="N2235" s="173">
        <v>2633577</v>
      </c>
      <c r="AQ2235" s="95"/>
      <c r="AR2235" s="59" t="s">
        <v>237</v>
      </c>
    </row>
    <row r="2236" spans="1:45" s="51" customFormat="1" ht="15" x14ac:dyDescent="0.25">
      <c r="A2236" s="154"/>
      <c r="B2236" s="106"/>
      <c r="C2236" s="305" t="s">
        <v>238</v>
      </c>
      <c r="D2236" s="305"/>
      <c r="E2236" s="305"/>
      <c r="F2236" s="305"/>
      <c r="G2236" s="305"/>
      <c r="H2236" s="305"/>
      <c r="I2236" s="305"/>
      <c r="J2236" s="305"/>
      <c r="K2236" s="305"/>
      <c r="L2236" s="155">
        <v>40997.760000000002</v>
      </c>
      <c r="M2236" s="156"/>
      <c r="N2236" s="173">
        <v>1373834</v>
      </c>
      <c r="AQ2236" s="95"/>
      <c r="AR2236" s="59" t="s">
        <v>238</v>
      </c>
    </row>
    <row r="2237" spans="1:45" s="51" customFormat="1" ht="15" x14ac:dyDescent="0.25">
      <c r="A2237" s="154"/>
      <c r="B2237" s="106"/>
      <c r="C2237" s="305" t="s">
        <v>239</v>
      </c>
      <c r="D2237" s="305"/>
      <c r="E2237" s="305"/>
      <c r="F2237" s="305"/>
      <c r="G2237" s="305"/>
      <c r="H2237" s="305"/>
      <c r="I2237" s="305"/>
      <c r="J2237" s="305"/>
      <c r="K2237" s="305"/>
      <c r="L2237" s="155">
        <v>85169.08</v>
      </c>
      <c r="M2237" s="156"/>
      <c r="N2237" s="173">
        <v>2854021</v>
      </c>
      <c r="AQ2237" s="95"/>
      <c r="AR2237" s="59" t="s">
        <v>239</v>
      </c>
    </row>
    <row r="2238" spans="1:45" s="51" customFormat="1" ht="15" x14ac:dyDescent="0.25">
      <c r="A2238" s="154"/>
      <c r="B2238" s="106"/>
      <c r="C2238" s="305" t="s">
        <v>240</v>
      </c>
      <c r="D2238" s="305"/>
      <c r="E2238" s="305"/>
      <c r="F2238" s="305"/>
      <c r="G2238" s="305"/>
      <c r="H2238" s="305"/>
      <c r="I2238" s="305"/>
      <c r="J2238" s="305"/>
      <c r="K2238" s="305"/>
      <c r="L2238" s="155">
        <v>78590.73</v>
      </c>
      <c r="M2238" s="156"/>
      <c r="N2238" s="173">
        <v>2633577</v>
      </c>
      <c r="AQ2238" s="95"/>
      <c r="AR2238" s="59" t="s">
        <v>240</v>
      </c>
    </row>
    <row r="2239" spans="1:45" s="51" customFormat="1" ht="15" x14ac:dyDescent="0.25">
      <c r="A2239" s="154"/>
      <c r="B2239" s="106"/>
      <c r="C2239" s="305" t="s">
        <v>241</v>
      </c>
      <c r="D2239" s="305"/>
      <c r="E2239" s="305"/>
      <c r="F2239" s="305"/>
      <c r="G2239" s="305"/>
      <c r="H2239" s="305"/>
      <c r="I2239" s="305"/>
      <c r="J2239" s="305"/>
      <c r="K2239" s="305"/>
      <c r="L2239" s="155">
        <v>40997.760000000002</v>
      </c>
      <c r="M2239" s="156"/>
      <c r="N2239" s="173">
        <v>1373834</v>
      </c>
      <c r="AQ2239" s="95"/>
      <c r="AR2239" s="59" t="s">
        <v>241</v>
      </c>
    </row>
    <row r="2240" spans="1:45" s="51" customFormat="1" ht="15" x14ac:dyDescent="0.25">
      <c r="A2240" s="154"/>
      <c r="B2240" s="160"/>
      <c r="C2240" s="306" t="s">
        <v>536</v>
      </c>
      <c r="D2240" s="306"/>
      <c r="E2240" s="306"/>
      <c r="F2240" s="306"/>
      <c r="G2240" s="306"/>
      <c r="H2240" s="306"/>
      <c r="I2240" s="306"/>
      <c r="J2240" s="306"/>
      <c r="K2240" s="306"/>
      <c r="L2240" s="161">
        <v>884156.98</v>
      </c>
      <c r="M2240" s="162"/>
      <c r="N2240" s="176">
        <v>12127528</v>
      </c>
      <c r="AQ2240" s="95"/>
      <c r="AS2240" s="95" t="s">
        <v>536</v>
      </c>
    </row>
    <row r="2241" spans="1:45" s="51" customFormat="1" ht="15" x14ac:dyDescent="0.25">
      <c r="A2241" s="154"/>
      <c r="B2241" s="106"/>
      <c r="C2241" s="305" t="s">
        <v>227</v>
      </c>
      <c r="D2241" s="305"/>
      <c r="E2241" s="305"/>
      <c r="F2241" s="305"/>
      <c r="G2241" s="305"/>
      <c r="H2241" s="305"/>
      <c r="I2241" s="305"/>
      <c r="J2241" s="305"/>
      <c r="K2241" s="305"/>
      <c r="L2241" s="158"/>
      <c r="M2241" s="156"/>
      <c r="N2241" s="157"/>
      <c r="AQ2241" s="95"/>
      <c r="AR2241" s="59" t="s">
        <v>227</v>
      </c>
      <c r="AS2241" s="95"/>
    </row>
    <row r="2242" spans="1:45" s="51" customFormat="1" ht="15" x14ac:dyDescent="0.25">
      <c r="A2242" s="154"/>
      <c r="B2242" s="106"/>
      <c r="C2242" s="305" t="s">
        <v>704</v>
      </c>
      <c r="D2242" s="305"/>
      <c r="E2242" s="305"/>
      <c r="F2242" s="305"/>
      <c r="G2242" s="305"/>
      <c r="H2242" s="305"/>
      <c r="I2242" s="305"/>
      <c r="J2242" s="305"/>
      <c r="K2242" s="305"/>
      <c r="L2242" s="155">
        <v>178948.12</v>
      </c>
      <c r="M2242" s="156"/>
      <c r="N2242" s="173">
        <v>1383269</v>
      </c>
      <c r="AQ2242" s="95"/>
      <c r="AR2242" s="59" t="s">
        <v>704</v>
      </c>
      <c r="AS2242" s="95"/>
    </row>
    <row r="2243" spans="1:45" s="51" customFormat="1" ht="13.5" hidden="1" customHeight="1" x14ac:dyDescent="0.25">
      <c r="B2243" s="148"/>
      <c r="C2243" s="146"/>
      <c r="D2243" s="146"/>
      <c r="E2243" s="146"/>
      <c r="F2243" s="146"/>
      <c r="G2243" s="146"/>
      <c r="H2243" s="146"/>
      <c r="I2243" s="146"/>
      <c r="J2243" s="146"/>
      <c r="K2243" s="146"/>
      <c r="L2243" s="161"/>
      <c r="M2243" s="177"/>
      <c r="N2243" s="178"/>
    </row>
    <row r="2244" spans="1:45" s="51" customFormat="1" ht="26.25" customHeight="1" x14ac:dyDescent="0.25">
      <c r="A2244" s="179"/>
      <c r="B2244" s="180"/>
      <c r="C2244" s="180"/>
      <c r="D2244" s="180"/>
      <c r="E2244" s="180"/>
      <c r="F2244" s="180"/>
      <c r="G2244" s="180"/>
      <c r="H2244" s="180"/>
      <c r="I2244" s="180"/>
      <c r="J2244" s="180"/>
      <c r="K2244" s="180"/>
      <c r="L2244" s="180"/>
      <c r="M2244" s="180"/>
      <c r="N2244" s="180"/>
    </row>
    <row r="2245" spans="1:45" s="56" customFormat="1" ht="11.25" x14ac:dyDescent="0.2">
      <c r="A2245" s="55"/>
      <c r="B2245" s="181" t="s">
        <v>66</v>
      </c>
      <c r="C2245" s="342" t="s">
        <v>2667</v>
      </c>
      <c r="D2245" s="343"/>
      <c r="E2245" s="343"/>
      <c r="F2245" s="343"/>
      <c r="G2245" s="343"/>
      <c r="H2245" s="343"/>
      <c r="I2245" s="343"/>
      <c r="J2245" s="343"/>
      <c r="K2245" s="343"/>
      <c r="L2245" s="343"/>
      <c r="V2245" s="67"/>
      <c r="W2245" s="67"/>
      <c r="X2245" s="67"/>
      <c r="Y2245" s="67"/>
      <c r="Z2245" s="67"/>
      <c r="AA2245" s="67"/>
      <c r="AB2245" s="67"/>
      <c r="AC2245" s="67"/>
      <c r="AD2245" s="67"/>
      <c r="AE2245" s="67"/>
      <c r="AF2245" s="67"/>
      <c r="AG2245" s="67"/>
      <c r="AH2245" s="67"/>
      <c r="AI2245" s="67"/>
      <c r="AJ2245" s="67"/>
      <c r="AK2245" s="67"/>
      <c r="AL2245" s="67"/>
      <c r="AM2245" s="67"/>
      <c r="AN2245" s="67"/>
      <c r="AO2245" s="67"/>
      <c r="AP2245" s="67"/>
      <c r="AQ2245" s="67"/>
      <c r="AR2245" s="67"/>
      <c r="AS2245" s="67"/>
    </row>
    <row r="2246" spans="1:45" s="56" customFormat="1" ht="13.5" customHeight="1" x14ac:dyDescent="0.2">
      <c r="A2246" s="55"/>
      <c r="B2246" s="52"/>
      <c r="C2246" s="283" t="s">
        <v>67</v>
      </c>
      <c r="D2246" s="283"/>
      <c r="E2246" s="283"/>
      <c r="F2246" s="283"/>
      <c r="G2246" s="283"/>
      <c r="H2246" s="283"/>
      <c r="I2246" s="283"/>
      <c r="J2246" s="283"/>
      <c r="K2246" s="283"/>
      <c r="L2246" s="283"/>
      <c r="V2246" s="67"/>
      <c r="W2246" s="67"/>
      <c r="X2246" s="67"/>
      <c r="Y2246" s="67"/>
      <c r="Z2246" s="67"/>
      <c r="AA2246" s="67"/>
      <c r="AB2246" s="67"/>
      <c r="AC2246" s="67"/>
      <c r="AD2246" s="67"/>
      <c r="AE2246" s="67"/>
      <c r="AF2246" s="67"/>
      <c r="AG2246" s="67"/>
      <c r="AH2246" s="67"/>
      <c r="AI2246" s="67"/>
      <c r="AJ2246" s="67"/>
      <c r="AK2246" s="67"/>
      <c r="AL2246" s="67"/>
      <c r="AM2246" s="67"/>
      <c r="AN2246" s="67"/>
      <c r="AO2246" s="67"/>
      <c r="AP2246" s="67"/>
      <c r="AQ2246" s="67"/>
      <c r="AR2246" s="67"/>
      <c r="AS2246" s="67"/>
    </row>
    <row r="2247" spans="1:45" s="56" customFormat="1" ht="12.75" customHeight="1" x14ac:dyDescent="0.2">
      <c r="A2247" s="55"/>
      <c r="B2247" s="181" t="s">
        <v>68</v>
      </c>
      <c r="C2247" s="340" t="s">
        <v>2663</v>
      </c>
      <c r="D2247" s="341"/>
      <c r="E2247" s="341"/>
      <c r="F2247" s="341"/>
      <c r="G2247" s="341"/>
      <c r="H2247" s="341"/>
      <c r="I2247" s="341"/>
      <c r="J2247" s="341"/>
      <c r="K2247" s="341"/>
      <c r="L2247" s="341"/>
      <c r="V2247" s="67"/>
      <c r="W2247" s="67"/>
      <c r="X2247" s="67"/>
      <c r="Y2247" s="67"/>
      <c r="Z2247" s="67"/>
      <c r="AA2247" s="67"/>
      <c r="AB2247" s="67"/>
      <c r="AC2247" s="67"/>
      <c r="AD2247" s="67"/>
      <c r="AE2247" s="67"/>
      <c r="AF2247" s="67"/>
      <c r="AG2247" s="67"/>
      <c r="AH2247" s="67"/>
      <c r="AI2247" s="67"/>
      <c r="AJ2247" s="67"/>
      <c r="AK2247" s="67"/>
      <c r="AL2247" s="67"/>
      <c r="AM2247" s="67"/>
      <c r="AN2247" s="67"/>
      <c r="AO2247" s="67"/>
      <c r="AP2247" s="67"/>
      <c r="AQ2247" s="67"/>
      <c r="AR2247" s="67"/>
      <c r="AS2247" s="67"/>
    </row>
    <row r="2248" spans="1:45" s="56" customFormat="1" ht="13.5" customHeight="1" x14ac:dyDescent="0.2">
      <c r="A2248" s="55"/>
      <c r="C2248" s="283" t="s">
        <v>67</v>
      </c>
      <c r="D2248" s="283"/>
      <c r="E2248" s="283"/>
      <c r="F2248" s="283"/>
      <c r="G2248" s="283"/>
      <c r="H2248" s="283"/>
      <c r="I2248" s="283"/>
      <c r="J2248" s="283"/>
      <c r="K2248" s="283"/>
      <c r="L2248" s="283"/>
      <c r="V2248" s="67"/>
      <c r="W2248" s="67"/>
      <c r="X2248" s="67"/>
      <c r="Y2248" s="67"/>
      <c r="Z2248" s="67"/>
      <c r="AA2248" s="67"/>
      <c r="AB2248" s="67"/>
      <c r="AC2248" s="67"/>
      <c r="AD2248" s="67"/>
      <c r="AE2248" s="67"/>
      <c r="AF2248" s="67"/>
      <c r="AG2248" s="67"/>
      <c r="AH2248" s="67"/>
      <c r="AI2248" s="67"/>
      <c r="AJ2248" s="67"/>
      <c r="AK2248" s="67"/>
      <c r="AL2248" s="67"/>
      <c r="AM2248" s="67"/>
      <c r="AN2248" s="67"/>
      <c r="AO2248" s="67"/>
      <c r="AP2248" s="67"/>
      <c r="AQ2248" s="67"/>
      <c r="AR2248" s="67"/>
      <c r="AS2248" s="67"/>
    </row>
    <row r="2249" spans="1:45" s="56" customFormat="1" ht="19.5" customHeight="1" x14ac:dyDescent="0.2">
      <c r="A2249" s="55"/>
      <c r="C2249" s="182"/>
      <c r="D2249" s="182"/>
      <c r="E2249" s="182"/>
      <c r="F2249" s="182"/>
      <c r="G2249" s="182"/>
      <c r="H2249" s="182"/>
      <c r="I2249" s="182"/>
      <c r="J2249" s="182"/>
      <c r="K2249" s="182"/>
      <c r="L2249" s="182"/>
      <c r="V2249" s="67"/>
      <c r="W2249" s="67"/>
      <c r="X2249" s="67"/>
      <c r="Y2249" s="67"/>
      <c r="Z2249" s="67"/>
      <c r="AA2249" s="67"/>
      <c r="AB2249" s="67"/>
      <c r="AC2249" s="67"/>
      <c r="AD2249" s="67"/>
      <c r="AE2249" s="67"/>
      <c r="AF2249" s="67"/>
      <c r="AG2249" s="67"/>
      <c r="AH2249" s="67"/>
      <c r="AI2249" s="67"/>
      <c r="AJ2249" s="67"/>
      <c r="AK2249" s="67"/>
      <c r="AL2249" s="67"/>
      <c r="AM2249" s="67"/>
      <c r="AN2249" s="67"/>
      <c r="AO2249" s="67"/>
      <c r="AP2249" s="67"/>
      <c r="AQ2249" s="67"/>
      <c r="AR2249" s="67"/>
      <c r="AS2249" s="67"/>
    </row>
    <row r="2250" spans="1:45" s="51" customFormat="1" ht="15" x14ac:dyDescent="0.25">
      <c r="B2250" s="183"/>
      <c r="D2250" s="183"/>
      <c r="F2250" s="183"/>
    </row>
  </sheetData>
  <mergeCells count="2219">
    <mergeCell ref="A21:N21"/>
    <mergeCell ref="A22:N22"/>
    <mergeCell ref="B24:F24"/>
    <mergeCell ref="B25:F25"/>
    <mergeCell ref="L32:M32"/>
    <mergeCell ref="L33:M33"/>
    <mergeCell ref="D10:N10"/>
    <mergeCell ref="A14:N14"/>
    <mergeCell ref="A15:N15"/>
    <mergeCell ref="A17:N17"/>
    <mergeCell ref="A18:N18"/>
    <mergeCell ref="A19:N19"/>
    <mergeCell ref="A4:C4"/>
    <mergeCell ref="K4:N4"/>
    <mergeCell ref="A5:D5"/>
    <mergeCell ref="J5:N5"/>
    <mergeCell ref="A6:D6"/>
    <mergeCell ref="J6:N6"/>
    <mergeCell ref="C44:E44"/>
    <mergeCell ref="C45:E45"/>
    <mergeCell ref="C46:E46"/>
    <mergeCell ref="C47:E47"/>
    <mergeCell ref="C48:E48"/>
    <mergeCell ref="C49:E49"/>
    <mergeCell ref="N36:N38"/>
    <mergeCell ref="C39:E39"/>
    <mergeCell ref="A40:N40"/>
    <mergeCell ref="C41:E41"/>
    <mergeCell ref="C42:N42"/>
    <mergeCell ref="C43:E43"/>
    <mergeCell ref="L34:M34"/>
    <mergeCell ref="A36:A38"/>
    <mergeCell ref="B36:B38"/>
    <mergeCell ref="C36:E38"/>
    <mergeCell ref="F36:F38"/>
    <mergeCell ref="G36:I37"/>
    <mergeCell ref="J36:L37"/>
    <mergeCell ref="M36:M38"/>
    <mergeCell ref="C62:N62"/>
    <mergeCell ref="C63:E63"/>
    <mergeCell ref="C64:E64"/>
    <mergeCell ref="C65:N65"/>
    <mergeCell ref="C66:N66"/>
    <mergeCell ref="C67:E67"/>
    <mergeCell ref="C56:N56"/>
    <mergeCell ref="C57:E57"/>
    <mergeCell ref="C58:E58"/>
    <mergeCell ref="C59:N59"/>
    <mergeCell ref="C60:E60"/>
    <mergeCell ref="C61:E61"/>
    <mergeCell ref="C50:E50"/>
    <mergeCell ref="C51:E51"/>
    <mergeCell ref="C52:E52"/>
    <mergeCell ref="C53:E53"/>
    <mergeCell ref="C54:E54"/>
    <mergeCell ref="C55:E55"/>
    <mergeCell ref="C80:E80"/>
    <mergeCell ref="C81:E81"/>
    <mergeCell ref="C82:E82"/>
    <mergeCell ref="C83:E83"/>
    <mergeCell ref="C84:E84"/>
    <mergeCell ref="C85:E85"/>
    <mergeCell ref="C74:N74"/>
    <mergeCell ref="C75:E75"/>
    <mergeCell ref="C76:E76"/>
    <mergeCell ref="C77:E77"/>
    <mergeCell ref="C78:E78"/>
    <mergeCell ref="C79:E79"/>
    <mergeCell ref="C68:E68"/>
    <mergeCell ref="C69:N69"/>
    <mergeCell ref="C70:N70"/>
    <mergeCell ref="C71:E71"/>
    <mergeCell ref="C72:E72"/>
    <mergeCell ref="C73:N73"/>
    <mergeCell ref="C98:E98"/>
    <mergeCell ref="C99:E99"/>
    <mergeCell ref="C100:E100"/>
    <mergeCell ref="C101:E101"/>
    <mergeCell ref="C102:E102"/>
    <mergeCell ref="C103:E103"/>
    <mergeCell ref="C92:N92"/>
    <mergeCell ref="C93:N93"/>
    <mergeCell ref="C94:E94"/>
    <mergeCell ref="C95:E95"/>
    <mergeCell ref="C96:N96"/>
    <mergeCell ref="C97:E97"/>
    <mergeCell ref="C86:E86"/>
    <mergeCell ref="C87:E87"/>
    <mergeCell ref="C88:N88"/>
    <mergeCell ref="C89:N89"/>
    <mergeCell ref="C90:E90"/>
    <mergeCell ref="C91:E91"/>
    <mergeCell ref="C116:E116"/>
    <mergeCell ref="C117:N117"/>
    <mergeCell ref="C118:E118"/>
    <mergeCell ref="C119:E119"/>
    <mergeCell ref="C120:N120"/>
    <mergeCell ref="C121:E121"/>
    <mergeCell ref="C110:E110"/>
    <mergeCell ref="C111:N111"/>
    <mergeCell ref="C112:E112"/>
    <mergeCell ref="C113:E113"/>
    <mergeCell ref="C114:N114"/>
    <mergeCell ref="C115:E115"/>
    <mergeCell ref="C104:E104"/>
    <mergeCell ref="C105:E105"/>
    <mergeCell ref="C106:E106"/>
    <mergeCell ref="C107:E107"/>
    <mergeCell ref="C108:E108"/>
    <mergeCell ref="C109:E109"/>
    <mergeCell ref="C134:E134"/>
    <mergeCell ref="C135:E135"/>
    <mergeCell ref="C136:E136"/>
    <mergeCell ref="C137:E137"/>
    <mergeCell ref="C138:E138"/>
    <mergeCell ref="A139:N139"/>
    <mergeCell ref="C128:E128"/>
    <mergeCell ref="C129:E129"/>
    <mergeCell ref="C130:E130"/>
    <mergeCell ref="C131:E131"/>
    <mergeCell ref="C132:E132"/>
    <mergeCell ref="C133:E133"/>
    <mergeCell ref="C122:E122"/>
    <mergeCell ref="C123:N123"/>
    <mergeCell ref="C124:E124"/>
    <mergeCell ref="C125:E125"/>
    <mergeCell ref="C126:N126"/>
    <mergeCell ref="C127:N127"/>
    <mergeCell ref="C152:E152"/>
    <mergeCell ref="C153:E153"/>
    <mergeCell ref="C154:E154"/>
    <mergeCell ref="C155:N155"/>
    <mergeCell ref="C156:N156"/>
    <mergeCell ref="C157:E157"/>
    <mergeCell ref="C146:E146"/>
    <mergeCell ref="C147:E147"/>
    <mergeCell ref="C148:E148"/>
    <mergeCell ref="C149:E149"/>
    <mergeCell ref="C150:E150"/>
    <mergeCell ref="C151:E151"/>
    <mergeCell ref="C140:E140"/>
    <mergeCell ref="C141:N141"/>
    <mergeCell ref="C142:N142"/>
    <mergeCell ref="C143:E143"/>
    <mergeCell ref="C144:E144"/>
    <mergeCell ref="C145:E145"/>
    <mergeCell ref="C170:E170"/>
    <mergeCell ref="C171:E171"/>
    <mergeCell ref="C172:E172"/>
    <mergeCell ref="C173:N173"/>
    <mergeCell ref="C174:N174"/>
    <mergeCell ref="C175:E175"/>
    <mergeCell ref="C164:E164"/>
    <mergeCell ref="C165:E165"/>
    <mergeCell ref="C166:E166"/>
    <mergeCell ref="C167:E167"/>
    <mergeCell ref="C168:E168"/>
    <mergeCell ref="C169:E169"/>
    <mergeCell ref="C158:E158"/>
    <mergeCell ref="C159:N159"/>
    <mergeCell ref="C160:N160"/>
    <mergeCell ref="C161:E161"/>
    <mergeCell ref="C162:E162"/>
    <mergeCell ref="C163:E163"/>
    <mergeCell ref="C188:E188"/>
    <mergeCell ref="C189:E189"/>
    <mergeCell ref="C190:E190"/>
    <mergeCell ref="C191:N191"/>
    <mergeCell ref="C192:N192"/>
    <mergeCell ref="C193:E193"/>
    <mergeCell ref="C182:E182"/>
    <mergeCell ref="C183:E183"/>
    <mergeCell ref="C184:E184"/>
    <mergeCell ref="C185:E185"/>
    <mergeCell ref="C186:E186"/>
    <mergeCell ref="C187:E187"/>
    <mergeCell ref="C176:E176"/>
    <mergeCell ref="C177:N177"/>
    <mergeCell ref="C178:N178"/>
    <mergeCell ref="C179:E179"/>
    <mergeCell ref="C180:E180"/>
    <mergeCell ref="C181:E181"/>
    <mergeCell ref="C206:E206"/>
    <mergeCell ref="C207:E207"/>
    <mergeCell ref="C208:E208"/>
    <mergeCell ref="C209:N209"/>
    <mergeCell ref="C210:E210"/>
    <mergeCell ref="C211:E211"/>
    <mergeCell ref="C200:E200"/>
    <mergeCell ref="C201:E201"/>
    <mergeCell ref="C202:E202"/>
    <mergeCell ref="C203:E203"/>
    <mergeCell ref="C204:E204"/>
    <mergeCell ref="C205:E205"/>
    <mergeCell ref="C194:E194"/>
    <mergeCell ref="C195:N195"/>
    <mergeCell ref="C196:N196"/>
    <mergeCell ref="C197:E197"/>
    <mergeCell ref="C198:E198"/>
    <mergeCell ref="C199:E199"/>
    <mergeCell ref="C224:E224"/>
    <mergeCell ref="C225:E225"/>
    <mergeCell ref="C226:E226"/>
    <mergeCell ref="C227:E227"/>
    <mergeCell ref="C228:E228"/>
    <mergeCell ref="C229:E229"/>
    <mergeCell ref="C218:E218"/>
    <mergeCell ref="C219:E219"/>
    <mergeCell ref="C220:E220"/>
    <mergeCell ref="C221:E221"/>
    <mergeCell ref="C222:E222"/>
    <mergeCell ref="C223:E223"/>
    <mergeCell ref="C212:N212"/>
    <mergeCell ref="C213:N213"/>
    <mergeCell ref="C214:E214"/>
    <mergeCell ref="C215:E215"/>
    <mergeCell ref="C216:N216"/>
    <mergeCell ref="C217:N217"/>
    <mergeCell ref="C242:E242"/>
    <mergeCell ref="C243:E243"/>
    <mergeCell ref="C244:N244"/>
    <mergeCell ref="C245:E245"/>
    <mergeCell ref="C246:E246"/>
    <mergeCell ref="C247:N247"/>
    <mergeCell ref="C236:E236"/>
    <mergeCell ref="C237:E237"/>
    <mergeCell ref="C238:E238"/>
    <mergeCell ref="C239:E239"/>
    <mergeCell ref="C240:E240"/>
    <mergeCell ref="C241:E241"/>
    <mergeCell ref="C230:N230"/>
    <mergeCell ref="C231:N231"/>
    <mergeCell ref="C232:E232"/>
    <mergeCell ref="C233:E233"/>
    <mergeCell ref="C234:E234"/>
    <mergeCell ref="C235:E235"/>
    <mergeCell ref="C260:E260"/>
    <mergeCell ref="C261:E261"/>
    <mergeCell ref="C262:E262"/>
    <mergeCell ref="C263:E263"/>
    <mergeCell ref="C264:N264"/>
    <mergeCell ref="C265:N265"/>
    <mergeCell ref="C254:E254"/>
    <mergeCell ref="C255:E255"/>
    <mergeCell ref="C256:E256"/>
    <mergeCell ref="C257:E257"/>
    <mergeCell ref="C258:E258"/>
    <mergeCell ref="C259:E259"/>
    <mergeCell ref="C248:E248"/>
    <mergeCell ref="C249:E249"/>
    <mergeCell ref="C250:N250"/>
    <mergeCell ref="C251:N251"/>
    <mergeCell ref="C252:E252"/>
    <mergeCell ref="C253:E253"/>
    <mergeCell ref="C278:E278"/>
    <mergeCell ref="C279:N279"/>
    <mergeCell ref="C280:N280"/>
    <mergeCell ref="C281:E281"/>
    <mergeCell ref="C282:E282"/>
    <mergeCell ref="C283:E283"/>
    <mergeCell ref="C272:E272"/>
    <mergeCell ref="C273:E273"/>
    <mergeCell ref="C274:E274"/>
    <mergeCell ref="C275:E275"/>
    <mergeCell ref="C276:E276"/>
    <mergeCell ref="A277:N277"/>
    <mergeCell ref="C266:E266"/>
    <mergeCell ref="C267:E267"/>
    <mergeCell ref="C268:E268"/>
    <mergeCell ref="C269:E269"/>
    <mergeCell ref="C270:E270"/>
    <mergeCell ref="C271:E271"/>
    <mergeCell ref="C296:E296"/>
    <mergeCell ref="C297:E297"/>
    <mergeCell ref="C298:N298"/>
    <mergeCell ref="C299:N299"/>
    <mergeCell ref="C300:E300"/>
    <mergeCell ref="C301:E301"/>
    <mergeCell ref="C290:E290"/>
    <mergeCell ref="C291:E291"/>
    <mergeCell ref="C292:E292"/>
    <mergeCell ref="C293:E293"/>
    <mergeCell ref="C294:E294"/>
    <mergeCell ref="C295:N295"/>
    <mergeCell ref="C284:E284"/>
    <mergeCell ref="C285:E285"/>
    <mergeCell ref="C286:E286"/>
    <mergeCell ref="C287:E287"/>
    <mergeCell ref="C288:E288"/>
    <mergeCell ref="C289:E289"/>
    <mergeCell ref="C314:E314"/>
    <mergeCell ref="C315:E315"/>
    <mergeCell ref="C316:N316"/>
    <mergeCell ref="C317:N317"/>
    <mergeCell ref="C318:E318"/>
    <mergeCell ref="C319:E319"/>
    <mergeCell ref="C308:E308"/>
    <mergeCell ref="C309:E309"/>
    <mergeCell ref="C310:E310"/>
    <mergeCell ref="C311:E311"/>
    <mergeCell ref="C312:N312"/>
    <mergeCell ref="C313:N313"/>
    <mergeCell ref="C302:E302"/>
    <mergeCell ref="C303:E303"/>
    <mergeCell ref="C304:E304"/>
    <mergeCell ref="C305:E305"/>
    <mergeCell ref="C306:E306"/>
    <mergeCell ref="C307:E307"/>
    <mergeCell ref="C332:N332"/>
    <mergeCell ref="C333:E333"/>
    <mergeCell ref="C334:E334"/>
    <mergeCell ref="C335:N335"/>
    <mergeCell ref="C336:N336"/>
    <mergeCell ref="C337:E337"/>
    <mergeCell ref="C326:E326"/>
    <mergeCell ref="C327:E327"/>
    <mergeCell ref="C328:E328"/>
    <mergeCell ref="C329:E329"/>
    <mergeCell ref="C330:E330"/>
    <mergeCell ref="C331:N331"/>
    <mergeCell ref="C320:E320"/>
    <mergeCell ref="C321:E321"/>
    <mergeCell ref="C322:E322"/>
    <mergeCell ref="C323:E323"/>
    <mergeCell ref="C324:E324"/>
    <mergeCell ref="C325:E325"/>
    <mergeCell ref="C350:N350"/>
    <mergeCell ref="C351:N351"/>
    <mergeCell ref="C352:E352"/>
    <mergeCell ref="C353:E353"/>
    <mergeCell ref="C354:N354"/>
    <mergeCell ref="C355:N355"/>
    <mergeCell ref="C344:E344"/>
    <mergeCell ref="C345:E345"/>
    <mergeCell ref="C346:E346"/>
    <mergeCell ref="C347:E347"/>
    <mergeCell ref="C348:E348"/>
    <mergeCell ref="C349:E349"/>
    <mergeCell ref="C338:E338"/>
    <mergeCell ref="C339:E339"/>
    <mergeCell ref="C340:E340"/>
    <mergeCell ref="C341:E341"/>
    <mergeCell ref="C342:E342"/>
    <mergeCell ref="C343:E343"/>
    <mergeCell ref="C368:E368"/>
    <mergeCell ref="C369:E369"/>
    <mergeCell ref="C370:E370"/>
    <mergeCell ref="C371:E371"/>
    <mergeCell ref="C372:N372"/>
    <mergeCell ref="C373:E373"/>
    <mergeCell ref="C362:N362"/>
    <mergeCell ref="C363:E363"/>
    <mergeCell ref="C364:E364"/>
    <mergeCell ref="C365:E365"/>
    <mergeCell ref="C366:E366"/>
    <mergeCell ref="C367:E367"/>
    <mergeCell ref="C356:E356"/>
    <mergeCell ref="C357:E357"/>
    <mergeCell ref="C358:N358"/>
    <mergeCell ref="C359:N359"/>
    <mergeCell ref="C360:E360"/>
    <mergeCell ref="C361:E361"/>
    <mergeCell ref="C386:E386"/>
    <mergeCell ref="C387:E387"/>
    <mergeCell ref="C388:E388"/>
    <mergeCell ref="C389:N389"/>
    <mergeCell ref="C390:E390"/>
    <mergeCell ref="C391:E391"/>
    <mergeCell ref="C380:E380"/>
    <mergeCell ref="C381:E381"/>
    <mergeCell ref="C382:E382"/>
    <mergeCell ref="C383:E383"/>
    <mergeCell ref="C384:E384"/>
    <mergeCell ref="C385:E385"/>
    <mergeCell ref="C374:E374"/>
    <mergeCell ref="C375:N375"/>
    <mergeCell ref="C376:N376"/>
    <mergeCell ref="C377:E377"/>
    <mergeCell ref="C378:E378"/>
    <mergeCell ref="C379:E379"/>
    <mergeCell ref="C404:N404"/>
    <mergeCell ref="C405:E405"/>
    <mergeCell ref="C406:E406"/>
    <mergeCell ref="C407:E407"/>
    <mergeCell ref="C408:E408"/>
    <mergeCell ref="C409:E409"/>
    <mergeCell ref="C398:E398"/>
    <mergeCell ref="C399:E399"/>
    <mergeCell ref="C400:E400"/>
    <mergeCell ref="C401:N401"/>
    <mergeCell ref="C402:E402"/>
    <mergeCell ref="C403:E403"/>
    <mergeCell ref="C392:E392"/>
    <mergeCell ref="C393:E393"/>
    <mergeCell ref="C394:E394"/>
    <mergeCell ref="C395:E395"/>
    <mergeCell ref="C396:E396"/>
    <mergeCell ref="C397:E397"/>
    <mergeCell ref="C422:E422"/>
    <mergeCell ref="C423:E423"/>
    <mergeCell ref="C424:E424"/>
    <mergeCell ref="C425:E425"/>
    <mergeCell ref="C426:E426"/>
    <mergeCell ref="C427:E427"/>
    <mergeCell ref="A416:N416"/>
    <mergeCell ref="C417:E417"/>
    <mergeCell ref="C418:N418"/>
    <mergeCell ref="C419:N419"/>
    <mergeCell ref="C420:E420"/>
    <mergeCell ref="C421:E421"/>
    <mergeCell ref="C410:E410"/>
    <mergeCell ref="C411:E411"/>
    <mergeCell ref="C412:E412"/>
    <mergeCell ref="C413:E413"/>
    <mergeCell ref="C414:N414"/>
    <mergeCell ref="C415:E415"/>
    <mergeCell ref="C441:K441"/>
    <mergeCell ref="C442:K442"/>
    <mergeCell ref="C443:K443"/>
    <mergeCell ref="C444:K444"/>
    <mergeCell ref="C445:K445"/>
    <mergeCell ref="C446:K446"/>
    <mergeCell ref="C435:K435"/>
    <mergeCell ref="C436:K436"/>
    <mergeCell ref="C437:K437"/>
    <mergeCell ref="C438:K438"/>
    <mergeCell ref="C439:K439"/>
    <mergeCell ref="C440:K440"/>
    <mergeCell ref="C428:E428"/>
    <mergeCell ref="C429:E429"/>
    <mergeCell ref="C430:E430"/>
    <mergeCell ref="C432:K432"/>
    <mergeCell ref="C433:K433"/>
    <mergeCell ref="C434:K434"/>
    <mergeCell ref="C459:E459"/>
    <mergeCell ref="C460:E460"/>
    <mergeCell ref="C461:E461"/>
    <mergeCell ref="C462:E462"/>
    <mergeCell ref="C463:E463"/>
    <mergeCell ref="C464:E464"/>
    <mergeCell ref="A453:N453"/>
    <mergeCell ref="A454:N454"/>
    <mergeCell ref="C455:E455"/>
    <mergeCell ref="C456:N456"/>
    <mergeCell ref="C457:N457"/>
    <mergeCell ref="C458:E458"/>
    <mergeCell ref="C447:K447"/>
    <mergeCell ref="C448:K448"/>
    <mergeCell ref="C449:K449"/>
    <mergeCell ref="C450:K450"/>
    <mergeCell ref="C451:K451"/>
    <mergeCell ref="C452:K452"/>
    <mergeCell ref="C477:E477"/>
    <mergeCell ref="C478:E478"/>
    <mergeCell ref="C479:E479"/>
    <mergeCell ref="C480:E480"/>
    <mergeCell ref="C481:E481"/>
    <mergeCell ref="C482:E482"/>
    <mergeCell ref="C471:N471"/>
    <mergeCell ref="C472:N472"/>
    <mergeCell ref="C473:E473"/>
    <mergeCell ref="C474:E474"/>
    <mergeCell ref="C475:N475"/>
    <mergeCell ref="C476:N476"/>
    <mergeCell ref="C465:E465"/>
    <mergeCell ref="C466:E466"/>
    <mergeCell ref="C467:E467"/>
    <mergeCell ref="C468:E468"/>
    <mergeCell ref="C469:E469"/>
    <mergeCell ref="C470:E470"/>
    <mergeCell ref="C495:E495"/>
    <mergeCell ref="C496:E496"/>
    <mergeCell ref="C497:E497"/>
    <mergeCell ref="C498:E498"/>
    <mergeCell ref="C499:E499"/>
    <mergeCell ref="C500:E500"/>
    <mergeCell ref="C489:E489"/>
    <mergeCell ref="C490:N490"/>
    <mergeCell ref="C491:E491"/>
    <mergeCell ref="C492:E492"/>
    <mergeCell ref="C493:N493"/>
    <mergeCell ref="C494:E494"/>
    <mergeCell ref="C483:E483"/>
    <mergeCell ref="C484:E484"/>
    <mergeCell ref="C485:E485"/>
    <mergeCell ref="C486:E486"/>
    <mergeCell ref="C487:E487"/>
    <mergeCell ref="C488:E488"/>
    <mergeCell ref="C513:E513"/>
    <mergeCell ref="C514:E514"/>
    <mergeCell ref="C515:E515"/>
    <mergeCell ref="C516:E516"/>
    <mergeCell ref="C517:E517"/>
    <mergeCell ref="C518:E518"/>
    <mergeCell ref="C507:N507"/>
    <mergeCell ref="C508:N508"/>
    <mergeCell ref="C509:E509"/>
    <mergeCell ref="C510:E510"/>
    <mergeCell ref="C511:N511"/>
    <mergeCell ref="C512:E512"/>
    <mergeCell ref="C501:E501"/>
    <mergeCell ref="C502:E502"/>
    <mergeCell ref="C503:E503"/>
    <mergeCell ref="C504:E504"/>
    <mergeCell ref="C505:E505"/>
    <mergeCell ref="C506:E506"/>
    <mergeCell ref="C531:E531"/>
    <mergeCell ref="C532:E532"/>
    <mergeCell ref="C533:E533"/>
    <mergeCell ref="C534:E534"/>
    <mergeCell ref="C535:E535"/>
    <mergeCell ref="C536:E536"/>
    <mergeCell ref="C525:N525"/>
    <mergeCell ref="C526:N526"/>
    <mergeCell ref="C527:E527"/>
    <mergeCell ref="C528:E528"/>
    <mergeCell ref="C529:N529"/>
    <mergeCell ref="C530:N530"/>
    <mergeCell ref="C519:E519"/>
    <mergeCell ref="C520:E520"/>
    <mergeCell ref="C521:E521"/>
    <mergeCell ref="C522:E522"/>
    <mergeCell ref="C523:E523"/>
    <mergeCell ref="C524:E524"/>
    <mergeCell ref="C549:N549"/>
    <mergeCell ref="C550:N550"/>
    <mergeCell ref="C551:E551"/>
    <mergeCell ref="C552:E552"/>
    <mergeCell ref="C553:E553"/>
    <mergeCell ref="C554:E554"/>
    <mergeCell ref="C543:E543"/>
    <mergeCell ref="C544:N544"/>
    <mergeCell ref="C545:N545"/>
    <mergeCell ref="C546:E546"/>
    <mergeCell ref="A547:N547"/>
    <mergeCell ref="C548:E548"/>
    <mergeCell ref="C537:E537"/>
    <mergeCell ref="C538:E538"/>
    <mergeCell ref="C539:E539"/>
    <mergeCell ref="C540:E540"/>
    <mergeCell ref="C541:E541"/>
    <mergeCell ref="C542:E542"/>
    <mergeCell ref="C567:N567"/>
    <mergeCell ref="C568:E568"/>
    <mergeCell ref="C569:E569"/>
    <mergeCell ref="C570:N570"/>
    <mergeCell ref="C571:E571"/>
    <mergeCell ref="C572:E572"/>
    <mergeCell ref="C561:E561"/>
    <mergeCell ref="C562:E562"/>
    <mergeCell ref="C563:N563"/>
    <mergeCell ref="C564:E564"/>
    <mergeCell ref="C565:E565"/>
    <mergeCell ref="C566:N566"/>
    <mergeCell ref="C555:E555"/>
    <mergeCell ref="C556:E556"/>
    <mergeCell ref="C557:E557"/>
    <mergeCell ref="C558:E558"/>
    <mergeCell ref="C559:E559"/>
    <mergeCell ref="C560:E560"/>
    <mergeCell ref="C585:E585"/>
    <mergeCell ref="C586:E586"/>
    <mergeCell ref="C587:N587"/>
    <mergeCell ref="C588:E588"/>
    <mergeCell ref="C589:E589"/>
    <mergeCell ref="C590:N590"/>
    <mergeCell ref="C579:E579"/>
    <mergeCell ref="C580:E580"/>
    <mergeCell ref="C581:N581"/>
    <mergeCell ref="C582:E582"/>
    <mergeCell ref="C583:E583"/>
    <mergeCell ref="C584:N584"/>
    <mergeCell ref="C573:E573"/>
    <mergeCell ref="C574:E574"/>
    <mergeCell ref="C575:E575"/>
    <mergeCell ref="C576:E576"/>
    <mergeCell ref="C577:E577"/>
    <mergeCell ref="C578:E578"/>
    <mergeCell ref="C603:E603"/>
    <mergeCell ref="C604:E604"/>
    <mergeCell ref="C605:N605"/>
    <mergeCell ref="C606:E606"/>
    <mergeCell ref="C607:E607"/>
    <mergeCell ref="C608:N608"/>
    <mergeCell ref="C597:E597"/>
    <mergeCell ref="C598:E598"/>
    <mergeCell ref="C599:E599"/>
    <mergeCell ref="C600:E600"/>
    <mergeCell ref="C601:E601"/>
    <mergeCell ref="C602:E602"/>
    <mergeCell ref="C591:N591"/>
    <mergeCell ref="C592:E592"/>
    <mergeCell ref="C593:E593"/>
    <mergeCell ref="C594:E594"/>
    <mergeCell ref="C595:E595"/>
    <mergeCell ref="C596:E596"/>
    <mergeCell ref="C621:E621"/>
    <mergeCell ref="C622:N622"/>
    <mergeCell ref="C623:E623"/>
    <mergeCell ref="C624:E624"/>
    <mergeCell ref="C625:N625"/>
    <mergeCell ref="C626:E626"/>
    <mergeCell ref="C615:E615"/>
    <mergeCell ref="C616:E616"/>
    <mergeCell ref="C617:E617"/>
    <mergeCell ref="C618:E618"/>
    <mergeCell ref="C619:N619"/>
    <mergeCell ref="C620:E620"/>
    <mergeCell ref="C609:E609"/>
    <mergeCell ref="C610:E610"/>
    <mergeCell ref="C611:E611"/>
    <mergeCell ref="C612:E612"/>
    <mergeCell ref="C613:E613"/>
    <mergeCell ref="C614:E614"/>
    <mergeCell ref="C639:E639"/>
    <mergeCell ref="C640:E640"/>
    <mergeCell ref="C641:N641"/>
    <mergeCell ref="C642:E642"/>
    <mergeCell ref="C643:E643"/>
    <mergeCell ref="C644:N644"/>
    <mergeCell ref="C633:E633"/>
    <mergeCell ref="C634:E634"/>
    <mergeCell ref="C635:E635"/>
    <mergeCell ref="C636:E636"/>
    <mergeCell ref="C637:E637"/>
    <mergeCell ref="C638:E638"/>
    <mergeCell ref="A627:N627"/>
    <mergeCell ref="C628:E628"/>
    <mergeCell ref="C629:E629"/>
    <mergeCell ref="C630:E630"/>
    <mergeCell ref="C631:E631"/>
    <mergeCell ref="C632:E632"/>
    <mergeCell ref="C658:K658"/>
    <mergeCell ref="C659:K659"/>
    <mergeCell ref="C660:K660"/>
    <mergeCell ref="C661:K661"/>
    <mergeCell ref="C662:K662"/>
    <mergeCell ref="C663:K663"/>
    <mergeCell ref="C652:K652"/>
    <mergeCell ref="C653:K653"/>
    <mergeCell ref="C654:K654"/>
    <mergeCell ref="C655:K655"/>
    <mergeCell ref="C656:K656"/>
    <mergeCell ref="C657:K657"/>
    <mergeCell ref="C645:E645"/>
    <mergeCell ref="C647:K647"/>
    <mergeCell ref="C648:K648"/>
    <mergeCell ref="C649:K649"/>
    <mergeCell ref="C650:K650"/>
    <mergeCell ref="C651:K651"/>
    <mergeCell ref="C676:E676"/>
    <mergeCell ref="C677:E677"/>
    <mergeCell ref="C678:E678"/>
    <mergeCell ref="C679:E679"/>
    <mergeCell ref="C680:E680"/>
    <mergeCell ref="C681:E681"/>
    <mergeCell ref="C670:N670"/>
    <mergeCell ref="C671:E671"/>
    <mergeCell ref="C672:E672"/>
    <mergeCell ref="C673:E673"/>
    <mergeCell ref="C674:E674"/>
    <mergeCell ref="C675:E675"/>
    <mergeCell ref="C664:K664"/>
    <mergeCell ref="C665:K665"/>
    <mergeCell ref="A666:N666"/>
    <mergeCell ref="A667:N667"/>
    <mergeCell ref="C668:E668"/>
    <mergeCell ref="C669:N669"/>
    <mergeCell ref="C694:E694"/>
    <mergeCell ref="C695:E695"/>
    <mergeCell ref="C696:E696"/>
    <mergeCell ref="C697:E697"/>
    <mergeCell ref="C698:E698"/>
    <mergeCell ref="C699:E699"/>
    <mergeCell ref="C688:E688"/>
    <mergeCell ref="C689:N689"/>
    <mergeCell ref="C690:N690"/>
    <mergeCell ref="C691:E691"/>
    <mergeCell ref="C692:E692"/>
    <mergeCell ref="C693:E693"/>
    <mergeCell ref="C682:E682"/>
    <mergeCell ref="C683:E683"/>
    <mergeCell ref="C684:N684"/>
    <mergeCell ref="C685:N685"/>
    <mergeCell ref="C686:E686"/>
    <mergeCell ref="A687:N687"/>
    <mergeCell ref="C712:E712"/>
    <mergeCell ref="C713:E713"/>
    <mergeCell ref="C714:E714"/>
    <mergeCell ref="C715:E715"/>
    <mergeCell ref="C716:E716"/>
    <mergeCell ref="C717:E717"/>
    <mergeCell ref="C706:E706"/>
    <mergeCell ref="A707:N707"/>
    <mergeCell ref="C708:E708"/>
    <mergeCell ref="C709:N709"/>
    <mergeCell ref="C710:E710"/>
    <mergeCell ref="C711:E711"/>
    <mergeCell ref="C700:E700"/>
    <mergeCell ref="C701:E701"/>
    <mergeCell ref="C702:E702"/>
    <mergeCell ref="C703:E703"/>
    <mergeCell ref="C704:N704"/>
    <mergeCell ref="C705:N705"/>
    <mergeCell ref="C730:E730"/>
    <mergeCell ref="C731:E731"/>
    <mergeCell ref="C732:E732"/>
    <mergeCell ref="C733:E733"/>
    <mergeCell ref="C734:E734"/>
    <mergeCell ref="C735:E735"/>
    <mergeCell ref="C724:N724"/>
    <mergeCell ref="C725:E725"/>
    <mergeCell ref="C726:E726"/>
    <mergeCell ref="C727:N727"/>
    <mergeCell ref="C728:E728"/>
    <mergeCell ref="C729:E729"/>
    <mergeCell ref="C718:E718"/>
    <mergeCell ref="C719:E719"/>
    <mergeCell ref="C720:E720"/>
    <mergeCell ref="C721:E721"/>
    <mergeCell ref="C722:E722"/>
    <mergeCell ref="C723:N723"/>
    <mergeCell ref="C748:N748"/>
    <mergeCell ref="C749:N749"/>
    <mergeCell ref="C750:E750"/>
    <mergeCell ref="C751:E751"/>
    <mergeCell ref="C752:E752"/>
    <mergeCell ref="C753:E753"/>
    <mergeCell ref="C742:E742"/>
    <mergeCell ref="C743:E743"/>
    <mergeCell ref="C744:N744"/>
    <mergeCell ref="C745:N745"/>
    <mergeCell ref="C746:E746"/>
    <mergeCell ref="C747:E747"/>
    <mergeCell ref="C736:E736"/>
    <mergeCell ref="C737:E737"/>
    <mergeCell ref="C738:E738"/>
    <mergeCell ref="C739:E739"/>
    <mergeCell ref="C740:E740"/>
    <mergeCell ref="C741:E741"/>
    <mergeCell ref="A766:N766"/>
    <mergeCell ref="C767:E767"/>
    <mergeCell ref="C768:N768"/>
    <mergeCell ref="C769:N769"/>
    <mergeCell ref="C770:E770"/>
    <mergeCell ref="C771:E771"/>
    <mergeCell ref="C760:E760"/>
    <mergeCell ref="C761:E761"/>
    <mergeCell ref="C762:E762"/>
    <mergeCell ref="C763:N763"/>
    <mergeCell ref="C764:N764"/>
    <mergeCell ref="C765:E765"/>
    <mergeCell ref="C754:E754"/>
    <mergeCell ref="C755:E755"/>
    <mergeCell ref="C756:E756"/>
    <mergeCell ref="C757:E757"/>
    <mergeCell ref="C758:E758"/>
    <mergeCell ref="C759:E759"/>
    <mergeCell ref="C784:N784"/>
    <mergeCell ref="C785:E785"/>
    <mergeCell ref="C786:E786"/>
    <mergeCell ref="C787:N787"/>
    <mergeCell ref="C788:N788"/>
    <mergeCell ref="C789:E789"/>
    <mergeCell ref="C778:E778"/>
    <mergeCell ref="C779:E779"/>
    <mergeCell ref="C780:E780"/>
    <mergeCell ref="C781:E781"/>
    <mergeCell ref="C782:E782"/>
    <mergeCell ref="C783:N783"/>
    <mergeCell ref="C772:E772"/>
    <mergeCell ref="C773:E773"/>
    <mergeCell ref="C774:E774"/>
    <mergeCell ref="C775:E775"/>
    <mergeCell ref="C776:E776"/>
    <mergeCell ref="C777:E777"/>
    <mergeCell ref="C802:E802"/>
    <mergeCell ref="C803:E803"/>
    <mergeCell ref="C804:E804"/>
    <mergeCell ref="C805:E805"/>
    <mergeCell ref="C806:E806"/>
    <mergeCell ref="C807:N807"/>
    <mergeCell ref="C796:E796"/>
    <mergeCell ref="C797:E797"/>
    <mergeCell ref="C798:E798"/>
    <mergeCell ref="C799:E799"/>
    <mergeCell ref="C800:E800"/>
    <mergeCell ref="C801:E801"/>
    <mergeCell ref="C790:E790"/>
    <mergeCell ref="C791:N791"/>
    <mergeCell ref="C792:N792"/>
    <mergeCell ref="C793:E793"/>
    <mergeCell ref="C794:E794"/>
    <mergeCell ref="C795:E795"/>
    <mergeCell ref="C820:E820"/>
    <mergeCell ref="C821:E821"/>
    <mergeCell ref="C822:E822"/>
    <mergeCell ref="C823:E823"/>
    <mergeCell ref="C824:E824"/>
    <mergeCell ref="C825:E825"/>
    <mergeCell ref="C814:E814"/>
    <mergeCell ref="C815:E815"/>
    <mergeCell ref="C816:E816"/>
    <mergeCell ref="C817:E817"/>
    <mergeCell ref="C818:E818"/>
    <mergeCell ref="C819:E819"/>
    <mergeCell ref="C808:E808"/>
    <mergeCell ref="A809:N809"/>
    <mergeCell ref="C810:E810"/>
    <mergeCell ref="C811:N811"/>
    <mergeCell ref="C812:N812"/>
    <mergeCell ref="C813:E813"/>
    <mergeCell ref="C838:E838"/>
    <mergeCell ref="C839:E839"/>
    <mergeCell ref="C840:N840"/>
    <mergeCell ref="C841:E841"/>
    <mergeCell ref="C842:E842"/>
    <mergeCell ref="C843:N843"/>
    <mergeCell ref="C832:E832"/>
    <mergeCell ref="C833:E833"/>
    <mergeCell ref="C834:E834"/>
    <mergeCell ref="C835:E835"/>
    <mergeCell ref="C836:E836"/>
    <mergeCell ref="C837:E837"/>
    <mergeCell ref="C826:E826"/>
    <mergeCell ref="C827:N827"/>
    <mergeCell ref="C828:E828"/>
    <mergeCell ref="C829:E829"/>
    <mergeCell ref="C830:N830"/>
    <mergeCell ref="C831:E831"/>
    <mergeCell ref="C856:E856"/>
    <mergeCell ref="C857:N857"/>
    <mergeCell ref="C858:E858"/>
    <mergeCell ref="C859:E859"/>
    <mergeCell ref="C860:E860"/>
    <mergeCell ref="C861:E861"/>
    <mergeCell ref="C850:E850"/>
    <mergeCell ref="C851:E851"/>
    <mergeCell ref="C852:E852"/>
    <mergeCell ref="C853:E853"/>
    <mergeCell ref="C854:E854"/>
    <mergeCell ref="C855:E855"/>
    <mergeCell ref="C844:N844"/>
    <mergeCell ref="C845:E845"/>
    <mergeCell ref="C846:E846"/>
    <mergeCell ref="C847:E847"/>
    <mergeCell ref="C848:E848"/>
    <mergeCell ref="C849:E849"/>
    <mergeCell ref="C874:E874"/>
    <mergeCell ref="C875:E875"/>
    <mergeCell ref="C876:E876"/>
    <mergeCell ref="C877:E877"/>
    <mergeCell ref="C878:E878"/>
    <mergeCell ref="C879:E879"/>
    <mergeCell ref="C868:E868"/>
    <mergeCell ref="C869:N869"/>
    <mergeCell ref="C870:E870"/>
    <mergeCell ref="C871:E871"/>
    <mergeCell ref="C872:N872"/>
    <mergeCell ref="C873:E873"/>
    <mergeCell ref="C862:E862"/>
    <mergeCell ref="C863:E863"/>
    <mergeCell ref="C864:E864"/>
    <mergeCell ref="C865:E865"/>
    <mergeCell ref="C866:E866"/>
    <mergeCell ref="C867:E867"/>
    <mergeCell ref="C893:K893"/>
    <mergeCell ref="C894:K894"/>
    <mergeCell ref="C895:K895"/>
    <mergeCell ref="C896:K896"/>
    <mergeCell ref="C897:K897"/>
    <mergeCell ref="C898:K898"/>
    <mergeCell ref="C887:K887"/>
    <mergeCell ref="C888:K888"/>
    <mergeCell ref="C889:K889"/>
    <mergeCell ref="C890:K890"/>
    <mergeCell ref="C891:K891"/>
    <mergeCell ref="C892:K892"/>
    <mergeCell ref="C880:E880"/>
    <mergeCell ref="C881:E881"/>
    <mergeCell ref="C882:N882"/>
    <mergeCell ref="C883:E883"/>
    <mergeCell ref="C885:K885"/>
    <mergeCell ref="C886:K886"/>
    <mergeCell ref="C911:E911"/>
    <mergeCell ref="C912:E912"/>
    <mergeCell ref="C913:E913"/>
    <mergeCell ref="C914:E914"/>
    <mergeCell ref="C915:E915"/>
    <mergeCell ref="C916:E916"/>
    <mergeCell ref="A905:N905"/>
    <mergeCell ref="C906:E906"/>
    <mergeCell ref="C907:N907"/>
    <mergeCell ref="C908:N908"/>
    <mergeCell ref="C909:E909"/>
    <mergeCell ref="C910:E910"/>
    <mergeCell ref="C899:K899"/>
    <mergeCell ref="C900:K900"/>
    <mergeCell ref="C901:K901"/>
    <mergeCell ref="C902:K902"/>
    <mergeCell ref="C903:K903"/>
    <mergeCell ref="A904:N904"/>
    <mergeCell ref="C929:E929"/>
    <mergeCell ref="C930:E930"/>
    <mergeCell ref="C931:E931"/>
    <mergeCell ref="C932:E932"/>
    <mergeCell ref="C933:E933"/>
    <mergeCell ref="C934:E934"/>
    <mergeCell ref="C923:N923"/>
    <mergeCell ref="C924:E924"/>
    <mergeCell ref="A925:N925"/>
    <mergeCell ref="C926:E926"/>
    <mergeCell ref="C927:N927"/>
    <mergeCell ref="C928:N928"/>
    <mergeCell ref="C917:E917"/>
    <mergeCell ref="C918:E918"/>
    <mergeCell ref="C919:E919"/>
    <mergeCell ref="C920:E920"/>
    <mergeCell ref="C921:E921"/>
    <mergeCell ref="C922:N922"/>
    <mergeCell ref="C947:N947"/>
    <mergeCell ref="C948:E948"/>
    <mergeCell ref="C949:E949"/>
    <mergeCell ref="C950:E950"/>
    <mergeCell ref="C951:E951"/>
    <mergeCell ref="C952:E952"/>
    <mergeCell ref="C941:E941"/>
    <mergeCell ref="C942:N942"/>
    <mergeCell ref="C943:N943"/>
    <mergeCell ref="C944:E944"/>
    <mergeCell ref="A945:N945"/>
    <mergeCell ref="C946:E946"/>
    <mergeCell ref="C935:E935"/>
    <mergeCell ref="C936:E936"/>
    <mergeCell ref="C937:E937"/>
    <mergeCell ref="C938:E938"/>
    <mergeCell ref="C939:E939"/>
    <mergeCell ref="C940:E940"/>
    <mergeCell ref="C965:N965"/>
    <mergeCell ref="C966:E966"/>
    <mergeCell ref="C967:E967"/>
    <mergeCell ref="C968:E968"/>
    <mergeCell ref="C969:E969"/>
    <mergeCell ref="C970:E970"/>
    <mergeCell ref="C959:E959"/>
    <mergeCell ref="C960:E960"/>
    <mergeCell ref="C961:N961"/>
    <mergeCell ref="C962:N962"/>
    <mergeCell ref="C963:E963"/>
    <mergeCell ref="C964:E964"/>
    <mergeCell ref="C953:E953"/>
    <mergeCell ref="C954:E954"/>
    <mergeCell ref="C955:E955"/>
    <mergeCell ref="C956:E956"/>
    <mergeCell ref="C957:E957"/>
    <mergeCell ref="C958:E958"/>
    <mergeCell ref="C983:N983"/>
    <mergeCell ref="C984:E984"/>
    <mergeCell ref="C985:E985"/>
    <mergeCell ref="C986:N986"/>
    <mergeCell ref="C987:N987"/>
    <mergeCell ref="C988:E988"/>
    <mergeCell ref="C977:E977"/>
    <mergeCell ref="C978:E978"/>
    <mergeCell ref="C979:E979"/>
    <mergeCell ref="C980:E980"/>
    <mergeCell ref="C981:E981"/>
    <mergeCell ref="C982:N982"/>
    <mergeCell ref="C971:E971"/>
    <mergeCell ref="C972:E972"/>
    <mergeCell ref="C973:E973"/>
    <mergeCell ref="C974:E974"/>
    <mergeCell ref="C975:E975"/>
    <mergeCell ref="C976:E976"/>
    <mergeCell ref="C1001:N1001"/>
    <mergeCell ref="C1002:N1002"/>
    <mergeCell ref="C1003:E1003"/>
    <mergeCell ref="A1004:N1004"/>
    <mergeCell ref="C1005:E1005"/>
    <mergeCell ref="C1006:N1006"/>
    <mergeCell ref="C995:E995"/>
    <mergeCell ref="C996:E996"/>
    <mergeCell ref="C997:E997"/>
    <mergeCell ref="C998:E998"/>
    <mergeCell ref="C999:E999"/>
    <mergeCell ref="C1000:E1000"/>
    <mergeCell ref="C989:E989"/>
    <mergeCell ref="C990:E990"/>
    <mergeCell ref="C991:E991"/>
    <mergeCell ref="C992:E992"/>
    <mergeCell ref="C993:E993"/>
    <mergeCell ref="C994:E994"/>
    <mergeCell ref="C1019:E1019"/>
    <mergeCell ref="C1020:E1020"/>
    <mergeCell ref="C1021:N1021"/>
    <mergeCell ref="C1022:N1022"/>
    <mergeCell ref="C1023:E1023"/>
    <mergeCell ref="C1024:E1024"/>
    <mergeCell ref="C1013:E1013"/>
    <mergeCell ref="C1014:E1014"/>
    <mergeCell ref="C1015:E1015"/>
    <mergeCell ref="C1016:E1016"/>
    <mergeCell ref="C1017:E1017"/>
    <mergeCell ref="C1018:E1018"/>
    <mergeCell ref="C1007:N1007"/>
    <mergeCell ref="C1008:E1008"/>
    <mergeCell ref="C1009:E1009"/>
    <mergeCell ref="C1010:E1010"/>
    <mergeCell ref="C1011:E1011"/>
    <mergeCell ref="C1012:E1012"/>
    <mergeCell ref="C1037:E1037"/>
    <mergeCell ref="C1038:E1038"/>
    <mergeCell ref="C1039:E1039"/>
    <mergeCell ref="C1040:E1040"/>
    <mergeCell ref="C1041:E1041"/>
    <mergeCell ref="C1042:E1042"/>
    <mergeCell ref="C1031:E1031"/>
    <mergeCell ref="C1032:E1032"/>
    <mergeCell ref="C1033:E1033"/>
    <mergeCell ref="C1034:E1034"/>
    <mergeCell ref="C1035:E1035"/>
    <mergeCell ref="C1036:E1036"/>
    <mergeCell ref="C1025:N1025"/>
    <mergeCell ref="C1026:N1026"/>
    <mergeCell ref="C1027:E1027"/>
    <mergeCell ref="C1028:E1028"/>
    <mergeCell ref="C1029:N1029"/>
    <mergeCell ref="C1030:N1030"/>
    <mergeCell ref="C1055:E1055"/>
    <mergeCell ref="C1056:E1056"/>
    <mergeCell ref="C1057:E1057"/>
    <mergeCell ref="C1058:E1058"/>
    <mergeCell ref="C1059:E1059"/>
    <mergeCell ref="C1060:E1060"/>
    <mergeCell ref="C1049:N1049"/>
    <mergeCell ref="C1050:N1050"/>
    <mergeCell ref="C1051:E1051"/>
    <mergeCell ref="C1052:E1052"/>
    <mergeCell ref="C1053:E1053"/>
    <mergeCell ref="C1054:E1054"/>
    <mergeCell ref="C1043:E1043"/>
    <mergeCell ref="C1044:E1044"/>
    <mergeCell ref="C1045:N1045"/>
    <mergeCell ref="C1046:E1046"/>
    <mergeCell ref="A1047:N1047"/>
    <mergeCell ref="C1048:E1048"/>
    <mergeCell ref="C1073:E1073"/>
    <mergeCell ref="C1074:E1074"/>
    <mergeCell ref="C1075:E1075"/>
    <mergeCell ref="C1076:E1076"/>
    <mergeCell ref="C1077:E1077"/>
    <mergeCell ref="C1078:N1078"/>
    <mergeCell ref="C1067:E1067"/>
    <mergeCell ref="C1068:N1068"/>
    <mergeCell ref="C1069:E1069"/>
    <mergeCell ref="C1070:E1070"/>
    <mergeCell ref="C1071:E1071"/>
    <mergeCell ref="C1072:E1072"/>
    <mergeCell ref="C1061:E1061"/>
    <mergeCell ref="C1062:E1062"/>
    <mergeCell ref="C1063:E1063"/>
    <mergeCell ref="C1064:E1064"/>
    <mergeCell ref="C1065:N1065"/>
    <mergeCell ref="C1066:E1066"/>
    <mergeCell ref="C1091:E1091"/>
    <mergeCell ref="C1092:E1092"/>
    <mergeCell ref="C1093:E1093"/>
    <mergeCell ref="C1094:E1094"/>
    <mergeCell ref="C1095:N1095"/>
    <mergeCell ref="C1096:E1096"/>
    <mergeCell ref="C1085:E1085"/>
    <mergeCell ref="C1086:E1086"/>
    <mergeCell ref="C1087:E1087"/>
    <mergeCell ref="C1088:E1088"/>
    <mergeCell ref="C1089:E1089"/>
    <mergeCell ref="C1090:E1090"/>
    <mergeCell ref="C1079:E1079"/>
    <mergeCell ref="C1080:E1080"/>
    <mergeCell ref="C1081:N1081"/>
    <mergeCell ref="C1082:N1082"/>
    <mergeCell ref="C1083:E1083"/>
    <mergeCell ref="C1084:E1084"/>
    <mergeCell ref="C1109:E1109"/>
    <mergeCell ref="C1110:N1110"/>
    <mergeCell ref="C1111:E1111"/>
    <mergeCell ref="C1112:E1112"/>
    <mergeCell ref="C1113:E1113"/>
    <mergeCell ref="C1114:E1114"/>
    <mergeCell ref="C1103:E1103"/>
    <mergeCell ref="C1104:E1104"/>
    <mergeCell ref="C1105:E1105"/>
    <mergeCell ref="C1106:E1106"/>
    <mergeCell ref="C1107:N1107"/>
    <mergeCell ref="C1108:E1108"/>
    <mergeCell ref="C1097:E1097"/>
    <mergeCell ref="C1098:E1098"/>
    <mergeCell ref="C1099:E1099"/>
    <mergeCell ref="C1100:E1100"/>
    <mergeCell ref="C1101:E1101"/>
    <mergeCell ref="C1102:E1102"/>
    <mergeCell ref="C1128:K1128"/>
    <mergeCell ref="C1129:K1129"/>
    <mergeCell ref="C1130:K1130"/>
    <mergeCell ref="C1131:K1131"/>
    <mergeCell ref="C1132:K1132"/>
    <mergeCell ref="C1133:K1133"/>
    <mergeCell ref="C1121:E1121"/>
    <mergeCell ref="C1123:K1123"/>
    <mergeCell ref="C1124:K1124"/>
    <mergeCell ref="C1125:K1125"/>
    <mergeCell ref="C1126:K1126"/>
    <mergeCell ref="C1127:K1127"/>
    <mergeCell ref="C1115:E1115"/>
    <mergeCell ref="C1116:E1116"/>
    <mergeCell ref="C1117:E1117"/>
    <mergeCell ref="C1118:E1118"/>
    <mergeCell ref="C1119:E1119"/>
    <mergeCell ref="C1120:N1120"/>
    <mergeCell ref="C1146:N1146"/>
    <mergeCell ref="C1147:E1147"/>
    <mergeCell ref="C1148:E1148"/>
    <mergeCell ref="C1149:E1149"/>
    <mergeCell ref="C1150:E1150"/>
    <mergeCell ref="C1151:E1151"/>
    <mergeCell ref="C1140:K1140"/>
    <mergeCell ref="C1141:K1141"/>
    <mergeCell ref="A1142:N1142"/>
    <mergeCell ref="A1143:N1143"/>
    <mergeCell ref="C1144:E1144"/>
    <mergeCell ref="C1145:N1145"/>
    <mergeCell ref="C1134:K1134"/>
    <mergeCell ref="C1135:K1135"/>
    <mergeCell ref="C1136:K1136"/>
    <mergeCell ref="C1137:K1137"/>
    <mergeCell ref="C1138:K1138"/>
    <mergeCell ref="C1139:K1139"/>
    <mergeCell ref="C1164:E1164"/>
    <mergeCell ref="C1165:N1165"/>
    <mergeCell ref="C1166:N1166"/>
    <mergeCell ref="C1167:E1167"/>
    <mergeCell ref="C1168:E1168"/>
    <mergeCell ref="C1169:E1169"/>
    <mergeCell ref="C1158:E1158"/>
    <mergeCell ref="C1159:E1159"/>
    <mergeCell ref="C1160:N1160"/>
    <mergeCell ref="C1161:N1161"/>
    <mergeCell ref="C1162:E1162"/>
    <mergeCell ref="A1163:N1163"/>
    <mergeCell ref="C1152:E1152"/>
    <mergeCell ref="C1153:E1153"/>
    <mergeCell ref="C1154:E1154"/>
    <mergeCell ref="C1155:E1155"/>
    <mergeCell ref="C1156:E1156"/>
    <mergeCell ref="C1157:E1157"/>
    <mergeCell ref="C1182:E1182"/>
    <mergeCell ref="A1183:N1183"/>
    <mergeCell ref="C1184:E1184"/>
    <mergeCell ref="C1185:N1185"/>
    <mergeCell ref="C1186:E1186"/>
    <mergeCell ref="C1187:E1187"/>
    <mergeCell ref="C1176:E1176"/>
    <mergeCell ref="C1177:E1177"/>
    <mergeCell ref="C1178:E1178"/>
    <mergeCell ref="C1179:E1179"/>
    <mergeCell ref="C1180:N1180"/>
    <mergeCell ref="C1181:N1181"/>
    <mergeCell ref="C1170:E1170"/>
    <mergeCell ref="C1171:E1171"/>
    <mergeCell ref="C1172:E1172"/>
    <mergeCell ref="C1173:E1173"/>
    <mergeCell ref="C1174:E1174"/>
    <mergeCell ref="C1175:E1175"/>
    <mergeCell ref="C1200:N1200"/>
    <mergeCell ref="C1201:E1201"/>
    <mergeCell ref="C1202:E1202"/>
    <mergeCell ref="C1203:N1203"/>
    <mergeCell ref="C1204:E1204"/>
    <mergeCell ref="C1205:E1205"/>
    <mergeCell ref="C1194:E1194"/>
    <mergeCell ref="C1195:E1195"/>
    <mergeCell ref="C1196:E1196"/>
    <mergeCell ref="C1197:E1197"/>
    <mergeCell ref="C1198:E1198"/>
    <mergeCell ref="C1199:N1199"/>
    <mergeCell ref="C1188:E1188"/>
    <mergeCell ref="C1189:E1189"/>
    <mergeCell ref="C1190:E1190"/>
    <mergeCell ref="C1191:E1191"/>
    <mergeCell ref="C1192:E1192"/>
    <mergeCell ref="C1193:E1193"/>
    <mergeCell ref="C1218:E1218"/>
    <mergeCell ref="C1219:E1219"/>
    <mergeCell ref="C1220:N1220"/>
    <mergeCell ref="C1221:N1221"/>
    <mergeCell ref="C1222:E1222"/>
    <mergeCell ref="C1223:E1223"/>
    <mergeCell ref="C1212:E1212"/>
    <mergeCell ref="C1213:E1213"/>
    <mergeCell ref="C1214:E1214"/>
    <mergeCell ref="C1215:E1215"/>
    <mergeCell ref="C1216:E1216"/>
    <mergeCell ref="C1217:E1217"/>
    <mergeCell ref="C1206:E1206"/>
    <mergeCell ref="C1207:E1207"/>
    <mergeCell ref="C1208:E1208"/>
    <mergeCell ref="C1209:E1209"/>
    <mergeCell ref="C1210:E1210"/>
    <mergeCell ref="C1211:E1211"/>
    <mergeCell ref="C1236:E1236"/>
    <mergeCell ref="C1237:E1237"/>
    <mergeCell ref="C1238:E1238"/>
    <mergeCell ref="C1239:N1239"/>
    <mergeCell ref="C1240:N1240"/>
    <mergeCell ref="C1241:E1241"/>
    <mergeCell ref="C1230:E1230"/>
    <mergeCell ref="C1231:E1231"/>
    <mergeCell ref="C1232:E1232"/>
    <mergeCell ref="C1233:E1233"/>
    <mergeCell ref="C1234:E1234"/>
    <mergeCell ref="C1235:E1235"/>
    <mergeCell ref="C1224:N1224"/>
    <mergeCell ref="C1225:N1225"/>
    <mergeCell ref="C1226:E1226"/>
    <mergeCell ref="C1227:E1227"/>
    <mergeCell ref="C1228:E1228"/>
    <mergeCell ref="C1229:E1229"/>
    <mergeCell ref="C1254:E1254"/>
    <mergeCell ref="C1255:E1255"/>
    <mergeCell ref="C1256:E1256"/>
    <mergeCell ref="C1257:E1257"/>
    <mergeCell ref="C1258:E1258"/>
    <mergeCell ref="C1259:N1259"/>
    <mergeCell ref="C1248:E1248"/>
    <mergeCell ref="C1249:E1249"/>
    <mergeCell ref="C1250:E1250"/>
    <mergeCell ref="C1251:E1251"/>
    <mergeCell ref="C1252:E1252"/>
    <mergeCell ref="C1253:E1253"/>
    <mergeCell ref="A1242:N1242"/>
    <mergeCell ref="C1243:E1243"/>
    <mergeCell ref="C1244:N1244"/>
    <mergeCell ref="C1245:N1245"/>
    <mergeCell ref="C1246:E1246"/>
    <mergeCell ref="C1247:E1247"/>
    <mergeCell ref="C1272:E1272"/>
    <mergeCell ref="C1273:E1273"/>
    <mergeCell ref="C1274:E1274"/>
    <mergeCell ref="C1275:E1275"/>
    <mergeCell ref="C1276:E1276"/>
    <mergeCell ref="C1277:E1277"/>
    <mergeCell ref="C1266:E1266"/>
    <mergeCell ref="C1267:N1267"/>
    <mergeCell ref="C1268:N1268"/>
    <mergeCell ref="C1269:E1269"/>
    <mergeCell ref="C1270:E1270"/>
    <mergeCell ref="C1271:E1271"/>
    <mergeCell ref="C1260:N1260"/>
    <mergeCell ref="C1261:E1261"/>
    <mergeCell ref="C1262:E1262"/>
    <mergeCell ref="C1263:N1263"/>
    <mergeCell ref="C1264:N1264"/>
    <mergeCell ref="C1265:E1265"/>
    <mergeCell ref="C1290:E1290"/>
    <mergeCell ref="C1291:E1291"/>
    <mergeCell ref="C1292:E1292"/>
    <mergeCell ref="C1293:E1293"/>
    <mergeCell ref="C1294:E1294"/>
    <mergeCell ref="C1295:E1295"/>
    <mergeCell ref="C1284:E1284"/>
    <mergeCell ref="A1285:N1285"/>
    <mergeCell ref="C1286:E1286"/>
    <mergeCell ref="C1287:N1287"/>
    <mergeCell ref="C1288:N1288"/>
    <mergeCell ref="C1289:E1289"/>
    <mergeCell ref="C1278:E1278"/>
    <mergeCell ref="C1279:E1279"/>
    <mergeCell ref="C1280:E1280"/>
    <mergeCell ref="C1281:E1281"/>
    <mergeCell ref="C1282:E1282"/>
    <mergeCell ref="C1283:N1283"/>
    <mergeCell ref="C1308:E1308"/>
    <mergeCell ref="C1309:E1309"/>
    <mergeCell ref="C1310:E1310"/>
    <mergeCell ref="C1311:E1311"/>
    <mergeCell ref="C1312:E1312"/>
    <mergeCell ref="C1313:E1313"/>
    <mergeCell ref="C1302:E1302"/>
    <mergeCell ref="C1303:N1303"/>
    <mergeCell ref="C1304:E1304"/>
    <mergeCell ref="C1305:E1305"/>
    <mergeCell ref="C1306:N1306"/>
    <mergeCell ref="C1307:E1307"/>
    <mergeCell ref="C1296:E1296"/>
    <mergeCell ref="C1297:E1297"/>
    <mergeCell ref="C1298:E1298"/>
    <mergeCell ref="C1299:E1299"/>
    <mergeCell ref="C1300:E1300"/>
    <mergeCell ref="C1301:E1301"/>
    <mergeCell ref="C1326:E1326"/>
    <mergeCell ref="C1327:E1327"/>
    <mergeCell ref="C1328:E1328"/>
    <mergeCell ref="C1329:E1329"/>
    <mergeCell ref="C1330:E1330"/>
    <mergeCell ref="C1331:E1331"/>
    <mergeCell ref="C1320:N1320"/>
    <mergeCell ref="C1321:E1321"/>
    <mergeCell ref="C1322:E1322"/>
    <mergeCell ref="C1323:E1323"/>
    <mergeCell ref="C1324:E1324"/>
    <mergeCell ref="C1325:E1325"/>
    <mergeCell ref="C1314:E1314"/>
    <mergeCell ref="C1315:E1315"/>
    <mergeCell ref="C1316:N1316"/>
    <mergeCell ref="C1317:E1317"/>
    <mergeCell ref="C1318:E1318"/>
    <mergeCell ref="C1319:N1319"/>
    <mergeCell ref="C1344:E1344"/>
    <mergeCell ref="C1345:N1345"/>
    <mergeCell ref="C1346:E1346"/>
    <mergeCell ref="C1347:E1347"/>
    <mergeCell ref="C1348:N1348"/>
    <mergeCell ref="C1349:E1349"/>
    <mergeCell ref="C1338:E1338"/>
    <mergeCell ref="C1339:E1339"/>
    <mergeCell ref="C1340:E1340"/>
    <mergeCell ref="C1341:E1341"/>
    <mergeCell ref="C1342:E1342"/>
    <mergeCell ref="C1343:E1343"/>
    <mergeCell ref="C1332:E1332"/>
    <mergeCell ref="C1333:N1333"/>
    <mergeCell ref="C1334:E1334"/>
    <mergeCell ref="C1335:E1335"/>
    <mergeCell ref="C1336:E1336"/>
    <mergeCell ref="C1337:E1337"/>
    <mergeCell ref="C1363:K1363"/>
    <mergeCell ref="C1364:K1364"/>
    <mergeCell ref="C1365:K1365"/>
    <mergeCell ref="C1366:K1366"/>
    <mergeCell ref="C1367:K1367"/>
    <mergeCell ref="C1368:K1368"/>
    <mergeCell ref="C1356:E1356"/>
    <mergeCell ref="C1357:E1357"/>
    <mergeCell ref="C1358:N1358"/>
    <mergeCell ref="C1359:E1359"/>
    <mergeCell ref="C1361:K1361"/>
    <mergeCell ref="C1362:K1362"/>
    <mergeCell ref="C1350:E1350"/>
    <mergeCell ref="C1351:E1351"/>
    <mergeCell ref="C1352:E1352"/>
    <mergeCell ref="C1353:E1353"/>
    <mergeCell ref="C1354:E1354"/>
    <mergeCell ref="C1355:E1355"/>
    <mergeCell ref="A1381:N1381"/>
    <mergeCell ref="C1382:E1382"/>
    <mergeCell ref="C1383:N1383"/>
    <mergeCell ref="C1384:N1384"/>
    <mergeCell ref="C1385:E1385"/>
    <mergeCell ref="C1386:E1386"/>
    <mergeCell ref="C1375:K1375"/>
    <mergeCell ref="C1376:K1376"/>
    <mergeCell ref="C1377:K1377"/>
    <mergeCell ref="C1378:K1378"/>
    <mergeCell ref="C1379:K1379"/>
    <mergeCell ref="A1380:N1380"/>
    <mergeCell ref="C1369:K1369"/>
    <mergeCell ref="C1370:K1370"/>
    <mergeCell ref="C1371:K1371"/>
    <mergeCell ref="C1372:K1372"/>
    <mergeCell ref="C1373:K1373"/>
    <mergeCell ref="C1374:K1374"/>
    <mergeCell ref="C1399:N1399"/>
    <mergeCell ref="C1400:E1400"/>
    <mergeCell ref="A1401:N1401"/>
    <mergeCell ref="C1402:E1402"/>
    <mergeCell ref="C1403:N1403"/>
    <mergeCell ref="C1404:N1404"/>
    <mergeCell ref="C1393:E1393"/>
    <mergeCell ref="C1394:E1394"/>
    <mergeCell ref="C1395:E1395"/>
    <mergeCell ref="C1396:E1396"/>
    <mergeCell ref="C1397:E1397"/>
    <mergeCell ref="C1398:N1398"/>
    <mergeCell ref="C1387:E1387"/>
    <mergeCell ref="C1388:E1388"/>
    <mergeCell ref="C1389:E1389"/>
    <mergeCell ref="C1390:E1390"/>
    <mergeCell ref="C1391:E1391"/>
    <mergeCell ref="C1392:E1392"/>
    <mergeCell ref="C1417:E1417"/>
    <mergeCell ref="C1418:N1418"/>
    <mergeCell ref="C1419:N1419"/>
    <mergeCell ref="C1420:E1420"/>
    <mergeCell ref="A1421:N1421"/>
    <mergeCell ref="C1422:E1422"/>
    <mergeCell ref="C1411:E1411"/>
    <mergeCell ref="C1412:E1412"/>
    <mergeCell ref="C1413:E1413"/>
    <mergeCell ref="C1414:E1414"/>
    <mergeCell ref="C1415:E1415"/>
    <mergeCell ref="C1416:E1416"/>
    <mergeCell ref="C1405:E1405"/>
    <mergeCell ref="C1406:E1406"/>
    <mergeCell ref="C1407:E1407"/>
    <mergeCell ref="C1408:E1408"/>
    <mergeCell ref="C1409:E1409"/>
    <mergeCell ref="C1410:E1410"/>
    <mergeCell ref="C1435:E1435"/>
    <mergeCell ref="C1436:E1436"/>
    <mergeCell ref="C1437:N1437"/>
    <mergeCell ref="C1438:N1438"/>
    <mergeCell ref="C1439:E1439"/>
    <mergeCell ref="C1440:E1440"/>
    <mergeCell ref="C1429:E1429"/>
    <mergeCell ref="C1430:E1430"/>
    <mergeCell ref="C1431:E1431"/>
    <mergeCell ref="C1432:E1432"/>
    <mergeCell ref="C1433:E1433"/>
    <mergeCell ref="C1434:E1434"/>
    <mergeCell ref="C1423:N1423"/>
    <mergeCell ref="C1424:E1424"/>
    <mergeCell ref="C1425:E1425"/>
    <mergeCell ref="C1426:E1426"/>
    <mergeCell ref="C1427:E1427"/>
    <mergeCell ref="C1428:E1428"/>
    <mergeCell ref="C1453:E1453"/>
    <mergeCell ref="C1454:E1454"/>
    <mergeCell ref="C1455:E1455"/>
    <mergeCell ref="C1456:E1456"/>
    <mergeCell ref="C1457:E1457"/>
    <mergeCell ref="C1458:N1458"/>
    <mergeCell ref="C1447:E1447"/>
    <mergeCell ref="C1448:E1448"/>
    <mergeCell ref="C1449:E1449"/>
    <mergeCell ref="C1450:E1450"/>
    <mergeCell ref="C1451:E1451"/>
    <mergeCell ref="C1452:E1452"/>
    <mergeCell ref="C1441:N1441"/>
    <mergeCell ref="C1442:E1442"/>
    <mergeCell ref="C1443:E1443"/>
    <mergeCell ref="C1444:E1444"/>
    <mergeCell ref="C1445:E1445"/>
    <mergeCell ref="C1446:E1446"/>
    <mergeCell ref="C1471:E1471"/>
    <mergeCell ref="C1472:E1472"/>
    <mergeCell ref="C1473:E1473"/>
    <mergeCell ref="C1474:E1474"/>
    <mergeCell ref="C1475:E1475"/>
    <mergeCell ref="C1476:E1476"/>
    <mergeCell ref="C1465:E1465"/>
    <mergeCell ref="C1466:E1466"/>
    <mergeCell ref="C1467:E1467"/>
    <mergeCell ref="C1468:E1468"/>
    <mergeCell ref="C1469:E1469"/>
    <mergeCell ref="C1470:E1470"/>
    <mergeCell ref="C1459:N1459"/>
    <mergeCell ref="C1460:E1460"/>
    <mergeCell ref="C1461:E1461"/>
    <mergeCell ref="C1462:N1462"/>
    <mergeCell ref="C1463:N1463"/>
    <mergeCell ref="C1464:E1464"/>
    <mergeCell ref="C1489:E1489"/>
    <mergeCell ref="C1490:E1490"/>
    <mergeCell ref="C1491:E1491"/>
    <mergeCell ref="C1492:E1492"/>
    <mergeCell ref="C1493:E1493"/>
    <mergeCell ref="C1494:E1494"/>
    <mergeCell ref="C1483:N1483"/>
    <mergeCell ref="C1484:E1484"/>
    <mergeCell ref="C1485:E1485"/>
    <mergeCell ref="C1486:E1486"/>
    <mergeCell ref="C1487:E1487"/>
    <mergeCell ref="C1488:E1488"/>
    <mergeCell ref="C1477:N1477"/>
    <mergeCell ref="C1478:N1478"/>
    <mergeCell ref="C1479:E1479"/>
    <mergeCell ref="A1480:N1480"/>
    <mergeCell ref="C1481:E1481"/>
    <mergeCell ref="C1482:N1482"/>
    <mergeCell ref="C1507:E1507"/>
    <mergeCell ref="C1508:E1508"/>
    <mergeCell ref="C1509:E1509"/>
    <mergeCell ref="C1510:E1510"/>
    <mergeCell ref="C1511:E1511"/>
    <mergeCell ref="C1512:E1512"/>
    <mergeCell ref="C1501:N1501"/>
    <mergeCell ref="C1502:N1502"/>
    <mergeCell ref="C1503:E1503"/>
    <mergeCell ref="C1504:E1504"/>
    <mergeCell ref="C1505:N1505"/>
    <mergeCell ref="C1506:N1506"/>
    <mergeCell ref="C1495:E1495"/>
    <mergeCell ref="C1496:E1496"/>
    <mergeCell ref="C1497:N1497"/>
    <mergeCell ref="C1498:N1498"/>
    <mergeCell ref="C1499:E1499"/>
    <mergeCell ref="C1500:E1500"/>
    <mergeCell ref="C1525:N1525"/>
    <mergeCell ref="C1526:N1526"/>
    <mergeCell ref="C1527:E1527"/>
    <mergeCell ref="C1528:E1528"/>
    <mergeCell ref="C1529:E1529"/>
    <mergeCell ref="C1530:E1530"/>
    <mergeCell ref="C1519:E1519"/>
    <mergeCell ref="C1520:E1520"/>
    <mergeCell ref="C1521:N1521"/>
    <mergeCell ref="C1522:E1522"/>
    <mergeCell ref="A1523:N1523"/>
    <mergeCell ref="C1524:E1524"/>
    <mergeCell ref="C1513:E1513"/>
    <mergeCell ref="C1514:E1514"/>
    <mergeCell ref="C1515:E1515"/>
    <mergeCell ref="C1516:E1516"/>
    <mergeCell ref="C1517:E1517"/>
    <mergeCell ref="C1518:E1518"/>
    <mergeCell ref="C1543:E1543"/>
    <mergeCell ref="C1544:N1544"/>
    <mergeCell ref="C1545:E1545"/>
    <mergeCell ref="C1546:E1546"/>
    <mergeCell ref="C1547:E1547"/>
    <mergeCell ref="C1548:E1548"/>
    <mergeCell ref="C1537:E1537"/>
    <mergeCell ref="C1538:E1538"/>
    <mergeCell ref="C1539:E1539"/>
    <mergeCell ref="C1540:E1540"/>
    <mergeCell ref="C1541:N1541"/>
    <mergeCell ref="C1542:E1542"/>
    <mergeCell ref="C1531:E1531"/>
    <mergeCell ref="C1532:E1532"/>
    <mergeCell ref="C1533:E1533"/>
    <mergeCell ref="C1534:E1534"/>
    <mergeCell ref="C1535:E1535"/>
    <mergeCell ref="C1536:E1536"/>
    <mergeCell ref="C1561:E1561"/>
    <mergeCell ref="C1562:E1562"/>
    <mergeCell ref="C1563:E1563"/>
    <mergeCell ref="C1564:E1564"/>
    <mergeCell ref="C1565:E1565"/>
    <mergeCell ref="C1566:E1566"/>
    <mergeCell ref="C1555:E1555"/>
    <mergeCell ref="C1556:E1556"/>
    <mergeCell ref="C1557:N1557"/>
    <mergeCell ref="C1558:N1558"/>
    <mergeCell ref="C1559:E1559"/>
    <mergeCell ref="C1560:E1560"/>
    <mergeCell ref="C1549:E1549"/>
    <mergeCell ref="C1550:E1550"/>
    <mergeCell ref="C1551:E1551"/>
    <mergeCell ref="C1552:E1552"/>
    <mergeCell ref="C1553:E1553"/>
    <mergeCell ref="C1554:N1554"/>
    <mergeCell ref="C1579:E1579"/>
    <mergeCell ref="C1580:E1580"/>
    <mergeCell ref="C1581:E1581"/>
    <mergeCell ref="C1582:E1582"/>
    <mergeCell ref="C1583:N1583"/>
    <mergeCell ref="C1584:E1584"/>
    <mergeCell ref="C1573:E1573"/>
    <mergeCell ref="C1574:E1574"/>
    <mergeCell ref="C1575:E1575"/>
    <mergeCell ref="C1576:E1576"/>
    <mergeCell ref="C1577:E1577"/>
    <mergeCell ref="C1578:E1578"/>
    <mergeCell ref="C1567:E1567"/>
    <mergeCell ref="C1568:E1568"/>
    <mergeCell ref="C1569:E1569"/>
    <mergeCell ref="C1570:E1570"/>
    <mergeCell ref="C1571:N1571"/>
    <mergeCell ref="C1572:E1572"/>
    <mergeCell ref="C1597:E1597"/>
    <mergeCell ref="C1599:K1599"/>
    <mergeCell ref="C1600:K1600"/>
    <mergeCell ref="C1601:K1601"/>
    <mergeCell ref="C1602:K1602"/>
    <mergeCell ref="C1603:K1603"/>
    <mergeCell ref="C1591:E1591"/>
    <mergeCell ref="C1592:E1592"/>
    <mergeCell ref="C1593:E1593"/>
    <mergeCell ref="C1594:E1594"/>
    <mergeCell ref="C1595:E1595"/>
    <mergeCell ref="C1596:N1596"/>
    <mergeCell ref="C1585:E1585"/>
    <mergeCell ref="C1586:N1586"/>
    <mergeCell ref="C1587:E1587"/>
    <mergeCell ref="C1588:E1588"/>
    <mergeCell ref="C1589:E1589"/>
    <mergeCell ref="C1590:E1590"/>
    <mergeCell ref="C1616:K1616"/>
    <mergeCell ref="C1617:K1617"/>
    <mergeCell ref="A1618:N1618"/>
    <mergeCell ref="A1619:N1619"/>
    <mergeCell ref="C1620:E1620"/>
    <mergeCell ref="C1621:N1621"/>
    <mergeCell ref="C1610:K1610"/>
    <mergeCell ref="C1611:K1611"/>
    <mergeCell ref="C1612:K1612"/>
    <mergeCell ref="C1613:K1613"/>
    <mergeCell ref="C1614:K1614"/>
    <mergeCell ref="C1615:K1615"/>
    <mergeCell ref="C1604:K1604"/>
    <mergeCell ref="C1605:K1605"/>
    <mergeCell ref="C1606:K1606"/>
    <mergeCell ref="C1607:K1607"/>
    <mergeCell ref="C1608:K1608"/>
    <mergeCell ref="C1609:K1609"/>
    <mergeCell ref="C1634:E1634"/>
    <mergeCell ref="C1635:E1635"/>
    <mergeCell ref="C1636:N1636"/>
    <mergeCell ref="C1637:N1637"/>
    <mergeCell ref="C1638:E1638"/>
    <mergeCell ref="C1639:E1639"/>
    <mergeCell ref="C1628:E1628"/>
    <mergeCell ref="C1629:E1629"/>
    <mergeCell ref="C1630:E1630"/>
    <mergeCell ref="C1631:E1631"/>
    <mergeCell ref="C1632:E1632"/>
    <mergeCell ref="C1633:E1633"/>
    <mergeCell ref="C1622:N1622"/>
    <mergeCell ref="C1623:E1623"/>
    <mergeCell ref="C1624:E1624"/>
    <mergeCell ref="C1625:E1625"/>
    <mergeCell ref="C1626:E1626"/>
    <mergeCell ref="C1627:E1627"/>
    <mergeCell ref="C1652:E1652"/>
    <mergeCell ref="C1653:E1653"/>
    <mergeCell ref="C1654:E1654"/>
    <mergeCell ref="C1655:E1655"/>
    <mergeCell ref="C1656:N1656"/>
    <mergeCell ref="C1657:E1657"/>
    <mergeCell ref="C1646:E1646"/>
    <mergeCell ref="C1647:E1647"/>
    <mergeCell ref="C1648:E1648"/>
    <mergeCell ref="C1649:E1649"/>
    <mergeCell ref="C1650:E1650"/>
    <mergeCell ref="C1651:E1651"/>
    <mergeCell ref="C1640:N1640"/>
    <mergeCell ref="C1641:N1641"/>
    <mergeCell ref="C1642:E1642"/>
    <mergeCell ref="C1643:E1643"/>
    <mergeCell ref="C1644:E1644"/>
    <mergeCell ref="C1645:E1645"/>
    <mergeCell ref="C1670:E1670"/>
    <mergeCell ref="C1671:E1671"/>
    <mergeCell ref="C1672:E1672"/>
    <mergeCell ref="C1673:E1673"/>
    <mergeCell ref="C1674:N1674"/>
    <mergeCell ref="C1675:N1675"/>
    <mergeCell ref="C1664:E1664"/>
    <mergeCell ref="C1665:E1665"/>
    <mergeCell ref="C1666:E1666"/>
    <mergeCell ref="C1667:E1667"/>
    <mergeCell ref="C1668:E1668"/>
    <mergeCell ref="C1669:E1669"/>
    <mergeCell ref="A1658:N1658"/>
    <mergeCell ref="C1659:E1659"/>
    <mergeCell ref="C1660:N1660"/>
    <mergeCell ref="C1661:E1661"/>
    <mergeCell ref="C1662:E1662"/>
    <mergeCell ref="C1663:E1663"/>
    <mergeCell ref="C1688:E1688"/>
    <mergeCell ref="C1689:E1689"/>
    <mergeCell ref="C1690:E1690"/>
    <mergeCell ref="C1691:E1691"/>
    <mergeCell ref="C1692:E1692"/>
    <mergeCell ref="C1693:N1693"/>
    <mergeCell ref="C1682:E1682"/>
    <mergeCell ref="C1683:E1683"/>
    <mergeCell ref="C1684:E1684"/>
    <mergeCell ref="C1685:E1685"/>
    <mergeCell ref="C1686:E1686"/>
    <mergeCell ref="C1687:E1687"/>
    <mergeCell ref="C1676:E1676"/>
    <mergeCell ref="C1677:E1677"/>
    <mergeCell ref="C1678:N1678"/>
    <mergeCell ref="C1679:N1679"/>
    <mergeCell ref="C1680:E1680"/>
    <mergeCell ref="C1681:E1681"/>
    <mergeCell ref="C1706:E1706"/>
    <mergeCell ref="C1707:E1707"/>
    <mergeCell ref="C1708:E1708"/>
    <mergeCell ref="C1709:E1709"/>
    <mergeCell ref="C1710:E1710"/>
    <mergeCell ref="C1711:E1711"/>
    <mergeCell ref="C1700:E1700"/>
    <mergeCell ref="C1701:E1701"/>
    <mergeCell ref="C1702:E1702"/>
    <mergeCell ref="C1703:E1703"/>
    <mergeCell ref="C1704:E1704"/>
    <mergeCell ref="C1705:E1705"/>
    <mergeCell ref="C1694:N1694"/>
    <mergeCell ref="C1695:E1695"/>
    <mergeCell ref="C1696:E1696"/>
    <mergeCell ref="C1697:N1697"/>
    <mergeCell ref="C1698:N1698"/>
    <mergeCell ref="C1699:E1699"/>
    <mergeCell ref="C1724:N1724"/>
    <mergeCell ref="C1725:N1725"/>
    <mergeCell ref="C1726:E1726"/>
    <mergeCell ref="C1727:E1727"/>
    <mergeCell ref="C1728:N1728"/>
    <mergeCell ref="C1729:N1729"/>
    <mergeCell ref="C1718:E1718"/>
    <mergeCell ref="C1719:E1719"/>
    <mergeCell ref="C1720:N1720"/>
    <mergeCell ref="C1721:N1721"/>
    <mergeCell ref="C1722:E1722"/>
    <mergeCell ref="C1723:E1723"/>
    <mergeCell ref="C1712:N1712"/>
    <mergeCell ref="C1713:N1713"/>
    <mergeCell ref="C1714:E1714"/>
    <mergeCell ref="C1715:E1715"/>
    <mergeCell ref="C1716:N1716"/>
    <mergeCell ref="C1717:N1717"/>
    <mergeCell ref="C1742:E1742"/>
    <mergeCell ref="C1743:N1743"/>
    <mergeCell ref="C1744:N1744"/>
    <mergeCell ref="C1745:E1745"/>
    <mergeCell ref="C1746:E1746"/>
    <mergeCell ref="C1747:N1747"/>
    <mergeCell ref="C1736:E1736"/>
    <mergeCell ref="C1737:E1737"/>
    <mergeCell ref="C1738:E1738"/>
    <mergeCell ref="C1739:E1739"/>
    <mergeCell ref="C1740:E1740"/>
    <mergeCell ref="C1741:E1741"/>
    <mergeCell ref="C1730:E1730"/>
    <mergeCell ref="C1731:E1731"/>
    <mergeCell ref="C1732:E1732"/>
    <mergeCell ref="C1733:E1733"/>
    <mergeCell ref="C1734:E1734"/>
    <mergeCell ref="C1735:E1735"/>
    <mergeCell ref="C1760:E1760"/>
    <mergeCell ref="C1761:E1761"/>
    <mergeCell ref="C1762:E1762"/>
    <mergeCell ref="C1763:N1763"/>
    <mergeCell ref="C1764:E1764"/>
    <mergeCell ref="A1765:N1765"/>
    <mergeCell ref="C1754:E1754"/>
    <mergeCell ref="C1755:E1755"/>
    <mergeCell ref="C1756:E1756"/>
    <mergeCell ref="C1757:E1757"/>
    <mergeCell ref="C1758:E1758"/>
    <mergeCell ref="C1759:E1759"/>
    <mergeCell ref="C1748:N1748"/>
    <mergeCell ref="C1749:E1749"/>
    <mergeCell ref="C1750:E1750"/>
    <mergeCell ref="C1751:E1751"/>
    <mergeCell ref="C1752:E1752"/>
    <mergeCell ref="C1753:E1753"/>
    <mergeCell ref="C1778:E1778"/>
    <mergeCell ref="C1779:E1779"/>
    <mergeCell ref="C1780:E1780"/>
    <mergeCell ref="C1781:E1781"/>
    <mergeCell ref="C1782:N1782"/>
    <mergeCell ref="C1783:E1783"/>
    <mergeCell ref="C1772:E1772"/>
    <mergeCell ref="C1773:E1773"/>
    <mergeCell ref="C1774:E1774"/>
    <mergeCell ref="C1775:E1775"/>
    <mergeCell ref="C1776:E1776"/>
    <mergeCell ref="C1777:E1777"/>
    <mergeCell ref="C1766:E1766"/>
    <mergeCell ref="C1767:N1767"/>
    <mergeCell ref="C1768:N1768"/>
    <mergeCell ref="C1769:E1769"/>
    <mergeCell ref="C1770:E1770"/>
    <mergeCell ref="C1771:E1771"/>
    <mergeCell ref="C1797:K1797"/>
    <mergeCell ref="C1798:K1798"/>
    <mergeCell ref="C1799:K1799"/>
    <mergeCell ref="C1800:K1800"/>
    <mergeCell ref="C1801:K1801"/>
    <mergeCell ref="C1802:K1802"/>
    <mergeCell ref="C1791:K1791"/>
    <mergeCell ref="C1792:K1792"/>
    <mergeCell ref="C1793:K1793"/>
    <mergeCell ref="C1794:K1794"/>
    <mergeCell ref="C1795:K1795"/>
    <mergeCell ref="C1796:K1796"/>
    <mergeCell ref="C1785:K1785"/>
    <mergeCell ref="C1786:K1786"/>
    <mergeCell ref="C1787:K1787"/>
    <mergeCell ref="C1788:K1788"/>
    <mergeCell ref="C1789:K1789"/>
    <mergeCell ref="C1790:K1790"/>
    <mergeCell ref="C1815:E1815"/>
    <mergeCell ref="C1816:E1816"/>
    <mergeCell ref="C1817:E1817"/>
    <mergeCell ref="C1818:E1818"/>
    <mergeCell ref="C1819:E1819"/>
    <mergeCell ref="C1820:E1820"/>
    <mergeCell ref="C1809:E1809"/>
    <mergeCell ref="C1810:E1810"/>
    <mergeCell ref="C1811:E1811"/>
    <mergeCell ref="C1812:E1812"/>
    <mergeCell ref="C1813:E1813"/>
    <mergeCell ref="C1814:E1814"/>
    <mergeCell ref="C1803:K1803"/>
    <mergeCell ref="A1804:N1804"/>
    <mergeCell ref="C1805:E1805"/>
    <mergeCell ref="C1806:N1806"/>
    <mergeCell ref="C1807:N1807"/>
    <mergeCell ref="C1808:E1808"/>
    <mergeCell ref="C1834:K1834"/>
    <mergeCell ref="C1835:K1835"/>
    <mergeCell ref="C1836:K1836"/>
    <mergeCell ref="C1837:K1837"/>
    <mergeCell ref="C1838:K1838"/>
    <mergeCell ref="C1839:K1839"/>
    <mergeCell ref="C1828:K1828"/>
    <mergeCell ref="C1829:K1829"/>
    <mergeCell ref="C1830:K1830"/>
    <mergeCell ref="C1831:K1831"/>
    <mergeCell ref="C1832:K1832"/>
    <mergeCell ref="C1833:K1833"/>
    <mergeCell ref="C1821:N1821"/>
    <mergeCell ref="C1822:N1822"/>
    <mergeCell ref="C1823:E1823"/>
    <mergeCell ref="C1825:K1825"/>
    <mergeCell ref="C1826:K1826"/>
    <mergeCell ref="C1827:K1827"/>
    <mergeCell ref="C1852:E1852"/>
    <mergeCell ref="C1853:E1853"/>
    <mergeCell ref="C1854:E1854"/>
    <mergeCell ref="C1855:E1855"/>
    <mergeCell ref="C1856:E1856"/>
    <mergeCell ref="C1857:E1857"/>
    <mergeCell ref="C1846:N1846"/>
    <mergeCell ref="C1847:E1847"/>
    <mergeCell ref="C1848:E1848"/>
    <mergeCell ref="C1849:E1849"/>
    <mergeCell ref="C1850:E1850"/>
    <mergeCell ref="C1851:E1851"/>
    <mergeCell ref="C1840:K1840"/>
    <mergeCell ref="C1841:K1841"/>
    <mergeCell ref="C1842:K1842"/>
    <mergeCell ref="C1843:K1843"/>
    <mergeCell ref="A1844:N1844"/>
    <mergeCell ref="C1845:E1845"/>
    <mergeCell ref="C1871:K1871"/>
    <mergeCell ref="C1872:K1872"/>
    <mergeCell ref="C1873:K1873"/>
    <mergeCell ref="C1874:K1874"/>
    <mergeCell ref="C1875:K1875"/>
    <mergeCell ref="C1876:K1876"/>
    <mergeCell ref="C1864:N1864"/>
    <mergeCell ref="C1865:N1865"/>
    <mergeCell ref="C1866:E1866"/>
    <mergeCell ref="C1868:K1868"/>
    <mergeCell ref="C1869:K1869"/>
    <mergeCell ref="C1870:K1870"/>
    <mergeCell ref="C1858:E1858"/>
    <mergeCell ref="C1859:E1859"/>
    <mergeCell ref="C1860:E1860"/>
    <mergeCell ref="C1861:N1861"/>
    <mergeCell ref="C1862:E1862"/>
    <mergeCell ref="C1863:E1863"/>
    <mergeCell ref="C1889:N1889"/>
    <mergeCell ref="C1890:N1890"/>
    <mergeCell ref="C1891:E1891"/>
    <mergeCell ref="C1892:E1892"/>
    <mergeCell ref="C1893:E1893"/>
    <mergeCell ref="C1894:E1894"/>
    <mergeCell ref="C1883:K1883"/>
    <mergeCell ref="C1884:K1884"/>
    <mergeCell ref="C1885:K1885"/>
    <mergeCell ref="C1886:K1886"/>
    <mergeCell ref="A1887:N1887"/>
    <mergeCell ref="C1888:E1888"/>
    <mergeCell ref="C1877:K1877"/>
    <mergeCell ref="C1878:K1878"/>
    <mergeCell ref="C1879:K1879"/>
    <mergeCell ref="C1880:K1880"/>
    <mergeCell ref="C1881:K1881"/>
    <mergeCell ref="C1882:K1882"/>
    <mergeCell ref="C1908:K1908"/>
    <mergeCell ref="C1909:K1909"/>
    <mergeCell ref="C1910:K1910"/>
    <mergeCell ref="C1911:K1911"/>
    <mergeCell ref="C1912:K1912"/>
    <mergeCell ref="C1913:K1913"/>
    <mergeCell ref="C1901:E1901"/>
    <mergeCell ref="C1903:K1903"/>
    <mergeCell ref="C1904:K1904"/>
    <mergeCell ref="C1905:K1905"/>
    <mergeCell ref="C1906:K1906"/>
    <mergeCell ref="C1907:K1907"/>
    <mergeCell ref="C1895:E1895"/>
    <mergeCell ref="C1896:E1896"/>
    <mergeCell ref="C1897:E1897"/>
    <mergeCell ref="C1898:E1898"/>
    <mergeCell ref="C1899:E1899"/>
    <mergeCell ref="C1900:E1900"/>
    <mergeCell ref="C1926:E1926"/>
    <mergeCell ref="C1927:E1927"/>
    <mergeCell ref="C1928:E1928"/>
    <mergeCell ref="C1929:E1929"/>
    <mergeCell ref="C1930:E1930"/>
    <mergeCell ref="C1931:E1931"/>
    <mergeCell ref="C1920:K1920"/>
    <mergeCell ref="C1921:K1921"/>
    <mergeCell ref="A1922:N1922"/>
    <mergeCell ref="C1923:E1923"/>
    <mergeCell ref="C1924:N1924"/>
    <mergeCell ref="C1925:N1925"/>
    <mergeCell ref="C1914:K1914"/>
    <mergeCell ref="C1915:K1915"/>
    <mergeCell ref="C1916:K1916"/>
    <mergeCell ref="C1917:K1917"/>
    <mergeCell ref="C1918:K1918"/>
    <mergeCell ref="C1919:K1919"/>
    <mergeCell ref="C1944:N1944"/>
    <mergeCell ref="C1945:E1945"/>
    <mergeCell ref="C1947:K1947"/>
    <mergeCell ref="C1948:K1948"/>
    <mergeCell ref="C1949:K1949"/>
    <mergeCell ref="C1950:K1950"/>
    <mergeCell ref="C1938:E1938"/>
    <mergeCell ref="C1939:N1939"/>
    <mergeCell ref="C1940:N1940"/>
    <mergeCell ref="C1941:E1941"/>
    <mergeCell ref="C1942:E1942"/>
    <mergeCell ref="C1943:N1943"/>
    <mergeCell ref="C1932:E1932"/>
    <mergeCell ref="C1933:E1933"/>
    <mergeCell ref="C1934:E1934"/>
    <mergeCell ref="C1935:E1935"/>
    <mergeCell ref="C1936:E1936"/>
    <mergeCell ref="C1937:E1937"/>
    <mergeCell ref="C1963:K1963"/>
    <mergeCell ref="C1964:K1964"/>
    <mergeCell ref="C1965:K1965"/>
    <mergeCell ref="A1966:N1966"/>
    <mergeCell ref="C1967:E1967"/>
    <mergeCell ref="C1968:N1968"/>
    <mergeCell ref="C1957:K1957"/>
    <mergeCell ref="C1958:K1958"/>
    <mergeCell ref="C1959:K1959"/>
    <mergeCell ref="C1960:K1960"/>
    <mergeCell ref="C1961:K1961"/>
    <mergeCell ref="C1962:K1962"/>
    <mergeCell ref="C1951:K1951"/>
    <mergeCell ref="C1952:K1952"/>
    <mergeCell ref="C1953:K1953"/>
    <mergeCell ref="C1954:K1954"/>
    <mergeCell ref="C1955:K1955"/>
    <mergeCell ref="C1956:K1956"/>
    <mergeCell ref="C1981:E1981"/>
    <mergeCell ref="C1982:E1982"/>
    <mergeCell ref="C1983:N1983"/>
    <mergeCell ref="C1984:N1984"/>
    <mergeCell ref="C1985:E1985"/>
    <mergeCell ref="C1986:E1986"/>
    <mergeCell ref="C1975:E1975"/>
    <mergeCell ref="C1976:E1976"/>
    <mergeCell ref="C1977:E1977"/>
    <mergeCell ref="C1978:E1978"/>
    <mergeCell ref="C1979:E1979"/>
    <mergeCell ref="C1980:E1980"/>
    <mergeCell ref="C1969:N1969"/>
    <mergeCell ref="C1970:E1970"/>
    <mergeCell ref="C1971:E1971"/>
    <mergeCell ref="C1972:E1972"/>
    <mergeCell ref="C1973:E1973"/>
    <mergeCell ref="C1974:E1974"/>
    <mergeCell ref="C2000:K2000"/>
    <mergeCell ref="C2001:K2001"/>
    <mergeCell ref="C2002:K2002"/>
    <mergeCell ref="C2003:K2003"/>
    <mergeCell ref="C2004:K2004"/>
    <mergeCell ref="C2005:K2005"/>
    <mergeCell ref="C1994:K1994"/>
    <mergeCell ref="C1995:K1995"/>
    <mergeCell ref="C1996:K1996"/>
    <mergeCell ref="C1997:K1997"/>
    <mergeCell ref="C1998:K1998"/>
    <mergeCell ref="C1999:K1999"/>
    <mergeCell ref="C1987:N1987"/>
    <mergeCell ref="C1988:N1988"/>
    <mergeCell ref="C1989:E1989"/>
    <mergeCell ref="C1991:K1991"/>
    <mergeCell ref="C1992:K1992"/>
    <mergeCell ref="C1993:K1993"/>
    <mergeCell ref="C2018:E2018"/>
    <mergeCell ref="C2019:E2019"/>
    <mergeCell ref="C2020:E2020"/>
    <mergeCell ref="C2021:E2021"/>
    <mergeCell ref="C2022:E2022"/>
    <mergeCell ref="C2023:E2023"/>
    <mergeCell ref="C2012:N2012"/>
    <mergeCell ref="C2013:N2013"/>
    <mergeCell ref="C2014:E2014"/>
    <mergeCell ref="C2015:E2015"/>
    <mergeCell ref="C2016:E2016"/>
    <mergeCell ref="C2017:E2017"/>
    <mergeCell ref="C2006:K2006"/>
    <mergeCell ref="C2007:K2007"/>
    <mergeCell ref="C2008:K2008"/>
    <mergeCell ref="C2009:K2009"/>
    <mergeCell ref="A2010:N2010"/>
    <mergeCell ref="C2011:E2011"/>
    <mergeCell ref="C2036:E2036"/>
    <mergeCell ref="C2037:E2037"/>
    <mergeCell ref="C2038:E2038"/>
    <mergeCell ref="C2039:E2039"/>
    <mergeCell ref="C2040:N2040"/>
    <mergeCell ref="C2041:N2041"/>
    <mergeCell ref="C2030:E2030"/>
    <mergeCell ref="C2031:E2031"/>
    <mergeCell ref="C2032:E2032"/>
    <mergeCell ref="C2033:E2033"/>
    <mergeCell ref="C2034:E2034"/>
    <mergeCell ref="C2035:E2035"/>
    <mergeCell ref="C2024:E2024"/>
    <mergeCell ref="C2025:E2025"/>
    <mergeCell ref="C2026:N2026"/>
    <mergeCell ref="C2027:N2027"/>
    <mergeCell ref="C2028:E2028"/>
    <mergeCell ref="C2029:E2029"/>
    <mergeCell ref="C2054:E2054"/>
    <mergeCell ref="C2055:N2055"/>
    <mergeCell ref="C2056:N2056"/>
    <mergeCell ref="C2057:E2057"/>
    <mergeCell ref="C2058:E2058"/>
    <mergeCell ref="C2059:N2059"/>
    <mergeCell ref="C2048:E2048"/>
    <mergeCell ref="C2049:E2049"/>
    <mergeCell ref="C2050:E2050"/>
    <mergeCell ref="C2051:E2051"/>
    <mergeCell ref="C2052:E2052"/>
    <mergeCell ref="C2053:E2053"/>
    <mergeCell ref="C2042:E2042"/>
    <mergeCell ref="C2043:E2043"/>
    <mergeCell ref="C2044:E2044"/>
    <mergeCell ref="C2045:E2045"/>
    <mergeCell ref="C2046:E2046"/>
    <mergeCell ref="C2047:E2047"/>
    <mergeCell ref="C2072:E2072"/>
    <mergeCell ref="C2073:E2073"/>
    <mergeCell ref="C2074:E2074"/>
    <mergeCell ref="C2075:E2075"/>
    <mergeCell ref="C2076:E2076"/>
    <mergeCell ref="C2077:N2077"/>
    <mergeCell ref="C2066:E2066"/>
    <mergeCell ref="C2067:E2067"/>
    <mergeCell ref="C2068:E2068"/>
    <mergeCell ref="C2069:E2069"/>
    <mergeCell ref="C2070:E2070"/>
    <mergeCell ref="C2071:E2071"/>
    <mergeCell ref="C2060:N2060"/>
    <mergeCell ref="C2061:E2061"/>
    <mergeCell ref="C2062:E2062"/>
    <mergeCell ref="C2063:N2063"/>
    <mergeCell ref="C2064:N2064"/>
    <mergeCell ref="C2065:E2065"/>
    <mergeCell ref="C2091:K2091"/>
    <mergeCell ref="C2092:K2092"/>
    <mergeCell ref="C2093:K2093"/>
    <mergeCell ref="C2094:K2094"/>
    <mergeCell ref="C2095:K2095"/>
    <mergeCell ref="C2096:K2096"/>
    <mergeCell ref="C2085:K2085"/>
    <mergeCell ref="C2086:K2086"/>
    <mergeCell ref="C2087:K2087"/>
    <mergeCell ref="C2088:K2088"/>
    <mergeCell ref="C2089:K2089"/>
    <mergeCell ref="C2090:K2090"/>
    <mergeCell ref="C2078:N2078"/>
    <mergeCell ref="C2079:E2079"/>
    <mergeCell ref="C2081:K2081"/>
    <mergeCell ref="C2082:K2082"/>
    <mergeCell ref="C2083:K2083"/>
    <mergeCell ref="C2084:K2084"/>
    <mergeCell ref="C2109:E2109"/>
    <mergeCell ref="C2110:E2110"/>
    <mergeCell ref="C2111:E2111"/>
    <mergeCell ref="C2112:E2112"/>
    <mergeCell ref="C2113:E2113"/>
    <mergeCell ref="C2114:E2114"/>
    <mergeCell ref="C2103:N2103"/>
    <mergeCell ref="C2104:E2104"/>
    <mergeCell ref="C2105:E2105"/>
    <mergeCell ref="C2106:E2106"/>
    <mergeCell ref="C2107:E2107"/>
    <mergeCell ref="C2108:E2108"/>
    <mergeCell ref="C2097:K2097"/>
    <mergeCell ref="C2098:K2098"/>
    <mergeCell ref="C2099:K2099"/>
    <mergeCell ref="A2100:N2100"/>
    <mergeCell ref="C2101:E2101"/>
    <mergeCell ref="C2102:N2102"/>
    <mergeCell ref="C2127:E2127"/>
    <mergeCell ref="C2128:E2128"/>
    <mergeCell ref="C2129:N2129"/>
    <mergeCell ref="C2130:N2130"/>
    <mergeCell ref="C2131:E2131"/>
    <mergeCell ref="A2132:N2132"/>
    <mergeCell ref="C2121:N2121"/>
    <mergeCell ref="C2122:N2122"/>
    <mergeCell ref="C2123:E2123"/>
    <mergeCell ref="C2124:E2124"/>
    <mergeCell ref="C2125:N2125"/>
    <mergeCell ref="C2126:N2126"/>
    <mergeCell ref="C2115:E2115"/>
    <mergeCell ref="C2116:E2116"/>
    <mergeCell ref="C2117:N2117"/>
    <mergeCell ref="C2118:N2118"/>
    <mergeCell ref="C2119:E2119"/>
    <mergeCell ref="C2120:E2120"/>
    <mergeCell ref="C2145:E2145"/>
    <mergeCell ref="C2146:E2146"/>
    <mergeCell ref="C2147:E2147"/>
    <mergeCell ref="C2148:N2148"/>
    <mergeCell ref="C2149:N2149"/>
    <mergeCell ref="C2150:E2150"/>
    <mergeCell ref="C2139:E2139"/>
    <mergeCell ref="C2140:E2140"/>
    <mergeCell ref="C2141:E2141"/>
    <mergeCell ref="C2142:E2142"/>
    <mergeCell ref="C2143:E2143"/>
    <mergeCell ref="C2144:E2144"/>
    <mergeCell ref="C2133:E2133"/>
    <mergeCell ref="C2134:N2134"/>
    <mergeCell ref="C2135:N2135"/>
    <mergeCell ref="C2136:E2136"/>
    <mergeCell ref="C2137:E2137"/>
    <mergeCell ref="C2138:E2138"/>
    <mergeCell ref="C2164:K2164"/>
    <mergeCell ref="C2165:K2165"/>
    <mergeCell ref="C2166:K2166"/>
    <mergeCell ref="C2167:K2167"/>
    <mergeCell ref="C2168:K2168"/>
    <mergeCell ref="C2169:K2169"/>
    <mergeCell ref="C2157:E2157"/>
    <mergeCell ref="C2158:E2158"/>
    <mergeCell ref="C2159:E2159"/>
    <mergeCell ref="C2160:E2160"/>
    <mergeCell ref="C2162:K2162"/>
    <mergeCell ref="C2163:K2163"/>
    <mergeCell ref="C2151:E2151"/>
    <mergeCell ref="C2152:E2152"/>
    <mergeCell ref="C2153:E2153"/>
    <mergeCell ref="C2154:E2154"/>
    <mergeCell ref="C2155:E2155"/>
    <mergeCell ref="C2156:E2156"/>
    <mergeCell ref="C2182:E2182"/>
    <mergeCell ref="C2183:N2183"/>
    <mergeCell ref="C2184:N2184"/>
    <mergeCell ref="C2185:E2185"/>
    <mergeCell ref="C2186:E2186"/>
    <mergeCell ref="C2187:E2187"/>
    <mergeCell ref="C2176:K2176"/>
    <mergeCell ref="C2177:K2177"/>
    <mergeCell ref="C2178:K2178"/>
    <mergeCell ref="C2179:K2179"/>
    <mergeCell ref="C2180:K2180"/>
    <mergeCell ref="A2181:N2181"/>
    <mergeCell ref="C2170:K2170"/>
    <mergeCell ref="C2171:K2171"/>
    <mergeCell ref="C2172:K2172"/>
    <mergeCell ref="C2173:K2173"/>
    <mergeCell ref="C2174:K2174"/>
    <mergeCell ref="C2175:K2175"/>
    <mergeCell ref="C2200:E2200"/>
    <mergeCell ref="C2202:K2202"/>
    <mergeCell ref="C2203:K2203"/>
    <mergeCell ref="C2204:K2204"/>
    <mergeCell ref="C2205:K2205"/>
    <mergeCell ref="C2206:K2206"/>
    <mergeCell ref="C2194:E2194"/>
    <mergeCell ref="C2195:E2195"/>
    <mergeCell ref="C2196:E2196"/>
    <mergeCell ref="C2197:E2197"/>
    <mergeCell ref="C2198:N2198"/>
    <mergeCell ref="C2199:N2199"/>
    <mergeCell ref="C2188:E2188"/>
    <mergeCell ref="C2189:E2189"/>
    <mergeCell ref="C2190:E2190"/>
    <mergeCell ref="C2191:E2191"/>
    <mergeCell ref="C2192:E2192"/>
    <mergeCell ref="C2193:E2193"/>
    <mergeCell ref="C2219:K2219"/>
    <mergeCell ref="C2220:K2220"/>
    <mergeCell ref="C2222:K2222"/>
    <mergeCell ref="C2223:K2223"/>
    <mergeCell ref="C2224:K2224"/>
    <mergeCell ref="C2225:K2225"/>
    <mergeCell ref="C2213:K2213"/>
    <mergeCell ref="C2214:K2214"/>
    <mergeCell ref="C2215:K2215"/>
    <mergeCell ref="C2216:K2216"/>
    <mergeCell ref="C2217:K2217"/>
    <mergeCell ref="C2218:K2218"/>
    <mergeCell ref="C2207:K2207"/>
    <mergeCell ref="C2208:K2208"/>
    <mergeCell ref="C2209:K2209"/>
    <mergeCell ref="C2210:K2210"/>
    <mergeCell ref="C2211:K2211"/>
    <mergeCell ref="C2212:K2212"/>
    <mergeCell ref="C2246:L2246"/>
    <mergeCell ref="C2247:L2247"/>
    <mergeCell ref="C2248:L2248"/>
    <mergeCell ref="C2238:K2238"/>
    <mergeCell ref="C2239:K2239"/>
    <mergeCell ref="C2240:K2240"/>
    <mergeCell ref="C2241:K2241"/>
    <mergeCell ref="C2242:K2242"/>
    <mergeCell ref="C2245:L2245"/>
    <mergeCell ref="C2232:K2232"/>
    <mergeCell ref="C2233:K2233"/>
    <mergeCell ref="C2234:K2234"/>
    <mergeCell ref="C2235:K2235"/>
    <mergeCell ref="C2236:K2236"/>
    <mergeCell ref="C2237:K2237"/>
    <mergeCell ref="C2226:K2226"/>
    <mergeCell ref="C2227:K2227"/>
    <mergeCell ref="C2228:K2228"/>
    <mergeCell ref="C2229:K2229"/>
    <mergeCell ref="C2230:K2230"/>
    <mergeCell ref="C2231:K2231"/>
  </mergeCells>
  <printOptions horizontalCentered="1"/>
  <pageMargins left="0.39370077848434398" right="0.23622047901153601" top="0.35433071851730302" bottom="0.590551197528839" header="0" footer="0.36666667461395303"/>
  <pageSetup paperSize="9" scale="90" fitToHeight="0" orientation="landscape" r:id="rId1"/>
  <headerFooter>
    <oddFooter>&amp;RСтраница &amp;P</oddFooter>
  </headerFooter>
  <rowBreaks count="1" manualBreakCount="1">
    <brk id="34" max="224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439"/>
  <sheetViews>
    <sheetView topLeftCell="A3410" workbookViewId="0">
      <selection activeCell="U3427" sqref="U3427"/>
    </sheetView>
  </sheetViews>
  <sheetFormatPr defaultColWidth="9.140625" defaultRowHeight="10.5" customHeight="1" x14ac:dyDescent="0.2"/>
  <cols>
    <col min="1" max="1" width="9.140625" style="53" customWidth="1"/>
    <col min="2" max="2" width="20.140625" style="184" customWidth="1"/>
    <col min="3" max="3" width="13.42578125" style="184" customWidth="1"/>
    <col min="4" max="4" width="12.85546875" style="184" customWidth="1"/>
    <col min="5" max="5" width="13.28515625" style="184" customWidth="1"/>
    <col min="6" max="6" width="8.5703125" style="184" customWidth="1"/>
    <col min="7" max="7" width="7.85546875" style="184" customWidth="1"/>
    <col min="8" max="8" width="8.42578125" style="184" customWidth="1"/>
    <col min="9" max="9" width="11.140625" style="184" customWidth="1"/>
    <col min="10" max="10" width="12.42578125" style="184" customWidth="1"/>
    <col min="11" max="11" width="8.5703125" style="184" customWidth="1"/>
    <col min="12" max="12" width="11.140625" style="184" customWidth="1"/>
    <col min="13" max="13" width="7.42578125" style="184" customWidth="1"/>
    <col min="14" max="14" width="13.42578125" style="184" customWidth="1"/>
    <col min="15" max="15" width="14.5703125" style="184" hidden="1" customWidth="1"/>
    <col min="16" max="16" width="78.28515625" style="184" hidden="1" customWidth="1"/>
    <col min="17" max="17" width="73.7109375" style="184" hidden="1" customWidth="1"/>
    <col min="18" max="21" width="9.140625" style="184"/>
    <col min="22" max="22" width="55.5703125" style="59" hidden="1" customWidth="1"/>
    <col min="23" max="23" width="53" style="59" hidden="1" customWidth="1"/>
    <col min="24" max="24" width="115.140625" style="59" hidden="1" customWidth="1"/>
    <col min="25" max="28" width="157.85546875" style="59" hidden="1" customWidth="1"/>
    <col min="29" max="29" width="39.5703125" style="59" hidden="1" customWidth="1"/>
    <col min="30" max="31" width="128.5703125" style="59" hidden="1" customWidth="1"/>
    <col min="32" max="36" width="39.5703125" style="59" hidden="1" customWidth="1"/>
    <col min="37" max="37" width="128.5703125" style="59" hidden="1" customWidth="1"/>
    <col min="38" max="40" width="96.5703125" style="59" hidden="1" customWidth="1"/>
    <col min="41" max="42" width="157.85546875" style="59" hidden="1" customWidth="1"/>
    <col min="43" max="45" width="96.5703125" style="59" hidden="1" customWidth="1"/>
    <col min="46" max="16384" width="9.140625" style="184"/>
  </cols>
  <sheetData>
    <row r="1" spans="1:25" s="51" customFormat="1" ht="15" x14ac:dyDescent="0.25">
      <c r="N1" s="52" t="s">
        <v>70</v>
      </c>
    </row>
    <row r="2" spans="1:25" s="51" customFormat="1" ht="10.5" customHeight="1" x14ac:dyDescent="0.2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16</v>
      </c>
    </row>
    <row r="3" spans="1:25" s="51" customFormat="1" ht="6.7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2"/>
    </row>
    <row r="4" spans="1:25" s="51" customFormat="1" ht="11.25" customHeight="1" x14ac:dyDescent="0.25">
      <c r="A4" s="344" t="s">
        <v>71</v>
      </c>
      <c r="B4" s="344"/>
      <c r="C4" s="344"/>
      <c r="D4" s="57"/>
      <c r="E4" s="55"/>
      <c r="F4" s="55"/>
      <c r="G4" s="55"/>
      <c r="H4" s="55"/>
      <c r="I4" s="55"/>
      <c r="J4" s="53"/>
      <c r="K4" s="344" t="s">
        <v>72</v>
      </c>
      <c r="L4" s="344"/>
      <c r="M4" s="344"/>
      <c r="N4" s="344"/>
    </row>
    <row r="5" spans="1:25" s="51" customFormat="1" ht="11.25" customHeight="1" x14ac:dyDescent="0.25">
      <c r="A5" s="345"/>
      <c r="B5" s="345"/>
      <c r="C5" s="345"/>
      <c r="D5" s="345"/>
      <c r="E5" s="58"/>
      <c r="F5" s="55"/>
      <c r="G5" s="55"/>
      <c r="H5" s="55"/>
      <c r="I5" s="55"/>
      <c r="J5" s="346"/>
      <c r="K5" s="346"/>
      <c r="L5" s="346"/>
      <c r="M5" s="346"/>
      <c r="N5" s="346"/>
    </row>
    <row r="6" spans="1:25" s="51" customFormat="1" ht="15" x14ac:dyDescent="0.25">
      <c r="A6" s="305"/>
      <c r="B6" s="305"/>
      <c r="C6" s="305"/>
      <c r="D6" s="305"/>
      <c r="E6" s="55"/>
      <c r="F6" s="55"/>
      <c r="G6" s="55"/>
      <c r="H6" s="55"/>
      <c r="I6" s="55"/>
      <c r="J6" s="305"/>
      <c r="K6" s="305"/>
      <c r="L6" s="305"/>
      <c r="M6" s="305"/>
      <c r="N6" s="305"/>
      <c r="V6" s="59" t="s">
        <v>73</v>
      </c>
      <c r="W6" s="59" t="s">
        <v>73</v>
      </c>
    </row>
    <row r="7" spans="1:25" s="51" customFormat="1" ht="11.25" customHeight="1" x14ac:dyDescent="0.25">
      <c r="A7" s="60"/>
      <c r="B7" s="61"/>
      <c r="C7" s="62"/>
      <c r="D7" s="58"/>
      <c r="E7" s="55"/>
      <c r="F7" s="55"/>
      <c r="G7" s="55"/>
      <c r="H7" s="55"/>
      <c r="I7" s="55"/>
      <c r="J7" s="60"/>
      <c r="K7" s="60"/>
      <c r="L7" s="60"/>
      <c r="M7" s="60"/>
      <c r="N7" s="62"/>
    </row>
    <row r="8" spans="1:25" s="51" customFormat="1" ht="11.25" customHeight="1" x14ac:dyDescent="0.25">
      <c r="A8" s="53" t="s">
        <v>74</v>
      </c>
      <c r="B8" s="63"/>
      <c r="C8" s="63"/>
      <c r="D8" s="63"/>
      <c r="E8" s="55"/>
      <c r="F8" s="55"/>
      <c r="G8" s="55"/>
      <c r="H8" s="55"/>
      <c r="I8" s="55"/>
      <c r="J8" s="53"/>
      <c r="K8" s="53"/>
      <c r="L8" s="63"/>
      <c r="M8" s="63"/>
      <c r="N8" s="64" t="s">
        <v>74</v>
      </c>
    </row>
    <row r="9" spans="1:25" s="51" customFormat="1" ht="8.25" customHeight="1" x14ac:dyDescent="0.25">
      <c r="A9" s="55"/>
      <c r="B9" s="55"/>
      <c r="C9" s="55"/>
      <c r="D9" s="55"/>
      <c r="E9" s="55"/>
      <c r="F9" s="65"/>
      <c r="G9" s="55"/>
      <c r="H9" s="55"/>
      <c r="I9" s="55"/>
      <c r="J9" s="55"/>
      <c r="K9" s="55"/>
      <c r="L9" s="55"/>
      <c r="M9" s="55"/>
      <c r="N9" s="55"/>
    </row>
    <row r="10" spans="1:25" s="51" customFormat="1" ht="45.75" x14ac:dyDescent="0.25">
      <c r="A10" s="66" t="s">
        <v>75</v>
      </c>
      <c r="B10" s="63"/>
      <c r="C10" s="55"/>
      <c r="D10" s="329" t="s">
        <v>76</v>
      </c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X10" s="67" t="s">
        <v>76</v>
      </c>
    </row>
    <row r="11" spans="1:25" s="51" customFormat="1" ht="11.25" customHeight="1" x14ac:dyDescent="0.25">
      <c r="A11" s="66" t="s">
        <v>77</v>
      </c>
      <c r="B11" s="63"/>
      <c r="C11" s="55"/>
      <c r="D11" s="68" t="s">
        <v>78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25" s="51" customFormat="1" ht="2.25" customHeight="1" x14ac:dyDescent="0.25">
      <c r="A12" s="66"/>
      <c r="B12" s="63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25" s="51" customFormat="1" ht="3.75" customHeight="1" x14ac:dyDescent="0.25">
      <c r="A13" s="69"/>
      <c r="B13" s="55"/>
      <c r="C13" s="55"/>
      <c r="D13" s="55"/>
      <c r="E13" s="55"/>
      <c r="F13" s="63"/>
      <c r="G13" s="63"/>
      <c r="H13" s="63"/>
      <c r="I13" s="63"/>
      <c r="J13" s="63"/>
      <c r="K13" s="63"/>
      <c r="L13" s="63"/>
      <c r="M13" s="63"/>
      <c r="N13" s="63"/>
    </row>
    <row r="14" spans="1:25" s="51" customFormat="1" ht="23.25" x14ac:dyDescent="0.25">
      <c r="A14" s="330" t="s">
        <v>1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Y14" s="67" t="s">
        <v>1</v>
      </c>
    </row>
    <row r="15" spans="1:25" s="51" customFormat="1" ht="15" x14ac:dyDescent="0.25">
      <c r="A15" s="325" t="s">
        <v>17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</row>
    <row r="16" spans="1:25" s="51" customFormat="1" ht="5.25" customHeight="1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</row>
    <row r="17" spans="1:27" s="51" customFormat="1" ht="23.25" x14ac:dyDescent="0.25">
      <c r="A17" s="330" t="s">
        <v>1</v>
      </c>
      <c r="B17" s="330"/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Z17" s="67" t="s">
        <v>1</v>
      </c>
    </row>
    <row r="18" spans="1:27" s="51" customFormat="1" ht="15" x14ac:dyDescent="0.25">
      <c r="A18" s="325" t="s">
        <v>18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</row>
    <row r="19" spans="1:27" s="51" customFormat="1" ht="21" customHeight="1" x14ac:dyDescent="0.25">
      <c r="A19" s="331" t="s">
        <v>1162</v>
      </c>
      <c r="B19" s="331"/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</row>
    <row r="20" spans="1:27" s="51" customFormat="1" ht="3.75" customHeight="1" x14ac:dyDescent="0.25">
      <c r="A20" s="188"/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</row>
    <row r="21" spans="1:27" s="51" customFormat="1" ht="23.25" x14ac:dyDescent="0.25">
      <c r="A21" s="324" t="s">
        <v>41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AA21" s="67" t="s">
        <v>41</v>
      </c>
    </row>
    <row r="22" spans="1:27" s="51" customFormat="1" ht="12" customHeight="1" x14ac:dyDescent="0.25">
      <c r="A22" s="325" t="s">
        <v>80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</row>
    <row r="23" spans="1:27" s="51" customFormat="1" ht="12" customHeight="1" x14ac:dyDescent="0.25">
      <c r="A23" s="55" t="s">
        <v>81</v>
      </c>
      <c r="B23" s="72" t="s">
        <v>82</v>
      </c>
      <c r="C23" s="53" t="s">
        <v>83</v>
      </c>
      <c r="D23" s="53"/>
      <c r="E23" s="53"/>
      <c r="F23" s="73"/>
      <c r="G23" s="73"/>
      <c r="H23" s="73"/>
      <c r="I23" s="73"/>
      <c r="J23" s="73"/>
      <c r="K23" s="73"/>
      <c r="L23" s="73"/>
      <c r="M23" s="73"/>
      <c r="N23" s="73"/>
    </row>
    <row r="24" spans="1:27" s="51" customFormat="1" ht="12" customHeight="1" x14ac:dyDescent="0.25">
      <c r="A24" s="55" t="s">
        <v>84</v>
      </c>
      <c r="B24" s="326" t="s">
        <v>1163</v>
      </c>
      <c r="C24" s="326"/>
      <c r="D24" s="326"/>
      <c r="E24" s="326"/>
      <c r="F24" s="326"/>
      <c r="G24" s="73"/>
      <c r="H24" s="73"/>
      <c r="I24" s="73"/>
      <c r="J24" s="73"/>
      <c r="K24" s="73"/>
      <c r="L24" s="73"/>
      <c r="M24" s="73"/>
      <c r="N24" s="73"/>
    </row>
    <row r="25" spans="1:27" s="51" customFormat="1" ht="15" x14ac:dyDescent="0.25">
      <c r="A25" s="55"/>
      <c r="B25" s="327" t="s">
        <v>21</v>
      </c>
      <c r="C25" s="327"/>
      <c r="D25" s="327"/>
      <c r="E25" s="327"/>
      <c r="F25" s="327"/>
      <c r="G25" s="74"/>
      <c r="H25" s="74"/>
      <c r="I25" s="74"/>
      <c r="J25" s="74"/>
      <c r="K25" s="74"/>
      <c r="L25" s="74"/>
      <c r="M25" s="75"/>
      <c r="N25" s="74"/>
    </row>
    <row r="26" spans="1:27" s="51" customFormat="1" ht="5.25" customHeight="1" x14ac:dyDescent="0.25">
      <c r="A26" s="55"/>
      <c r="B26" s="55"/>
      <c r="C26" s="55"/>
      <c r="D26" s="76"/>
      <c r="E26" s="76"/>
      <c r="F26" s="76"/>
      <c r="G26" s="76"/>
      <c r="H26" s="76"/>
      <c r="I26" s="76"/>
      <c r="J26" s="76"/>
      <c r="K26" s="76"/>
      <c r="L26" s="76"/>
      <c r="M26" s="74"/>
      <c r="N26" s="74"/>
    </row>
    <row r="27" spans="1:27" s="51" customFormat="1" ht="12" customHeight="1" x14ac:dyDescent="0.25">
      <c r="A27" s="77" t="s">
        <v>86</v>
      </c>
      <c r="B27" s="55"/>
      <c r="C27" s="55"/>
      <c r="D27" s="78" t="s">
        <v>87</v>
      </c>
      <c r="E27" s="60"/>
      <c r="F27" s="79"/>
      <c r="G27" s="80"/>
      <c r="H27" s="80"/>
      <c r="I27" s="80"/>
      <c r="J27" s="80"/>
      <c r="K27" s="80"/>
      <c r="L27" s="80"/>
      <c r="M27" s="80"/>
      <c r="N27" s="80"/>
    </row>
    <row r="28" spans="1:27" s="51" customFormat="1" ht="7.5" customHeight="1" x14ac:dyDescent="0.25">
      <c r="A28" s="55"/>
      <c r="B28" s="56"/>
      <c r="C28" s="56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1:27" s="51" customFormat="1" ht="12" customHeight="1" x14ac:dyDescent="0.25">
      <c r="A29" s="77" t="s">
        <v>88</v>
      </c>
      <c r="B29" s="56"/>
      <c r="C29" s="82">
        <v>11683.84</v>
      </c>
      <c r="D29" s="62" t="s">
        <v>1164</v>
      </c>
      <c r="E29" s="83" t="s">
        <v>90</v>
      </c>
      <c r="G29" s="56"/>
      <c r="H29" s="56"/>
      <c r="I29" s="56"/>
      <c r="J29" s="56"/>
      <c r="K29" s="56"/>
      <c r="L29" s="84"/>
      <c r="M29" s="84"/>
      <c r="N29" s="56"/>
    </row>
    <row r="30" spans="1:27" s="51" customFormat="1" ht="11.25" customHeight="1" x14ac:dyDescent="0.25">
      <c r="A30" s="55"/>
      <c r="B30" s="85" t="s">
        <v>91</v>
      </c>
      <c r="C30" s="86"/>
      <c r="D30" s="64"/>
      <c r="E30" s="83"/>
      <c r="G30" s="56"/>
    </row>
    <row r="31" spans="1:27" s="51" customFormat="1" ht="12" customHeight="1" x14ac:dyDescent="0.25">
      <c r="A31" s="55"/>
      <c r="B31" s="87" t="s">
        <v>92</v>
      </c>
      <c r="C31" s="82">
        <v>11683.84</v>
      </c>
      <c r="D31" s="62" t="s">
        <v>1164</v>
      </c>
      <c r="E31" s="83" t="s">
        <v>90</v>
      </c>
      <c r="G31" s="56" t="s">
        <v>94</v>
      </c>
      <c r="I31" s="56"/>
      <c r="J31" s="56"/>
      <c r="K31" s="56"/>
      <c r="L31" s="82">
        <v>2190.2600000000002</v>
      </c>
      <c r="M31" s="88" t="s">
        <v>1165</v>
      </c>
      <c r="N31" s="83" t="s">
        <v>90</v>
      </c>
    </row>
    <row r="32" spans="1:27" s="51" customFormat="1" ht="12" customHeight="1" x14ac:dyDescent="0.25">
      <c r="A32" s="55"/>
      <c r="B32" s="87" t="s">
        <v>31</v>
      </c>
      <c r="C32" s="82">
        <v>0</v>
      </c>
      <c r="D32" s="89" t="s">
        <v>99</v>
      </c>
      <c r="E32" s="83" t="s">
        <v>90</v>
      </c>
      <c r="G32" s="56" t="s">
        <v>97</v>
      </c>
      <c r="I32" s="56"/>
      <c r="J32" s="56"/>
      <c r="K32" s="56"/>
      <c r="L32" s="328">
        <v>7272.45</v>
      </c>
      <c r="M32" s="328"/>
      <c r="N32" s="83" t="s">
        <v>98</v>
      </c>
    </row>
    <row r="33" spans="1:33" s="51" customFormat="1" ht="12" customHeight="1" x14ac:dyDescent="0.25">
      <c r="A33" s="55"/>
      <c r="B33" s="87" t="s">
        <v>32</v>
      </c>
      <c r="C33" s="82">
        <v>0</v>
      </c>
      <c r="D33" s="89" t="s">
        <v>99</v>
      </c>
      <c r="E33" s="83" t="s">
        <v>90</v>
      </c>
      <c r="G33" s="56" t="s">
        <v>100</v>
      </c>
      <c r="I33" s="56"/>
      <c r="J33" s="56"/>
      <c r="K33" s="56"/>
      <c r="L33" s="328">
        <v>259.23</v>
      </c>
      <c r="M33" s="328"/>
      <c r="N33" s="83" t="s">
        <v>98</v>
      </c>
    </row>
    <row r="34" spans="1:33" s="51" customFormat="1" ht="12" customHeight="1" x14ac:dyDescent="0.25">
      <c r="A34" s="55"/>
      <c r="B34" s="87" t="s">
        <v>33</v>
      </c>
      <c r="C34" s="82">
        <v>0</v>
      </c>
      <c r="D34" s="62" t="s">
        <v>99</v>
      </c>
      <c r="E34" s="83" t="s">
        <v>90</v>
      </c>
      <c r="G34" s="56" t="s">
        <v>101</v>
      </c>
      <c r="H34" s="56"/>
      <c r="I34" s="56"/>
      <c r="J34" s="56"/>
      <c r="K34" s="56"/>
      <c r="L34" s="322" t="s">
        <v>102</v>
      </c>
      <c r="M34" s="322"/>
      <c r="N34" s="56"/>
    </row>
    <row r="35" spans="1:33" s="51" customFormat="1" ht="7.5" customHeight="1" x14ac:dyDescent="0.25">
      <c r="A35" s="90"/>
    </row>
    <row r="36" spans="1:33" s="51" customFormat="1" ht="23.25" customHeight="1" x14ac:dyDescent="0.25">
      <c r="A36" s="323" t="s">
        <v>26</v>
      </c>
      <c r="B36" s="320" t="s">
        <v>27</v>
      </c>
      <c r="C36" s="320" t="s">
        <v>103</v>
      </c>
      <c r="D36" s="320"/>
      <c r="E36" s="320"/>
      <c r="F36" s="320" t="s">
        <v>104</v>
      </c>
      <c r="G36" s="320" t="s">
        <v>105</v>
      </c>
      <c r="H36" s="320"/>
      <c r="I36" s="320"/>
      <c r="J36" s="320" t="s">
        <v>106</v>
      </c>
      <c r="K36" s="320"/>
      <c r="L36" s="320"/>
      <c r="M36" s="320" t="s">
        <v>107</v>
      </c>
      <c r="N36" s="320" t="s">
        <v>108</v>
      </c>
    </row>
    <row r="37" spans="1:33" s="51" customFormat="1" ht="28.5" customHeight="1" x14ac:dyDescent="0.25">
      <c r="A37" s="323"/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</row>
    <row r="38" spans="1:33" s="51" customFormat="1" ht="45" x14ac:dyDescent="0.25">
      <c r="A38" s="323"/>
      <c r="B38" s="320"/>
      <c r="C38" s="320"/>
      <c r="D38" s="320"/>
      <c r="E38" s="320"/>
      <c r="F38" s="320"/>
      <c r="G38" s="190" t="s">
        <v>109</v>
      </c>
      <c r="H38" s="190" t="s">
        <v>110</v>
      </c>
      <c r="I38" s="190" t="s">
        <v>111</v>
      </c>
      <c r="J38" s="190" t="s">
        <v>109</v>
      </c>
      <c r="K38" s="190" t="s">
        <v>110</v>
      </c>
      <c r="L38" s="190" t="s">
        <v>34</v>
      </c>
      <c r="M38" s="320"/>
      <c r="N38" s="320"/>
    </row>
    <row r="39" spans="1:33" s="51" customFormat="1" ht="15" x14ac:dyDescent="0.25">
      <c r="A39" s="92">
        <v>1</v>
      </c>
      <c r="B39" s="191">
        <v>2</v>
      </c>
      <c r="C39" s="321">
        <v>3</v>
      </c>
      <c r="D39" s="321"/>
      <c r="E39" s="321"/>
      <c r="F39" s="191">
        <v>4</v>
      </c>
      <c r="G39" s="191">
        <v>5</v>
      </c>
      <c r="H39" s="191">
        <v>6</v>
      </c>
      <c r="I39" s="191">
        <v>7</v>
      </c>
      <c r="J39" s="191">
        <v>8</v>
      </c>
      <c r="K39" s="191">
        <v>9</v>
      </c>
      <c r="L39" s="191">
        <v>10</v>
      </c>
      <c r="M39" s="191">
        <v>11</v>
      </c>
      <c r="N39" s="191">
        <v>12</v>
      </c>
    </row>
    <row r="40" spans="1:33" s="51" customFormat="1" ht="15" x14ac:dyDescent="0.25">
      <c r="A40" s="311" t="s">
        <v>1166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3"/>
      <c r="AB40" s="94" t="s">
        <v>1166</v>
      </c>
    </row>
    <row r="41" spans="1:33" s="51" customFormat="1" ht="15" x14ac:dyDescent="0.25">
      <c r="A41" s="96" t="s">
        <v>114</v>
      </c>
      <c r="B41" s="192" t="s">
        <v>818</v>
      </c>
      <c r="C41" s="308" t="s">
        <v>819</v>
      </c>
      <c r="D41" s="308"/>
      <c r="E41" s="308"/>
      <c r="F41" s="98" t="s">
        <v>247</v>
      </c>
      <c r="G41" s="99"/>
      <c r="H41" s="99"/>
      <c r="I41" s="143">
        <v>22.4</v>
      </c>
      <c r="J41" s="101"/>
      <c r="K41" s="99"/>
      <c r="L41" s="101"/>
      <c r="M41" s="99"/>
      <c r="N41" s="102"/>
      <c r="AB41" s="94"/>
      <c r="AC41" s="95" t="s">
        <v>819</v>
      </c>
    </row>
    <row r="42" spans="1:33" s="51" customFormat="1" ht="15" x14ac:dyDescent="0.25">
      <c r="A42" s="103"/>
      <c r="B42" s="189"/>
      <c r="C42" s="305" t="s">
        <v>1167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15"/>
      <c r="AB42" s="94"/>
      <c r="AC42" s="95"/>
      <c r="AD42" s="59" t="s">
        <v>1167</v>
      </c>
    </row>
    <row r="43" spans="1:33" s="51" customFormat="1" ht="23.25" x14ac:dyDescent="0.25">
      <c r="A43" s="140"/>
      <c r="B43" s="106" t="s">
        <v>564</v>
      </c>
      <c r="C43" s="309" t="s">
        <v>565</v>
      </c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10"/>
      <c r="AB43" s="94"/>
      <c r="AC43" s="95"/>
      <c r="AE43" s="59" t="s">
        <v>565</v>
      </c>
    </row>
    <row r="44" spans="1:33" s="51" customFormat="1" ht="15" x14ac:dyDescent="0.25">
      <c r="A44" s="105"/>
      <c r="B44" s="106" t="s">
        <v>114</v>
      </c>
      <c r="C44" s="305" t="s">
        <v>119</v>
      </c>
      <c r="D44" s="305"/>
      <c r="E44" s="305"/>
      <c r="F44" s="107"/>
      <c r="G44" s="108"/>
      <c r="H44" s="108"/>
      <c r="I44" s="108"/>
      <c r="J44" s="109">
        <v>25.83</v>
      </c>
      <c r="K44" s="111">
        <v>1.1499999999999999</v>
      </c>
      <c r="L44" s="109">
        <v>665.38</v>
      </c>
      <c r="M44" s="111">
        <v>33.51</v>
      </c>
      <c r="N44" s="112">
        <v>22297</v>
      </c>
      <c r="AB44" s="94"/>
      <c r="AC44" s="95"/>
      <c r="AF44" s="59" t="s">
        <v>119</v>
      </c>
    </row>
    <row r="45" spans="1:33" s="51" customFormat="1" ht="15" x14ac:dyDescent="0.25">
      <c r="A45" s="105"/>
      <c r="B45" s="106" t="s">
        <v>120</v>
      </c>
      <c r="C45" s="305" t="s">
        <v>121</v>
      </c>
      <c r="D45" s="305"/>
      <c r="E45" s="305"/>
      <c r="F45" s="107"/>
      <c r="G45" s="108"/>
      <c r="H45" s="108"/>
      <c r="I45" s="108"/>
      <c r="J45" s="109">
        <v>27.24</v>
      </c>
      <c r="K45" s="111">
        <v>1.25</v>
      </c>
      <c r="L45" s="109">
        <v>762.72</v>
      </c>
      <c r="M45" s="108"/>
      <c r="N45" s="113"/>
      <c r="AB45" s="94"/>
      <c r="AC45" s="95"/>
      <c r="AF45" s="59" t="s">
        <v>121</v>
      </c>
    </row>
    <row r="46" spans="1:33" s="51" customFormat="1" ht="15" x14ac:dyDescent="0.25">
      <c r="A46" s="105"/>
      <c r="B46" s="106" t="s">
        <v>122</v>
      </c>
      <c r="C46" s="305" t="s">
        <v>123</v>
      </c>
      <c r="D46" s="305"/>
      <c r="E46" s="305"/>
      <c r="F46" s="107"/>
      <c r="G46" s="108"/>
      <c r="H46" s="108"/>
      <c r="I46" s="108"/>
      <c r="J46" s="109">
        <v>3.01</v>
      </c>
      <c r="K46" s="111">
        <v>1.25</v>
      </c>
      <c r="L46" s="109">
        <v>84.28</v>
      </c>
      <c r="M46" s="111">
        <v>33.51</v>
      </c>
      <c r="N46" s="112">
        <v>2824</v>
      </c>
      <c r="AB46" s="94"/>
      <c r="AC46" s="95"/>
      <c r="AF46" s="59" t="s">
        <v>123</v>
      </c>
    </row>
    <row r="47" spans="1:33" s="51" customFormat="1" ht="15" x14ac:dyDescent="0.25">
      <c r="A47" s="105"/>
      <c r="B47" s="106" t="s">
        <v>149</v>
      </c>
      <c r="C47" s="305" t="s">
        <v>163</v>
      </c>
      <c r="D47" s="305"/>
      <c r="E47" s="305"/>
      <c r="F47" s="107"/>
      <c r="G47" s="108"/>
      <c r="H47" s="108"/>
      <c r="I47" s="108"/>
      <c r="J47" s="109">
        <v>0.37</v>
      </c>
      <c r="K47" s="108"/>
      <c r="L47" s="109">
        <v>8.2899999999999991</v>
      </c>
      <c r="M47" s="108"/>
      <c r="N47" s="113"/>
      <c r="AB47" s="94"/>
      <c r="AC47" s="95"/>
      <c r="AF47" s="59" t="s">
        <v>163</v>
      </c>
    </row>
    <row r="48" spans="1:33" s="51" customFormat="1" ht="15" x14ac:dyDescent="0.25">
      <c r="A48" s="114" t="s">
        <v>124</v>
      </c>
      <c r="B48" s="115" t="s">
        <v>727</v>
      </c>
      <c r="C48" s="319" t="s">
        <v>728</v>
      </c>
      <c r="D48" s="319"/>
      <c r="E48" s="319"/>
      <c r="F48" s="116" t="s">
        <v>247</v>
      </c>
      <c r="G48" s="133">
        <v>1.1200000000000001</v>
      </c>
      <c r="H48" s="118"/>
      <c r="I48" s="137">
        <v>25.088000000000001</v>
      </c>
      <c r="J48" s="120"/>
      <c r="K48" s="108"/>
      <c r="L48" s="120"/>
      <c r="M48" s="108"/>
      <c r="N48" s="113"/>
      <c r="AB48" s="94"/>
      <c r="AC48" s="95"/>
      <c r="AG48" s="121" t="s">
        <v>728</v>
      </c>
    </row>
    <row r="49" spans="1:37" s="51" customFormat="1" ht="15" x14ac:dyDescent="0.25">
      <c r="A49" s="114"/>
      <c r="B49" s="106"/>
      <c r="C49" s="305" t="s">
        <v>128</v>
      </c>
      <c r="D49" s="305"/>
      <c r="E49" s="305"/>
      <c r="F49" s="107" t="s">
        <v>129</v>
      </c>
      <c r="G49" s="111">
        <v>2.99</v>
      </c>
      <c r="H49" s="111">
        <v>1.1499999999999999</v>
      </c>
      <c r="I49" s="141">
        <v>77.022400000000005</v>
      </c>
      <c r="J49" s="120"/>
      <c r="K49" s="108"/>
      <c r="L49" s="120"/>
      <c r="M49" s="108"/>
      <c r="N49" s="113"/>
      <c r="AB49" s="94"/>
      <c r="AC49" s="95"/>
      <c r="AG49" s="121"/>
      <c r="AH49" s="59" t="s">
        <v>128</v>
      </c>
    </row>
    <row r="50" spans="1:37" s="51" customFormat="1" ht="15" x14ac:dyDescent="0.25">
      <c r="A50" s="114"/>
      <c r="B50" s="106"/>
      <c r="C50" s="305" t="s">
        <v>130</v>
      </c>
      <c r="D50" s="305"/>
      <c r="E50" s="305"/>
      <c r="F50" s="107" t="s">
        <v>129</v>
      </c>
      <c r="G50" s="138">
        <v>0.3</v>
      </c>
      <c r="H50" s="111">
        <v>1.25</v>
      </c>
      <c r="I50" s="138">
        <v>8.4</v>
      </c>
      <c r="J50" s="120"/>
      <c r="K50" s="108"/>
      <c r="L50" s="120"/>
      <c r="M50" s="108"/>
      <c r="N50" s="113"/>
      <c r="AB50" s="94"/>
      <c r="AC50" s="95"/>
      <c r="AG50" s="121"/>
      <c r="AH50" s="59" t="s">
        <v>130</v>
      </c>
    </row>
    <row r="51" spans="1:37" s="51" customFormat="1" ht="15" x14ac:dyDescent="0.25">
      <c r="A51" s="105"/>
      <c r="B51" s="106"/>
      <c r="C51" s="314" t="s">
        <v>131</v>
      </c>
      <c r="D51" s="314"/>
      <c r="E51" s="314"/>
      <c r="F51" s="123"/>
      <c r="G51" s="124"/>
      <c r="H51" s="124"/>
      <c r="I51" s="124"/>
      <c r="J51" s="125">
        <v>53.44</v>
      </c>
      <c r="K51" s="124"/>
      <c r="L51" s="126">
        <v>1436.39</v>
      </c>
      <c r="M51" s="124"/>
      <c r="N51" s="127"/>
      <c r="AB51" s="94"/>
      <c r="AC51" s="95"/>
      <c r="AG51" s="121"/>
      <c r="AI51" s="59" t="s">
        <v>131</v>
      </c>
    </row>
    <row r="52" spans="1:37" s="51" customFormat="1" ht="15" x14ac:dyDescent="0.25">
      <c r="A52" s="114"/>
      <c r="B52" s="106"/>
      <c r="C52" s="305" t="s">
        <v>132</v>
      </c>
      <c r="D52" s="305"/>
      <c r="E52" s="305"/>
      <c r="F52" s="107"/>
      <c r="G52" s="108"/>
      <c r="H52" s="108"/>
      <c r="I52" s="108"/>
      <c r="J52" s="120"/>
      <c r="K52" s="108"/>
      <c r="L52" s="109">
        <v>749.66</v>
      </c>
      <c r="M52" s="108"/>
      <c r="N52" s="112">
        <v>25121</v>
      </c>
      <c r="AB52" s="94"/>
      <c r="AC52" s="95"/>
      <c r="AG52" s="121"/>
      <c r="AH52" s="59" t="s">
        <v>132</v>
      </c>
    </row>
    <row r="53" spans="1:37" s="51" customFormat="1" ht="45" x14ac:dyDescent="0.25">
      <c r="A53" s="114"/>
      <c r="B53" s="106" t="s">
        <v>164</v>
      </c>
      <c r="C53" s="305" t="s">
        <v>165</v>
      </c>
      <c r="D53" s="305"/>
      <c r="E53" s="305"/>
      <c r="F53" s="107" t="s">
        <v>135</v>
      </c>
      <c r="G53" s="128">
        <v>112</v>
      </c>
      <c r="H53" s="138">
        <v>0.9</v>
      </c>
      <c r="I53" s="138">
        <v>100.8</v>
      </c>
      <c r="J53" s="120"/>
      <c r="K53" s="108"/>
      <c r="L53" s="109">
        <v>755.66</v>
      </c>
      <c r="M53" s="108"/>
      <c r="N53" s="112">
        <v>25322</v>
      </c>
      <c r="AB53" s="94"/>
      <c r="AC53" s="95"/>
      <c r="AG53" s="121"/>
      <c r="AH53" s="59" t="s">
        <v>165</v>
      </c>
    </row>
    <row r="54" spans="1:37" s="51" customFormat="1" ht="45" x14ac:dyDescent="0.25">
      <c r="A54" s="114"/>
      <c r="B54" s="106" t="s">
        <v>166</v>
      </c>
      <c r="C54" s="305" t="s">
        <v>167</v>
      </c>
      <c r="D54" s="305"/>
      <c r="E54" s="305"/>
      <c r="F54" s="107" t="s">
        <v>135</v>
      </c>
      <c r="G54" s="128">
        <v>65</v>
      </c>
      <c r="H54" s="111">
        <v>0.85</v>
      </c>
      <c r="I54" s="111">
        <v>55.25</v>
      </c>
      <c r="J54" s="120"/>
      <c r="K54" s="108"/>
      <c r="L54" s="109">
        <v>414.19</v>
      </c>
      <c r="M54" s="108"/>
      <c r="N54" s="112">
        <v>13879</v>
      </c>
      <c r="AB54" s="94"/>
      <c r="AC54" s="95"/>
      <c r="AG54" s="121"/>
      <c r="AH54" s="59" t="s">
        <v>167</v>
      </c>
    </row>
    <row r="55" spans="1:37" s="51" customFormat="1" ht="15" x14ac:dyDescent="0.25">
      <c r="A55" s="129"/>
      <c r="B55" s="193"/>
      <c r="C55" s="308" t="s">
        <v>138</v>
      </c>
      <c r="D55" s="308"/>
      <c r="E55" s="308"/>
      <c r="F55" s="98"/>
      <c r="G55" s="99"/>
      <c r="H55" s="99"/>
      <c r="I55" s="99"/>
      <c r="J55" s="101"/>
      <c r="K55" s="99"/>
      <c r="L55" s="131">
        <v>2606.2399999999998</v>
      </c>
      <c r="M55" s="124"/>
      <c r="N55" s="102"/>
      <c r="AB55" s="94"/>
      <c r="AC55" s="95"/>
      <c r="AG55" s="121"/>
      <c r="AJ55" s="95" t="s">
        <v>138</v>
      </c>
    </row>
    <row r="56" spans="1:37" s="51" customFormat="1" ht="23.25" x14ac:dyDescent="0.25">
      <c r="A56" s="96" t="s">
        <v>120</v>
      </c>
      <c r="B56" s="192" t="s">
        <v>1168</v>
      </c>
      <c r="C56" s="308" t="s">
        <v>1169</v>
      </c>
      <c r="D56" s="308"/>
      <c r="E56" s="308"/>
      <c r="F56" s="98" t="s">
        <v>247</v>
      </c>
      <c r="G56" s="99"/>
      <c r="H56" s="99"/>
      <c r="I56" s="100">
        <v>25.088000000000001</v>
      </c>
      <c r="J56" s="135">
        <v>70.599999999999994</v>
      </c>
      <c r="K56" s="99"/>
      <c r="L56" s="131">
        <v>1771.21</v>
      </c>
      <c r="M56" s="99"/>
      <c r="N56" s="102"/>
      <c r="AB56" s="94"/>
      <c r="AC56" s="95" t="s">
        <v>1169</v>
      </c>
      <c r="AG56" s="121"/>
      <c r="AJ56" s="95"/>
    </row>
    <row r="57" spans="1:37" s="51" customFormat="1" ht="15" x14ac:dyDescent="0.25">
      <c r="A57" s="129"/>
      <c r="B57" s="193"/>
      <c r="C57" s="305" t="s">
        <v>735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15"/>
      <c r="AB57" s="94"/>
      <c r="AC57" s="95"/>
      <c r="AG57" s="121"/>
      <c r="AJ57" s="95"/>
      <c r="AK57" s="59" t="s">
        <v>735</v>
      </c>
    </row>
    <row r="58" spans="1:37" s="51" customFormat="1" ht="15" x14ac:dyDescent="0.25">
      <c r="A58" s="103"/>
      <c r="B58" s="189"/>
      <c r="C58" s="305" t="s">
        <v>1170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15"/>
      <c r="AB58" s="94"/>
      <c r="AC58" s="95"/>
      <c r="AD58" s="59" t="s">
        <v>1170</v>
      </c>
      <c r="AG58" s="121"/>
      <c r="AJ58" s="95"/>
    </row>
    <row r="59" spans="1:37" s="51" customFormat="1" ht="15" x14ac:dyDescent="0.25">
      <c r="A59" s="129"/>
      <c r="B59" s="193"/>
      <c r="C59" s="308" t="s">
        <v>138</v>
      </c>
      <c r="D59" s="308"/>
      <c r="E59" s="308"/>
      <c r="F59" s="98"/>
      <c r="G59" s="99"/>
      <c r="H59" s="99"/>
      <c r="I59" s="99"/>
      <c r="J59" s="101"/>
      <c r="K59" s="99"/>
      <c r="L59" s="131">
        <v>1771.21</v>
      </c>
      <c r="M59" s="124"/>
      <c r="N59" s="102"/>
      <c r="AB59" s="94"/>
      <c r="AC59" s="95"/>
      <c r="AG59" s="121"/>
      <c r="AJ59" s="95" t="s">
        <v>138</v>
      </c>
    </row>
    <row r="60" spans="1:37" s="51" customFormat="1" ht="23.25" x14ac:dyDescent="0.25">
      <c r="A60" s="96" t="s">
        <v>122</v>
      </c>
      <c r="B60" s="192" t="s">
        <v>1171</v>
      </c>
      <c r="C60" s="308" t="s">
        <v>1172</v>
      </c>
      <c r="D60" s="308"/>
      <c r="E60" s="308"/>
      <c r="F60" s="98" t="s">
        <v>117</v>
      </c>
      <c r="G60" s="99"/>
      <c r="H60" s="99"/>
      <c r="I60" s="142">
        <v>1.1200000000000001</v>
      </c>
      <c r="J60" s="101"/>
      <c r="K60" s="99"/>
      <c r="L60" s="101"/>
      <c r="M60" s="99"/>
      <c r="N60" s="102"/>
      <c r="AB60" s="94"/>
      <c r="AC60" s="95" t="s">
        <v>1172</v>
      </c>
      <c r="AG60" s="121"/>
      <c r="AJ60" s="95"/>
    </row>
    <row r="61" spans="1:37" s="51" customFormat="1" ht="15" x14ac:dyDescent="0.25">
      <c r="A61" s="103"/>
      <c r="B61" s="189"/>
      <c r="C61" s="305" t="s">
        <v>1173</v>
      </c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15"/>
      <c r="AB61" s="94"/>
      <c r="AC61" s="95"/>
      <c r="AD61" s="59" t="s">
        <v>1173</v>
      </c>
      <c r="AG61" s="121"/>
      <c r="AJ61" s="95"/>
    </row>
    <row r="62" spans="1:37" s="51" customFormat="1" ht="23.25" x14ac:dyDescent="0.25">
      <c r="A62" s="140"/>
      <c r="B62" s="106" t="s">
        <v>564</v>
      </c>
      <c r="C62" s="309" t="s">
        <v>565</v>
      </c>
      <c r="D62" s="309"/>
      <c r="E62" s="309"/>
      <c r="F62" s="309"/>
      <c r="G62" s="309"/>
      <c r="H62" s="309"/>
      <c r="I62" s="309"/>
      <c r="J62" s="309"/>
      <c r="K62" s="309"/>
      <c r="L62" s="309"/>
      <c r="M62" s="309"/>
      <c r="N62" s="310"/>
      <c r="AB62" s="94"/>
      <c r="AC62" s="95"/>
      <c r="AE62" s="59" t="s">
        <v>565</v>
      </c>
      <c r="AG62" s="121"/>
      <c r="AJ62" s="95"/>
    </row>
    <row r="63" spans="1:37" s="51" customFormat="1" ht="15" x14ac:dyDescent="0.25">
      <c r="A63" s="105"/>
      <c r="B63" s="106" t="s">
        <v>114</v>
      </c>
      <c r="C63" s="305" t="s">
        <v>119</v>
      </c>
      <c r="D63" s="305"/>
      <c r="E63" s="305"/>
      <c r="F63" s="107"/>
      <c r="G63" s="108"/>
      <c r="H63" s="108"/>
      <c r="I63" s="108"/>
      <c r="J63" s="109">
        <v>29.43</v>
      </c>
      <c r="K63" s="111">
        <v>1.1499999999999999</v>
      </c>
      <c r="L63" s="109">
        <v>37.909999999999997</v>
      </c>
      <c r="M63" s="111">
        <v>33.51</v>
      </c>
      <c r="N63" s="112">
        <v>1270</v>
      </c>
      <c r="AB63" s="94"/>
      <c r="AC63" s="95"/>
      <c r="AF63" s="59" t="s">
        <v>119</v>
      </c>
      <c r="AG63" s="121"/>
      <c r="AJ63" s="95"/>
    </row>
    <row r="64" spans="1:37" s="51" customFormat="1" ht="15" x14ac:dyDescent="0.25">
      <c r="A64" s="105"/>
      <c r="B64" s="106" t="s">
        <v>120</v>
      </c>
      <c r="C64" s="305" t="s">
        <v>121</v>
      </c>
      <c r="D64" s="305"/>
      <c r="E64" s="305"/>
      <c r="F64" s="107"/>
      <c r="G64" s="108"/>
      <c r="H64" s="108"/>
      <c r="I64" s="108"/>
      <c r="J64" s="109">
        <v>1.31</v>
      </c>
      <c r="K64" s="111">
        <v>1.25</v>
      </c>
      <c r="L64" s="109">
        <v>1.83</v>
      </c>
      <c r="M64" s="108"/>
      <c r="N64" s="113"/>
      <c r="AB64" s="94"/>
      <c r="AC64" s="95"/>
      <c r="AF64" s="59" t="s">
        <v>121</v>
      </c>
      <c r="AG64" s="121"/>
      <c r="AJ64" s="95"/>
    </row>
    <row r="65" spans="1:36" s="51" customFormat="1" ht="15" x14ac:dyDescent="0.25">
      <c r="A65" s="105"/>
      <c r="B65" s="106" t="s">
        <v>122</v>
      </c>
      <c r="C65" s="305" t="s">
        <v>123</v>
      </c>
      <c r="D65" s="305"/>
      <c r="E65" s="305"/>
      <c r="F65" s="107"/>
      <c r="G65" s="108"/>
      <c r="H65" s="108"/>
      <c r="I65" s="108"/>
      <c r="J65" s="109">
        <v>0.23</v>
      </c>
      <c r="K65" s="111">
        <v>1.25</v>
      </c>
      <c r="L65" s="109">
        <v>0.32</v>
      </c>
      <c r="M65" s="111">
        <v>33.51</v>
      </c>
      <c r="N65" s="132">
        <v>11</v>
      </c>
      <c r="AB65" s="94"/>
      <c r="AC65" s="95"/>
      <c r="AF65" s="59" t="s">
        <v>123</v>
      </c>
      <c r="AG65" s="121"/>
      <c r="AJ65" s="95"/>
    </row>
    <row r="66" spans="1:36" s="51" customFormat="1" ht="15" x14ac:dyDescent="0.25">
      <c r="A66" s="105"/>
      <c r="B66" s="106" t="s">
        <v>149</v>
      </c>
      <c r="C66" s="305" t="s">
        <v>163</v>
      </c>
      <c r="D66" s="305"/>
      <c r="E66" s="305"/>
      <c r="F66" s="107"/>
      <c r="G66" s="108"/>
      <c r="H66" s="108"/>
      <c r="I66" s="108"/>
      <c r="J66" s="110">
        <v>1492.06</v>
      </c>
      <c r="K66" s="108"/>
      <c r="L66" s="110">
        <v>1671.11</v>
      </c>
      <c r="M66" s="108"/>
      <c r="N66" s="113"/>
      <c r="AB66" s="94"/>
      <c r="AC66" s="95"/>
      <c r="AF66" s="59" t="s">
        <v>163</v>
      </c>
      <c r="AG66" s="121"/>
      <c r="AJ66" s="95"/>
    </row>
    <row r="67" spans="1:36" s="51" customFormat="1" ht="15" x14ac:dyDescent="0.25">
      <c r="A67" s="114"/>
      <c r="B67" s="106"/>
      <c r="C67" s="305" t="s">
        <v>128</v>
      </c>
      <c r="D67" s="305"/>
      <c r="E67" s="305"/>
      <c r="F67" s="107" t="s">
        <v>129</v>
      </c>
      <c r="G67" s="111">
        <v>3.45</v>
      </c>
      <c r="H67" s="111">
        <v>1.1499999999999999</v>
      </c>
      <c r="I67" s="141">
        <v>4.4436</v>
      </c>
      <c r="J67" s="120"/>
      <c r="K67" s="108"/>
      <c r="L67" s="120"/>
      <c r="M67" s="108"/>
      <c r="N67" s="113"/>
      <c r="AB67" s="94"/>
      <c r="AC67" s="95"/>
      <c r="AG67" s="121"/>
      <c r="AH67" s="59" t="s">
        <v>128</v>
      </c>
      <c r="AJ67" s="95"/>
    </row>
    <row r="68" spans="1:36" s="51" customFormat="1" ht="15" x14ac:dyDescent="0.25">
      <c r="A68" s="114"/>
      <c r="B68" s="106"/>
      <c r="C68" s="305" t="s">
        <v>130</v>
      </c>
      <c r="D68" s="305"/>
      <c r="E68" s="305"/>
      <c r="F68" s="107" t="s">
        <v>129</v>
      </c>
      <c r="G68" s="111">
        <v>0.02</v>
      </c>
      <c r="H68" s="111">
        <v>1.25</v>
      </c>
      <c r="I68" s="139">
        <v>2.8000000000000001E-2</v>
      </c>
      <c r="J68" s="120"/>
      <c r="K68" s="108"/>
      <c r="L68" s="120"/>
      <c r="M68" s="108"/>
      <c r="N68" s="113"/>
      <c r="AB68" s="94"/>
      <c r="AC68" s="95"/>
      <c r="AG68" s="121"/>
      <c r="AH68" s="59" t="s">
        <v>130</v>
      </c>
      <c r="AJ68" s="95"/>
    </row>
    <row r="69" spans="1:36" s="51" customFormat="1" ht="15" x14ac:dyDescent="0.25">
      <c r="A69" s="105"/>
      <c r="B69" s="106"/>
      <c r="C69" s="314" t="s">
        <v>131</v>
      </c>
      <c r="D69" s="314"/>
      <c r="E69" s="314"/>
      <c r="F69" s="123"/>
      <c r="G69" s="124"/>
      <c r="H69" s="124"/>
      <c r="I69" s="124"/>
      <c r="J69" s="126">
        <v>1522.8</v>
      </c>
      <c r="K69" s="124"/>
      <c r="L69" s="126">
        <v>1710.85</v>
      </c>
      <c r="M69" s="124"/>
      <c r="N69" s="127"/>
      <c r="AB69" s="94"/>
      <c r="AC69" s="95"/>
      <c r="AG69" s="121"/>
      <c r="AI69" s="59" t="s">
        <v>131</v>
      </c>
      <c r="AJ69" s="95"/>
    </row>
    <row r="70" spans="1:36" s="51" customFormat="1" ht="15" x14ac:dyDescent="0.25">
      <c r="A70" s="114"/>
      <c r="B70" s="106"/>
      <c r="C70" s="305" t="s">
        <v>132</v>
      </c>
      <c r="D70" s="305"/>
      <c r="E70" s="305"/>
      <c r="F70" s="107"/>
      <c r="G70" s="108"/>
      <c r="H70" s="108"/>
      <c r="I70" s="108"/>
      <c r="J70" s="120"/>
      <c r="K70" s="108"/>
      <c r="L70" s="109">
        <v>38.229999999999997</v>
      </c>
      <c r="M70" s="108"/>
      <c r="N70" s="112">
        <v>1281</v>
      </c>
      <c r="AB70" s="94"/>
      <c r="AC70" s="95"/>
      <c r="AG70" s="121"/>
      <c r="AH70" s="59" t="s">
        <v>132</v>
      </c>
      <c r="AJ70" s="95"/>
    </row>
    <row r="71" spans="1:36" s="51" customFormat="1" ht="45" x14ac:dyDescent="0.25">
      <c r="A71" s="114"/>
      <c r="B71" s="106" t="s">
        <v>164</v>
      </c>
      <c r="C71" s="305" t="s">
        <v>165</v>
      </c>
      <c r="D71" s="305"/>
      <c r="E71" s="305"/>
      <c r="F71" s="107" t="s">
        <v>135</v>
      </c>
      <c r="G71" s="128">
        <v>112</v>
      </c>
      <c r="H71" s="138">
        <v>0.9</v>
      </c>
      <c r="I71" s="138">
        <v>100.8</v>
      </c>
      <c r="J71" s="120"/>
      <c r="K71" s="108"/>
      <c r="L71" s="109">
        <v>38.54</v>
      </c>
      <c r="M71" s="108"/>
      <c r="N71" s="112">
        <v>1291</v>
      </c>
      <c r="AB71" s="94"/>
      <c r="AC71" s="95"/>
      <c r="AG71" s="121"/>
      <c r="AH71" s="59" t="s">
        <v>165</v>
      </c>
      <c r="AJ71" s="95"/>
    </row>
    <row r="72" spans="1:36" s="51" customFormat="1" ht="45" x14ac:dyDescent="0.25">
      <c r="A72" s="114"/>
      <c r="B72" s="106" t="s">
        <v>166</v>
      </c>
      <c r="C72" s="305" t="s">
        <v>167</v>
      </c>
      <c r="D72" s="305"/>
      <c r="E72" s="305"/>
      <c r="F72" s="107" t="s">
        <v>135</v>
      </c>
      <c r="G72" s="128">
        <v>65</v>
      </c>
      <c r="H72" s="111">
        <v>0.85</v>
      </c>
      <c r="I72" s="111">
        <v>55.25</v>
      </c>
      <c r="J72" s="120"/>
      <c r="K72" s="108"/>
      <c r="L72" s="109">
        <v>21.12</v>
      </c>
      <c r="M72" s="108"/>
      <c r="N72" s="132">
        <v>708</v>
      </c>
      <c r="AB72" s="94"/>
      <c r="AC72" s="95"/>
      <c r="AG72" s="121"/>
      <c r="AH72" s="59" t="s">
        <v>167</v>
      </c>
      <c r="AJ72" s="95"/>
    </row>
    <row r="73" spans="1:36" s="51" customFormat="1" ht="15" x14ac:dyDescent="0.25">
      <c r="A73" s="129"/>
      <c r="B73" s="193"/>
      <c r="C73" s="308" t="s">
        <v>138</v>
      </c>
      <c r="D73" s="308"/>
      <c r="E73" s="308"/>
      <c r="F73" s="98"/>
      <c r="G73" s="99"/>
      <c r="H73" s="99"/>
      <c r="I73" s="99"/>
      <c r="J73" s="101"/>
      <c r="K73" s="99"/>
      <c r="L73" s="131">
        <v>1770.51</v>
      </c>
      <c r="M73" s="124"/>
      <c r="N73" s="102"/>
      <c r="AB73" s="94"/>
      <c r="AC73" s="95"/>
      <c r="AG73" s="121"/>
      <c r="AJ73" s="95" t="s">
        <v>138</v>
      </c>
    </row>
    <row r="74" spans="1:36" s="51" customFormat="1" ht="15" x14ac:dyDescent="0.25">
      <c r="A74" s="96" t="s">
        <v>149</v>
      </c>
      <c r="B74" s="192" t="s">
        <v>1174</v>
      </c>
      <c r="C74" s="308" t="s">
        <v>1175</v>
      </c>
      <c r="D74" s="308"/>
      <c r="E74" s="308"/>
      <c r="F74" s="98" t="s">
        <v>247</v>
      </c>
      <c r="G74" s="99"/>
      <c r="H74" s="99"/>
      <c r="I74" s="142">
        <v>8.9600000000000009</v>
      </c>
      <c r="J74" s="101"/>
      <c r="K74" s="99"/>
      <c r="L74" s="101"/>
      <c r="M74" s="99"/>
      <c r="N74" s="102"/>
      <c r="AB74" s="94"/>
      <c r="AC74" s="95" t="s">
        <v>1175</v>
      </c>
      <c r="AG74" s="121"/>
      <c r="AJ74" s="95"/>
    </row>
    <row r="75" spans="1:36" s="51" customFormat="1" ht="15" x14ac:dyDescent="0.25">
      <c r="A75" s="103"/>
      <c r="B75" s="189"/>
      <c r="C75" s="305" t="s">
        <v>1176</v>
      </c>
      <c r="D75" s="305"/>
      <c r="E75" s="305"/>
      <c r="F75" s="305"/>
      <c r="G75" s="305"/>
      <c r="H75" s="305"/>
      <c r="I75" s="305"/>
      <c r="J75" s="305"/>
      <c r="K75" s="305"/>
      <c r="L75" s="305"/>
      <c r="M75" s="305"/>
      <c r="N75" s="315"/>
      <c r="AB75" s="94"/>
      <c r="AC75" s="95"/>
      <c r="AD75" s="59" t="s">
        <v>1176</v>
      </c>
      <c r="AG75" s="121"/>
      <c r="AJ75" s="95"/>
    </row>
    <row r="76" spans="1:36" s="51" customFormat="1" ht="23.25" x14ac:dyDescent="0.25">
      <c r="A76" s="140"/>
      <c r="B76" s="106" t="s">
        <v>564</v>
      </c>
      <c r="C76" s="309" t="s">
        <v>565</v>
      </c>
      <c r="D76" s="309"/>
      <c r="E76" s="309"/>
      <c r="F76" s="309"/>
      <c r="G76" s="309"/>
      <c r="H76" s="309"/>
      <c r="I76" s="309"/>
      <c r="J76" s="309"/>
      <c r="K76" s="309"/>
      <c r="L76" s="309"/>
      <c r="M76" s="309"/>
      <c r="N76" s="310"/>
      <c r="AB76" s="94"/>
      <c r="AC76" s="95"/>
      <c r="AE76" s="59" t="s">
        <v>565</v>
      </c>
      <c r="AG76" s="121"/>
      <c r="AJ76" s="95"/>
    </row>
    <row r="77" spans="1:36" s="51" customFormat="1" ht="15" x14ac:dyDescent="0.25">
      <c r="A77" s="105"/>
      <c r="B77" s="106" t="s">
        <v>114</v>
      </c>
      <c r="C77" s="305" t="s">
        <v>119</v>
      </c>
      <c r="D77" s="305"/>
      <c r="E77" s="305"/>
      <c r="F77" s="107"/>
      <c r="G77" s="108"/>
      <c r="H77" s="108"/>
      <c r="I77" s="108"/>
      <c r="J77" s="109">
        <v>30.67</v>
      </c>
      <c r="K77" s="111">
        <v>1.1499999999999999</v>
      </c>
      <c r="L77" s="109">
        <v>316.02</v>
      </c>
      <c r="M77" s="111">
        <v>33.51</v>
      </c>
      <c r="N77" s="112">
        <v>10590</v>
      </c>
      <c r="AB77" s="94"/>
      <c r="AC77" s="95"/>
      <c r="AF77" s="59" t="s">
        <v>119</v>
      </c>
      <c r="AG77" s="121"/>
      <c r="AJ77" s="95"/>
    </row>
    <row r="78" spans="1:36" s="51" customFormat="1" ht="15" x14ac:dyDescent="0.25">
      <c r="A78" s="105"/>
      <c r="B78" s="106" t="s">
        <v>120</v>
      </c>
      <c r="C78" s="305" t="s">
        <v>121</v>
      </c>
      <c r="D78" s="305"/>
      <c r="E78" s="305"/>
      <c r="F78" s="107"/>
      <c r="G78" s="108"/>
      <c r="H78" s="108"/>
      <c r="I78" s="108"/>
      <c r="J78" s="109">
        <v>0.24</v>
      </c>
      <c r="K78" s="111">
        <v>1.25</v>
      </c>
      <c r="L78" s="109">
        <v>2.69</v>
      </c>
      <c r="M78" s="108"/>
      <c r="N78" s="113"/>
      <c r="AB78" s="94"/>
      <c r="AC78" s="95"/>
      <c r="AF78" s="59" t="s">
        <v>121</v>
      </c>
      <c r="AG78" s="121"/>
      <c r="AJ78" s="95"/>
    </row>
    <row r="79" spans="1:36" s="51" customFormat="1" ht="15" x14ac:dyDescent="0.25">
      <c r="A79" s="105"/>
      <c r="B79" s="106" t="s">
        <v>149</v>
      </c>
      <c r="C79" s="305" t="s">
        <v>163</v>
      </c>
      <c r="D79" s="305"/>
      <c r="E79" s="305"/>
      <c r="F79" s="107"/>
      <c r="G79" s="108"/>
      <c r="H79" s="108"/>
      <c r="I79" s="108"/>
      <c r="J79" s="109">
        <v>7.53</v>
      </c>
      <c r="K79" s="108"/>
      <c r="L79" s="109">
        <v>67.47</v>
      </c>
      <c r="M79" s="108"/>
      <c r="N79" s="113"/>
      <c r="AB79" s="94"/>
      <c r="AC79" s="95"/>
      <c r="AF79" s="59" t="s">
        <v>163</v>
      </c>
      <c r="AG79" s="121"/>
      <c r="AJ79" s="95"/>
    </row>
    <row r="80" spans="1:36" s="51" customFormat="1" ht="15" x14ac:dyDescent="0.25">
      <c r="A80" s="114" t="s">
        <v>124</v>
      </c>
      <c r="B80" s="115" t="s">
        <v>545</v>
      </c>
      <c r="C80" s="319" t="s">
        <v>546</v>
      </c>
      <c r="D80" s="319"/>
      <c r="E80" s="319"/>
      <c r="F80" s="116" t="s">
        <v>247</v>
      </c>
      <c r="G80" s="133">
        <v>1.02</v>
      </c>
      <c r="H80" s="118"/>
      <c r="I80" s="119">
        <v>9.1392000000000007</v>
      </c>
      <c r="J80" s="120"/>
      <c r="K80" s="108"/>
      <c r="L80" s="120"/>
      <c r="M80" s="108"/>
      <c r="N80" s="113"/>
      <c r="AB80" s="94"/>
      <c r="AC80" s="95"/>
      <c r="AG80" s="121" t="s">
        <v>546</v>
      </c>
      <c r="AJ80" s="95"/>
    </row>
    <row r="81" spans="1:37" s="51" customFormat="1" ht="15" x14ac:dyDescent="0.25">
      <c r="A81" s="114"/>
      <c r="B81" s="106"/>
      <c r="C81" s="305" t="s">
        <v>128</v>
      </c>
      <c r="D81" s="305"/>
      <c r="E81" s="305"/>
      <c r="F81" s="107" t="s">
        <v>129</v>
      </c>
      <c r="G81" s="111">
        <v>3.66</v>
      </c>
      <c r="H81" s="111">
        <v>1.1499999999999999</v>
      </c>
      <c r="I81" s="122">
        <v>37.71264</v>
      </c>
      <c r="J81" s="120"/>
      <c r="K81" s="108"/>
      <c r="L81" s="120"/>
      <c r="M81" s="108"/>
      <c r="N81" s="113"/>
      <c r="AB81" s="94"/>
      <c r="AC81" s="95"/>
      <c r="AG81" s="121"/>
      <c r="AH81" s="59" t="s">
        <v>128</v>
      </c>
      <c r="AJ81" s="95"/>
    </row>
    <row r="82" spans="1:37" s="51" customFormat="1" ht="15" x14ac:dyDescent="0.25">
      <c r="A82" s="105"/>
      <c r="B82" s="106"/>
      <c r="C82" s="314" t="s">
        <v>131</v>
      </c>
      <c r="D82" s="314"/>
      <c r="E82" s="314"/>
      <c r="F82" s="123"/>
      <c r="G82" s="124"/>
      <c r="H82" s="124"/>
      <c r="I82" s="124"/>
      <c r="J82" s="125">
        <v>38.44</v>
      </c>
      <c r="K82" s="124"/>
      <c r="L82" s="125">
        <v>386.18</v>
      </c>
      <c r="M82" s="124"/>
      <c r="N82" s="127"/>
      <c r="AB82" s="94"/>
      <c r="AC82" s="95"/>
      <c r="AG82" s="121"/>
      <c r="AI82" s="59" t="s">
        <v>131</v>
      </c>
      <c r="AJ82" s="95"/>
    </row>
    <row r="83" spans="1:37" s="51" customFormat="1" ht="15" x14ac:dyDescent="0.25">
      <c r="A83" s="114"/>
      <c r="B83" s="106"/>
      <c r="C83" s="305" t="s">
        <v>132</v>
      </c>
      <c r="D83" s="305"/>
      <c r="E83" s="305"/>
      <c r="F83" s="107"/>
      <c r="G83" s="108"/>
      <c r="H83" s="108"/>
      <c r="I83" s="108"/>
      <c r="J83" s="120"/>
      <c r="K83" s="108"/>
      <c r="L83" s="109">
        <v>316.02</v>
      </c>
      <c r="M83" s="108"/>
      <c r="N83" s="112">
        <v>10590</v>
      </c>
      <c r="AB83" s="94"/>
      <c r="AC83" s="95"/>
      <c r="AG83" s="121"/>
      <c r="AH83" s="59" t="s">
        <v>132</v>
      </c>
      <c r="AJ83" s="95"/>
    </row>
    <row r="84" spans="1:37" s="51" customFormat="1" ht="45" x14ac:dyDescent="0.25">
      <c r="A84" s="114"/>
      <c r="B84" s="106" t="s">
        <v>164</v>
      </c>
      <c r="C84" s="305" t="s">
        <v>165</v>
      </c>
      <c r="D84" s="305"/>
      <c r="E84" s="305"/>
      <c r="F84" s="107" t="s">
        <v>135</v>
      </c>
      <c r="G84" s="128">
        <v>112</v>
      </c>
      <c r="H84" s="138">
        <v>0.9</v>
      </c>
      <c r="I84" s="138">
        <v>100.8</v>
      </c>
      <c r="J84" s="120"/>
      <c r="K84" s="108"/>
      <c r="L84" s="109">
        <v>318.55</v>
      </c>
      <c r="M84" s="108"/>
      <c r="N84" s="112">
        <v>10675</v>
      </c>
      <c r="AB84" s="94"/>
      <c r="AC84" s="95"/>
      <c r="AG84" s="121"/>
      <c r="AH84" s="59" t="s">
        <v>165</v>
      </c>
      <c r="AJ84" s="95"/>
    </row>
    <row r="85" spans="1:37" s="51" customFormat="1" ht="45" x14ac:dyDescent="0.25">
      <c r="A85" s="114"/>
      <c r="B85" s="106" t="s">
        <v>166</v>
      </c>
      <c r="C85" s="305" t="s">
        <v>167</v>
      </c>
      <c r="D85" s="305"/>
      <c r="E85" s="305"/>
      <c r="F85" s="107" t="s">
        <v>135</v>
      </c>
      <c r="G85" s="128">
        <v>65</v>
      </c>
      <c r="H85" s="111">
        <v>0.85</v>
      </c>
      <c r="I85" s="111">
        <v>55.25</v>
      </c>
      <c r="J85" s="120"/>
      <c r="K85" s="108"/>
      <c r="L85" s="109">
        <v>174.6</v>
      </c>
      <c r="M85" s="108"/>
      <c r="N85" s="112">
        <v>5851</v>
      </c>
      <c r="AB85" s="94"/>
      <c r="AC85" s="95"/>
      <c r="AG85" s="121"/>
      <c r="AH85" s="59" t="s">
        <v>167</v>
      </c>
      <c r="AJ85" s="95"/>
    </row>
    <row r="86" spans="1:37" s="51" customFormat="1" ht="15" x14ac:dyDescent="0.25">
      <c r="A86" s="129"/>
      <c r="B86" s="193"/>
      <c r="C86" s="308" t="s">
        <v>138</v>
      </c>
      <c r="D86" s="308"/>
      <c r="E86" s="308"/>
      <c r="F86" s="98"/>
      <c r="G86" s="99"/>
      <c r="H86" s="99"/>
      <c r="I86" s="99"/>
      <c r="J86" s="101"/>
      <c r="K86" s="99"/>
      <c r="L86" s="135">
        <v>879.33</v>
      </c>
      <c r="M86" s="124"/>
      <c r="N86" s="102"/>
      <c r="AB86" s="94"/>
      <c r="AC86" s="95"/>
      <c r="AG86" s="121"/>
      <c r="AJ86" s="95" t="s">
        <v>138</v>
      </c>
    </row>
    <row r="87" spans="1:37" s="51" customFormat="1" ht="23.25" x14ac:dyDescent="0.25">
      <c r="A87" s="96" t="s">
        <v>153</v>
      </c>
      <c r="B87" s="192" t="s">
        <v>1177</v>
      </c>
      <c r="C87" s="308" t="s">
        <v>1178</v>
      </c>
      <c r="D87" s="308"/>
      <c r="E87" s="308"/>
      <c r="F87" s="98" t="s">
        <v>247</v>
      </c>
      <c r="G87" s="99"/>
      <c r="H87" s="99"/>
      <c r="I87" s="165">
        <v>9.1392000000000007</v>
      </c>
      <c r="J87" s="135">
        <v>560</v>
      </c>
      <c r="K87" s="99"/>
      <c r="L87" s="131">
        <v>5117.95</v>
      </c>
      <c r="M87" s="99"/>
      <c r="N87" s="102"/>
      <c r="AB87" s="94"/>
      <c r="AC87" s="95" t="s">
        <v>1178</v>
      </c>
      <c r="AG87" s="121"/>
      <c r="AJ87" s="95"/>
    </row>
    <row r="88" spans="1:37" s="51" customFormat="1" ht="15" x14ac:dyDescent="0.25">
      <c r="A88" s="129"/>
      <c r="B88" s="193"/>
      <c r="C88" s="305" t="s">
        <v>735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15"/>
      <c r="AB88" s="94"/>
      <c r="AC88" s="95"/>
      <c r="AG88" s="121"/>
      <c r="AJ88" s="95"/>
      <c r="AK88" s="59" t="s">
        <v>735</v>
      </c>
    </row>
    <row r="89" spans="1:37" s="51" customFormat="1" ht="15" x14ac:dyDescent="0.25">
      <c r="A89" s="103"/>
      <c r="B89" s="189"/>
      <c r="C89" s="305" t="s">
        <v>1179</v>
      </c>
      <c r="D89" s="305"/>
      <c r="E89" s="305"/>
      <c r="F89" s="305"/>
      <c r="G89" s="305"/>
      <c r="H89" s="305"/>
      <c r="I89" s="305"/>
      <c r="J89" s="305"/>
      <c r="K89" s="305"/>
      <c r="L89" s="305"/>
      <c r="M89" s="305"/>
      <c r="N89" s="315"/>
      <c r="AB89" s="94"/>
      <c r="AC89" s="95"/>
      <c r="AD89" s="59" t="s">
        <v>1179</v>
      </c>
      <c r="AG89" s="121"/>
      <c r="AJ89" s="95"/>
    </row>
    <row r="90" spans="1:37" s="51" customFormat="1" ht="15" x14ac:dyDescent="0.25">
      <c r="A90" s="129"/>
      <c r="B90" s="193"/>
      <c r="C90" s="308" t="s">
        <v>138</v>
      </c>
      <c r="D90" s="308"/>
      <c r="E90" s="308"/>
      <c r="F90" s="98"/>
      <c r="G90" s="99"/>
      <c r="H90" s="99"/>
      <c r="I90" s="99"/>
      <c r="J90" s="101"/>
      <c r="K90" s="99"/>
      <c r="L90" s="131">
        <v>5117.95</v>
      </c>
      <c r="M90" s="124"/>
      <c r="N90" s="102"/>
      <c r="AB90" s="94"/>
      <c r="AC90" s="95"/>
      <c r="AG90" s="121"/>
      <c r="AJ90" s="95" t="s">
        <v>138</v>
      </c>
    </row>
    <row r="91" spans="1:37" s="51" customFormat="1" ht="23.25" x14ac:dyDescent="0.25">
      <c r="A91" s="96" t="s">
        <v>158</v>
      </c>
      <c r="B91" s="192" t="s">
        <v>1180</v>
      </c>
      <c r="C91" s="308" t="s">
        <v>1181</v>
      </c>
      <c r="D91" s="308"/>
      <c r="E91" s="308"/>
      <c r="F91" s="98" t="s">
        <v>117</v>
      </c>
      <c r="G91" s="99"/>
      <c r="H91" s="99"/>
      <c r="I91" s="142">
        <v>1.1200000000000001</v>
      </c>
      <c r="J91" s="101"/>
      <c r="K91" s="99"/>
      <c r="L91" s="101"/>
      <c r="M91" s="99"/>
      <c r="N91" s="102"/>
      <c r="AB91" s="94"/>
      <c r="AC91" s="95" t="s">
        <v>1181</v>
      </c>
      <c r="AG91" s="121"/>
      <c r="AJ91" s="95"/>
    </row>
    <row r="92" spans="1:37" s="51" customFormat="1" ht="15" x14ac:dyDescent="0.25">
      <c r="A92" s="103"/>
      <c r="B92" s="189"/>
      <c r="C92" s="305" t="s">
        <v>1173</v>
      </c>
      <c r="D92" s="305"/>
      <c r="E92" s="305"/>
      <c r="F92" s="305"/>
      <c r="G92" s="305"/>
      <c r="H92" s="305"/>
      <c r="I92" s="305"/>
      <c r="J92" s="305"/>
      <c r="K92" s="305"/>
      <c r="L92" s="305"/>
      <c r="M92" s="305"/>
      <c r="N92" s="315"/>
      <c r="AB92" s="94"/>
      <c r="AC92" s="95"/>
      <c r="AD92" s="59" t="s">
        <v>1173</v>
      </c>
      <c r="AG92" s="121"/>
      <c r="AJ92" s="95"/>
    </row>
    <row r="93" spans="1:37" s="51" customFormat="1" ht="23.25" x14ac:dyDescent="0.25">
      <c r="A93" s="140"/>
      <c r="B93" s="106" t="s">
        <v>564</v>
      </c>
      <c r="C93" s="309" t="s">
        <v>565</v>
      </c>
      <c r="D93" s="309"/>
      <c r="E93" s="309"/>
      <c r="F93" s="309"/>
      <c r="G93" s="309"/>
      <c r="H93" s="309"/>
      <c r="I93" s="309"/>
      <c r="J93" s="309"/>
      <c r="K93" s="309"/>
      <c r="L93" s="309"/>
      <c r="M93" s="309"/>
      <c r="N93" s="310"/>
      <c r="AB93" s="94"/>
      <c r="AC93" s="95"/>
      <c r="AE93" s="59" t="s">
        <v>565</v>
      </c>
      <c r="AG93" s="121"/>
      <c r="AJ93" s="95"/>
    </row>
    <row r="94" spans="1:37" s="51" customFormat="1" ht="15" x14ac:dyDescent="0.25">
      <c r="A94" s="105"/>
      <c r="B94" s="106" t="s">
        <v>114</v>
      </c>
      <c r="C94" s="305" t="s">
        <v>119</v>
      </c>
      <c r="D94" s="305"/>
      <c r="E94" s="305"/>
      <c r="F94" s="107"/>
      <c r="G94" s="108"/>
      <c r="H94" s="108"/>
      <c r="I94" s="108"/>
      <c r="J94" s="109">
        <v>295.05</v>
      </c>
      <c r="K94" s="111">
        <v>1.1499999999999999</v>
      </c>
      <c r="L94" s="109">
        <v>380.02</v>
      </c>
      <c r="M94" s="111">
        <v>33.51</v>
      </c>
      <c r="N94" s="112">
        <v>12734</v>
      </c>
      <c r="AB94" s="94"/>
      <c r="AC94" s="95"/>
      <c r="AF94" s="59" t="s">
        <v>119</v>
      </c>
      <c r="AG94" s="121"/>
      <c r="AJ94" s="95"/>
    </row>
    <row r="95" spans="1:37" s="51" customFormat="1" ht="15" x14ac:dyDescent="0.25">
      <c r="A95" s="105"/>
      <c r="B95" s="106" t="s">
        <v>120</v>
      </c>
      <c r="C95" s="305" t="s">
        <v>121</v>
      </c>
      <c r="D95" s="305"/>
      <c r="E95" s="305"/>
      <c r="F95" s="107"/>
      <c r="G95" s="108"/>
      <c r="H95" s="108"/>
      <c r="I95" s="108"/>
      <c r="J95" s="109">
        <v>25.85</v>
      </c>
      <c r="K95" s="111">
        <v>1.25</v>
      </c>
      <c r="L95" s="109">
        <v>36.19</v>
      </c>
      <c r="M95" s="108"/>
      <c r="N95" s="113"/>
      <c r="AB95" s="94"/>
      <c r="AC95" s="95"/>
      <c r="AF95" s="59" t="s">
        <v>121</v>
      </c>
      <c r="AG95" s="121"/>
      <c r="AJ95" s="95"/>
    </row>
    <row r="96" spans="1:37" s="51" customFormat="1" ht="15" x14ac:dyDescent="0.25">
      <c r="A96" s="105"/>
      <c r="B96" s="106" t="s">
        <v>122</v>
      </c>
      <c r="C96" s="305" t="s">
        <v>123</v>
      </c>
      <c r="D96" s="305"/>
      <c r="E96" s="305"/>
      <c r="F96" s="107"/>
      <c r="G96" s="108"/>
      <c r="H96" s="108"/>
      <c r="I96" s="108"/>
      <c r="J96" s="109">
        <v>0.87</v>
      </c>
      <c r="K96" s="111">
        <v>1.25</v>
      </c>
      <c r="L96" s="109">
        <v>1.22</v>
      </c>
      <c r="M96" s="111">
        <v>33.51</v>
      </c>
      <c r="N96" s="132">
        <v>41</v>
      </c>
      <c r="AB96" s="94"/>
      <c r="AC96" s="95"/>
      <c r="AF96" s="59" t="s">
        <v>123</v>
      </c>
      <c r="AG96" s="121"/>
      <c r="AJ96" s="95"/>
    </row>
    <row r="97" spans="1:37" s="51" customFormat="1" ht="15" x14ac:dyDescent="0.25">
      <c r="A97" s="105"/>
      <c r="B97" s="106" t="s">
        <v>149</v>
      </c>
      <c r="C97" s="305" t="s">
        <v>163</v>
      </c>
      <c r="D97" s="305"/>
      <c r="E97" s="305"/>
      <c r="F97" s="107"/>
      <c r="G97" s="108"/>
      <c r="H97" s="108"/>
      <c r="I97" s="108"/>
      <c r="J97" s="109">
        <v>132.85</v>
      </c>
      <c r="K97" s="108"/>
      <c r="L97" s="109">
        <v>148.79</v>
      </c>
      <c r="M97" s="108"/>
      <c r="N97" s="113"/>
      <c r="AB97" s="94"/>
      <c r="AC97" s="95"/>
      <c r="AF97" s="59" t="s">
        <v>163</v>
      </c>
      <c r="AG97" s="121"/>
      <c r="AJ97" s="95"/>
    </row>
    <row r="98" spans="1:37" s="51" customFormat="1" ht="15" x14ac:dyDescent="0.25">
      <c r="A98" s="114"/>
      <c r="B98" s="106"/>
      <c r="C98" s="305" t="s">
        <v>128</v>
      </c>
      <c r="D98" s="305"/>
      <c r="E98" s="305"/>
      <c r="F98" s="107" t="s">
        <v>129</v>
      </c>
      <c r="G98" s="111">
        <v>26.97</v>
      </c>
      <c r="H98" s="111">
        <v>1.1499999999999999</v>
      </c>
      <c r="I98" s="122">
        <v>34.737360000000002</v>
      </c>
      <c r="J98" s="120"/>
      <c r="K98" s="108"/>
      <c r="L98" s="120"/>
      <c r="M98" s="108"/>
      <c r="N98" s="113"/>
      <c r="AB98" s="94"/>
      <c r="AC98" s="95"/>
      <c r="AG98" s="121"/>
      <c r="AH98" s="59" t="s">
        <v>128</v>
      </c>
      <c r="AJ98" s="95"/>
    </row>
    <row r="99" spans="1:37" s="51" customFormat="1" ht="15" x14ac:dyDescent="0.25">
      <c r="A99" s="114"/>
      <c r="B99" s="106"/>
      <c r="C99" s="305" t="s">
        <v>130</v>
      </c>
      <c r="D99" s="305"/>
      <c r="E99" s="305"/>
      <c r="F99" s="107" t="s">
        <v>129</v>
      </c>
      <c r="G99" s="111">
        <v>7.0000000000000007E-2</v>
      </c>
      <c r="H99" s="111">
        <v>1.25</v>
      </c>
      <c r="I99" s="139">
        <v>9.8000000000000004E-2</v>
      </c>
      <c r="J99" s="120"/>
      <c r="K99" s="108"/>
      <c r="L99" s="120"/>
      <c r="M99" s="108"/>
      <c r="N99" s="113"/>
      <c r="AB99" s="94"/>
      <c r="AC99" s="95"/>
      <c r="AG99" s="121"/>
      <c r="AH99" s="59" t="s">
        <v>130</v>
      </c>
      <c r="AJ99" s="95"/>
    </row>
    <row r="100" spans="1:37" s="51" customFormat="1" ht="15" x14ac:dyDescent="0.25">
      <c r="A100" s="105"/>
      <c r="B100" s="106"/>
      <c r="C100" s="314" t="s">
        <v>131</v>
      </c>
      <c r="D100" s="314"/>
      <c r="E100" s="314"/>
      <c r="F100" s="123"/>
      <c r="G100" s="124"/>
      <c r="H100" s="124"/>
      <c r="I100" s="124"/>
      <c r="J100" s="125">
        <v>453.75</v>
      </c>
      <c r="K100" s="124"/>
      <c r="L100" s="125">
        <v>565</v>
      </c>
      <c r="M100" s="124"/>
      <c r="N100" s="127"/>
      <c r="AB100" s="94"/>
      <c r="AC100" s="95"/>
      <c r="AG100" s="121"/>
      <c r="AI100" s="59" t="s">
        <v>131</v>
      </c>
      <c r="AJ100" s="95"/>
    </row>
    <row r="101" spans="1:37" s="51" customFormat="1" ht="15" x14ac:dyDescent="0.25">
      <c r="A101" s="114"/>
      <c r="B101" s="106"/>
      <c r="C101" s="305" t="s">
        <v>132</v>
      </c>
      <c r="D101" s="305"/>
      <c r="E101" s="305"/>
      <c r="F101" s="107"/>
      <c r="G101" s="108"/>
      <c r="H101" s="108"/>
      <c r="I101" s="108"/>
      <c r="J101" s="120"/>
      <c r="K101" s="108"/>
      <c r="L101" s="109">
        <v>381.24</v>
      </c>
      <c r="M101" s="108"/>
      <c r="N101" s="112">
        <v>12775</v>
      </c>
      <c r="AB101" s="94"/>
      <c r="AC101" s="95"/>
      <c r="AG101" s="121"/>
      <c r="AH101" s="59" t="s">
        <v>132</v>
      </c>
      <c r="AJ101" s="95"/>
    </row>
    <row r="102" spans="1:37" s="51" customFormat="1" ht="45" x14ac:dyDescent="0.25">
      <c r="A102" s="114"/>
      <c r="B102" s="106" t="s">
        <v>164</v>
      </c>
      <c r="C102" s="305" t="s">
        <v>165</v>
      </c>
      <c r="D102" s="305"/>
      <c r="E102" s="305"/>
      <c r="F102" s="107" t="s">
        <v>135</v>
      </c>
      <c r="G102" s="128">
        <v>112</v>
      </c>
      <c r="H102" s="138">
        <v>0.9</v>
      </c>
      <c r="I102" s="138">
        <v>100.8</v>
      </c>
      <c r="J102" s="120"/>
      <c r="K102" s="108"/>
      <c r="L102" s="109">
        <v>384.29</v>
      </c>
      <c r="M102" s="108"/>
      <c r="N102" s="112">
        <v>12877</v>
      </c>
      <c r="AB102" s="94"/>
      <c r="AC102" s="95"/>
      <c r="AG102" s="121"/>
      <c r="AH102" s="59" t="s">
        <v>165</v>
      </c>
      <c r="AJ102" s="95"/>
    </row>
    <row r="103" spans="1:37" s="51" customFormat="1" ht="45" x14ac:dyDescent="0.25">
      <c r="A103" s="114"/>
      <c r="B103" s="106" t="s">
        <v>166</v>
      </c>
      <c r="C103" s="305" t="s">
        <v>167</v>
      </c>
      <c r="D103" s="305"/>
      <c r="E103" s="305"/>
      <c r="F103" s="107" t="s">
        <v>135</v>
      </c>
      <c r="G103" s="128">
        <v>65</v>
      </c>
      <c r="H103" s="111">
        <v>0.85</v>
      </c>
      <c r="I103" s="111">
        <v>55.25</v>
      </c>
      <c r="J103" s="120"/>
      <c r="K103" s="108"/>
      <c r="L103" s="109">
        <v>210.64</v>
      </c>
      <c r="M103" s="108"/>
      <c r="N103" s="112">
        <v>7058</v>
      </c>
      <c r="AB103" s="94"/>
      <c r="AC103" s="95"/>
      <c r="AG103" s="121"/>
      <c r="AH103" s="59" t="s">
        <v>167</v>
      </c>
      <c r="AJ103" s="95"/>
    </row>
    <row r="104" spans="1:37" s="51" customFormat="1" ht="15" x14ac:dyDescent="0.25">
      <c r="A104" s="129"/>
      <c r="B104" s="193"/>
      <c r="C104" s="308" t="s">
        <v>138</v>
      </c>
      <c r="D104" s="308"/>
      <c r="E104" s="308"/>
      <c r="F104" s="98"/>
      <c r="G104" s="99"/>
      <c r="H104" s="99"/>
      <c r="I104" s="99"/>
      <c r="J104" s="101"/>
      <c r="K104" s="99"/>
      <c r="L104" s="131">
        <v>1159.93</v>
      </c>
      <c r="M104" s="124"/>
      <c r="N104" s="102"/>
      <c r="AB104" s="94"/>
      <c r="AC104" s="95"/>
      <c r="AG104" s="121"/>
      <c r="AJ104" s="95" t="s">
        <v>138</v>
      </c>
    </row>
    <row r="105" spans="1:37" s="51" customFormat="1" ht="15" x14ac:dyDescent="0.25">
      <c r="A105" s="96" t="s">
        <v>168</v>
      </c>
      <c r="B105" s="192" t="s">
        <v>1182</v>
      </c>
      <c r="C105" s="308" t="s">
        <v>1183</v>
      </c>
      <c r="D105" s="308"/>
      <c r="E105" s="308"/>
      <c r="F105" s="98" t="s">
        <v>127</v>
      </c>
      <c r="G105" s="99"/>
      <c r="H105" s="99"/>
      <c r="I105" s="165">
        <v>-2.24E-2</v>
      </c>
      <c r="J105" s="131">
        <v>1383.1</v>
      </c>
      <c r="K105" s="99"/>
      <c r="L105" s="135">
        <v>-30.98</v>
      </c>
      <c r="M105" s="99"/>
      <c r="N105" s="102"/>
      <c r="AB105" s="94"/>
      <c r="AC105" s="95" t="s">
        <v>1183</v>
      </c>
      <c r="AG105" s="121"/>
      <c r="AJ105" s="95"/>
    </row>
    <row r="106" spans="1:37" s="51" customFormat="1" ht="15" x14ac:dyDescent="0.25">
      <c r="A106" s="129"/>
      <c r="B106" s="193"/>
      <c r="C106" s="305" t="s">
        <v>735</v>
      </c>
      <c r="D106" s="305"/>
      <c r="E106" s="305"/>
      <c r="F106" s="305"/>
      <c r="G106" s="305"/>
      <c r="H106" s="305"/>
      <c r="I106" s="305"/>
      <c r="J106" s="305"/>
      <c r="K106" s="305"/>
      <c r="L106" s="305"/>
      <c r="M106" s="305"/>
      <c r="N106" s="315"/>
      <c r="AB106" s="94"/>
      <c r="AC106" s="95"/>
      <c r="AG106" s="121"/>
      <c r="AJ106" s="95"/>
      <c r="AK106" s="59" t="s">
        <v>735</v>
      </c>
    </row>
    <row r="107" spans="1:37" s="51" customFormat="1" ht="15" x14ac:dyDescent="0.25">
      <c r="A107" s="129"/>
      <c r="B107" s="193"/>
      <c r="C107" s="308" t="s">
        <v>138</v>
      </c>
      <c r="D107" s="308"/>
      <c r="E107" s="308"/>
      <c r="F107" s="98"/>
      <c r="G107" s="99"/>
      <c r="H107" s="99"/>
      <c r="I107" s="99"/>
      <c r="J107" s="101"/>
      <c r="K107" s="99"/>
      <c r="L107" s="135">
        <v>-30.98</v>
      </c>
      <c r="M107" s="124"/>
      <c r="N107" s="102"/>
      <c r="AB107" s="94"/>
      <c r="AC107" s="95"/>
      <c r="AG107" s="121"/>
      <c r="AJ107" s="95" t="s">
        <v>138</v>
      </c>
    </row>
    <row r="108" spans="1:37" s="51" customFormat="1" ht="15" x14ac:dyDescent="0.25">
      <c r="A108" s="96" t="s">
        <v>170</v>
      </c>
      <c r="B108" s="192" t="s">
        <v>1184</v>
      </c>
      <c r="C108" s="308" t="s">
        <v>1185</v>
      </c>
      <c r="D108" s="308"/>
      <c r="E108" s="308"/>
      <c r="F108" s="98" t="s">
        <v>127</v>
      </c>
      <c r="G108" s="99"/>
      <c r="H108" s="99"/>
      <c r="I108" s="165">
        <v>-4.48E-2</v>
      </c>
      <c r="J108" s="131">
        <v>2606.9</v>
      </c>
      <c r="K108" s="99"/>
      <c r="L108" s="135">
        <v>-116.79</v>
      </c>
      <c r="M108" s="99"/>
      <c r="N108" s="102"/>
      <c r="AB108" s="94"/>
      <c r="AC108" s="95" t="s">
        <v>1185</v>
      </c>
      <c r="AG108" s="121"/>
      <c r="AJ108" s="95"/>
    </row>
    <row r="109" spans="1:37" s="51" customFormat="1" ht="15" x14ac:dyDescent="0.25">
      <c r="A109" s="129"/>
      <c r="B109" s="193"/>
      <c r="C109" s="305" t="s">
        <v>735</v>
      </c>
      <c r="D109" s="305"/>
      <c r="E109" s="305"/>
      <c r="F109" s="305"/>
      <c r="G109" s="305"/>
      <c r="H109" s="305"/>
      <c r="I109" s="305"/>
      <c r="J109" s="305"/>
      <c r="K109" s="305"/>
      <c r="L109" s="305"/>
      <c r="M109" s="305"/>
      <c r="N109" s="315"/>
      <c r="AB109" s="94"/>
      <c r="AC109" s="95"/>
      <c r="AG109" s="121"/>
      <c r="AJ109" s="95"/>
      <c r="AK109" s="59" t="s">
        <v>735</v>
      </c>
    </row>
    <row r="110" spans="1:37" s="51" customFormat="1" ht="15" x14ac:dyDescent="0.25">
      <c r="A110" s="129"/>
      <c r="B110" s="193"/>
      <c r="C110" s="308" t="s">
        <v>138</v>
      </c>
      <c r="D110" s="308"/>
      <c r="E110" s="308"/>
      <c r="F110" s="98"/>
      <c r="G110" s="99"/>
      <c r="H110" s="99"/>
      <c r="I110" s="99"/>
      <c r="J110" s="101"/>
      <c r="K110" s="99"/>
      <c r="L110" s="135">
        <v>-116.79</v>
      </c>
      <c r="M110" s="124"/>
      <c r="N110" s="102"/>
      <c r="AB110" s="94"/>
      <c r="AC110" s="95"/>
      <c r="AG110" s="121"/>
      <c r="AJ110" s="95" t="s">
        <v>138</v>
      </c>
    </row>
    <row r="111" spans="1:37" s="51" customFormat="1" ht="15" x14ac:dyDescent="0.25">
      <c r="A111" s="96" t="s">
        <v>176</v>
      </c>
      <c r="B111" s="192" t="s">
        <v>1186</v>
      </c>
      <c r="C111" s="308" t="s">
        <v>1187</v>
      </c>
      <c r="D111" s="308"/>
      <c r="E111" s="308"/>
      <c r="F111" s="98" t="s">
        <v>1188</v>
      </c>
      <c r="G111" s="99"/>
      <c r="H111" s="99"/>
      <c r="I111" s="143">
        <v>39.200000000000003</v>
      </c>
      <c r="J111" s="135">
        <v>8.44</v>
      </c>
      <c r="K111" s="99"/>
      <c r="L111" s="135">
        <v>330.85</v>
      </c>
      <c r="M111" s="99"/>
      <c r="N111" s="102"/>
      <c r="AB111" s="94"/>
      <c r="AC111" s="95" t="s">
        <v>1187</v>
      </c>
      <c r="AG111" s="121"/>
      <c r="AJ111" s="95"/>
    </row>
    <row r="112" spans="1:37" s="51" customFormat="1" ht="15" x14ac:dyDescent="0.25">
      <c r="A112" s="129"/>
      <c r="B112" s="193"/>
      <c r="C112" s="305" t="s">
        <v>735</v>
      </c>
      <c r="D112" s="305"/>
      <c r="E112" s="305"/>
      <c r="F112" s="305"/>
      <c r="G112" s="305"/>
      <c r="H112" s="305"/>
      <c r="I112" s="305"/>
      <c r="J112" s="305"/>
      <c r="K112" s="305"/>
      <c r="L112" s="305"/>
      <c r="M112" s="305"/>
      <c r="N112" s="315"/>
      <c r="AB112" s="94"/>
      <c r="AC112" s="95"/>
      <c r="AG112" s="121"/>
      <c r="AJ112" s="95"/>
      <c r="AK112" s="59" t="s">
        <v>735</v>
      </c>
    </row>
    <row r="113" spans="1:36" s="51" customFormat="1" ht="15" x14ac:dyDescent="0.25">
      <c r="A113" s="103"/>
      <c r="B113" s="189"/>
      <c r="C113" s="305" t="s">
        <v>1189</v>
      </c>
      <c r="D113" s="305"/>
      <c r="E113" s="305"/>
      <c r="F113" s="305"/>
      <c r="G113" s="305"/>
      <c r="H113" s="305"/>
      <c r="I113" s="305"/>
      <c r="J113" s="305"/>
      <c r="K113" s="305"/>
      <c r="L113" s="305"/>
      <c r="M113" s="305"/>
      <c r="N113" s="315"/>
      <c r="AB113" s="94"/>
      <c r="AC113" s="95"/>
      <c r="AD113" s="59" t="s">
        <v>1189</v>
      </c>
      <c r="AG113" s="121"/>
      <c r="AJ113" s="95"/>
    </row>
    <row r="114" spans="1:36" s="51" customFormat="1" ht="15" x14ac:dyDescent="0.25">
      <c r="A114" s="129"/>
      <c r="B114" s="193"/>
      <c r="C114" s="308" t="s">
        <v>138</v>
      </c>
      <c r="D114" s="308"/>
      <c r="E114" s="308"/>
      <c r="F114" s="98"/>
      <c r="G114" s="99"/>
      <c r="H114" s="99"/>
      <c r="I114" s="99"/>
      <c r="J114" s="101"/>
      <c r="K114" s="99"/>
      <c r="L114" s="135">
        <v>330.85</v>
      </c>
      <c r="M114" s="124"/>
      <c r="N114" s="102"/>
      <c r="AB114" s="94"/>
      <c r="AC114" s="95"/>
      <c r="AG114" s="121"/>
      <c r="AJ114" s="95" t="s">
        <v>138</v>
      </c>
    </row>
    <row r="115" spans="1:36" s="51" customFormat="1" ht="34.5" x14ac:dyDescent="0.25">
      <c r="A115" s="96" t="s">
        <v>180</v>
      </c>
      <c r="B115" s="192" t="s">
        <v>1190</v>
      </c>
      <c r="C115" s="308" t="s">
        <v>1191</v>
      </c>
      <c r="D115" s="308"/>
      <c r="E115" s="308"/>
      <c r="F115" s="98" t="s">
        <v>117</v>
      </c>
      <c r="G115" s="99"/>
      <c r="H115" s="99"/>
      <c r="I115" s="142">
        <v>1.1200000000000001</v>
      </c>
      <c r="J115" s="101"/>
      <c r="K115" s="99"/>
      <c r="L115" s="101"/>
      <c r="M115" s="99"/>
      <c r="N115" s="102"/>
      <c r="AB115" s="94"/>
      <c r="AC115" s="95" t="s">
        <v>1191</v>
      </c>
      <c r="AG115" s="121"/>
      <c r="AJ115" s="95"/>
    </row>
    <row r="116" spans="1:36" s="51" customFormat="1" ht="15" x14ac:dyDescent="0.25">
      <c r="A116" s="103"/>
      <c r="B116" s="189"/>
      <c r="C116" s="305" t="s">
        <v>1173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15"/>
      <c r="AB116" s="94"/>
      <c r="AC116" s="95"/>
      <c r="AD116" s="59" t="s">
        <v>1173</v>
      </c>
      <c r="AG116" s="121"/>
      <c r="AJ116" s="95"/>
    </row>
    <row r="117" spans="1:36" s="51" customFormat="1" ht="23.25" x14ac:dyDescent="0.25">
      <c r="A117" s="140"/>
      <c r="B117" s="106" t="s">
        <v>564</v>
      </c>
      <c r="C117" s="309" t="s">
        <v>565</v>
      </c>
      <c r="D117" s="309"/>
      <c r="E117" s="309"/>
      <c r="F117" s="309"/>
      <c r="G117" s="309"/>
      <c r="H117" s="309"/>
      <c r="I117" s="309"/>
      <c r="J117" s="309"/>
      <c r="K117" s="309"/>
      <c r="L117" s="309"/>
      <c r="M117" s="309"/>
      <c r="N117" s="310"/>
      <c r="AB117" s="94"/>
      <c r="AC117" s="95"/>
      <c r="AE117" s="59" t="s">
        <v>565</v>
      </c>
      <c r="AG117" s="121"/>
      <c r="AJ117" s="95"/>
    </row>
    <row r="118" spans="1:36" s="51" customFormat="1" ht="15" x14ac:dyDescent="0.25">
      <c r="A118" s="105"/>
      <c r="B118" s="106" t="s">
        <v>114</v>
      </c>
      <c r="C118" s="305" t="s">
        <v>119</v>
      </c>
      <c r="D118" s="305"/>
      <c r="E118" s="305"/>
      <c r="F118" s="107"/>
      <c r="G118" s="108"/>
      <c r="H118" s="108"/>
      <c r="I118" s="108"/>
      <c r="J118" s="109">
        <v>297.77999999999997</v>
      </c>
      <c r="K118" s="111">
        <v>1.1499999999999999</v>
      </c>
      <c r="L118" s="109">
        <v>383.54</v>
      </c>
      <c r="M118" s="111">
        <v>33.51</v>
      </c>
      <c r="N118" s="112">
        <v>12852</v>
      </c>
      <c r="AB118" s="94"/>
      <c r="AC118" s="95"/>
      <c r="AF118" s="59" t="s">
        <v>119</v>
      </c>
      <c r="AG118" s="121"/>
      <c r="AJ118" s="95"/>
    </row>
    <row r="119" spans="1:36" s="51" customFormat="1" ht="15" x14ac:dyDescent="0.25">
      <c r="A119" s="105"/>
      <c r="B119" s="106" t="s">
        <v>120</v>
      </c>
      <c r="C119" s="305" t="s">
        <v>121</v>
      </c>
      <c r="D119" s="305"/>
      <c r="E119" s="305"/>
      <c r="F119" s="107"/>
      <c r="G119" s="108"/>
      <c r="H119" s="108"/>
      <c r="I119" s="108"/>
      <c r="J119" s="109">
        <v>47.77</v>
      </c>
      <c r="K119" s="111">
        <v>1.25</v>
      </c>
      <c r="L119" s="109">
        <v>66.88</v>
      </c>
      <c r="M119" s="108"/>
      <c r="N119" s="113"/>
      <c r="AB119" s="94"/>
      <c r="AC119" s="95"/>
      <c r="AF119" s="59" t="s">
        <v>121</v>
      </c>
      <c r="AG119" s="121"/>
      <c r="AJ119" s="95"/>
    </row>
    <row r="120" spans="1:36" s="51" customFormat="1" ht="15" x14ac:dyDescent="0.25">
      <c r="A120" s="105"/>
      <c r="B120" s="106" t="s">
        <v>122</v>
      </c>
      <c r="C120" s="305" t="s">
        <v>123</v>
      </c>
      <c r="D120" s="305"/>
      <c r="E120" s="305"/>
      <c r="F120" s="107"/>
      <c r="G120" s="108"/>
      <c r="H120" s="108"/>
      <c r="I120" s="108"/>
      <c r="J120" s="109">
        <v>6.94</v>
      </c>
      <c r="K120" s="111">
        <v>1.25</v>
      </c>
      <c r="L120" s="109">
        <v>9.7200000000000006</v>
      </c>
      <c r="M120" s="111">
        <v>33.51</v>
      </c>
      <c r="N120" s="132">
        <v>326</v>
      </c>
      <c r="AB120" s="94"/>
      <c r="AC120" s="95"/>
      <c r="AF120" s="59" t="s">
        <v>123</v>
      </c>
      <c r="AG120" s="121"/>
      <c r="AJ120" s="95"/>
    </row>
    <row r="121" spans="1:36" s="51" customFormat="1" ht="15" x14ac:dyDescent="0.25">
      <c r="A121" s="105"/>
      <c r="B121" s="106" t="s">
        <v>149</v>
      </c>
      <c r="C121" s="305" t="s">
        <v>163</v>
      </c>
      <c r="D121" s="305"/>
      <c r="E121" s="305"/>
      <c r="F121" s="107"/>
      <c r="G121" s="108"/>
      <c r="H121" s="108"/>
      <c r="I121" s="108"/>
      <c r="J121" s="110">
        <v>1007.75</v>
      </c>
      <c r="K121" s="108"/>
      <c r="L121" s="110">
        <v>1128.68</v>
      </c>
      <c r="M121" s="108"/>
      <c r="N121" s="113"/>
      <c r="AB121" s="94"/>
      <c r="AC121" s="95"/>
      <c r="AF121" s="59" t="s">
        <v>163</v>
      </c>
      <c r="AG121" s="121"/>
      <c r="AJ121" s="95"/>
    </row>
    <row r="122" spans="1:36" s="51" customFormat="1" ht="15" x14ac:dyDescent="0.25">
      <c r="A122" s="114" t="s">
        <v>124</v>
      </c>
      <c r="B122" s="115" t="s">
        <v>747</v>
      </c>
      <c r="C122" s="319" t="s">
        <v>1192</v>
      </c>
      <c r="D122" s="319"/>
      <c r="E122" s="319"/>
      <c r="F122" s="116" t="s">
        <v>175</v>
      </c>
      <c r="G122" s="136">
        <v>112</v>
      </c>
      <c r="H122" s="118"/>
      <c r="I122" s="133">
        <v>125.44</v>
      </c>
      <c r="J122" s="120"/>
      <c r="K122" s="108"/>
      <c r="L122" s="120"/>
      <c r="M122" s="108"/>
      <c r="N122" s="113"/>
      <c r="AB122" s="94"/>
      <c r="AC122" s="95"/>
      <c r="AG122" s="121" t="s">
        <v>1192</v>
      </c>
      <c r="AJ122" s="95"/>
    </row>
    <row r="123" spans="1:36" s="51" customFormat="1" ht="15" x14ac:dyDescent="0.25">
      <c r="A123" s="114"/>
      <c r="B123" s="106"/>
      <c r="C123" s="305" t="s">
        <v>128</v>
      </c>
      <c r="D123" s="305"/>
      <c r="E123" s="305"/>
      <c r="F123" s="107" t="s">
        <v>129</v>
      </c>
      <c r="G123" s="138">
        <v>29.6</v>
      </c>
      <c r="H123" s="111">
        <v>1.1499999999999999</v>
      </c>
      <c r="I123" s="141">
        <v>38.1248</v>
      </c>
      <c r="J123" s="120"/>
      <c r="K123" s="108"/>
      <c r="L123" s="120"/>
      <c r="M123" s="108"/>
      <c r="N123" s="113"/>
      <c r="AB123" s="94"/>
      <c r="AC123" s="95"/>
      <c r="AG123" s="121"/>
      <c r="AH123" s="59" t="s">
        <v>128</v>
      </c>
      <c r="AJ123" s="95"/>
    </row>
    <row r="124" spans="1:36" s="51" customFormat="1" ht="15" x14ac:dyDescent="0.25">
      <c r="A124" s="114"/>
      <c r="B124" s="106"/>
      <c r="C124" s="305" t="s">
        <v>130</v>
      </c>
      <c r="D124" s="305"/>
      <c r="E124" s="305"/>
      <c r="F124" s="107" t="s">
        <v>129</v>
      </c>
      <c r="G124" s="111">
        <v>0.56000000000000005</v>
      </c>
      <c r="H124" s="111">
        <v>1.25</v>
      </c>
      <c r="I124" s="139">
        <v>0.78400000000000003</v>
      </c>
      <c r="J124" s="120"/>
      <c r="K124" s="108"/>
      <c r="L124" s="120"/>
      <c r="M124" s="108"/>
      <c r="N124" s="113"/>
      <c r="AB124" s="94"/>
      <c r="AC124" s="95"/>
      <c r="AG124" s="121"/>
      <c r="AH124" s="59" t="s">
        <v>130</v>
      </c>
      <c r="AJ124" s="95"/>
    </row>
    <row r="125" spans="1:36" s="51" customFormat="1" ht="15" x14ac:dyDescent="0.25">
      <c r="A125" s="105"/>
      <c r="B125" s="106"/>
      <c r="C125" s="314" t="s">
        <v>131</v>
      </c>
      <c r="D125" s="314"/>
      <c r="E125" s="314"/>
      <c r="F125" s="123"/>
      <c r="G125" s="124"/>
      <c r="H125" s="124"/>
      <c r="I125" s="124"/>
      <c r="J125" s="126">
        <v>1353.3</v>
      </c>
      <c r="K125" s="124"/>
      <c r="L125" s="126">
        <v>1579.1</v>
      </c>
      <c r="M125" s="124"/>
      <c r="N125" s="127"/>
      <c r="AB125" s="94"/>
      <c r="AC125" s="95"/>
      <c r="AG125" s="121"/>
      <c r="AI125" s="59" t="s">
        <v>131</v>
      </c>
      <c r="AJ125" s="95"/>
    </row>
    <row r="126" spans="1:36" s="51" customFormat="1" ht="15" x14ac:dyDescent="0.25">
      <c r="A126" s="114"/>
      <c r="B126" s="106"/>
      <c r="C126" s="305" t="s">
        <v>132</v>
      </c>
      <c r="D126" s="305"/>
      <c r="E126" s="305"/>
      <c r="F126" s="107"/>
      <c r="G126" s="108"/>
      <c r="H126" s="108"/>
      <c r="I126" s="108"/>
      <c r="J126" s="120"/>
      <c r="K126" s="108"/>
      <c r="L126" s="109">
        <v>393.26</v>
      </c>
      <c r="M126" s="108"/>
      <c r="N126" s="112">
        <v>13178</v>
      </c>
      <c r="AB126" s="94"/>
      <c r="AC126" s="95"/>
      <c r="AG126" s="121"/>
      <c r="AH126" s="59" t="s">
        <v>132</v>
      </c>
      <c r="AJ126" s="95"/>
    </row>
    <row r="127" spans="1:36" s="51" customFormat="1" ht="45" x14ac:dyDescent="0.25">
      <c r="A127" s="114"/>
      <c r="B127" s="106" t="s">
        <v>164</v>
      </c>
      <c r="C127" s="305" t="s">
        <v>165</v>
      </c>
      <c r="D127" s="305"/>
      <c r="E127" s="305"/>
      <c r="F127" s="107" t="s">
        <v>135</v>
      </c>
      <c r="G127" s="128">
        <v>112</v>
      </c>
      <c r="H127" s="138">
        <v>0.9</v>
      </c>
      <c r="I127" s="138">
        <v>100.8</v>
      </c>
      <c r="J127" s="120"/>
      <c r="K127" s="108"/>
      <c r="L127" s="109">
        <v>396.41</v>
      </c>
      <c r="M127" s="108"/>
      <c r="N127" s="112">
        <v>13283</v>
      </c>
      <c r="AB127" s="94"/>
      <c r="AC127" s="95"/>
      <c r="AG127" s="121"/>
      <c r="AH127" s="59" t="s">
        <v>165</v>
      </c>
      <c r="AJ127" s="95"/>
    </row>
    <row r="128" spans="1:36" s="51" customFormat="1" ht="45" x14ac:dyDescent="0.25">
      <c r="A128" s="114"/>
      <c r="B128" s="106" t="s">
        <v>166</v>
      </c>
      <c r="C128" s="305" t="s">
        <v>167</v>
      </c>
      <c r="D128" s="305"/>
      <c r="E128" s="305"/>
      <c r="F128" s="107" t="s">
        <v>135</v>
      </c>
      <c r="G128" s="128">
        <v>65</v>
      </c>
      <c r="H128" s="111">
        <v>0.85</v>
      </c>
      <c r="I128" s="111">
        <v>55.25</v>
      </c>
      <c r="J128" s="120"/>
      <c r="K128" s="108"/>
      <c r="L128" s="109">
        <v>217.28</v>
      </c>
      <c r="M128" s="108"/>
      <c r="N128" s="112">
        <v>7281</v>
      </c>
      <c r="AB128" s="94"/>
      <c r="AC128" s="95"/>
      <c r="AG128" s="121"/>
      <c r="AH128" s="59" t="s">
        <v>167</v>
      </c>
      <c r="AJ128" s="95"/>
    </row>
    <row r="129" spans="1:36" s="51" customFormat="1" ht="15" x14ac:dyDescent="0.25">
      <c r="A129" s="129"/>
      <c r="B129" s="193"/>
      <c r="C129" s="308" t="s">
        <v>138</v>
      </c>
      <c r="D129" s="308"/>
      <c r="E129" s="308"/>
      <c r="F129" s="98"/>
      <c r="G129" s="99"/>
      <c r="H129" s="99"/>
      <c r="I129" s="99"/>
      <c r="J129" s="101"/>
      <c r="K129" s="99"/>
      <c r="L129" s="131">
        <v>2192.79</v>
      </c>
      <c r="M129" s="124"/>
      <c r="N129" s="102"/>
      <c r="AB129" s="94"/>
      <c r="AC129" s="95"/>
      <c r="AG129" s="121"/>
      <c r="AJ129" s="95" t="s">
        <v>138</v>
      </c>
    </row>
    <row r="130" spans="1:36" s="51" customFormat="1" ht="34.5" x14ac:dyDescent="0.25">
      <c r="A130" s="96" t="s">
        <v>186</v>
      </c>
      <c r="B130" s="192" t="s">
        <v>1193</v>
      </c>
      <c r="C130" s="308" t="s">
        <v>1194</v>
      </c>
      <c r="D130" s="308"/>
      <c r="E130" s="308"/>
      <c r="F130" s="98" t="s">
        <v>117</v>
      </c>
      <c r="G130" s="99"/>
      <c r="H130" s="99"/>
      <c r="I130" s="142">
        <v>1.1200000000000001</v>
      </c>
      <c r="J130" s="101"/>
      <c r="K130" s="99"/>
      <c r="L130" s="101"/>
      <c r="M130" s="99"/>
      <c r="N130" s="102"/>
      <c r="AB130" s="94"/>
      <c r="AC130" s="95" t="s">
        <v>1194</v>
      </c>
      <c r="AG130" s="121"/>
      <c r="AJ130" s="95"/>
    </row>
    <row r="131" spans="1:36" s="51" customFormat="1" ht="15" x14ac:dyDescent="0.25">
      <c r="A131" s="103"/>
      <c r="B131" s="189"/>
      <c r="C131" s="305" t="s">
        <v>1173</v>
      </c>
      <c r="D131" s="305"/>
      <c r="E131" s="305"/>
      <c r="F131" s="305"/>
      <c r="G131" s="305"/>
      <c r="H131" s="305"/>
      <c r="I131" s="305"/>
      <c r="J131" s="305"/>
      <c r="K131" s="305"/>
      <c r="L131" s="305"/>
      <c r="M131" s="305"/>
      <c r="N131" s="315"/>
      <c r="AB131" s="94"/>
      <c r="AC131" s="95"/>
      <c r="AD131" s="59" t="s">
        <v>1173</v>
      </c>
      <c r="AG131" s="121"/>
      <c r="AJ131" s="95"/>
    </row>
    <row r="132" spans="1:36" s="51" customFormat="1" ht="23.25" x14ac:dyDescent="0.25">
      <c r="A132" s="140"/>
      <c r="B132" s="106" t="s">
        <v>564</v>
      </c>
      <c r="C132" s="309" t="s">
        <v>565</v>
      </c>
      <c r="D132" s="309"/>
      <c r="E132" s="309"/>
      <c r="F132" s="309"/>
      <c r="G132" s="309"/>
      <c r="H132" s="309"/>
      <c r="I132" s="309"/>
      <c r="J132" s="309"/>
      <c r="K132" s="309"/>
      <c r="L132" s="309"/>
      <c r="M132" s="309"/>
      <c r="N132" s="310"/>
      <c r="AB132" s="94"/>
      <c r="AC132" s="95"/>
      <c r="AE132" s="59" t="s">
        <v>565</v>
      </c>
      <c r="AG132" s="121"/>
      <c r="AJ132" s="95"/>
    </row>
    <row r="133" spans="1:36" s="51" customFormat="1" ht="15" x14ac:dyDescent="0.25">
      <c r="A133" s="105"/>
      <c r="B133" s="106" t="s">
        <v>114</v>
      </c>
      <c r="C133" s="305" t="s">
        <v>119</v>
      </c>
      <c r="D133" s="305"/>
      <c r="E133" s="305"/>
      <c r="F133" s="107"/>
      <c r="G133" s="108"/>
      <c r="H133" s="108"/>
      <c r="I133" s="108"/>
      <c r="J133" s="109">
        <v>214.28</v>
      </c>
      <c r="K133" s="111">
        <v>1.1499999999999999</v>
      </c>
      <c r="L133" s="109">
        <v>275.99</v>
      </c>
      <c r="M133" s="111">
        <v>33.51</v>
      </c>
      <c r="N133" s="112">
        <v>9248</v>
      </c>
      <c r="AB133" s="94"/>
      <c r="AC133" s="95"/>
      <c r="AF133" s="59" t="s">
        <v>119</v>
      </c>
      <c r="AG133" s="121"/>
      <c r="AJ133" s="95"/>
    </row>
    <row r="134" spans="1:36" s="51" customFormat="1" ht="15" x14ac:dyDescent="0.25">
      <c r="A134" s="105"/>
      <c r="B134" s="106" t="s">
        <v>120</v>
      </c>
      <c r="C134" s="305" t="s">
        <v>121</v>
      </c>
      <c r="D134" s="305"/>
      <c r="E134" s="305"/>
      <c r="F134" s="107"/>
      <c r="G134" s="108"/>
      <c r="H134" s="108"/>
      <c r="I134" s="108"/>
      <c r="J134" s="109">
        <v>31.61</v>
      </c>
      <c r="K134" s="111">
        <v>1.25</v>
      </c>
      <c r="L134" s="109">
        <v>44.25</v>
      </c>
      <c r="M134" s="108"/>
      <c r="N134" s="113"/>
      <c r="AB134" s="94"/>
      <c r="AC134" s="95"/>
      <c r="AF134" s="59" t="s">
        <v>121</v>
      </c>
      <c r="AG134" s="121"/>
      <c r="AJ134" s="95"/>
    </row>
    <row r="135" spans="1:36" s="51" customFormat="1" ht="15" x14ac:dyDescent="0.25">
      <c r="A135" s="105"/>
      <c r="B135" s="106" t="s">
        <v>122</v>
      </c>
      <c r="C135" s="305" t="s">
        <v>123</v>
      </c>
      <c r="D135" s="305"/>
      <c r="E135" s="305"/>
      <c r="F135" s="107"/>
      <c r="G135" s="108"/>
      <c r="H135" s="108"/>
      <c r="I135" s="108"/>
      <c r="J135" s="109">
        <v>4.71</v>
      </c>
      <c r="K135" s="111">
        <v>1.25</v>
      </c>
      <c r="L135" s="109">
        <v>6.59</v>
      </c>
      <c r="M135" s="111">
        <v>33.51</v>
      </c>
      <c r="N135" s="132">
        <v>221</v>
      </c>
      <c r="AB135" s="94"/>
      <c r="AC135" s="95"/>
      <c r="AF135" s="59" t="s">
        <v>123</v>
      </c>
      <c r="AG135" s="121"/>
      <c r="AJ135" s="95"/>
    </row>
    <row r="136" spans="1:36" s="51" customFormat="1" ht="15" x14ac:dyDescent="0.25">
      <c r="A136" s="105"/>
      <c r="B136" s="106" t="s">
        <v>149</v>
      </c>
      <c r="C136" s="305" t="s">
        <v>163</v>
      </c>
      <c r="D136" s="305"/>
      <c r="E136" s="305"/>
      <c r="F136" s="107"/>
      <c r="G136" s="108"/>
      <c r="H136" s="108"/>
      <c r="I136" s="108"/>
      <c r="J136" s="109">
        <v>775.42</v>
      </c>
      <c r="K136" s="108"/>
      <c r="L136" s="109">
        <v>868.47</v>
      </c>
      <c r="M136" s="108"/>
      <c r="N136" s="113"/>
      <c r="AB136" s="94"/>
      <c r="AC136" s="95"/>
      <c r="AF136" s="59" t="s">
        <v>163</v>
      </c>
      <c r="AG136" s="121"/>
      <c r="AJ136" s="95"/>
    </row>
    <row r="137" spans="1:36" s="51" customFormat="1" ht="15" x14ac:dyDescent="0.25">
      <c r="A137" s="114" t="s">
        <v>124</v>
      </c>
      <c r="B137" s="115" t="s">
        <v>747</v>
      </c>
      <c r="C137" s="319" t="s">
        <v>1192</v>
      </c>
      <c r="D137" s="319"/>
      <c r="E137" s="319"/>
      <c r="F137" s="116" t="s">
        <v>175</v>
      </c>
      <c r="G137" s="136">
        <v>112</v>
      </c>
      <c r="H137" s="118"/>
      <c r="I137" s="133">
        <v>125.44</v>
      </c>
      <c r="J137" s="120"/>
      <c r="K137" s="108"/>
      <c r="L137" s="120"/>
      <c r="M137" s="108"/>
      <c r="N137" s="113"/>
      <c r="AB137" s="94"/>
      <c r="AC137" s="95"/>
      <c r="AG137" s="121" t="s">
        <v>1192</v>
      </c>
      <c r="AJ137" s="95"/>
    </row>
    <row r="138" spans="1:36" s="51" customFormat="1" ht="15" x14ac:dyDescent="0.25">
      <c r="A138" s="114"/>
      <c r="B138" s="106"/>
      <c r="C138" s="305" t="s">
        <v>128</v>
      </c>
      <c r="D138" s="305"/>
      <c r="E138" s="305"/>
      <c r="F138" s="107" t="s">
        <v>129</v>
      </c>
      <c r="G138" s="138">
        <v>21.3</v>
      </c>
      <c r="H138" s="111">
        <v>1.1499999999999999</v>
      </c>
      <c r="I138" s="141">
        <v>27.4344</v>
      </c>
      <c r="J138" s="120"/>
      <c r="K138" s="108"/>
      <c r="L138" s="120"/>
      <c r="M138" s="108"/>
      <c r="N138" s="113"/>
      <c r="AB138" s="94"/>
      <c r="AC138" s="95"/>
      <c r="AG138" s="121"/>
      <c r="AH138" s="59" t="s">
        <v>128</v>
      </c>
      <c r="AJ138" s="95"/>
    </row>
    <row r="139" spans="1:36" s="51" customFormat="1" ht="15" x14ac:dyDescent="0.25">
      <c r="A139" s="114"/>
      <c r="B139" s="106"/>
      <c r="C139" s="305" t="s">
        <v>130</v>
      </c>
      <c r="D139" s="305"/>
      <c r="E139" s="305"/>
      <c r="F139" s="107" t="s">
        <v>129</v>
      </c>
      <c r="G139" s="111">
        <v>0.38</v>
      </c>
      <c r="H139" s="111">
        <v>1.25</v>
      </c>
      <c r="I139" s="139">
        <v>0.53200000000000003</v>
      </c>
      <c r="J139" s="120"/>
      <c r="K139" s="108"/>
      <c r="L139" s="120"/>
      <c r="M139" s="108"/>
      <c r="N139" s="113"/>
      <c r="AB139" s="94"/>
      <c r="AC139" s="95"/>
      <c r="AG139" s="121"/>
      <c r="AH139" s="59" t="s">
        <v>130</v>
      </c>
      <c r="AJ139" s="95"/>
    </row>
    <row r="140" spans="1:36" s="51" customFormat="1" ht="15" x14ac:dyDescent="0.25">
      <c r="A140" s="105"/>
      <c r="B140" s="106"/>
      <c r="C140" s="314" t="s">
        <v>131</v>
      </c>
      <c r="D140" s="314"/>
      <c r="E140" s="314"/>
      <c r="F140" s="123"/>
      <c r="G140" s="124"/>
      <c r="H140" s="124"/>
      <c r="I140" s="124"/>
      <c r="J140" s="126">
        <v>1021.31</v>
      </c>
      <c r="K140" s="124"/>
      <c r="L140" s="126">
        <v>1188.71</v>
      </c>
      <c r="M140" s="124"/>
      <c r="N140" s="127"/>
      <c r="AB140" s="94"/>
      <c r="AC140" s="95"/>
      <c r="AG140" s="121"/>
      <c r="AI140" s="59" t="s">
        <v>131</v>
      </c>
      <c r="AJ140" s="95"/>
    </row>
    <row r="141" spans="1:36" s="51" customFormat="1" ht="15" x14ac:dyDescent="0.25">
      <c r="A141" s="114"/>
      <c r="B141" s="106"/>
      <c r="C141" s="305" t="s">
        <v>132</v>
      </c>
      <c r="D141" s="305"/>
      <c r="E141" s="305"/>
      <c r="F141" s="107"/>
      <c r="G141" s="108"/>
      <c r="H141" s="108"/>
      <c r="I141" s="108"/>
      <c r="J141" s="120"/>
      <c r="K141" s="108"/>
      <c r="L141" s="109">
        <v>282.58</v>
      </c>
      <c r="M141" s="108"/>
      <c r="N141" s="112">
        <v>9469</v>
      </c>
      <c r="AB141" s="94"/>
      <c r="AC141" s="95"/>
      <c r="AG141" s="121"/>
      <c r="AH141" s="59" t="s">
        <v>132</v>
      </c>
      <c r="AJ141" s="95"/>
    </row>
    <row r="142" spans="1:36" s="51" customFormat="1" ht="45" x14ac:dyDescent="0.25">
      <c r="A142" s="114"/>
      <c r="B142" s="106" t="s">
        <v>164</v>
      </c>
      <c r="C142" s="305" t="s">
        <v>165</v>
      </c>
      <c r="D142" s="305"/>
      <c r="E142" s="305"/>
      <c r="F142" s="107" t="s">
        <v>135</v>
      </c>
      <c r="G142" s="128">
        <v>112</v>
      </c>
      <c r="H142" s="138">
        <v>0.9</v>
      </c>
      <c r="I142" s="138">
        <v>100.8</v>
      </c>
      <c r="J142" s="120"/>
      <c r="K142" s="108"/>
      <c r="L142" s="109">
        <v>284.83999999999997</v>
      </c>
      <c r="M142" s="108"/>
      <c r="N142" s="112">
        <v>9545</v>
      </c>
      <c r="AB142" s="94"/>
      <c r="AC142" s="95"/>
      <c r="AG142" s="121"/>
      <c r="AH142" s="59" t="s">
        <v>165</v>
      </c>
      <c r="AJ142" s="95"/>
    </row>
    <row r="143" spans="1:36" s="51" customFormat="1" ht="45" x14ac:dyDescent="0.25">
      <c r="A143" s="114"/>
      <c r="B143" s="106" t="s">
        <v>166</v>
      </c>
      <c r="C143" s="305" t="s">
        <v>167</v>
      </c>
      <c r="D143" s="305"/>
      <c r="E143" s="305"/>
      <c r="F143" s="107" t="s">
        <v>135</v>
      </c>
      <c r="G143" s="128">
        <v>65</v>
      </c>
      <c r="H143" s="111">
        <v>0.85</v>
      </c>
      <c r="I143" s="111">
        <v>55.25</v>
      </c>
      <c r="J143" s="120"/>
      <c r="K143" s="108"/>
      <c r="L143" s="109">
        <v>156.13</v>
      </c>
      <c r="M143" s="108"/>
      <c r="N143" s="112">
        <v>5232</v>
      </c>
      <c r="AB143" s="94"/>
      <c r="AC143" s="95"/>
      <c r="AG143" s="121"/>
      <c r="AH143" s="59" t="s">
        <v>167</v>
      </c>
      <c r="AJ143" s="95"/>
    </row>
    <row r="144" spans="1:36" s="51" customFormat="1" ht="15" x14ac:dyDescent="0.25">
      <c r="A144" s="129"/>
      <c r="B144" s="193"/>
      <c r="C144" s="308" t="s">
        <v>138</v>
      </c>
      <c r="D144" s="308"/>
      <c r="E144" s="308"/>
      <c r="F144" s="98"/>
      <c r="G144" s="99"/>
      <c r="H144" s="99"/>
      <c r="I144" s="99"/>
      <c r="J144" s="101"/>
      <c r="K144" s="99"/>
      <c r="L144" s="131">
        <v>1629.68</v>
      </c>
      <c r="M144" s="124"/>
      <c r="N144" s="102"/>
      <c r="AB144" s="94"/>
      <c r="AC144" s="95"/>
      <c r="AG144" s="121"/>
      <c r="AJ144" s="95" t="s">
        <v>138</v>
      </c>
    </row>
    <row r="145" spans="1:37" s="51" customFormat="1" ht="15" x14ac:dyDescent="0.25">
      <c r="A145" s="96" t="s">
        <v>196</v>
      </c>
      <c r="B145" s="192" t="s">
        <v>1195</v>
      </c>
      <c r="C145" s="308" t="s">
        <v>1196</v>
      </c>
      <c r="D145" s="308"/>
      <c r="E145" s="308"/>
      <c r="F145" s="98" t="s">
        <v>175</v>
      </c>
      <c r="G145" s="99"/>
      <c r="H145" s="99"/>
      <c r="I145" s="142">
        <v>250.88</v>
      </c>
      <c r="J145" s="135">
        <v>24.94</v>
      </c>
      <c r="K145" s="99"/>
      <c r="L145" s="131">
        <v>6256.95</v>
      </c>
      <c r="M145" s="99"/>
      <c r="N145" s="102"/>
      <c r="AB145" s="94"/>
      <c r="AC145" s="95" t="s">
        <v>1196</v>
      </c>
      <c r="AG145" s="121"/>
      <c r="AJ145" s="95"/>
    </row>
    <row r="146" spans="1:37" s="51" customFormat="1" ht="15" x14ac:dyDescent="0.25">
      <c r="A146" s="129"/>
      <c r="B146" s="193"/>
      <c r="C146" s="305" t="s">
        <v>735</v>
      </c>
      <c r="D146" s="305"/>
      <c r="E146" s="305"/>
      <c r="F146" s="305"/>
      <c r="G146" s="305"/>
      <c r="H146" s="305"/>
      <c r="I146" s="305"/>
      <c r="J146" s="305"/>
      <c r="K146" s="305"/>
      <c r="L146" s="305"/>
      <c r="M146" s="305"/>
      <c r="N146" s="315"/>
      <c r="AB146" s="94"/>
      <c r="AC146" s="95"/>
      <c r="AG146" s="121"/>
      <c r="AJ146" s="95"/>
      <c r="AK146" s="59" t="s">
        <v>735</v>
      </c>
    </row>
    <row r="147" spans="1:37" s="51" customFormat="1" ht="15" x14ac:dyDescent="0.25">
      <c r="A147" s="103"/>
      <c r="B147" s="189"/>
      <c r="C147" s="305" t="s">
        <v>1197</v>
      </c>
      <c r="D147" s="305"/>
      <c r="E147" s="305"/>
      <c r="F147" s="305"/>
      <c r="G147" s="305"/>
      <c r="H147" s="305"/>
      <c r="I147" s="305"/>
      <c r="J147" s="305"/>
      <c r="K147" s="305"/>
      <c r="L147" s="305"/>
      <c r="M147" s="305"/>
      <c r="N147" s="315"/>
      <c r="AB147" s="94"/>
      <c r="AC147" s="95"/>
      <c r="AD147" s="59" t="s">
        <v>1197</v>
      </c>
      <c r="AG147" s="121"/>
      <c r="AJ147" s="95"/>
    </row>
    <row r="148" spans="1:37" s="51" customFormat="1" ht="15" x14ac:dyDescent="0.25">
      <c r="A148" s="129"/>
      <c r="B148" s="193"/>
      <c r="C148" s="308" t="s">
        <v>138</v>
      </c>
      <c r="D148" s="308"/>
      <c r="E148" s="308"/>
      <c r="F148" s="98"/>
      <c r="G148" s="99"/>
      <c r="H148" s="99"/>
      <c r="I148" s="99"/>
      <c r="J148" s="101"/>
      <c r="K148" s="99"/>
      <c r="L148" s="131">
        <v>6256.95</v>
      </c>
      <c r="M148" s="124"/>
      <c r="N148" s="102"/>
      <c r="AB148" s="94"/>
      <c r="AC148" s="95"/>
      <c r="AG148" s="121"/>
      <c r="AJ148" s="95" t="s">
        <v>138</v>
      </c>
    </row>
    <row r="149" spans="1:37" s="51" customFormat="1" ht="34.5" x14ac:dyDescent="0.25">
      <c r="A149" s="96" t="s">
        <v>204</v>
      </c>
      <c r="B149" s="192" t="s">
        <v>1198</v>
      </c>
      <c r="C149" s="308" t="s">
        <v>1199</v>
      </c>
      <c r="D149" s="308"/>
      <c r="E149" s="308"/>
      <c r="F149" s="98" t="s">
        <v>247</v>
      </c>
      <c r="G149" s="99"/>
      <c r="H149" s="99"/>
      <c r="I149" s="143">
        <v>11.2</v>
      </c>
      <c r="J149" s="101"/>
      <c r="K149" s="99"/>
      <c r="L149" s="101"/>
      <c r="M149" s="99"/>
      <c r="N149" s="102"/>
      <c r="AB149" s="94"/>
      <c r="AC149" s="95" t="s">
        <v>1199</v>
      </c>
      <c r="AG149" s="121"/>
      <c r="AJ149" s="95"/>
    </row>
    <row r="150" spans="1:37" s="51" customFormat="1" ht="15" x14ac:dyDescent="0.25">
      <c r="A150" s="103"/>
      <c r="B150" s="189"/>
      <c r="C150" s="305" t="s">
        <v>1200</v>
      </c>
      <c r="D150" s="305"/>
      <c r="E150" s="305"/>
      <c r="F150" s="305"/>
      <c r="G150" s="305"/>
      <c r="H150" s="305"/>
      <c r="I150" s="305"/>
      <c r="J150" s="305"/>
      <c r="K150" s="305"/>
      <c r="L150" s="305"/>
      <c r="M150" s="305"/>
      <c r="N150" s="315"/>
      <c r="AB150" s="94"/>
      <c r="AC150" s="95"/>
      <c r="AD150" s="59" t="s">
        <v>1200</v>
      </c>
      <c r="AG150" s="121"/>
      <c r="AJ150" s="95"/>
    </row>
    <row r="151" spans="1:37" s="51" customFormat="1" ht="23.25" x14ac:dyDescent="0.25">
      <c r="A151" s="140"/>
      <c r="B151" s="106" t="s">
        <v>564</v>
      </c>
      <c r="C151" s="309" t="s">
        <v>565</v>
      </c>
      <c r="D151" s="309"/>
      <c r="E151" s="309"/>
      <c r="F151" s="309"/>
      <c r="G151" s="309"/>
      <c r="H151" s="309"/>
      <c r="I151" s="309"/>
      <c r="J151" s="309"/>
      <c r="K151" s="309"/>
      <c r="L151" s="309"/>
      <c r="M151" s="309"/>
      <c r="N151" s="310"/>
      <c r="AB151" s="94"/>
      <c r="AC151" s="95"/>
      <c r="AE151" s="59" t="s">
        <v>565</v>
      </c>
      <c r="AG151" s="121"/>
      <c r="AJ151" s="95"/>
    </row>
    <row r="152" spans="1:37" s="51" customFormat="1" ht="15" x14ac:dyDescent="0.25">
      <c r="A152" s="105"/>
      <c r="B152" s="106" t="s">
        <v>114</v>
      </c>
      <c r="C152" s="305" t="s">
        <v>119</v>
      </c>
      <c r="D152" s="305"/>
      <c r="E152" s="305"/>
      <c r="F152" s="107"/>
      <c r="G152" s="108"/>
      <c r="H152" s="108"/>
      <c r="I152" s="108"/>
      <c r="J152" s="109">
        <v>89.02</v>
      </c>
      <c r="K152" s="111">
        <v>1.1499999999999999</v>
      </c>
      <c r="L152" s="110">
        <v>1146.58</v>
      </c>
      <c r="M152" s="111">
        <v>33.51</v>
      </c>
      <c r="N152" s="112">
        <v>38422</v>
      </c>
      <c r="AB152" s="94"/>
      <c r="AC152" s="95"/>
      <c r="AF152" s="59" t="s">
        <v>119</v>
      </c>
      <c r="AG152" s="121"/>
      <c r="AJ152" s="95"/>
    </row>
    <row r="153" spans="1:37" s="51" customFormat="1" ht="15" x14ac:dyDescent="0.25">
      <c r="A153" s="105"/>
      <c r="B153" s="106" t="s">
        <v>120</v>
      </c>
      <c r="C153" s="305" t="s">
        <v>121</v>
      </c>
      <c r="D153" s="305"/>
      <c r="E153" s="305"/>
      <c r="F153" s="107"/>
      <c r="G153" s="108"/>
      <c r="H153" s="108"/>
      <c r="I153" s="108"/>
      <c r="J153" s="109">
        <v>23.37</v>
      </c>
      <c r="K153" s="111">
        <v>1.25</v>
      </c>
      <c r="L153" s="109">
        <v>327.18</v>
      </c>
      <c r="M153" s="108"/>
      <c r="N153" s="113"/>
      <c r="AB153" s="94"/>
      <c r="AC153" s="95"/>
      <c r="AF153" s="59" t="s">
        <v>121</v>
      </c>
      <c r="AG153" s="121"/>
      <c r="AJ153" s="95"/>
    </row>
    <row r="154" spans="1:37" s="51" customFormat="1" ht="15" x14ac:dyDescent="0.25">
      <c r="A154" s="105"/>
      <c r="B154" s="106" t="s">
        <v>122</v>
      </c>
      <c r="C154" s="305" t="s">
        <v>123</v>
      </c>
      <c r="D154" s="305"/>
      <c r="E154" s="305"/>
      <c r="F154" s="107"/>
      <c r="G154" s="108"/>
      <c r="H154" s="108"/>
      <c r="I154" s="108"/>
      <c r="J154" s="109">
        <v>3.6</v>
      </c>
      <c r="K154" s="111">
        <v>1.25</v>
      </c>
      <c r="L154" s="109">
        <v>50.4</v>
      </c>
      <c r="M154" s="111">
        <v>33.51</v>
      </c>
      <c r="N154" s="112">
        <v>1689</v>
      </c>
      <c r="AB154" s="94"/>
      <c r="AC154" s="95"/>
      <c r="AF154" s="59" t="s">
        <v>123</v>
      </c>
      <c r="AG154" s="121"/>
      <c r="AJ154" s="95"/>
    </row>
    <row r="155" spans="1:37" s="51" customFormat="1" ht="15" x14ac:dyDescent="0.25">
      <c r="A155" s="114" t="s">
        <v>124</v>
      </c>
      <c r="B155" s="115" t="s">
        <v>1201</v>
      </c>
      <c r="C155" s="319" t="s">
        <v>1202</v>
      </c>
      <c r="D155" s="319"/>
      <c r="E155" s="319"/>
      <c r="F155" s="116" t="s">
        <v>247</v>
      </c>
      <c r="G155" s="133">
        <v>1.02</v>
      </c>
      <c r="H155" s="118"/>
      <c r="I155" s="137">
        <v>11.423999999999999</v>
      </c>
      <c r="J155" s="120"/>
      <c r="K155" s="108"/>
      <c r="L155" s="120"/>
      <c r="M155" s="108"/>
      <c r="N155" s="113"/>
      <c r="AB155" s="94"/>
      <c r="AC155" s="95"/>
      <c r="AG155" s="121" t="s">
        <v>1202</v>
      </c>
      <c r="AJ155" s="95"/>
    </row>
    <row r="156" spans="1:37" s="51" customFormat="1" ht="15" x14ac:dyDescent="0.25">
      <c r="A156" s="114"/>
      <c r="B156" s="106"/>
      <c r="C156" s="305" t="s">
        <v>128</v>
      </c>
      <c r="D156" s="305"/>
      <c r="E156" s="305"/>
      <c r="F156" s="107" t="s">
        <v>129</v>
      </c>
      <c r="G156" s="111">
        <v>9.4700000000000006</v>
      </c>
      <c r="H156" s="111">
        <v>1.1499999999999999</v>
      </c>
      <c r="I156" s="141">
        <v>121.9736</v>
      </c>
      <c r="J156" s="120"/>
      <c r="K156" s="108"/>
      <c r="L156" s="120"/>
      <c r="M156" s="108"/>
      <c r="N156" s="113"/>
      <c r="AB156" s="94"/>
      <c r="AC156" s="95"/>
      <c r="AG156" s="121"/>
      <c r="AH156" s="59" t="s">
        <v>128</v>
      </c>
      <c r="AJ156" s="95"/>
    </row>
    <row r="157" spans="1:37" s="51" customFormat="1" ht="15" x14ac:dyDescent="0.25">
      <c r="A157" s="114"/>
      <c r="B157" s="106"/>
      <c r="C157" s="305" t="s">
        <v>130</v>
      </c>
      <c r="D157" s="305"/>
      <c r="E157" s="305"/>
      <c r="F157" s="107" t="s">
        <v>129</v>
      </c>
      <c r="G157" s="111">
        <v>0.31</v>
      </c>
      <c r="H157" s="111">
        <v>1.25</v>
      </c>
      <c r="I157" s="111">
        <v>4.34</v>
      </c>
      <c r="J157" s="120"/>
      <c r="K157" s="108"/>
      <c r="L157" s="120"/>
      <c r="M157" s="108"/>
      <c r="N157" s="113"/>
      <c r="AB157" s="94"/>
      <c r="AC157" s="95"/>
      <c r="AG157" s="121"/>
      <c r="AH157" s="59" t="s">
        <v>130</v>
      </c>
      <c r="AJ157" s="95"/>
    </row>
    <row r="158" spans="1:37" s="51" customFormat="1" ht="15" x14ac:dyDescent="0.25">
      <c r="A158" s="105"/>
      <c r="B158" s="106"/>
      <c r="C158" s="314" t="s">
        <v>131</v>
      </c>
      <c r="D158" s="314"/>
      <c r="E158" s="314"/>
      <c r="F158" s="123"/>
      <c r="G158" s="124"/>
      <c r="H158" s="124"/>
      <c r="I158" s="124"/>
      <c r="J158" s="125">
        <v>112.39</v>
      </c>
      <c r="K158" s="124"/>
      <c r="L158" s="126">
        <v>1473.76</v>
      </c>
      <c r="M158" s="124"/>
      <c r="N158" s="127"/>
      <c r="AB158" s="94"/>
      <c r="AC158" s="95"/>
      <c r="AG158" s="121"/>
      <c r="AI158" s="59" t="s">
        <v>131</v>
      </c>
      <c r="AJ158" s="95"/>
    </row>
    <row r="159" spans="1:37" s="51" customFormat="1" ht="15" x14ac:dyDescent="0.25">
      <c r="A159" s="114"/>
      <c r="B159" s="106"/>
      <c r="C159" s="305" t="s">
        <v>132</v>
      </c>
      <c r="D159" s="305"/>
      <c r="E159" s="305"/>
      <c r="F159" s="107"/>
      <c r="G159" s="108"/>
      <c r="H159" s="108"/>
      <c r="I159" s="108"/>
      <c r="J159" s="120"/>
      <c r="K159" s="108"/>
      <c r="L159" s="110">
        <v>1196.98</v>
      </c>
      <c r="M159" s="108"/>
      <c r="N159" s="112">
        <v>40111</v>
      </c>
      <c r="AB159" s="94"/>
      <c r="AC159" s="95"/>
      <c r="AG159" s="121"/>
      <c r="AH159" s="59" t="s">
        <v>132</v>
      </c>
      <c r="AJ159" s="95"/>
    </row>
    <row r="160" spans="1:37" s="51" customFormat="1" ht="45" x14ac:dyDescent="0.25">
      <c r="A160" s="114"/>
      <c r="B160" s="106" t="s">
        <v>594</v>
      </c>
      <c r="C160" s="305" t="s">
        <v>595</v>
      </c>
      <c r="D160" s="305"/>
      <c r="E160" s="305"/>
      <c r="F160" s="107" t="s">
        <v>135</v>
      </c>
      <c r="G160" s="128">
        <v>97</v>
      </c>
      <c r="H160" s="138">
        <v>0.9</v>
      </c>
      <c r="I160" s="138">
        <v>87.3</v>
      </c>
      <c r="J160" s="120"/>
      <c r="K160" s="108"/>
      <c r="L160" s="110">
        <v>1044.96</v>
      </c>
      <c r="M160" s="108"/>
      <c r="N160" s="112">
        <v>35017</v>
      </c>
      <c r="AB160" s="94"/>
      <c r="AC160" s="95"/>
      <c r="AG160" s="121"/>
      <c r="AH160" s="59" t="s">
        <v>595</v>
      </c>
      <c r="AJ160" s="95"/>
    </row>
    <row r="161" spans="1:37" s="51" customFormat="1" ht="45" x14ac:dyDescent="0.25">
      <c r="A161" s="114"/>
      <c r="B161" s="106" t="s">
        <v>596</v>
      </c>
      <c r="C161" s="305" t="s">
        <v>597</v>
      </c>
      <c r="D161" s="305"/>
      <c r="E161" s="305"/>
      <c r="F161" s="107" t="s">
        <v>135</v>
      </c>
      <c r="G161" s="128">
        <v>55</v>
      </c>
      <c r="H161" s="111">
        <v>0.85</v>
      </c>
      <c r="I161" s="111">
        <v>46.75</v>
      </c>
      <c r="J161" s="120"/>
      <c r="K161" s="108"/>
      <c r="L161" s="109">
        <v>559.59</v>
      </c>
      <c r="M161" s="108"/>
      <c r="N161" s="112">
        <v>18752</v>
      </c>
      <c r="AB161" s="94"/>
      <c r="AC161" s="95"/>
      <c r="AG161" s="121"/>
      <c r="AH161" s="59" t="s">
        <v>597</v>
      </c>
      <c r="AJ161" s="95"/>
    </row>
    <row r="162" spans="1:37" s="51" customFormat="1" ht="15" x14ac:dyDescent="0.25">
      <c r="A162" s="129"/>
      <c r="B162" s="193"/>
      <c r="C162" s="308" t="s">
        <v>138</v>
      </c>
      <c r="D162" s="308"/>
      <c r="E162" s="308"/>
      <c r="F162" s="98"/>
      <c r="G162" s="99"/>
      <c r="H162" s="99"/>
      <c r="I162" s="99"/>
      <c r="J162" s="101"/>
      <c r="K162" s="99"/>
      <c r="L162" s="131">
        <v>3078.31</v>
      </c>
      <c r="M162" s="124"/>
      <c r="N162" s="102"/>
      <c r="AB162" s="94"/>
      <c r="AC162" s="95"/>
      <c r="AG162" s="121"/>
      <c r="AJ162" s="95" t="s">
        <v>138</v>
      </c>
    </row>
    <row r="163" spans="1:37" s="51" customFormat="1" ht="15" x14ac:dyDescent="0.25">
      <c r="A163" s="96" t="s">
        <v>208</v>
      </c>
      <c r="B163" s="192" t="s">
        <v>1203</v>
      </c>
      <c r="C163" s="308" t="s">
        <v>1204</v>
      </c>
      <c r="D163" s="308"/>
      <c r="E163" s="308"/>
      <c r="F163" s="98" t="s">
        <v>247</v>
      </c>
      <c r="G163" s="99"/>
      <c r="H163" s="99"/>
      <c r="I163" s="100">
        <v>11.423999999999999</v>
      </c>
      <c r="J163" s="131">
        <v>1755.41</v>
      </c>
      <c r="K163" s="99"/>
      <c r="L163" s="131">
        <v>20053.8</v>
      </c>
      <c r="M163" s="99"/>
      <c r="N163" s="102"/>
      <c r="AB163" s="94"/>
      <c r="AC163" s="95" t="s">
        <v>1204</v>
      </c>
      <c r="AG163" s="121"/>
      <c r="AJ163" s="95"/>
    </row>
    <row r="164" spans="1:37" s="51" customFormat="1" ht="15" x14ac:dyDescent="0.25">
      <c r="A164" s="129"/>
      <c r="B164" s="193"/>
      <c r="C164" s="305" t="s">
        <v>1205</v>
      </c>
      <c r="D164" s="305"/>
      <c r="E164" s="305"/>
      <c r="F164" s="305"/>
      <c r="G164" s="305"/>
      <c r="H164" s="305"/>
      <c r="I164" s="305"/>
      <c r="J164" s="305"/>
      <c r="K164" s="305"/>
      <c r="L164" s="305"/>
      <c r="M164" s="305"/>
      <c r="N164" s="315"/>
      <c r="AB164" s="94"/>
      <c r="AC164" s="95"/>
      <c r="AG164" s="121"/>
      <c r="AJ164" s="95"/>
      <c r="AK164" s="59" t="s">
        <v>1205</v>
      </c>
    </row>
    <row r="165" spans="1:37" s="51" customFormat="1" ht="15" x14ac:dyDescent="0.25">
      <c r="A165" s="103"/>
      <c r="B165" s="189"/>
      <c r="C165" s="305" t="s">
        <v>1206</v>
      </c>
      <c r="D165" s="305"/>
      <c r="E165" s="305"/>
      <c r="F165" s="305"/>
      <c r="G165" s="305"/>
      <c r="H165" s="305"/>
      <c r="I165" s="305"/>
      <c r="J165" s="305"/>
      <c r="K165" s="305"/>
      <c r="L165" s="305"/>
      <c r="M165" s="305"/>
      <c r="N165" s="315"/>
      <c r="AB165" s="94"/>
      <c r="AC165" s="95"/>
      <c r="AD165" s="59" t="s">
        <v>1206</v>
      </c>
      <c r="AG165" s="121"/>
      <c r="AJ165" s="95"/>
    </row>
    <row r="166" spans="1:37" s="51" customFormat="1" ht="15" x14ac:dyDescent="0.25">
      <c r="A166" s="129"/>
      <c r="B166" s="193"/>
      <c r="C166" s="308" t="s">
        <v>138</v>
      </c>
      <c r="D166" s="308"/>
      <c r="E166" s="308"/>
      <c r="F166" s="98"/>
      <c r="G166" s="99"/>
      <c r="H166" s="99"/>
      <c r="I166" s="99"/>
      <c r="J166" s="101"/>
      <c r="K166" s="99"/>
      <c r="L166" s="131">
        <v>20053.8</v>
      </c>
      <c r="M166" s="124"/>
      <c r="N166" s="102"/>
      <c r="AB166" s="94"/>
      <c r="AC166" s="95"/>
      <c r="AG166" s="121"/>
      <c r="AJ166" s="95" t="s">
        <v>138</v>
      </c>
    </row>
    <row r="167" spans="1:37" s="51" customFormat="1" ht="23.25" x14ac:dyDescent="0.25">
      <c r="A167" s="96" t="s">
        <v>216</v>
      </c>
      <c r="B167" s="192" t="s">
        <v>1171</v>
      </c>
      <c r="C167" s="308" t="s">
        <v>1172</v>
      </c>
      <c r="D167" s="308"/>
      <c r="E167" s="308"/>
      <c r="F167" s="98" t="s">
        <v>117</v>
      </c>
      <c r="G167" s="99"/>
      <c r="H167" s="99"/>
      <c r="I167" s="142">
        <v>1.1200000000000001</v>
      </c>
      <c r="J167" s="101"/>
      <c r="K167" s="99"/>
      <c r="L167" s="101"/>
      <c r="M167" s="99"/>
      <c r="N167" s="102"/>
      <c r="AB167" s="94"/>
      <c r="AC167" s="95" t="s">
        <v>1172</v>
      </c>
      <c r="AG167" s="121"/>
      <c r="AJ167" s="95"/>
    </row>
    <row r="168" spans="1:37" s="51" customFormat="1" ht="15" x14ac:dyDescent="0.25">
      <c r="A168" s="103"/>
      <c r="B168" s="189"/>
      <c r="C168" s="305" t="s">
        <v>1173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15"/>
      <c r="AB168" s="94"/>
      <c r="AC168" s="95"/>
      <c r="AD168" s="59" t="s">
        <v>1173</v>
      </c>
      <c r="AG168" s="121"/>
      <c r="AJ168" s="95"/>
    </row>
    <row r="169" spans="1:37" s="51" customFormat="1" ht="23.25" x14ac:dyDescent="0.25">
      <c r="A169" s="140"/>
      <c r="B169" s="106" t="s">
        <v>564</v>
      </c>
      <c r="C169" s="309" t="s">
        <v>565</v>
      </c>
      <c r="D169" s="309"/>
      <c r="E169" s="309"/>
      <c r="F169" s="309"/>
      <c r="G169" s="309"/>
      <c r="H169" s="309"/>
      <c r="I169" s="309"/>
      <c r="J169" s="309"/>
      <c r="K169" s="309"/>
      <c r="L169" s="309"/>
      <c r="M169" s="309"/>
      <c r="N169" s="310"/>
      <c r="AB169" s="94"/>
      <c r="AC169" s="95"/>
      <c r="AE169" s="59" t="s">
        <v>565</v>
      </c>
      <c r="AG169" s="121"/>
      <c r="AJ169" s="95"/>
    </row>
    <row r="170" spans="1:37" s="51" customFormat="1" ht="15" x14ac:dyDescent="0.25">
      <c r="A170" s="105"/>
      <c r="B170" s="106" t="s">
        <v>114</v>
      </c>
      <c r="C170" s="305" t="s">
        <v>119</v>
      </c>
      <c r="D170" s="305"/>
      <c r="E170" s="305"/>
      <c r="F170" s="107"/>
      <c r="G170" s="108"/>
      <c r="H170" s="108"/>
      <c r="I170" s="108"/>
      <c r="J170" s="109">
        <v>29.43</v>
      </c>
      <c r="K170" s="111">
        <v>1.1499999999999999</v>
      </c>
      <c r="L170" s="109">
        <v>37.909999999999997</v>
      </c>
      <c r="M170" s="111">
        <v>33.51</v>
      </c>
      <c r="N170" s="112">
        <v>1270</v>
      </c>
      <c r="AB170" s="94"/>
      <c r="AC170" s="95"/>
      <c r="AF170" s="59" t="s">
        <v>119</v>
      </c>
      <c r="AG170" s="121"/>
      <c r="AJ170" s="95"/>
    </row>
    <row r="171" spans="1:37" s="51" customFormat="1" ht="15" x14ac:dyDescent="0.25">
      <c r="A171" s="105"/>
      <c r="B171" s="106" t="s">
        <v>120</v>
      </c>
      <c r="C171" s="305" t="s">
        <v>121</v>
      </c>
      <c r="D171" s="305"/>
      <c r="E171" s="305"/>
      <c r="F171" s="107"/>
      <c r="G171" s="108"/>
      <c r="H171" s="108"/>
      <c r="I171" s="108"/>
      <c r="J171" s="109">
        <v>1.31</v>
      </c>
      <c r="K171" s="111">
        <v>1.25</v>
      </c>
      <c r="L171" s="109">
        <v>1.83</v>
      </c>
      <c r="M171" s="108"/>
      <c r="N171" s="113"/>
      <c r="AB171" s="94"/>
      <c r="AC171" s="95"/>
      <c r="AF171" s="59" t="s">
        <v>121</v>
      </c>
      <c r="AG171" s="121"/>
      <c r="AJ171" s="95"/>
    </row>
    <row r="172" spans="1:37" s="51" customFormat="1" ht="15" x14ac:dyDescent="0.25">
      <c r="A172" s="105"/>
      <c r="B172" s="106" t="s">
        <v>122</v>
      </c>
      <c r="C172" s="305" t="s">
        <v>123</v>
      </c>
      <c r="D172" s="305"/>
      <c r="E172" s="305"/>
      <c r="F172" s="107"/>
      <c r="G172" s="108"/>
      <c r="H172" s="108"/>
      <c r="I172" s="108"/>
      <c r="J172" s="109">
        <v>0.23</v>
      </c>
      <c r="K172" s="111">
        <v>1.25</v>
      </c>
      <c r="L172" s="109">
        <v>0.32</v>
      </c>
      <c r="M172" s="111">
        <v>33.51</v>
      </c>
      <c r="N172" s="132">
        <v>11</v>
      </c>
      <c r="AB172" s="94"/>
      <c r="AC172" s="95"/>
      <c r="AF172" s="59" t="s">
        <v>123</v>
      </c>
      <c r="AG172" s="121"/>
      <c r="AJ172" s="95"/>
    </row>
    <row r="173" spans="1:37" s="51" customFormat="1" ht="15" x14ac:dyDescent="0.25">
      <c r="A173" s="105"/>
      <c r="B173" s="106" t="s">
        <v>149</v>
      </c>
      <c r="C173" s="305" t="s">
        <v>163</v>
      </c>
      <c r="D173" s="305"/>
      <c r="E173" s="305"/>
      <c r="F173" s="107"/>
      <c r="G173" s="108"/>
      <c r="H173" s="108"/>
      <c r="I173" s="108"/>
      <c r="J173" s="110">
        <v>1492.06</v>
      </c>
      <c r="K173" s="108"/>
      <c r="L173" s="110">
        <v>1671.11</v>
      </c>
      <c r="M173" s="108"/>
      <c r="N173" s="113"/>
      <c r="AB173" s="94"/>
      <c r="AC173" s="95"/>
      <c r="AF173" s="59" t="s">
        <v>163</v>
      </c>
      <c r="AG173" s="121"/>
      <c r="AJ173" s="95"/>
    </row>
    <row r="174" spans="1:37" s="51" customFormat="1" ht="15" x14ac:dyDescent="0.25">
      <c r="A174" s="114"/>
      <c r="B174" s="106"/>
      <c r="C174" s="305" t="s">
        <v>128</v>
      </c>
      <c r="D174" s="305"/>
      <c r="E174" s="305"/>
      <c r="F174" s="107" t="s">
        <v>129</v>
      </c>
      <c r="G174" s="111">
        <v>3.45</v>
      </c>
      <c r="H174" s="111">
        <v>1.1499999999999999</v>
      </c>
      <c r="I174" s="141">
        <v>4.4436</v>
      </c>
      <c r="J174" s="120"/>
      <c r="K174" s="108"/>
      <c r="L174" s="120"/>
      <c r="M174" s="108"/>
      <c r="N174" s="113"/>
      <c r="AB174" s="94"/>
      <c r="AC174" s="95"/>
      <c r="AG174" s="121"/>
      <c r="AH174" s="59" t="s">
        <v>128</v>
      </c>
      <c r="AJ174" s="95"/>
    </row>
    <row r="175" spans="1:37" s="51" customFormat="1" ht="15" x14ac:dyDescent="0.25">
      <c r="A175" s="114"/>
      <c r="B175" s="106"/>
      <c r="C175" s="305" t="s">
        <v>130</v>
      </c>
      <c r="D175" s="305"/>
      <c r="E175" s="305"/>
      <c r="F175" s="107" t="s">
        <v>129</v>
      </c>
      <c r="G175" s="111">
        <v>0.02</v>
      </c>
      <c r="H175" s="111">
        <v>1.25</v>
      </c>
      <c r="I175" s="139">
        <v>2.8000000000000001E-2</v>
      </c>
      <c r="J175" s="120"/>
      <c r="K175" s="108"/>
      <c r="L175" s="120"/>
      <c r="M175" s="108"/>
      <c r="N175" s="113"/>
      <c r="AB175" s="94"/>
      <c r="AC175" s="95"/>
      <c r="AG175" s="121"/>
      <c r="AH175" s="59" t="s">
        <v>130</v>
      </c>
      <c r="AJ175" s="95"/>
    </row>
    <row r="176" spans="1:37" s="51" customFormat="1" ht="15" x14ac:dyDescent="0.25">
      <c r="A176" s="105"/>
      <c r="B176" s="106"/>
      <c r="C176" s="314" t="s">
        <v>131</v>
      </c>
      <c r="D176" s="314"/>
      <c r="E176" s="314"/>
      <c r="F176" s="123"/>
      <c r="G176" s="124"/>
      <c r="H176" s="124"/>
      <c r="I176" s="124"/>
      <c r="J176" s="126">
        <v>1522.8</v>
      </c>
      <c r="K176" s="124"/>
      <c r="L176" s="126">
        <v>1710.85</v>
      </c>
      <c r="M176" s="124"/>
      <c r="N176" s="127"/>
      <c r="AB176" s="94"/>
      <c r="AC176" s="95"/>
      <c r="AG176" s="121"/>
      <c r="AI176" s="59" t="s">
        <v>131</v>
      </c>
      <c r="AJ176" s="95"/>
    </row>
    <row r="177" spans="1:36" s="51" customFormat="1" ht="15" x14ac:dyDescent="0.25">
      <c r="A177" s="114"/>
      <c r="B177" s="106"/>
      <c r="C177" s="305" t="s">
        <v>132</v>
      </c>
      <c r="D177" s="305"/>
      <c r="E177" s="305"/>
      <c r="F177" s="107"/>
      <c r="G177" s="108"/>
      <c r="H177" s="108"/>
      <c r="I177" s="108"/>
      <c r="J177" s="120"/>
      <c r="K177" s="108"/>
      <c r="L177" s="109">
        <v>38.229999999999997</v>
      </c>
      <c r="M177" s="108"/>
      <c r="N177" s="112">
        <v>1281</v>
      </c>
      <c r="AB177" s="94"/>
      <c r="AC177" s="95"/>
      <c r="AG177" s="121"/>
      <c r="AH177" s="59" t="s">
        <v>132</v>
      </c>
      <c r="AJ177" s="95"/>
    </row>
    <row r="178" spans="1:36" s="51" customFormat="1" ht="45" x14ac:dyDescent="0.25">
      <c r="A178" s="114"/>
      <c r="B178" s="106" t="s">
        <v>164</v>
      </c>
      <c r="C178" s="305" t="s">
        <v>165</v>
      </c>
      <c r="D178" s="305"/>
      <c r="E178" s="305"/>
      <c r="F178" s="107" t="s">
        <v>135</v>
      </c>
      <c r="G178" s="128">
        <v>112</v>
      </c>
      <c r="H178" s="138">
        <v>0.9</v>
      </c>
      <c r="I178" s="138">
        <v>100.8</v>
      </c>
      <c r="J178" s="120"/>
      <c r="K178" s="108"/>
      <c r="L178" s="109">
        <v>38.54</v>
      </c>
      <c r="M178" s="108"/>
      <c r="N178" s="112">
        <v>1291</v>
      </c>
      <c r="AB178" s="94"/>
      <c r="AC178" s="95"/>
      <c r="AG178" s="121"/>
      <c r="AH178" s="59" t="s">
        <v>165</v>
      </c>
      <c r="AJ178" s="95"/>
    </row>
    <row r="179" spans="1:36" s="51" customFormat="1" ht="45" x14ac:dyDescent="0.25">
      <c r="A179" s="114"/>
      <c r="B179" s="106" t="s">
        <v>166</v>
      </c>
      <c r="C179" s="305" t="s">
        <v>167</v>
      </c>
      <c r="D179" s="305"/>
      <c r="E179" s="305"/>
      <c r="F179" s="107" t="s">
        <v>135</v>
      </c>
      <c r="G179" s="128">
        <v>65</v>
      </c>
      <c r="H179" s="111">
        <v>0.85</v>
      </c>
      <c r="I179" s="111">
        <v>55.25</v>
      </c>
      <c r="J179" s="120"/>
      <c r="K179" s="108"/>
      <c r="L179" s="109">
        <v>21.12</v>
      </c>
      <c r="M179" s="108"/>
      <c r="N179" s="132">
        <v>708</v>
      </c>
      <c r="AB179" s="94"/>
      <c r="AC179" s="95"/>
      <c r="AG179" s="121"/>
      <c r="AH179" s="59" t="s">
        <v>167</v>
      </c>
      <c r="AJ179" s="95"/>
    </row>
    <row r="180" spans="1:36" s="51" customFormat="1" ht="15" x14ac:dyDescent="0.25">
      <c r="A180" s="129"/>
      <c r="B180" s="193"/>
      <c r="C180" s="308" t="s">
        <v>138</v>
      </c>
      <c r="D180" s="308"/>
      <c r="E180" s="308"/>
      <c r="F180" s="98"/>
      <c r="G180" s="99"/>
      <c r="H180" s="99"/>
      <c r="I180" s="99"/>
      <c r="J180" s="101"/>
      <c r="K180" s="99"/>
      <c r="L180" s="131">
        <v>1770.51</v>
      </c>
      <c r="M180" s="124"/>
      <c r="N180" s="102"/>
      <c r="AB180" s="94"/>
      <c r="AC180" s="95"/>
      <c r="AG180" s="121"/>
      <c r="AJ180" s="95" t="s">
        <v>138</v>
      </c>
    </row>
    <row r="181" spans="1:36" s="51" customFormat="1" ht="23.25" x14ac:dyDescent="0.25">
      <c r="A181" s="96" t="s">
        <v>219</v>
      </c>
      <c r="B181" s="192" t="s">
        <v>1207</v>
      </c>
      <c r="C181" s="308" t="s">
        <v>1208</v>
      </c>
      <c r="D181" s="308"/>
      <c r="E181" s="308"/>
      <c r="F181" s="98" t="s">
        <v>117</v>
      </c>
      <c r="G181" s="99"/>
      <c r="H181" s="99"/>
      <c r="I181" s="142">
        <v>1.1200000000000001</v>
      </c>
      <c r="J181" s="101"/>
      <c r="K181" s="99"/>
      <c r="L181" s="101"/>
      <c r="M181" s="99"/>
      <c r="N181" s="102"/>
      <c r="AB181" s="94"/>
      <c r="AC181" s="95" t="s">
        <v>1208</v>
      </c>
      <c r="AG181" s="121"/>
      <c r="AJ181" s="95"/>
    </row>
    <row r="182" spans="1:36" s="51" customFormat="1" ht="15" x14ac:dyDescent="0.25">
      <c r="A182" s="103"/>
      <c r="B182" s="189"/>
      <c r="C182" s="305" t="s">
        <v>1173</v>
      </c>
      <c r="D182" s="305"/>
      <c r="E182" s="305"/>
      <c r="F182" s="305"/>
      <c r="G182" s="305"/>
      <c r="H182" s="305"/>
      <c r="I182" s="305"/>
      <c r="J182" s="305"/>
      <c r="K182" s="305"/>
      <c r="L182" s="305"/>
      <c r="M182" s="305"/>
      <c r="N182" s="315"/>
      <c r="AB182" s="94"/>
      <c r="AC182" s="95"/>
      <c r="AD182" s="59" t="s">
        <v>1173</v>
      </c>
      <c r="AG182" s="121"/>
      <c r="AJ182" s="95"/>
    </row>
    <row r="183" spans="1:36" s="51" customFormat="1" ht="23.25" x14ac:dyDescent="0.25">
      <c r="A183" s="140"/>
      <c r="B183" s="106" t="s">
        <v>564</v>
      </c>
      <c r="C183" s="309" t="s">
        <v>565</v>
      </c>
      <c r="D183" s="309"/>
      <c r="E183" s="309"/>
      <c r="F183" s="309"/>
      <c r="G183" s="309"/>
      <c r="H183" s="309"/>
      <c r="I183" s="309"/>
      <c r="J183" s="309"/>
      <c r="K183" s="309"/>
      <c r="L183" s="309"/>
      <c r="M183" s="309"/>
      <c r="N183" s="310"/>
      <c r="AB183" s="94"/>
      <c r="AC183" s="95"/>
      <c r="AE183" s="59" t="s">
        <v>565</v>
      </c>
      <c r="AG183" s="121"/>
      <c r="AJ183" s="95"/>
    </row>
    <row r="184" spans="1:36" s="51" customFormat="1" ht="15" x14ac:dyDescent="0.25">
      <c r="A184" s="105"/>
      <c r="B184" s="106" t="s">
        <v>114</v>
      </c>
      <c r="C184" s="305" t="s">
        <v>119</v>
      </c>
      <c r="D184" s="305"/>
      <c r="E184" s="305"/>
      <c r="F184" s="107"/>
      <c r="G184" s="108"/>
      <c r="H184" s="108"/>
      <c r="I184" s="108"/>
      <c r="J184" s="109">
        <v>282.66000000000003</v>
      </c>
      <c r="K184" s="111">
        <v>1.1499999999999999</v>
      </c>
      <c r="L184" s="109">
        <v>364.07</v>
      </c>
      <c r="M184" s="111">
        <v>33.51</v>
      </c>
      <c r="N184" s="112">
        <v>12200</v>
      </c>
      <c r="AB184" s="94"/>
      <c r="AC184" s="95"/>
      <c r="AF184" s="59" t="s">
        <v>119</v>
      </c>
      <c r="AG184" s="121"/>
      <c r="AJ184" s="95"/>
    </row>
    <row r="185" spans="1:36" s="51" customFormat="1" ht="15" x14ac:dyDescent="0.25">
      <c r="A185" s="105"/>
      <c r="B185" s="106" t="s">
        <v>120</v>
      </c>
      <c r="C185" s="305" t="s">
        <v>121</v>
      </c>
      <c r="D185" s="305"/>
      <c r="E185" s="305"/>
      <c r="F185" s="107"/>
      <c r="G185" s="108"/>
      <c r="H185" s="108"/>
      <c r="I185" s="108"/>
      <c r="J185" s="109">
        <v>43.61</v>
      </c>
      <c r="K185" s="111">
        <v>1.25</v>
      </c>
      <c r="L185" s="109">
        <v>61.05</v>
      </c>
      <c r="M185" s="108"/>
      <c r="N185" s="113"/>
      <c r="AB185" s="94"/>
      <c r="AC185" s="95"/>
      <c r="AF185" s="59" t="s">
        <v>121</v>
      </c>
      <c r="AG185" s="121"/>
      <c r="AJ185" s="95"/>
    </row>
    <row r="186" spans="1:36" s="51" customFormat="1" ht="15" x14ac:dyDescent="0.25">
      <c r="A186" s="105"/>
      <c r="B186" s="106" t="s">
        <v>122</v>
      </c>
      <c r="C186" s="305" t="s">
        <v>123</v>
      </c>
      <c r="D186" s="305"/>
      <c r="E186" s="305"/>
      <c r="F186" s="107"/>
      <c r="G186" s="108"/>
      <c r="H186" s="108"/>
      <c r="I186" s="108"/>
      <c r="J186" s="109">
        <v>17.149999999999999</v>
      </c>
      <c r="K186" s="111">
        <v>1.25</v>
      </c>
      <c r="L186" s="109">
        <v>24.01</v>
      </c>
      <c r="M186" s="111">
        <v>33.51</v>
      </c>
      <c r="N186" s="132">
        <v>805</v>
      </c>
      <c r="AB186" s="94"/>
      <c r="AC186" s="95"/>
      <c r="AF186" s="59" t="s">
        <v>123</v>
      </c>
      <c r="AG186" s="121"/>
      <c r="AJ186" s="95"/>
    </row>
    <row r="187" spans="1:36" s="51" customFormat="1" ht="15" x14ac:dyDescent="0.25">
      <c r="A187" s="105"/>
      <c r="B187" s="106" t="s">
        <v>149</v>
      </c>
      <c r="C187" s="305" t="s">
        <v>163</v>
      </c>
      <c r="D187" s="305"/>
      <c r="E187" s="305"/>
      <c r="F187" s="107"/>
      <c r="G187" s="108"/>
      <c r="H187" s="108"/>
      <c r="I187" s="108"/>
      <c r="J187" s="109">
        <v>8.5399999999999991</v>
      </c>
      <c r="K187" s="108"/>
      <c r="L187" s="109">
        <v>9.56</v>
      </c>
      <c r="M187" s="108"/>
      <c r="N187" s="113"/>
      <c r="AB187" s="94"/>
      <c r="AC187" s="95"/>
      <c r="AF187" s="59" t="s">
        <v>163</v>
      </c>
      <c r="AG187" s="121"/>
      <c r="AJ187" s="95"/>
    </row>
    <row r="188" spans="1:36" s="51" customFormat="1" ht="23.25" x14ac:dyDescent="0.25">
      <c r="A188" s="114" t="s">
        <v>124</v>
      </c>
      <c r="B188" s="115" t="s">
        <v>1209</v>
      </c>
      <c r="C188" s="319" t="s">
        <v>1210</v>
      </c>
      <c r="D188" s="319"/>
      <c r="E188" s="319"/>
      <c r="F188" s="116" t="s">
        <v>247</v>
      </c>
      <c r="G188" s="133">
        <v>2.04</v>
      </c>
      <c r="H188" s="118"/>
      <c r="I188" s="119">
        <v>2.2848000000000002</v>
      </c>
      <c r="J188" s="120"/>
      <c r="K188" s="108"/>
      <c r="L188" s="120"/>
      <c r="M188" s="108"/>
      <c r="N188" s="113"/>
      <c r="AB188" s="94"/>
      <c r="AC188" s="95"/>
      <c r="AG188" s="121" t="s">
        <v>1210</v>
      </c>
      <c r="AJ188" s="95"/>
    </row>
    <row r="189" spans="1:36" s="51" customFormat="1" ht="15" x14ac:dyDescent="0.25">
      <c r="A189" s="114"/>
      <c r="B189" s="106"/>
      <c r="C189" s="305" t="s">
        <v>128</v>
      </c>
      <c r="D189" s="305"/>
      <c r="E189" s="305"/>
      <c r="F189" s="107" t="s">
        <v>129</v>
      </c>
      <c r="G189" s="138">
        <v>35.6</v>
      </c>
      <c r="H189" s="111">
        <v>1.1499999999999999</v>
      </c>
      <c r="I189" s="141">
        <v>45.852800000000002</v>
      </c>
      <c r="J189" s="120"/>
      <c r="K189" s="108"/>
      <c r="L189" s="120"/>
      <c r="M189" s="108"/>
      <c r="N189" s="113"/>
      <c r="AB189" s="94"/>
      <c r="AC189" s="95"/>
      <c r="AG189" s="121"/>
      <c r="AH189" s="59" t="s">
        <v>128</v>
      </c>
      <c r="AJ189" s="95"/>
    </row>
    <row r="190" spans="1:36" s="51" customFormat="1" ht="15" x14ac:dyDescent="0.25">
      <c r="A190" s="114"/>
      <c r="B190" s="106"/>
      <c r="C190" s="305" t="s">
        <v>130</v>
      </c>
      <c r="D190" s="305"/>
      <c r="E190" s="305"/>
      <c r="F190" s="107" t="s">
        <v>129</v>
      </c>
      <c r="G190" s="111">
        <v>1.27</v>
      </c>
      <c r="H190" s="111">
        <v>1.25</v>
      </c>
      <c r="I190" s="139">
        <v>1.778</v>
      </c>
      <c r="J190" s="120"/>
      <c r="K190" s="108"/>
      <c r="L190" s="120"/>
      <c r="M190" s="108"/>
      <c r="N190" s="113"/>
      <c r="AB190" s="94"/>
      <c r="AC190" s="95"/>
      <c r="AG190" s="121"/>
      <c r="AH190" s="59" t="s">
        <v>130</v>
      </c>
      <c r="AJ190" s="95"/>
    </row>
    <row r="191" spans="1:36" s="51" customFormat="1" ht="15" x14ac:dyDescent="0.25">
      <c r="A191" s="105"/>
      <c r="B191" s="106"/>
      <c r="C191" s="314" t="s">
        <v>131</v>
      </c>
      <c r="D191" s="314"/>
      <c r="E191" s="314"/>
      <c r="F191" s="123"/>
      <c r="G191" s="124"/>
      <c r="H191" s="124"/>
      <c r="I191" s="124"/>
      <c r="J191" s="125">
        <v>334.81</v>
      </c>
      <c r="K191" s="124"/>
      <c r="L191" s="125">
        <v>434.68</v>
      </c>
      <c r="M191" s="124"/>
      <c r="N191" s="127"/>
      <c r="AB191" s="94"/>
      <c r="AC191" s="95"/>
      <c r="AG191" s="121"/>
      <c r="AI191" s="59" t="s">
        <v>131</v>
      </c>
      <c r="AJ191" s="95"/>
    </row>
    <row r="192" spans="1:36" s="51" customFormat="1" ht="15" x14ac:dyDescent="0.25">
      <c r="A192" s="114"/>
      <c r="B192" s="106"/>
      <c r="C192" s="305" t="s">
        <v>132</v>
      </c>
      <c r="D192" s="305"/>
      <c r="E192" s="305"/>
      <c r="F192" s="107"/>
      <c r="G192" s="108"/>
      <c r="H192" s="108"/>
      <c r="I192" s="108"/>
      <c r="J192" s="120"/>
      <c r="K192" s="108"/>
      <c r="L192" s="109">
        <v>388.08</v>
      </c>
      <c r="M192" s="108"/>
      <c r="N192" s="112">
        <v>13005</v>
      </c>
      <c r="AB192" s="94"/>
      <c r="AC192" s="95"/>
      <c r="AG192" s="121"/>
      <c r="AH192" s="59" t="s">
        <v>132</v>
      </c>
      <c r="AJ192" s="95"/>
    </row>
    <row r="193" spans="1:36" s="51" customFormat="1" ht="45" x14ac:dyDescent="0.25">
      <c r="A193" s="114"/>
      <c r="B193" s="106" t="s">
        <v>164</v>
      </c>
      <c r="C193" s="305" t="s">
        <v>165</v>
      </c>
      <c r="D193" s="305"/>
      <c r="E193" s="305"/>
      <c r="F193" s="107" t="s">
        <v>135</v>
      </c>
      <c r="G193" s="128">
        <v>112</v>
      </c>
      <c r="H193" s="138">
        <v>0.9</v>
      </c>
      <c r="I193" s="138">
        <v>100.8</v>
      </c>
      <c r="J193" s="120"/>
      <c r="K193" s="108"/>
      <c r="L193" s="109">
        <v>391.18</v>
      </c>
      <c r="M193" s="108"/>
      <c r="N193" s="112">
        <v>13109</v>
      </c>
      <c r="AB193" s="94"/>
      <c r="AC193" s="95"/>
      <c r="AG193" s="121"/>
      <c r="AH193" s="59" t="s">
        <v>165</v>
      </c>
      <c r="AJ193" s="95"/>
    </row>
    <row r="194" spans="1:36" s="51" customFormat="1" ht="45" x14ac:dyDescent="0.25">
      <c r="A194" s="114"/>
      <c r="B194" s="106" t="s">
        <v>166</v>
      </c>
      <c r="C194" s="305" t="s">
        <v>167</v>
      </c>
      <c r="D194" s="305"/>
      <c r="E194" s="305"/>
      <c r="F194" s="107" t="s">
        <v>135</v>
      </c>
      <c r="G194" s="128">
        <v>65</v>
      </c>
      <c r="H194" s="111">
        <v>0.85</v>
      </c>
      <c r="I194" s="111">
        <v>55.25</v>
      </c>
      <c r="J194" s="120"/>
      <c r="K194" s="108"/>
      <c r="L194" s="109">
        <v>214.41</v>
      </c>
      <c r="M194" s="108"/>
      <c r="N194" s="112">
        <v>7185</v>
      </c>
      <c r="AB194" s="94"/>
      <c r="AC194" s="95"/>
      <c r="AG194" s="121"/>
      <c r="AH194" s="59" t="s">
        <v>167</v>
      </c>
      <c r="AJ194" s="95"/>
    </row>
    <row r="195" spans="1:36" s="51" customFormat="1" ht="15" x14ac:dyDescent="0.25">
      <c r="A195" s="129"/>
      <c r="B195" s="193"/>
      <c r="C195" s="308" t="s">
        <v>138</v>
      </c>
      <c r="D195" s="308"/>
      <c r="E195" s="308"/>
      <c r="F195" s="98"/>
      <c r="G195" s="99"/>
      <c r="H195" s="99"/>
      <c r="I195" s="99"/>
      <c r="J195" s="101"/>
      <c r="K195" s="99"/>
      <c r="L195" s="131">
        <v>1040.27</v>
      </c>
      <c r="M195" s="124"/>
      <c r="N195" s="102"/>
      <c r="AB195" s="94"/>
      <c r="AC195" s="95"/>
      <c r="AG195" s="121"/>
      <c r="AJ195" s="95" t="s">
        <v>138</v>
      </c>
    </row>
    <row r="196" spans="1:36" s="51" customFormat="1" ht="34.5" x14ac:dyDescent="0.25">
      <c r="A196" s="96" t="s">
        <v>244</v>
      </c>
      <c r="B196" s="192" t="s">
        <v>1211</v>
      </c>
      <c r="C196" s="308" t="s">
        <v>1212</v>
      </c>
      <c r="D196" s="308"/>
      <c r="E196" s="308"/>
      <c r="F196" s="98" t="s">
        <v>117</v>
      </c>
      <c r="G196" s="99"/>
      <c r="H196" s="99"/>
      <c r="I196" s="142">
        <v>1.1200000000000001</v>
      </c>
      <c r="J196" s="101"/>
      <c r="K196" s="99"/>
      <c r="L196" s="101"/>
      <c r="M196" s="99"/>
      <c r="N196" s="102"/>
      <c r="AB196" s="94"/>
      <c r="AC196" s="95" t="s">
        <v>1212</v>
      </c>
      <c r="AG196" s="121"/>
      <c r="AJ196" s="95"/>
    </row>
    <row r="197" spans="1:36" s="51" customFormat="1" ht="15" x14ac:dyDescent="0.25">
      <c r="A197" s="103"/>
      <c r="B197" s="189"/>
      <c r="C197" s="305" t="s">
        <v>1173</v>
      </c>
      <c r="D197" s="305"/>
      <c r="E197" s="305"/>
      <c r="F197" s="305"/>
      <c r="G197" s="305"/>
      <c r="H197" s="305"/>
      <c r="I197" s="305"/>
      <c r="J197" s="305"/>
      <c r="K197" s="305"/>
      <c r="L197" s="305"/>
      <c r="M197" s="305"/>
      <c r="N197" s="315"/>
      <c r="AB197" s="94"/>
      <c r="AC197" s="95"/>
      <c r="AD197" s="59" t="s">
        <v>1173</v>
      </c>
      <c r="AG197" s="121"/>
      <c r="AJ197" s="95"/>
    </row>
    <row r="198" spans="1:36" s="51" customFormat="1" ht="15" x14ac:dyDescent="0.25">
      <c r="A198" s="140"/>
      <c r="B198" s="106" t="s">
        <v>114</v>
      </c>
      <c r="C198" s="309" t="s">
        <v>1213</v>
      </c>
      <c r="D198" s="309"/>
      <c r="E198" s="309"/>
      <c r="F198" s="309"/>
      <c r="G198" s="309"/>
      <c r="H198" s="309"/>
      <c r="I198" s="309"/>
      <c r="J198" s="309"/>
      <c r="K198" s="309"/>
      <c r="L198" s="309"/>
      <c r="M198" s="309"/>
      <c r="N198" s="310"/>
      <c r="AB198" s="94"/>
      <c r="AC198" s="95"/>
      <c r="AE198" s="59" t="s">
        <v>1213</v>
      </c>
      <c r="AG198" s="121"/>
      <c r="AJ198" s="95"/>
    </row>
    <row r="199" spans="1:36" s="51" customFormat="1" ht="23.25" x14ac:dyDescent="0.25">
      <c r="A199" s="140"/>
      <c r="B199" s="106" t="s">
        <v>564</v>
      </c>
      <c r="C199" s="309" t="s">
        <v>565</v>
      </c>
      <c r="D199" s="309"/>
      <c r="E199" s="309"/>
      <c r="F199" s="309"/>
      <c r="G199" s="309"/>
      <c r="H199" s="309"/>
      <c r="I199" s="309"/>
      <c r="J199" s="309"/>
      <c r="K199" s="309"/>
      <c r="L199" s="309"/>
      <c r="M199" s="309"/>
      <c r="N199" s="310"/>
      <c r="AB199" s="94"/>
      <c r="AC199" s="95"/>
      <c r="AE199" s="59" t="s">
        <v>565</v>
      </c>
      <c r="AG199" s="121"/>
      <c r="AJ199" s="95"/>
    </row>
    <row r="200" spans="1:36" s="51" customFormat="1" ht="15" x14ac:dyDescent="0.25">
      <c r="A200" s="105"/>
      <c r="B200" s="106" t="s">
        <v>114</v>
      </c>
      <c r="C200" s="305" t="s">
        <v>119</v>
      </c>
      <c r="D200" s="305"/>
      <c r="E200" s="305"/>
      <c r="F200" s="107"/>
      <c r="G200" s="108"/>
      <c r="H200" s="108"/>
      <c r="I200" s="108"/>
      <c r="J200" s="109">
        <v>3.49</v>
      </c>
      <c r="K200" s="138">
        <v>6.9</v>
      </c>
      <c r="L200" s="109">
        <v>26.97</v>
      </c>
      <c r="M200" s="111">
        <v>33.51</v>
      </c>
      <c r="N200" s="132">
        <v>904</v>
      </c>
      <c r="AB200" s="94"/>
      <c r="AC200" s="95"/>
      <c r="AF200" s="59" t="s">
        <v>119</v>
      </c>
      <c r="AG200" s="121"/>
      <c r="AJ200" s="95"/>
    </row>
    <row r="201" spans="1:36" s="51" customFormat="1" ht="15" x14ac:dyDescent="0.25">
      <c r="A201" s="105"/>
      <c r="B201" s="106" t="s">
        <v>120</v>
      </c>
      <c r="C201" s="305" t="s">
        <v>121</v>
      </c>
      <c r="D201" s="305"/>
      <c r="E201" s="305"/>
      <c r="F201" s="107"/>
      <c r="G201" s="108"/>
      <c r="H201" s="108"/>
      <c r="I201" s="108"/>
      <c r="J201" s="109">
        <v>7.56</v>
      </c>
      <c r="K201" s="138">
        <v>7.5</v>
      </c>
      <c r="L201" s="109">
        <v>63.5</v>
      </c>
      <c r="M201" s="108"/>
      <c r="N201" s="113"/>
      <c r="AB201" s="94"/>
      <c r="AC201" s="95"/>
      <c r="AF201" s="59" t="s">
        <v>121</v>
      </c>
      <c r="AG201" s="121"/>
      <c r="AJ201" s="95"/>
    </row>
    <row r="202" spans="1:36" s="51" customFormat="1" ht="15" x14ac:dyDescent="0.25">
      <c r="A202" s="105"/>
      <c r="B202" s="106" t="s">
        <v>122</v>
      </c>
      <c r="C202" s="305" t="s">
        <v>123</v>
      </c>
      <c r="D202" s="305"/>
      <c r="E202" s="305"/>
      <c r="F202" s="107"/>
      <c r="G202" s="108"/>
      <c r="H202" s="108"/>
      <c r="I202" s="108"/>
      <c r="J202" s="109">
        <v>2.84</v>
      </c>
      <c r="K202" s="138">
        <v>7.5</v>
      </c>
      <c r="L202" s="109">
        <v>23.86</v>
      </c>
      <c r="M202" s="111">
        <v>33.51</v>
      </c>
      <c r="N202" s="132">
        <v>800</v>
      </c>
      <c r="AB202" s="94"/>
      <c r="AC202" s="95"/>
      <c r="AF202" s="59" t="s">
        <v>123</v>
      </c>
      <c r="AG202" s="121"/>
      <c r="AJ202" s="95"/>
    </row>
    <row r="203" spans="1:36" s="51" customFormat="1" ht="23.25" x14ac:dyDescent="0.25">
      <c r="A203" s="114" t="s">
        <v>124</v>
      </c>
      <c r="B203" s="115" t="s">
        <v>1209</v>
      </c>
      <c r="C203" s="319" t="s">
        <v>1210</v>
      </c>
      <c r="D203" s="319"/>
      <c r="E203" s="319"/>
      <c r="F203" s="116" t="s">
        <v>247</v>
      </c>
      <c r="G203" s="133">
        <v>0.51</v>
      </c>
      <c r="H203" s="136">
        <v>6</v>
      </c>
      <c r="I203" s="119">
        <v>3.4272</v>
      </c>
      <c r="J203" s="120"/>
      <c r="K203" s="108"/>
      <c r="L203" s="120"/>
      <c r="M203" s="108"/>
      <c r="N203" s="113"/>
      <c r="AB203" s="94"/>
      <c r="AC203" s="95"/>
      <c r="AG203" s="121" t="s">
        <v>1210</v>
      </c>
      <c r="AJ203" s="95"/>
    </row>
    <row r="204" spans="1:36" s="51" customFormat="1" ht="15" x14ac:dyDescent="0.25">
      <c r="A204" s="114"/>
      <c r="B204" s="106"/>
      <c r="C204" s="305" t="s">
        <v>128</v>
      </c>
      <c r="D204" s="305"/>
      <c r="E204" s="305"/>
      <c r="F204" s="107" t="s">
        <v>129</v>
      </c>
      <c r="G204" s="111">
        <v>0.44</v>
      </c>
      <c r="H204" s="138">
        <v>6.9</v>
      </c>
      <c r="I204" s="122">
        <v>3.4003199999999998</v>
      </c>
      <c r="J204" s="120"/>
      <c r="K204" s="108"/>
      <c r="L204" s="120"/>
      <c r="M204" s="108"/>
      <c r="N204" s="113"/>
      <c r="AB204" s="94"/>
      <c r="AC204" s="95"/>
      <c r="AG204" s="121"/>
      <c r="AH204" s="59" t="s">
        <v>128</v>
      </c>
      <c r="AJ204" s="95"/>
    </row>
    <row r="205" spans="1:36" s="51" customFormat="1" ht="15" x14ac:dyDescent="0.25">
      <c r="A205" s="114"/>
      <c r="B205" s="106"/>
      <c r="C205" s="305" t="s">
        <v>130</v>
      </c>
      <c r="D205" s="305"/>
      <c r="E205" s="305"/>
      <c r="F205" s="107" t="s">
        <v>129</v>
      </c>
      <c r="G205" s="111">
        <v>0.21</v>
      </c>
      <c r="H205" s="138">
        <v>7.5</v>
      </c>
      <c r="I205" s="139">
        <v>1.764</v>
      </c>
      <c r="J205" s="120"/>
      <c r="K205" s="108"/>
      <c r="L205" s="120"/>
      <c r="M205" s="108"/>
      <c r="N205" s="113"/>
      <c r="AB205" s="94"/>
      <c r="AC205" s="95"/>
      <c r="AG205" s="121"/>
      <c r="AH205" s="59" t="s">
        <v>130</v>
      </c>
      <c r="AJ205" s="95"/>
    </row>
    <row r="206" spans="1:36" s="51" customFormat="1" ht="15" x14ac:dyDescent="0.25">
      <c r="A206" s="105"/>
      <c r="B206" s="106"/>
      <c r="C206" s="314" t="s">
        <v>131</v>
      </c>
      <c r="D206" s="314"/>
      <c r="E206" s="314"/>
      <c r="F206" s="123"/>
      <c r="G206" s="124"/>
      <c r="H206" s="124"/>
      <c r="I206" s="124"/>
      <c r="J206" s="125">
        <v>11.05</v>
      </c>
      <c r="K206" s="124"/>
      <c r="L206" s="125">
        <v>90.47</v>
      </c>
      <c r="M206" s="124"/>
      <c r="N206" s="127"/>
      <c r="AB206" s="94"/>
      <c r="AC206" s="95"/>
      <c r="AG206" s="121"/>
      <c r="AI206" s="59" t="s">
        <v>131</v>
      </c>
      <c r="AJ206" s="95"/>
    </row>
    <row r="207" spans="1:36" s="51" customFormat="1" ht="15" x14ac:dyDescent="0.25">
      <c r="A207" s="114"/>
      <c r="B207" s="106"/>
      <c r="C207" s="305" t="s">
        <v>132</v>
      </c>
      <c r="D207" s="305"/>
      <c r="E207" s="305"/>
      <c r="F207" s="107"/>
      <c r="G207" s="108"/>
      <c r="H207" s="108"/>
      <c r="I207" s="108"/>
      <c r="J207" s="120"/>
      <c r="K207" s="108"/>
      <c r="L207" s="109">
        <v>50.83</v>
      </c>
      <c r="M207" s="108"/>
      <c r="N207" s="112">
        <v>1704</v>
      </c>
      <c r="AB207" s="94"/>
      <c r="AC207" s="95"/>
      <c r="AG207" s="121"/>
      <c r="AH207" s="59" t="s">
        <v>132</v>
      </c>
      <c r="AJ207" s="95"/>
    </row>
    <row r="208" spans="1:36" s="51" customFormat="1" ht="45" x14ac:dyDescent="0.25">
      <c r="A208" s="114"/>
      <c r="B208" s="106" t="s">
        <v>164</v>
      </c>
      <c r="C208" s="305" t="s">
        <v>165</v>
      </c>
      <c r="D208" s="305"/>
      <c r="E208" s="305"/>
      <c r="F208" s="107" t="s">
        <v>135</v>
      </c>
      <c r="G208" s="128">
        <v>112</v>
      </c>
      <c r="H208" s="138">
        <v>0.9</v>
      </c>
      <c r="I208" s="138">
        <v>100.8</v>
      </c>
      <c r="J208" s="120"/>
      <c r="K208" s="108"/>
      <c r="L208" s="109">
        <v>51.24</v>
      </c>
      <c r="M208" s="108"/>
      <c r="N208" s="112">
        <v>1718</v>
      </c>
      <c r="AB208" s="94"/>
      <c r="AC208" s="95"/>
      <c r="AG208" s="121"/>
      <c r="AH208" s="59" t="s">
        <v>165</v>
      </c>
      <c r="AJ208" s="95"/>
    </row>
    <row r="209" spans="1:37" s="51" customFormat="1" ht="45" x14ac:dyDescent="0.25">
      <c r="A209" s="114"/>
      <c r="B209" s="106" t="s">
        <v>166</v>
      </c>
      <c r="C209" s="305" t="s">
        <v>167</v>
      </c>
      <c r="D209" s="305"/>
      <c r="E209" s="305"/>
      <c r="F209" s="107" t="s">
        <v>135</v>
      </c>
      <c r="G209" s="128">
        <v>65</v>
      </c>
      <c r="H209" s="111">
        <v>0.85</v>
      </c>
      <c r="I209" s="111">
        <v>55.25</v>
      </c>
      <c r="J209" s="120"/>
      <c r="K209" s="108"/>
      <c r="L209" s="109">
        <v>28.08</v>
      </c>
      <c r="M209" s="108"/>
      <c r="N209" s="132">
        <v>941</v>
      </c>
      <c r="AB209" s="94"/>
      <c r="AC209" s="95"/>
      <c r="AG209" s="121"/>
      <c r="AH209" s="59" t="s">
        <v>167</v>
      </c>
      <c r="AJ209" s="95"/>
    </row>
    <row r="210" spans="1:37" s="51" customFormat="1" ht="15" x14ac:dyDescent="0.25">
      <c r="A210" s="129"/>
      <c r="B210" s="193"/>
      <c r="C210" s="308" t="s">
        <v>138</v>
      </c>
      <c r="D210" s="308"/>
      <c r="E210" s="308"/>
      <c r="F210" s="98"/>
      <c r="G210" s="99"/>
      <c r="H210" s="99"/>
      <c r="I210" s="99"/>
      <c r="J210" s="101"/>
      <c r="K210" s="99"/>
      <c r="L210" s="135">
        <v>169.79</v>
      </c>
      <c r="M210" s="124"/>
      <c r="N210" s="102"/>
      <c r="AB210" s="94"/>
      <c r="AC210" s="95"/>
      <c r="AG210" s="121"/>
      <c r="AJ210" s="95" t="s">
        <v>138</v>
      </c>
    </row>
    <row r="211" spans="1:37" s="51" customFormat="1" ht="45.75" x14ac:dyDescent="0.25">
      <c r="A211" s="96" t="s">
        <v>253</v>
      </c>
      <c r="B211" s="192" t="s">
        <v>1214</v>
      </c>
      <c r="C211" s="308" t="s">
        <v>1215</v>
      </c>
      <c r="D211" s="308"/>
      <c r="E211" s="308"/>
      <c r="F211" s="98" t="s">
        <v>415</v>
      </c>
      <c r="G211" s="99"/>
      <c r="H211" s="99"/>
      <c r="I211" s="164">
        <v>2240</v>
      </c>
      <c r="J211" s="135">
        <v>4.7300000000000004</v>
      </c>
      <c r="K211" s="99"/>
      <c r="L211" s="131">
        <v>10595.2</v>
      </c>
      <c r="M211" s="99"/>
      <c r="N211" s="102"/>
      <c r="AB211" s="94"/>
      <c r="AC211" s="95" t="s">
        <v>1215</v>
      </c>
      <c r="AG211" s="121"/>
      <c r="AJ211" s="95"/>
    </row>
    <row r="212" spans="1:37" s="51" customFormat="1" ht="15" x14ac:dyDescent="0.25">
      <c r="A212" s="129"/>
      <c r="B212" s="193"/>
      <c r="C212" s="305" t="s">
        <v>735</v>
      </c>
      <c r="D212" s="305"/>
      <c r="E212" s="305"/>
      <c r="F212" s="305"/>
      <c r="G212" s="305"/>
      <c r="H212" s="305"/>
      <c r="I212" s="305"/>
      <c r="J212" s="305"/>
      <c r="K212" s="305"/>
      <c r="L212" s="305"/>
      <c r="M212" s="305"/>
      <c r="N212" s="315"/>
      <c r="AB212" s="94"/>
      <c r="AC212" s="95"/>
      <c r="AG212" s="121"/>
      <c r="AJ212" s="95"/>
      <c r="AK212" s="59" t="s">
        <v>735</v>
      </c>
    </row>
    <row r="213" spans="1:37" s="51" customFormat="1" ht="15" x14ac:dyDescent="0.25">
      <c r="A213" s="103"/>
      <c r="B213" s="189"/>
      <c r="C213" s="305" t="s">
        <v>1216</v>
      </c>
      <c r="D213" s="305"/>
      <c r="E213" s="305"/>
      <c r="F213" s="305"/>
      <c r="G213" s="305"/>
      <c r="H213" s="305"/>
      <c r="I213" s="305"/>
      <c r="J213" s="305"/>
      <c r="K213" s="305"/>
      <c r="L213" s="305"/>
      <c r="M213" s="305"/>
      <c r="N213" s="315"/>
      <c r="AB213" s="94"/>
      <c r="AC213" s="95"/>
      <c r="AD213" s="59" t="s">
        <v>1216</v>
      </c>
      <c r="AG213" s="121"/>
      <c r="AJ213" s="95"/>
    </row>
    <row r="214" spans="1:37" s="51" customFormat="1" ht="15" x14ac:dyDescent="0.25">
      <c r="A214" s="129"/>
      <c r="B214" s="193"/>
      <c r="C214" s="308" t="s">
        <v>138</v>
      </c>
      <c r="D214" s="308"/>
      <c r="E214" s="308"/>
      <c r="F214" s="98"/>
      <c r="G214" s="99"/>
      <c r="H214" s="99"/>
      <c r="I214" s="99"/>
      <c r="J214" s="101"/>
      <c r="K214" s="99"/>
      <c r="L214" s="131">
        <v>10595.2</v>
      </c>
      <c r="M214" s="124"/>
      <c r="N214" s="102"/>
      <c r="AB214" s="94"/>
      <c r="AC214" s="95"/>
      <c r="AG214" s="121"/>
      <c r="AJ214" s="95" t="s">
        <v>138</v>
      </c>
    </row>
    <row r="215" spans="1:37" s="51" customFormat="1" ht="23.25" x14ac:dyDescent="0.25">
      <c r="A215" s="96" t="s">
        <v>257</v>
      </c>
      <c r="B215" s="192" t="s">
        <v>718</v>
      </c>
      <c r="C215" s="308" t="s">
        <v>719</v>
      </c>
      <c r="D215" s="308"/>
      <c r="E215" s="308"/>
      <c r="F215" s="98" t="s">
        <v>127</v>
      </c>
      <c r="G215" s="99"/>
      <c r="H215" s="99"/>
      <c r="I215" s="165">
        <v>7.8399999999999997E-2</v>
      </c>
      <c r="J215" s="101"/>
      <c r="K215" s="99"/>
      <c r="L215" s="101"/>
      <c r="M215" s="99"/>
      <c r="N215" s="102"/>
      <c r="AB215" s="94"/>
      <c r="AC215" s="95" t="s">
        <v>719</v>
      </c>
      <c r="AG215" s="121"/>
      <c r="AJ215" s="95"/>
    </row>
    <row r="216" spans="1:37" s="51" customFormat="1" ht="15" x14ac:dyDescent="0.25">
      <c r="A216" s="103"/>
      <c r="B216" s="189"/>
      <c r="C216" s="305" t="s">
        <v>1217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15"/>
      <c r="AB216" s="94"/>
      <c r="AC216" s="95"/>
      <c r="AD216" s="59" t="s">
        <v>1217</v>
      </c>
      <c r="AG216" s="121"/>
      <c r="AJ216" s="95"/>
    </row>
    <row r="217" spans="1:37" s="51" customFormat="1" ht="23.25" x14ac:dyDescent="0.25">
      <c r="A217" s="140"/>
      <c r="B217" s="106" t="s">
        <v>564</v>
      </c>
      <c r="C217" s="309" t="s">
        <v>565</v>
      </c>
      <c r="D217" s="309"/>
      <c r="E217" s="309"/>
      <c r="F217" s="309"/>
      <c r="G217" s="309"/>
      <c r="H217" s="309"/>
      <c r="I217" s="309"/>
      <c r="J217" s="309"/>
      <c r="K217" s="309"/>
      <c r="L217" s="309"/>
      <c r="M217" s="309"/>
      <c r="N217" s="310"/>
      <c r="AB217" s="94"/>
      <c r="AC217" s="95"/>
      <c r="AE217" s="59" t="s">
        <v>565</v>
      </c>
      <c r="AG217" s="121"/>
      <c r="AJ217" s="95"/>
    </row>
    <row r="218" spans="1:37" s="51" customFormat="1" ht="15" x14ac:dyDescent="0.25">
      <c r="A218" s="105"/>
      <c r="B218" s="106" t="s">
        <v>114</v>
      </c>
      <c r="C218" s="305" t="s">
        <v>119</v>
      </c>
      <c r="D218" s="305"/>
      <c r="E218" s="305"/>
      <c r="F218" s="107"/>
      <c r="G218" s="108"/>
      <c r="H218" s="108"/>
      <c r="I218" s="108"/>
      <c r="J218" s="109">
        <v>102.78</v>
      </c>
      <c r="K218" s="111">
        <v>1.1499999999999999</v>
      </c>
      <c r="L218" s="109">
        <v>9.27</v>
      </c>
      <c r="M218" s="111">
        <v>33.51</v>
      </c>
      <c r="N218" s="132">
        <v>311</v>
      </c>
      <c r="AB218" s="94"/>
      <c r="AC218" s="95"/>
      <c r="AF218" s="59" t="s">
        <v>119</v>
      </c>
      <c r="AG218" s="121"/>
      <c r="AJ218" s="95"/>
    </row>
    <row r="219" spans="1:37" s="51" customFormat="1" ht="15" x14ac:dyDescent="0.25">
      <c r="A219" s="105"/>
      <c r="B219" s="106" t="s">
        <v>120</v>
      </c>
      <c r="C219" s="305" t="s">
        <v>121</v>
      </c>
      <c r="D219" s="305"/>
      <c r="E219" s="305"/>
      <c r="F219" s="107"/>
      <c r="G219" s="108"/>
      <c r="H219" s="108"/>
      <c r="I219" s="108"/>
      <c r="J219" s="109">
        <v>30.45</v>
      </c>
      <c r="K219" s="111">
        <v>1.25</v>
      </c>
      <c r="L219" s="109">
        <v>2.98</v>
      </c>
      <c r="M219" s="108"/>
      <c r="N219" s="113"/>
      <c r="AB219" s="94"/>
      <c r="AC219" s="95"/>
      <c r="AF219" s="59" t="s">
        <v>121</v>
      </c>
      <c r="AG219" s="121"/>
      <c r="AJ219" s="95"/>
    </row>
    <row r="220" spans="1:37" s="51" customFormat="1" ht="15" x14ac:dyDescent="0.25">
      <c r="A220" s="105"/>
      <c r="B220" s="106" t="s">
        <v>122</v>
      </c>
      <c r="C220" s="305" t="s">
        <v>123</v>
      </c>
      <c r="D220" s="305"/>
      <c r="E220" s="305"/>
      <c r="F220" s="107"/>
      <c r="G220" s="108"/>
      <c r="H220" s="108"/>
      <c r="I220" s="108"/>
      <c r="J220" s="109">
        <v>4.3499999999999996</v>
      </c>
      <c r="K220" s="111">
        <v>1.25</v>
      </c>
      <c r="L220" s="109">
        <v>0.43</v>
      </c>
      <c r="M220" s="111">
        <v>33.51</v>
      </c>
      <c r="N220" s="132">
        <v>14</v>
      </c>
      <c r="AB220" s="94"/>
      <c r="AC220" s="95"/>
      <c r="AF220" s="59" t="s">
        <v>123</v>
      </c>
      <c r="AG220" s="121"/>
      <c r="AJ220" s="95"/>
    </row>
    <row r="221" spans="1:37" s="51" customFormat="1" ht="15" x14ac:dyDescent="0.25">
      <c r="A221" s="105"/>
      <c r="B221" s="106" t="s">
        <v>149</v>
      </c>
      <c r="C221" s="305" t="s">
        <v>163</v>
      </c>
      <c r="D221" s="305"/>
      <c r="E221" s="305"/>
      <c r="F221" s="107"/>
      <c r="G221" s="108"/>
      <c r="H221" s="108"/>
      <c r="I221" s="108"/>
      <c r="J221" s="109">
        <v>285.60000000000002</v>
      </c>
      <c r="K221" s="108"/>
      <c r="L221" s="109">
        <v>22.39</v>
      </c>
      <c r="M221" s="108"/>
      <c r="N221" s="113"/>
      <c r="AB221" s="94"/>
      <c r="AC221" s="95"/>
      <c r="AF221" s="59" t="s">
        <v>163</v>
      </c>
      <c r="AG221" s="121"/>
      <c r="AJ221" s="95"/>
    </row>
    <row r="222" spans="1:37" s="51" customFormat="1" ht="15" x14ac:dyDescent="0.25">
      <c r="A222" s="114" t="s">
        <v>124</v>
      </c>
      <c r="B222" s="115" t="s">
        <v>721</v>
      </c>
      <c r="C222" s="319" t="s">
        <v>722</v>
      </c>
      <c r="D222" s="319"/>
      <c r="E222" s="319"/>
      <c r="F222" s="116" t="s">
        <v>127</v>
      </c>
      <c r="G222" s="136">
        <v>1</v>
      </c>
      <c r="H222" s="118"/>
      <c r="I222" s="119">
        <v>7.8399999999999997E-2</v>
      </c>
      <c r="J222" s="120"/>
      <c r="K222" s="108"/>
      <c r="L222" s="120"/>
      <c r="M222" s="108"/>
      <c r="N222" s="113"/>
      <c r="AB222" s="94"/>
      <c r="AC222" s="95"/>
      <c r="AG222" s="121" t="s">
        <v>722</v>
      </c>
      <c r="AJ222" s="95"/>
    </row>
    <row r="223" spans="1:37" s="51" customFormat="1" ht="15" x14ac:dyDescent="0.25">
      <c r="A223" s="114"/>
      <c r="B223" s="106"/>
      <c r="C223" s="305" t="s">
        <v>128</v>
      </c>
      <c r="D223" s="305"/>
      <c r="E223" s="305"/>
      <c r="F223" s="107" t="s">
        <v>129</v>
      </c>
      <c r="G223" s="138">
        <v>11.6</v>
      </c>
      <c r="H223" s="111">
        <v>1.1499999999999999</v>
      </c>
      <c r="I223" s="168">
        <v>1.0458559999999999</v>
      </c>
      <c r="J223" s="120"/>
      <c r="K223" s="108"/>
      <c r="L223" s="120"/>
      <c r="M223" s="108"/>
      <c r="N223" s="113"/>
      <c r="AB223" s="94"/>
      <c r="AC223" s="95"/>
      <c r="AG223" s="121"/>
      <c r="AH223" s="59" t="s">
        <v>128</v>
      </c>
      <c r="AJ223" s="95"/>
    </row>
    <row r="224" spans="1:37" s="51" customFormat="1" ht="15" x14ac:dyDescent="0.25">
      <c r="A224" s="114"/>
      <c r="B224" s="106"/>
      <c r="C224" s="305" t="s">
        <v>130</v>
      </c>
      <c r="D224" s="305"/>
      <c r="E224" s="305"/>
      <c r="F224" s="107" t="s">
        <v>129</v>
      </c>
      <c r="G224" s="111">
        <v>0.35</v>
      </c>
      <c r="H224" s="111">
        <v>1.25</v>
      </c>
      <c r="I224" s="141">
        <v>3.4299999999999997E-2</v>
      </c>
      <c r="J224" s="120"/>
      <c r="K224" s="108"/>
      <c r="L224" s="120"/>
      <c r="M224" s="108"/>
      <c r="N224" s="113"/>
      <c r="AB224" s="94"/>
      <c r="AC224" s="95"/>
      <c r="AG224" s="121"/>
      <c r="AH224" s="59" t="s">
        <v>130</v>
      </c>
      <c r="AJ224" s="95"/>
    </row>
    <row r="225" spans="1:37" s="51" customFormat="1" ht="15" x14ac:dyDescent="0.25">
      <c r="A225" s="105"/>
      <c r="B225" s="106"/>
      <c r="C225" s="314" t="s">
        <v>131</v>
      </c>
      <c r="D225" s="314"/>
      <c r="E225" s="314"/>
      <c r="F225" s="123"/>
      <c r="G225" s="124"/>
      <c r="H225" s="124"/>
      <c r="I225" s="124"/>
      <c r="J225" s="125">
        <v>418.83</v>
      </c>
      <c r="K225" s="124"/>
      <c r="L225" s="125">
        <v>34.64</v>
      </c>
      <c r="M225" s="124"/>
      <c r="N225" s="127"/>
      <c r="AB225" s="94"/>
      <c r="AC225" s="95"/>
      <c r="AG225" s="121"/>
      <c r="AI225" s="59" t="s">
        <v>131</v>
      </c>
      <c r="AJ225" s="95"/>
    </row>
    <row r="226" spans="1:37" s="51" customFormat="1" ht="15" x14ac:dyDescent="0.25">
      <c r="A226" s="114"/>
      <c r="B226" s="106"/>
      <c r="C226" s="305" t="s">
        <v>132</v>
      </c>
      <c r="D226" s="305"/>
      <c r="E226" s="305"/>
      <c r="F226" s="107"/>
      <c r="G226" s="108"/>
      <c r="H226" s="108"/>
      <c r="I226" s="108"/>
      <c r="J226" s="120"/>
      <c r="K226" s="108"/>
      <c r="L226" s="109">
        <v>9.6999999999999993</v>
      </c>
      <c r="M226" s="108"/>
      <c r="N226" s="132">
        <v>325</v>
      </c>
      <c r="AB226" s="94"/>
      <c r="AC226" s="95"/>
      <c r="AG226" s="121"/>
      <c r="AH226" s="59" t="s">
        <v>132</v>
      </c>
      <c r="AJ226" s="95"/>
    </row>
    <row r="227" spans="1:37" s="51" customFormat="1" ht="45" x14ac:dyDescent="0.25">
      <c r="A227" s="114"/>
      <c r="B227" s="106" t="s">
        <v>710</v>
      </c>
      <c r="C227" s="305" t="s">
        <v>711</v>
      </c>
      <c r="D227" s="305"/>
      <c r="E227" s="305"/>
      <c r="F227" s="107" t="s">
        <v>135</v>
      </c>
      <c r="G227" s="128">
        <v>102</v>
      </c>
      <c r="H227" s="138">
        <v>0.9</v>
      </c>
      <c r="I227" s="138">
        <v>91.8</v>
      </c>
      <c r="J227" s="120"/>
      <c r="K227" s="108"/>
      <c r="L227" s="109">
        <v>8.9</v>
      </c>
      <c r="M227" s="108"/>
      <c r="N227" s="132">
        <v>298</v>
      </c>
      <c r="AB227" s="94"/>
      <c r="AC227" s="95"/>
      <c r="AG227" s="121"/>
      <c r="AH227" s="59" t="s">
        <v>711</v>
      </c>
      <c r="AJ227" s="95"/>
    </row>
    <row r="228" spans="1:37" s="51" customFormat="1" ht="45" x14ac:dyDescent="0.25">
      <c r="A228" s="114"/>
      <c r="B228" s="106" t="s">
        <v>712</v>
      </c>
      <c r="C228" s="305" t="s">
        <v>713</v>
      </c>
      <c r="D228" s="305"/>
      <c r="E228" s="305"/>
      <c r="F228" s="107" t="s">
        <v>135</v>
      </c>
      <c r="G228" s="128">
        <v>58</v>
      </c>
      <c r="H228" s="111">
        <v>0.85</v>
      </c>
      <c r="I228" s="138">
        <v>49.3</v>
      </c>
      <c r="J228" s="120"/>
      <c r="K228" s="108"/>
      <c r="L228" s="109">
        <v>4.78</v>
      </c>
      <c r="M228" s="108"/>
      <c r="N228" s="132">
        <v>160</v>
      </c>
      <c r="AB228" s="94"/>
      <c r="AC228" s="95"/>
      <c r="AG228" s="121"/>
      <c r="AH228" s="59" t="s">
        <v>713</v>
      </c>
      <c r="AJ228" s="95"/>
    </row>
    <row r="229" spans="1:37" s="51" customFormat="1" ht="15" x14ac:dyDescent="0.25">
      <c r="A229" s="129"/>
      <c r="B229" s="193"/>
      <c r="C229" s="308" t="s">
        <v>138</v>
      </c>
      <c r="D229" s="308"/>
      <c r="E229" s="308"/>
      <c r="F229" s="98"/>
      <c r="G229" s="99"/>
      <c r="H229" s="99"/>
      <c r="I229" s="99"/>
      <c r="J229" s="101"/>
      <c r="K229" s="99"/>
      <c r="L229" s="135">
        <v>48.32</v>
      </c>
      <c r="M229" s="124"/>
      <c r="N229" s="102"/>
      <c r="AB229" s="94"/>
      <c r="AC229" s="95"/>
      <c r="AG229" s="121"/>
      <c r="AJ229" s="95" t="s">
        <v>138</v>
      </c>
    </row>
    <row r="230" spans="1:37" s="51" customFormat="1" ht="34.5" x14ac:dyDescent="0.25">
      <c r="A230" s="96" t="s">
        <v>266</v>
      </c>
      <c r="B230" s="192" t="s">
        <v>1218</v>
      </c>
      <c r="C230" s="308" t="s">
        <v>1219</v>
      </c>
      <c r="D230" s="308"/>
      <c r="E230" s="308"/>
      <c r="F230" s="98" t="s">
        <v>175</v>
      </c>
      <c r="G230" s="99"/>
      <c r="H230" s="99"/>
      <c r="I230" s="164">
        <v>112</v>
      </c>
      <c r="J230" s="135">
        <v>9.67</v>
      </c>
      <c r="K230" s="99"/>
      <c r="L230" s="131">
        <v>1083.04</v>
      </c>
      <c r="M230" s="99"/>
      <c r="N230" s="102"/>
      <c r="AB230" s="94"/>
      <c r="AC230" s="95" t="s">
        <v>1219</v>
      </c>
      <c r="AG230" s="121"/>
      <c r="AJ230" s="95"/>
    </row>
    <row r="231" spans="1:37" s="51" customFormat="1" ht="15" x14ac:dyDescent="0.25">
      <c r="A231" s="129"/>
      <c r="B231" s="193"/>
      <c r="C231" s="305" t="s">
        <v>716</v>
      </c>
      <c r="D231" s="305"/>
      <c r="E231" s="305"/>
      <c r="F231" s="305"/>
      <c r="G231" s="305"/>
      <c r="H231" s="305"/>
      <c r="I231" s="305"/>
      <c r="J231" s="305"/>
      <c r="K231" s="305"/>
      <c r="L231" s="305"/>
      <c r="M231" s="305"/>
      <c r="N231" s="315"/>
      <c r="AB231" s="94"/>
      <c r="AC231" s="95"/>
      <c r="AG231" s="121"/>
      <c r="AJ231" s="95"/>
      <c r="AK231" s="59" t="s">
        <v>716</v>
      </c>
    </row>
    <row r="232" spans="1:37" s="51" customFormat="1" ht="15" x14ac:dyDescent="0.25">
      <c r="A232" s="129"/>
      <c r="B232" s="193"/>
      <c r="C232" s="308" t="s">
        <v>138</v>
      </c>
      <c r="D232" s="308"/>
      <c r="E232" s="308"/>
      <c r="F232" s="98"/>
      <c r="G232" s="99"/>
      <c r="H232" s="99"/>
      <c r="I232" s="99"/>
      <c r="J232" s="101"/>
      <c r="K232" s="99"/>
      <c r="L232" s="131">
        <v>1083.04</v>
      </c>
      <c r="M232" s="124"/>
      <c r="N232" s="102"/>
      <c r="AB232" s="94"/>
      <c r="AC232" s="95"/>
      <c r="AG232" s="121"/>
      <c r="AJ232" s="95" t="s">
        <v>138</v>
      </c>
    </row>
    <row r="233" spans="1:37" s="51" customFormat="1" ht="23.25" x14ac:dyDescent="0.25">
      <c r="A233" s="96" t="s">
        <v>270</v>
      </c>
      <c r="B233" s="192" t="s">
        <v>1207</v>
      </c>
      <c r="C233" s="308" t="s">
        <v>1208</v>
      </c>
      <c r="D233" s="308"/>
      <c r="E233" s="308"/>
      <c r="F233" s="98" t="s">
        <v>117</v>
      </c>
      <c r="G233" s="99"/>
      <c r="H233" s="99"/>
      <c r="I233" s="142">
        <v>1.1200000000000001</v>
      </c>
      <c r="J233" s="101"/>
      <c r="K233" s="99"/>
      <c r="L233" s="101"/>
      <c r="M233" s="99"/>
      <c r="N233" s="102"/>
      <c r="AB233" s="94"/>
      <c r="AC233" s="95" t="s">
        <v>1208</v>
      </c>
      <c r="AG233" s="121"/>
      <c r="AJ233" s="95"/>
    </row>
    <row r="234" spans="1:37" s="51" customFormat="1" ht="15" x14ac:dyDescent="0.25">
      <c r="A234" s="103"/>
      <c r="B234" s="189"/>
      <c r="C234" s="305" t="s">
        <v>1173</v>
      </c>
      <c r="D234" s="305"/>
      <c r="E234" s="305"/>
      <c r="F234" s="305"/>
      <c r="G234" s="305"/>
      <c r="H234" s="305"/>
      <c r="I234" s="305"/>
      <c r="J234" s="305"/>
      <c r="K234" s="305"/>
      <c r="L234" s="305"/>
      <c r="M234" s="305"/>
      <c r="N234" s="315"/>
      <c r="AB234" s="94"/>
      <c r="AC234" s="95"/>
      <c r="AD234" s="59" t="s">
        <v>1173</v>
      </c>
      <c r="AG234" s="121"/>
      <c r="AJ234" s="95"/>
    </row>
    <row r="235" spans="1:37" s="51" customFormat="1" ht="23.25" x14ac:dyDescent="0.25">
      <c r="A235" s="140"/>
      <c r="B235" s="106" t="s">
        <v>564</v>
      </c>
      <c r="C235" s="309" t="s">
        <v>565</v>
      </c>
      <c r="D235" s="309"/>
      <c r="E235" s="309"/>
      <c r="F235" s="309"/>
      <c r="G235" s="309"/>
      <c r="H235" s="309"/>
      <c r="I235" s="309"/>
      <c r="J235" s="309"/>
      <c r="K235" s="309"/>
      <c r="L235" s="309"/>
      <c r="M235" s="309"/>
      <c r="N235" s="310"/>
      <c r="AB235" s="94"/>
      <c r="AC235" s="95"/>
      <c r="AE235" s="59" t="s">
        <v>565</v>
      </c>
      <c r="AG235" s="121"/>
      <c r="AJ235" s="95"/>
    </row>
    <row r="236" spans="1:37" s="51" customFormat="1" ht="15" x14ac:dyDescent="0.25">
      <c r="A236" s="105"/>
      <c r="B236" s="106" t="s">
        <v>114</v>
      </c>
      <c r="C236" s="305" t="s">
        <v>119</v>
      </c>
      <c r="D236" s="305"/>
      <c r="E236" s="305"/>
      <c r="F236" s="107"/>
      <c r="G236" s="108"/>
      <c r="H236" s="108"/>
      <c r="I236" s="108"/>
      <c r="J236" s="109">
        <v>282.66000000000003</v>
      </c>
      <c r="K236" s="111">
        <v>1.1499999999999999</v>
      </c>
      <c r="L236" s="109">
        <v>364.07</v>
      </c>
      <c r="M236" s="111">
        <v>33.51</v>
      </c>
      <c r="N236" s="112">
        <v>12200</v>
      </c>
      <c r="AB236" s="94"/>
      <c r="AC236" s="95"/>
      <c r="AF236" s="59" t="s">
        <v>119</v>
      </c>
      <c r="AG236" s="121"/>
      <c r="AJ236" s="95"/>
    </row>
    <row r="237" spans="1:37" s="51" customFormat="1" ht="15" x14ac:dyDescent="0.25">
      <c r="A237" s="105"/>
      <c r="B237" s="106" t="s">
        <v>120</v>
      </c>
      <c r="C237" s="305" t="s">
        <v>121</v>
      </c>
      <c r="D237" s="305"/>
      <c r="E237" s="305"/>
      <c r="F237" s="107"/>
      <c r="G237" s="108"/>
      <c r="H237" s="108"/>
      <c r="I237" s="108"/>
      <c r="J237" s="109">
        <v>43.61</v>
      </c>
      <c r="K237" s="111">
        <v>1.25</v>
      </c>
      <c r="L237" s="109">
        <v>61.05</v>
      </c>
      <c r="M237" s="108"/>
      <c r="N237" s="113"/>
      <c r="AB237" s="94"/>
      <c r="AC237" s="95"/>
      <c r="AF237" s="59" t="s">
        <v>121</v>
      </c>
      <c r="AG237" s="121"/>
      <c r="AJ237" s="95"/>
    </row>
    <row r="238" spans="1:37" s="51" customFormat="1" ht="15" x14ac:dyDescent="0.25">
      <c r="A238" s="105"/>
      <c r="B238" s="106" t="s">
        <v>122</v>
      </c>
      <c r="C238" s="305" t="s">
        <v>123</v>
      </c>
      <c r="D238" s="305"/>
      <c r="E238" s="305"/>
      <c r="F238" s="107"/>
      <c r="G238" s="108"/>
      <c r="H238" s="108"/>
      <c r="I238" s="108"/>
      <c r="J238" s="109">
        <v>17.149999999999999</v>
      </c>
      <c r="K238" s="111">
        <v>1.25</v>
      </c>
      <c r="L238" s="109">
        <v>24.01</v>
      </c>
      <c r="M238" s="111">
        <v>33.51</v>
      </c>
      <c r="N238" s="132">
        <v>805</v>
      </c>
      <c r="AB238" s="94"/>
      <c r="AC238" s="95"/>
      <c r="AF238" s="59" t="s">
        <v>123</v>
      </c>
      <c r="AG238" s="121"/>
      <c r="AJ238" s="95"/>
    </row>
    <row r="239" spans="1:37" s="51" customFormat="1" ht="15" x14ac:dyDescent="0.25">
      <c r="A239" s="105"/>
      <c r="B239" s="106" t="s">
        <v>149</v>
      </c>
      <c r="C239" s="305" t="s">
        <v>163</v>
      </c>
      <c r="D239" s="305"/>
      <c r="E239" s="305"/>
      <c r="F239" s="107"/>
      <c r="G239" s="108"/>
      <c r="H239" s="108"/>
      <c r="I239" s="108"/>
      <c r="J239" s="109">
        <v>8.5399999999999991</v>
      </c>
      <c r="K239" s="108"/>
      <c r="L239" s="109">
        <v>9.56</v>
      </c>
      <c r="M239" s="108"/>
      <c r="N239" s="113"/>
      <c r="AB239" s="94"/>
      <c r="AC239" s="95"/>
      <c r="AF239" s="59" t="s">
        <v>163</v>
      </c>
      <c r="AG239" s="121"/>
      <c r="AJ239" s="95"/>
    </row>
    <row r="240" spans="1:37" s="51" customFormat="1" ht="23.25" x14ac:dyDescent="0.25">
      <c r="A240" s="114" t="s">
        <v>124</v>
      </c>
      <c r="B240" s="115" t="s">
        <v>1209</v>
      </c>
      <c r="C240" s="319" t="s">
        <v>1210</v>
      </c>
      <c r="D240" s="319"/>
      <c r="E240" s="319"/>
      <c r="F240" s="116" t="s">
        <v>247</v>
      </c>
      <c r="G240" s="133">
        <v>2.04</v>
      </c>
      <c r="H240" s="118"/>
      <c r="I240" s="119">
        <v>2.2848000000000002</v>
      </c>
      <c r="J240" s="120"/>
      <c r="K240" s="108"/>
      <c r="L240" s="120"/>
      <c r="M240" s="108"/>
      <c r="N240" s="113"/>
      <c r="AB240" s="94"/>
      <c r="AC240" s="95"/>
      <c r="AG240" s="121" t="s">
        <v>1210</v>
      </c>
      <c r="AJ240" s="95"/>
    </row>
    <row r="241" spans="1:36" s="51" customFormat="1" ht="15" x14ac:dyDescent="0.25">
      <c r="A241" s="114"/>
      <c r="B241" s="106"/>
      <c r="C241" s="305" t="s">
        <v>128</v>
      </c>
      <c r="D241" s="305"/>
      <c r="E241" s="305"/>
      <c r="F241" s="107" t="s">
        <v>129</v>
      </c>
      <c r="G241" s="138">
        <v>35.6</v>
      </c>
      <c r="H241" s="111">
        <v>1.1499999999999999</v>
      </c>
      <c r="I241" s="141">
        <v>45.852800000000002</v>
      </c>
      <c r="J241" s="120"/>
      <c r="K241" s="108"/>
      <c r="L241" s="120"/>
      <c r="M241" s="108"/>
      <c r="N241" s="113"/>
      <c r="AB241" s="94"/>
      <c r="AC241" s="95"/>
      <c r="AG241" s="121"/>
      <c r="AH241" s="59" t="s">
        <v>128</v>
      </c>
      <c r="AJ241" s="95"/>
    </row>
    <row r="242" spans="1:36" s="51" customFormat="1" ht="15" x14ac:dyDescent="0.25">
      <c r="A242" s="114"/>
      <c r="B242" s="106"/>
      <c r="C242" s="305" t="s">
        <v>130</v>
      </c>
      <c r="D242" s="305"/>
      <c r="E242" s="305"/>
      <c r="F242" s="107" t="s">
        <v>129</v>
      </c>
      <c r="G242" s="111">
        <v>1.27</v>
      </c>
      <c r="H242" s="111">
        <v>1.25</v>
      </c>
      <c r="I242" s="139">
        <v>1.778</v>
      </c>
      <c r="J242" s="120"/>
      <c r="K242" s="108"/>
      <c r="L242" s="120"/>
      <c r="M242" s="108"/>
      <c r="N242" s="113"/>
      <c r="AB242" s="94"/>
      <c r="AC242" s="95"/>
      <c r="AG242" s="121"/>
      <c r="AH242" s="59" t="s">
        <v>130</v>
      </c>
      <c r="AJ242" s="95"/>
    </row>
    <row r="243" spans="1:36" s="51" customFormat="1" ht="15" x14ac:dyDescent="0.25">
      <c r="A243" s="105"/>
      <c r="B243" s="106"/>
      <c r="C243" s="314" t="s">
        <v>131</v>
      </c>
      <c r="D243" s="314"/>
      <c r="E243" s="314"/>
      <c r="F243" s="123"/>
      <c r="G243" s="124"/>
      <c r="H243" s="124"/>
      <c r="I243" s="124"/>
      <c r="J243" s="125">
        <v>334.81</v>
      </c>
      <c r="K243" s="124"/>
      <c r="L243" s="125">
        <v>434.68</v>
      </c>
      <c r="M243" s="124"/>
      <c r="N243" s="127"/>
      <c r="AB243" s="94"/>
      <c r="AC243" s="95"/>
      <c r="AG243" s="121"/>
      <c r="AI243" s="59" t="s">
        <v>131</v>
      </c>
      <c r="AJ243" s="95"/>
    </row>
    <row r="244" spans="1:36" s="51" customFormat="1" ht="15" x14ac:dyDescent="0.25">
      <c r="A244" s="114"/>
      <c r="B244" s="106"/>
      <c r="C244" s="305" t="s">
        <v>132</v>
      </c>
      <c r="D244" s="305"/>
      <c r="E244" s="305"/>
      <c r="F244" s="107"/>
      <c r="G244" s="108"/>
      <c r="H244" s="108"/>
      <c r="I244" s="108"/>
      <c r="J244" s="120"/>
      <c r="K244" s="108"/>
      <c r="L244" s="109">
        <v>388.08</v>
      </c>
      <c r="M244" s="108"/>
      <c r="N244" s="112">
        <v>13005</v>
      </c>
      <c r="AB244" s="94"/>
      <c r="AC244" s="95"/>
      <c r="AG244" s="121"/>
      <c r="AH244" s="59" t="s">
        <v>132</v>
      </c>
      <c r="AJ244" s="95"/>
    </row>
    <row r="245" spans="1:36" s="51" customFormat="1" ht="45" x14ac:dyDescent="0.25">
      <c r="A245" s="114"/>
      <c r="B245" s="106" t="s">
        <v>164</v>
      </c>
      <c r="C245" s="305" t="s">
        <v>165</v>
      </c>
      <c r="D245" s="305"/>
      <c r="E245" s="305"/>
      <c r="F245" s="107" t="s">
        <v>135</v>
      </c>
      <c r="G245" s="128">
        <v>112</v>
      </c>
      <c r="H245" s="138">
        <v>0.9</v>
      </c>
      <c r="I245" s="138">
        <v>100.8</v>
      </c>
      <c r="J245" s="120"/>
      <c r="K245" s="108"/>
      <c r="L245" s="109">
        <v>391.18</v>
      </c>
      <c r="M245" s="108"/>
      <c r="N245" s="112">
        <v>13109</v>
      </c>
      <c r="AB245" s="94"/>
      <c r="AC245" s="95"/>
      <c r="AG245" s="121"/>
      <c r="AH245" s="59" t="s">
        <v>165</v>
      </c>
      <c r="AJ245" s="95"/>
    </row>
    <row r="246" spans="1:36" s="51" customFormat="1" ht="45" x14ac:dyDescent="0.25">
      <c r="A246" s="114"/>
      <c r="B246" s="106" t="s">
        <v>166</v>
      </c>
      <c r="C246" s="305" t="s">
        <v>167</v>
      </c>
      <c r="D246" s="305"/>
      <c r="E246" s="305"/>
      <c r="F246" s="107" t="s">
        <v>135</v>
      </c>
      <c r="G246" s="128">
        <v>65</v>
      </c>
      <c r="H246" s="111">
        <v>0.85</v>
      </c>
      <c r="I246" s="111">
        <v>55.25</v>
      </c>
      <c r="J246" s="120"/>
      <c r="K246" s="108"/>
      <c r="L246" s="109">
        <v>214.41</v>
      </c>
      <c r="M246" s="108"/>
      <c r="N246" s="112">
        <v>7185</v>
      </c>
      <c r="AB246" s="94"/>
      <c r="AC246" s="95"/>
      <c r="AG246" s="121"/>
      <c r="AH246" s="59" t="s">
        <v>167</v>
      </c>
      <c r="AJ246" s="95"/>
    </row>
    <row r="247" spans="1:36" s="51" customFormat="1" ht="15" x14ac:dyDescent="0.25">
      <c r="A247" s="129"/>
      <c r="B247" s="193"/>
      <c r="C247" s="308" t="s">
        <v>138</v>
      </c>
      <c r="D247" s="308"/>
      <c r="E247" s="308"/>
      <c r="F247" s="98"/>
      <c r="G247" s="99"/>
      <c r="H247" s="99"/>
      <c r="I247" s="99"/>
      <c r="J247" s="101"/>
      <c r="K247" s="99"/>
      <c r="L247" s="131">
        <v>1040.27</v>
      </c>
      <c r="M247" s="124"/>
      <c r="N247" s="102"/>
      <c r="AB247" s="94"/>
      <c r="AC247" s="95"/>
      <c r="AG247" s="121"/>
      <c r="AJ247" s="95" t="s">
        <v>138</v>
      </c>
    </row>
    <row r="248" spans="1:36" s="51" customFormat="1" ht="34.5" x14ac:dyDescent="0.25">
      <c r="A248" s="96" t="s">
        <v>274</v>
      </c>
      <c r="B248" s="192" t="s">
        <v>1211</v>
      </c>
      <c r="C248" s="308" t="s">
        <v>1212</v>
      </c>
      <c r="D248" s="308"/>
      <c r="E248" s="308"/>
      <c r="F248" s="98" t="s">
        <v>117</v>
      </c>
      <c r="G248" s="99"/>
      <c r="H248" s="99"/>
      <c r="I248" s="142">
        <v>1.1200000000000001</v>
      </c>
      <c r="J248" s="101"/>
      <c r="K248" s="99"/>
      <c r="L248" s="101"/>
      <c r="M248" s="99"/>
      <c r="N248" s="102"/>
      <c r="AB248" s="94"/>
      <c r="AC248" s="95" t="s">
        <v>1212</v>
      </c>
      <c r="AG248" s="121"/>
      <c r="AJ248" s="95"/>
    </row>
    <row r="249" spans="1:36" s="51" customFormat="1" ht="15" x14ac:dyDescent="0.25">
      <c r="A249" s="103"/>
      <c r="B249" s="189"/>
      <c r="C249" s="305" t="s">
        <v>1173</v>
      </c>
      <c r="D249" s="305"/>
      <c r="E249" s="305"/>
      <c r="F249" s="305"/>
      <c r="G249" s="305"/>
      <c r="H249" s="305"/>
      <c r="I249" s="305"/>
      <c r="J249" s="305"/>
      <c r="K249" s="305"/>
      <c r="L249" s="305"/>
      <c r="M249" s="305"/>
      <c r="N249" s="315"/>
      <c r="AB249" s="94"/>
      <c r="AC249" s="95"/>
      <c r="AD249" s="59" t="s">
        <v>1173</v>
      </c>
      <c r="AG249" s="121"/>
      <c r="AJ249" s="95"/>
    </row>
    <row r="250" spans="1:36" s="51" customFormat="1" ht="15" x14ac:dyDescent="0.25">
      <c r="A250" s="140"/>
      <c r="B250" s="106" t="s">
        <v>114</v>
      </c>
      <c r="C250" s="309" t="s">
        <v>1220</v>
      </c>
      <c r="D250" s="309"/>
      <c r="E250" s="309"/>
      <c r="F250" s="309"/>
      <c r="G250" s="309"/>
      <c r="H250" s="309"/>
      <c r="I250" s="309"/>
      <c r="J250" s="309"/>
      <c r="K250" s="309"/>
      <c r="L250" s="309"/>
      <c r="M250" s="309"/>
      <c r="N250" s="310"/>
      <c r="AB250" s="94"/>
      <c r="AC250" s="95"/>
      <c r="AE250" s="59" t="s">
        <v>1220</v>
      </c>
      <c r="AG250" s="121"/>
      <c r="AJ250" s="95"/>
    </row>
    <row r="251" spans="1:36" s="51" customFormat="1" ht="23.25" x14ac:dyDescent="0.25">
      <c r="A251" s="140"/>
      <c r="B251" s="106" t="s">
        <v>564</v>
      </c>
      <c r="C251" s="309" t="s">
        <v>565</v>
      </c>
      <c r="D251" s="309"/>
      <c r="E251" s="309"/>
      <c r="F251" s="309"/>
      <c r="G251" s="309"/>
      <c r="H251" s="309"/>
      <c r="I251" s="309"/>
      <c r="J251" s="309"/>
      <c r="K251" s="309"/>
      <c r="L251" s="309"/>
      <c r="M251" s="309"/>
      <c r="N251" s="310"/>
      <c r="AB251" s="94"/>
      <c r="AC251" s="95"/>
      <c r="AE251" s="59" t="s">
        <v>565</v>
      </c>
      <c r="AG251" s="121"/>
      <c r="AJ251" s="95"/>
    </row>
    <row r="252" spans="1:36" s="51" customFormat="1" ht="15" x14ac:dyDescent="0.25">
      <c r="A252" s="105"/>
      <c r="B252" s="106" t="s">
        <v>114</v>
      </c>
      <c r="C252" s="305" t="s">
        <v>119</v>
      </c>
      <c r="D252" s="305"/>
      <c r="E252" s="305"/>
      <c r="F252" s="107"/>
      <c r="G252" s="108"/>
      <c r="H252" s="108"/>
      <c r="I252" s="108"/>
      <c r="J252" s="109">
        <v>3.49</v>
      </c>
      <c r="K252" s="138">
        <v>2.2999999999999998</v>
      </c>
      <c r="L252" s="109">
        <v>8.99</v>
      </c>
      <c r="M252" s="111">
        <v>33.51</v>
      </c>
      <c r="N252" s="132">
        <v>301</v>
      </c>
      <c r="AB252" s="94"/>
      <c r="AC252" s="95"/>
      <c r="AF252" s="59" t="s">
        <v>119</v>
      </c>
      <c r="AG252" s="121"/>
      <c r="AJ252" s="95"/>
    </row>
    <row r="253" spans="1:36" s="51" customFormat="1" ht="15" x14ac:dyDescent="0.25">
      <c r="A253" s="105"/>
      <c r="B253" s="106" t="s">
        <v>120</v>
      </c>
      <c r="C253" s="305" t="s">
        <v>121</v>
      </c>
      <c r="D253" s="305"/>
      <c r="E253" s="305"/>
      <c r="F253" s="107"/>
      <c r="G253" s="108"/>
      <c r="H253" s="108"/>
      <c r="I253" s="108"/>
      <c r="J253" s="109">
        <v>7.56</v>
      </c>
      <c r="K253" s="138">
        <v>2.5</v>
      </c>
      <c r="L253" s="109">
        <v>21.17</v>
      </c>
      <c r="M253" s="108"/>
      <c r="N253" s="113"/>
      <c r="AB253" s="94"/>
      <c r="AC253" s="95"/>
      <c r="AF253" s="59" t="s">
        <v>121</v>
      </c>
      <c r="AG253" s="121"/>
      <c r="AJ253" s="95"/>
    </row>
    <row r="254" spans="1:36" s="51" customFormat="1" ht="15" x14ac:dyDescent="0.25">
      <c r="A254" s="105"/>
      <c r="B254" s="106" t="s">
        <v>122</v>
      </c>
      <c r="C254" s="305" t="s">
        <v>123</v>
      </c>
      <c r="D254" s="305"/>
      <c r="E254" s="305"/>
      <c r="F254" s="107"/>
      <c r="G254" s="108"/>
      <c r="H254" s="108"/>
      <c r="I254" s="108"/>
      <c r="J254" s="109">
        <v>2.84</v>
      </c>
      <c r="K254" s="138">
        <v>2.5</v>
      </c>
      <c r="L254" s="109">
        <v>7.95</v>
      </c>
      <c r="M254" s="111">
        <v>33.51</v>
      </c>
      <c r="N254" s="132">
        <v>266</v>
      </c>
      <c r="AB254" s="94"/>
      <c r="AC254" s="95"/>
      <c r="AF254" s="59" t="s">
        <v>123</v>
      </c>
      <c r="AG254" s="121"/>
      <c r="AJ254" s="95"/>
    </row>
    <row r="255" spans="1:36" s="51" customFormat="1" ht="23.25" x14ac:dyDescent="0.25">
      <c r="A255" s="114" t="s">
        <v>124</v>
      </c>
      <c r="B255" s="115" t="s">
        <v>1209</v>
      </c>
      <c r="C255" s="319" t="s">
        <v>1210</v>
      </c>
      <c r="D255" s="319"/>
      <c r="E255" s="319"/>
      <c r="F255" s="116" t="s">
        <v>247</v>
      </c>
      <c r="G255" s="133">
        <v>0.51</v>
      </c>
      <c r="H255" s="136">
        <v>2</v>
      </c>
      <c r="I255" s="119">
        <v>1.1424000000000001</v>
      </c>
      <c r="J255" s="120"/>
      <c r="K255" s="108"/>
      <c r="L255" s="120"/>
      <c r="M255" s="108"/>
      <c r="N255" s="113"/>
      <c r="AB255" s="94"/>
      <c r="AC255" s="95"/>
      <c r="AG255" s="121" t="s">
        <v>1210</v>
      </c>
      <c r="AJ255" s="95"/>
    </row>
    <row r="256" spans="1:36" s="51" customFormat="1" ht="15" x14ac:dyDescent="0.25">
      <c r="A256" s="114"/>
      <c r="B256" s="106"/>
      <c r="C256" s="305" t="s">
        <v>128</v>
      </c>
      <c r="D256" s="305"/>
      <c r="E256" s="305"/>
      <c r="F256" s="107" t="s">
        <v>129</v>
      </c>
      <c r="G256" s="111">
        <v>0.44</v>
      </c>
      <c r="H256" s="138">
        <v>2.2999999999999998</v>
      </c>
      <c r="I256" s="122">
        <v>1.13344</v>
      </c>
      <c r="J256" s="120"/>
      <c r="K256" s="108"/>
      <c r="L256" s="120"/>
      <c r="M256" s="108"/>
      <c r="N256" s="113"/>
      <c r="AB256" s="94"/>
      <c r="AC256" s="95"/>
      <c r="AG256" s="121"/>
      <c r="AH256" s="59" t="s">
        <v>128</v>
      </c>
      <c r="AJ256" s="95"/>
    </row>
    <row r="257" spans="1:37" s="51" customFormat="1" ht="15" x14ac:dyDescent="0.25">
      <c r="A257" s="114"/>
      <c r="B257" s="106"/>
      <c r="C257" s="305" t="s">
        <v>130</v>
      </c>
      <c r="D257" s="305"/>
      <c r="E257" s="305"/>
      <c r="F257" s="107" t="s">
        <v>129</v>
      </c>
      <c r="G257" s="111">
        <v>0.21</v>
      </c>
      <c r="H257" s="138">
        <v>2.5</v>
      </c>
      <c r="I257" s="139">
        <v>0.58799999999999997</v>
      </c>
      <c r="J257" s="120"/>
      <c r="K257" s="108"/>
      <c r="L257" s="120"/>
      <c r="M257" s="108"/>
      <c r="N257" s="113"/>
      <c r="AB257" s="94"/>
      <c r="AC257" s="95"/>
      <c r="AG257" s="121"/>
      <c r="AH257" s="59" t="s">
        <v>130</v>
      </c>
      <c r="AJ257" s="95"/>
    </row>
    <row r="258" spans="1:37" s="51" customFormat="1" ht="15" x14ac:dyDescent="0.25">
      <c r="A258" s="105"/>
      <c r="B258" s="106"/>
      <c r="C258" s="314" t="s">
        <v>131</v>
      </c>
      <c r="D258" s="314"/>
      <c r="E258" s="314"/>
      <c r="F258" s="123"/>
      <c r="G258" s="124"/>
      <c r="H258" s="124"/>
      <c r="I258" s="124"/>
      <c r="J258" s="125">
        <v>11.05</v>
      </c>
      <c r="K258" s="124"/>
      <c r="L258" s="125">
        <v>30.16</v>
      </c>
      <c r="M258" s="124"/>
      <c r="N258" s="127"/>
      <c r="AB258" s="94"/>
      <c r="AC258" s="95"/>
      <c r="AG258" s="121"/>
      <c r="AI258" s="59" t="s">
        <v>131</v>
      </c>
      <c r="AJ258" s="95"/>
    </row>
    <row r="259" spans="1:37" s="51" customFormat="1" ht="15" x14ac:dyDescent="0.25">
      <c r="A259" s="114"/>
      <c r="B259" s="106"/>
      <c r="C259" s="305" t="s">
        <v>132</v>
      </c>
      <c r="D259" s="305"/>
      <c r="E259" s="305"/>
      <c r="F259" s="107"/>
      <c r="G259" s="108"/>
      <c r="H259" s="108"/>
      <c r="I259" s="108"/>
      <c r="J259" s="120"/>
      <c r="K259" s="108"/>
      <c r="L259" s="109">
        <v>16.940000000000001</v>
      </c>
      <c r="M259" s="108"/>
      <c r="N259" s="132">
        <v>567</v>
      </c>
      <c r="AB259" s="94"/>
      <c r="AC259" s="95"/>
      <c r="AG259" s="121"/>
      <c r="AH259" s="59" t="s">
        <v>132</v>
      </c>
      <c r="AJ259" s="95"/>
    </row>
    <row r="260" spans="1:37" s="51" customFormat="1" ht="45" x14ac:dyDescent="0.25">
      <c r="A260" s="114"/>
      <c r="B260" s="106" t="s">
        <v>164</v>
      </c>
      <c r="C260" s="305" t="s">
        <v>165</v>
      </c>
      <c r="D260" s="305"/>
      <c r="E260" s="305"/>
      <c r="F260" s="107" t="s">
        <v>135</v>
      </c>
      <c r="G260" s="128">
        <v>112</v>
      </c>
      <c r="H260" s="138">
        <v>0.9</v>
      </c>
      <c r="I260" s="138">
        <v>100.8</v>
      </c>
      <c r="J260" s="120"/>
      <c r="K260" s="108"/>
      <c r="L260" s="109">
        <v>17.079999999999998</v>
      </c>
      <c r="M260" s="108"/>
      <c r="N260" s="132">
        <v>572</v>
      </c>
      <c r="AB260" s="94"/>
      <c r="AC260" s="95"/>
      <c r="AG260" s="121"/>
      <c r="AH260" s="59" t="s">
        <v>165</v>
      </c>
      <c r="AJ260" s="95"/>
    </row>
    <row r="261" spans="1:37" s="51" customFormat="1" ht="45" x14ac:dyDescent="0.25">
      <c r="A261" s="114"/>
      <c r="B261" s="106" t="s">
        <v>166</v>
      </c>
      <c r="C261" s="305" t="s">
        <v>167</v>
      </c>
      <c r="D261" s="305"/>
      <c r="E261" s="305"/>
      <c r="F261" s="107" t="s">
        <v>135</v>
      </c>
      <c r="G261" s="128">
        <v>65</v>
      </c>
      <c r="H261" s="111">
        <v>0.85</v>
      </c>
      <c r="I261" s="111">
        <v>55.25</v>
      </c>
      <c r="J261" s="120"/>
      <c r="K261" s="108"/>
      <c r="L261" s="109">
        <v>9.36</v>
      </c>
      <c r="M261" s="108"/>
      <c r="N261" s="132">
        <v>313</v>
      </c>
      <c r="AB261" s="94"/>
      <c r="AC261" s="95"/>
      <c r="AG261" s="121"/>
      <c r="AH261" s="59" t="s">
        <v>167</v>
      </c>
      <c r="AJ261" s="95"/>
    </row>
    <row r="262" spans="1:37" s="51" customFormat="1" ht="15" x14ac:dyDescent="0.25">
      <c r="A262" s="129"/>
      <c r="B262" s="193"/>
      <c r="C262" s="308" t="s">
        <v>138</v>
      </c>
      <c r="D262" s="308"/>
      <c r="E262" s="308"/>
      <c r="F262" s="98"/>
      <c r="G262" s="99"/>
      <c r="H262" s="99"/>
      <c r="I262" s="99"/>
      <c r="J262" s="101"/>
      <c r="K262" s="99"/>
      <c r="L262" s="135">
        <v>56.6</v>
      </c>
      <c r="M262" s="124"/>
      <c r="N262" s="102"/>
      <c r="AB262" s="94"/>
      <c r="AC262" s="95"/>
      <c r="AG262" s="121"/>
      <c r="AJ262" s="95" t="s">
        <v>138</v>
      </c>
    </row>
    <row r="263" spans="1:37" s="51" customFormat="1" ht="23.25" x14ac:dyDescent="0.25">
      <c r="A263" s="96" t="s">
        <v>278</v>
      </c>
      <c r="B263" s="192" t="s">
        <v>1221</v>
      </c>
      <c r="C263" s="308" t="s">
        <v>1222</v>
      </c>
      <c r="D263" s="308"/>
      <c r="E263" s="308"/>
      <c r="F263" s="98" t="s">
        <v>247</v>
      </c>
      <c r="G263" s="99"/>
      <c r="H263" s="99"/>
      <c r="I263" s="165">
        <v>3.4272</v>
      </c>
      <c r="J263" s="135">
        <v>600</v>
      </c>
      <c r="K263" s="99"/>
      <c r="L263" s="131">
        <v>2056.3200000000002</v>
      </c>
      <c r="M263" s="99"/>
      <c r="N263" s="102"/>
      <c r="AB263" s="94"/>
      <c r="AC263" s="95" t="s">
        <v>1222</v>
      </c>
      <c r="AG263" s="121"/>
      <c r="AJ263" s="95"/>
    </row>
    <row r="264" spans="1:37" s="51" customFormat="1" ht="15" x14ac:dyDescent="0.25">
      <c r="A264" s="129"/>
      <c r="B264" s="193"/>
      <c r="C264" s="305" t="s">
        <v>735</v>
      </c>
      <c r="D264" s="305"/>
      <c r="E264" s="305"/>
      <c r="F264" s="305"/>
      <c r="G264" s="305"/>
      <c r="H264" s="305"/>
      <c r="I264" s="305"/>
      <c r="J264" s="305"/>
      <c r="K264" s="305"/>
      <c r="L264" s="305"/>
      <c r="M264" s="305"/>
      <c r="N264" s="315"/>
      <c r="AB264" s="94"/>
      <c r="AC264" s="95"/>
      <c r="AG264" s="121"/>
      <c r="AJ264" s="95"/>
      <c r="AK264" s="59" t="s">
        <v>735</v>
      </c>
    </row>
    <row r="265" spans="1:37" s="51" customFormat="1" ht="15" x14ac:dyDescent="0.25">
      <c r="A265" s="103"/>
      <c r="B265" s="189"/>
      <c r="C265" s="305" t="s">
        <v>1223</v>
      </c>
      <c r="D265" s="305"/>
      <c r="E265" s="305"/>
      <c r="F265" s="305"/>
      <c r="G265" s="305"/>
      <c r="H265" s="305"/>
      <c r="I265" s="305"/>
      <c r="J265" s="305"/>
      <c r="K265" s="305"/>
      <c r="L265" s="305"/>
      <c r="M265" s="305"/>
      <c r="N265" s="315"/>
      <c r="AB265" s="94"/>
      <c r="AC265" s="95"/>
      <c r="AD265" s="59" t="s">
        <v>1223</v>
      </c>
      <c r="AG265" s="121"/>
      <c r="AJ265" s="95"/>
    </row>
    <row r="266" spans="1:37" s="51" customFormat="1" ht="15" x14ac:dyDescent="0.25">
      <c r="A266" s="129"/>
      <c r="B266" s="193"/>
      <c r="C266" s="308" t="s">
        <v>138</v>
      </c>
      <c r="D266" s="308"/>
      <c r="E266" s="308"/>
      <c r="F266" s="98"/>
      <c r="G266" s="99"/>
      <c r="H266" s="99"/>
      <c r="I266" s="99"/>
      <c r="J266" s="101"/>
      <c r="K266" s="99"/>
      <c r="L266" s="131">
        <v>2056.3200000000002</v>
      </c>
      <c r="M266" s="124"/>
      <c r="N266" s="102"/>
      <c r="AB266" s="94"/>
      <c r="AC266" s="95"/>
      <c r="AG266" s="121"/>
      <c r="AJ266" s="95" t="s">
        <v>138</v>
      </c>
    </row>
    <row r="267" spans="1:37" s="51" customFormat="1" ht="15" x14ac:dyDescent="0.25">
      <c r="A267" s="96" t="s">
        <v>284</v>
      </c>
      <c r="B267" s="192" t="s">
        <v>1224</v>
      </c>
      <c r="C267" s="308" t="s">
        <v>1225</v>
      </c>
      <c r="D267" s="308"/>
      <c r="E267" s="308"/>
      <c r="F267" s="98" t="s">
        <v>117</v>
      </c>
      <c r="G267" s="99"/>
      <c r="H267" s="99"/>
      <c r="I267" s="142">
        <v>1.1200000000000001</v>
      </c>
      <c r="J267" s="101"/>
      <c r="K267" s="99"/>
      <c r="L267" s="101"/>
      <c r="M267" s="99"/>
      <c r="N267" s="102"/>
      <c r="AB267" s="94"/>
      <c r="AC267" s="95" t="s">
        <v>1225</v>
      </c>
      <c r="AG267" s="121"/>
      <c r="AJ267" s="95"/>
    </row>
    <row r="268" spans="1:37" s="51" customFormat="1" ht="15" x14ac:dyDescent="0.25">
      <c r="A268" s="103"/>
      <c r="B268" s="189"/>
      <c r="C268" s="305" t="s">
        <v>1173</v>
      </c>
      <c r="D268" s="305"/>
      <c r="E268" s="305"/>
      <c r="F268" s="305"/>
      <c r="G268" s="305"/>
      <c r="H268" s="305"/>
      <c r="I268" s="305"/>
      <c r="J268" s="305"/>
      <c r="K268" s="305"/>
      <c r="L268" s="305"/>
      <c r="M268" s="305"/>
      <c r="N268" s="315"/>
      <c r="AB268" s="94"/>
      <c r="AC268" s="95"/>
      <c r="AD268" s="59" t="s">
        <v>1173</v>
      </c>
      <c r="AG268" s="121"/>
      <c r="AJ268" s="95"/>
    </row>
    <row r="269" spans="1:37" s="51" customFormat="1" ht="23.25" x14ac:dyDescent="0.25">
      <c r="A269" s="140"/>
      <c r="B269" s="106" t="s">
        <v>564</v>
      </c>
      <c r="C269" s="309" t="s">
        <v>565</v>
      </c>
      <c r="D269" s="309"/>
      <c r="E269" s="309"/>
      <c r="F269" s="309"/>
      <c r="G269" s="309"/>
      <c r="H269" s="309"/>
      <c r="I269" s="309"/>
      <c r="J269" s="309"/>
      <c r="K269" s="309"/>
      <c r="L269" s="309"/>
      <c r="M269" s="309"/>
      <c r="N269" s="310"/>
      <c r="AB269" s="94"/>
      <c r="AC269" s="95"/>
      <c r="AE269" s="59" t="s">
        <v>565</v>
      </c>
      <c r="AG269" s="121"/>
      <c r="AJ269" s="95"/>
    </row>
    <row r="270" spans="1:37" s="51" customFormat="1" ht="15" x14ac:dyDescent="0.25">
      <c r="A270" s="105"/>
      <c r="B270" s="106" t="s">
        <v>114</v>
      </c>
      <c r="C270" s="305" t="s">
        <v>119</v>
      </c>
      <c r="D270" s="305"/>
      <c r="E270" s="305"/>
      <c r="F270" s="107"/>
      <c r="G270" s="108"/>
      <c r="H270" s="108"/>
      <c r="I270" s="108"/>
      <c r="J270" s="109">
        <v>317.44</v>
      </c>
      <c r="K270" s="111">
        <v>1.1499999999999999</v>
      </c>
      <c r="L270" s="109">
        <v>408.86</v>
      </c>
      <c r="M270" s="111">
        <v>33.51</v>
      </c>
      <c r="N270" s="112">
        <v>13701</v>
      </c>
      <c r="AB270" s="94"/>
      <c r="AC270" s="95"/>
      <c r="AF270" s="59" t="s">
        <v>119</v>
      </c>
      <c r="AG270" s="121"/>
      <c r="AJ270" s="95"/>
    </row>
    <row r="271" spans="1:37" s="51" customFormat="1" ht="15" x14ac:dyDescent="0.25">
      <c r="A271" s="105"/>
      <c r="B271" s="106" t="s">
        <v>120</v>
      </c>
      <c r="C271" s="305" t="s">
        <v>121</v>
      </c>
      <c r="D271" s="305"/>
      <c r="E271" s="305"/>
      <c r="F271" s="107"/>
      <c r="G271" s="108"/>
      <c r="H271" s="108"/>
      <c r="I271" s="108"/>
      <c r="J271" s="109">
        <v>43.8</v>
      </c>
      <c r="K271" s="111">
        <v>1.25</v>
      </c>
      <c r="L271" s="109">
        <v>61.32</v>
      </c>
      <c r="M271" s="108"/>
      <c r="N271" s="113"/>
      <c r="AB271" s="94"/>
      <c r="AC271" s="95"/>
      <c r="AF271" s="59" t="s">
        <v>121</v>
      </c>
      <c r="AG271" s="121"/>
      <c r="AJ271" s="95"/>
    </row>
    <row r="272" spans="1:37" s="51" customFormat="1" ht="15" x14ac:dyDescent="0.25">
      <c r="A272" s="105"/>
      <c r="B272" s="106" t="s">
        <v>122</v>
      </c>
      <c r="C272" s="305" t="s">
        <v>123</v>
      </c>
      <c r="D272" s="305"/>
      <c r="E272" s="305"/>
      <c r="F272" s="107"/>
      <c r="G272" s="108"/>
      <c r="H272" s="108"/>
      <c r="I272" s="108"/>
      <c r="J272" s="109">
        <v>10.53</v>
      </c>
      <c r="K272" s="111">
        <v>1.25</v>
      </c>
      <c r="L272" s="109">
        <v>14.74</v>
      </c>
      <c r="M272" s="111">
        <v>33.51</v>
      </c>
      <c r="N272" s="132">
        <v>494</v>
      </c>
      <c r="AB272" s="94"/>
      <c r="AC272" s="95"/>
      <c r="AF272" s="59" t="s">
        <v>123</v>
      </c>
      <c r="AG272" s="121"/>
      <c r="AJ272" s="95"/>
    </row>
    <row r="273" spans="1:37" s="51" customFormat="1" ht="15" x14ac:dyDescent="0.25">
      <c r="A273" s="105"/>
      <c r="B273" s="106" t="s">
        <v>149</v>
      </c>
      <c r="C273" s="305" t="s">
        <v>163</v>
      </c>
      <c r="D273" s="305"/>
      <c r="E273" s="305"/>
      <c r="F273" s="107"/>
      <c r="G273" s="108"/>
      <c r="H273" s="108"/>
      <c r="I273" s="108"/>
      <c r="J273" s="109">
        <v>0.91</v>
      </c>
      <c r="K273" s="108"/>
      <c r="L273" s="109">
        <v>1.02</v>
      </c>
      <c r="M273" s="108"/>
      <c r="N273" s="113"/>
      <c r="AB273" s="94"/>
      <c r="AC273" s="95"/>
      <c r="AF273" s="59" t="s">
        <v>163</v>
      </c>
      <c r="AG273" s="121"/>
      <c r="AJ273" s="95"/>
    </row>
    <row r="274" spans="1:37" s="51" customFormat="1" ht="15" x14ac:dyDescent="0.25">
      <c r="A274" s="114" t="s">
        <v>124</v>
      </c>
      <c r="B274" s="115" t="s">
        <v>1226</v>
      </c>
      <c r="C274" s="319" t="s">
        <v>1227</v>
      </c>
      <c r="D274" s="319"/>
      <c r="E274" s="319"/>
      <c r="F274" s="116" t="s">
        <v>175</v>
      </c>
      <c r="G274" s="136">
        <v>102</v>
      </c>
      <c r="H274" s="118"/>
      <c r="I274" s="133">
        <v>114.24</v>
      </c>
      <c r="J274" s="120"/>
      <c r="K274" s="108"/>
      <c r="L274" s="120"/>
      <c r="M274" s="108"/>
      <c r="N274" s="113"/>
      <c r="AB274" s="94"/>
      <c r="AC274" s="95"/>
      <c r="AG274" s="121" t="s">
        <v>1227</v>
      </c>
      <c r="AJ274" s="95"/>
    </row>
    <row r="275" spans="1:37" s="51" customFormat="1" ht="15" x14ac:dyDescent="0.25">
      <c r="A275" s="114" t="s">
        <v>124</v>
      </c>
      <c r="B275" s="115" t="s">
        <v>1228</v>
      </c>
      <c r="C275" s="319" t="s">
        <v>1229</v>
      </c>
      <c r="D275" s="319"/>
      <c r="E275" s="319"/>
      <c r="F275" s="116" t="s">
        <v>415</v>
      </c>
      <c r="G275" s="136">
        <v>50</v>
      </c>
      <c r="H275" s="118"/>
      <c r="I275" s="136">
        <v>56</v>
      </c>
      <c r="J275" s="120"/>
      <c r="K275" s="108"/>
      <c r="L275" s="120"/>
      <c r="M275" s="108"/>
      <c r="N275" s="113"/>
      <c r="AB275" s="94"/>
      <c r="AC275" s="95"/>
      <c r="AG275" s="121" t="s">
        <v>1229</v>
      </c>
      <c r="AJ275" s="95"/>
    </row>
    <row r="276" spans="1:37" s="51" customFormat="1" ht="15" x14ac:dyDescent="0.25">
      <c r="A276" s="114"/>
      <c r="B276" s="106"/>
      <c r="C276" s="305" t="s">
        <v>128</v>
      </c>
      <c r="D276" s="305"/>
      <c r="E276" s="305"/>
      <c r="F276" s="107" t="s">
        <v>129</v>
      </c>
      <c r="G276" s="138">
        <v>38.200000000000003</v>
      </c>
      <c r="H276" s="111">
        <v>1.1499999999999999</v>
      </c>
      <c r="I276" s="141">
        <v>49.201599999999999</v>
      </c>
      <c r="J276" s="120"/>
      <c r="K276" s="108"/>
      <c r="L276" s="120"/>
      <c r="M276" s="108"/>
      <c r="N276" s="113"/>
      <c r="AB276" s="94"/>
      <c r="AC276" s="95"/>
      <c r="AG276" s="121"/>
      <c r="AH276" s="59" t="s">
        <v>128</v>
      </c>
      <c r="AJ276" s="95"/>
    </row>
    <row r="277" spans="1:37" s="51" customFormat="1" ht="15" x14ac:dyDescent="0.25">
      <c r="A277" s="114"/>
      <c r="B277" s="106"/>
      <c r="C277" s="305" t="s">
        <v>130</v>
      </c>
      <c r="D277" s="305"/>
      <c r="E277" s="305"/>
      <c r="F277" s="107" t="s">
        <v>129</v>
      </c>
      <c r="G277" s="111">
        <v>0.85</v>
      </c>
      <c r="H277" s="111">
        <v>1.25</v>
      </c>
      <c r="I277" s="111">
        <v>1.19</v>
      </c>
      <c r="J277" s="120"/>
      <c r="K277" s="108"/>
      <c r="L277" s="120"/>
      <c r="M277" s="108"/>
      <c r="N277" s="113"/>
      <c r="AB277" s="94"/>
      <c r="AC277" s="95"/>
      <c r="AG277" s="121"/>
      <c r="AH277" s="59" t="s">
        <v>130</v>
      </c>
      <c r="AJ277" s="95"/>
    </row>
    <row r="278" spans="1:37" s="51" customFormat="1" ht="15" x14ac:dyDescent="0.25">
      <c r="A278" s="105"/>
      <c r="B278" s="106"/>
      <c r="C278" s="314" t="s">
        <v>131</v>
      </c>
      <c r="D278" s="314"/>
      <c r="E278" s="314"/>
      <c r="F278" s="123"/>
      <c r="G278" s="124"/>
      <c r="H278" s="124"/>
      <c r="I278" s="124"/>
      <c r="J278" s="125">
        <v>362.15</v>
      </c>
      <c r="K278" s="124"/>
      <c r="L278" s="125">
        <v>471.2</v>
      </c>
      <c r="M278" s="124"/>
      <c r="N278" s="127"/>
      <c r="AB278" s="94"/>
      <c r="AC278" s="95"/>
      <c r="AG278" s="121"/>
      <c r="AI278" s="59" t="s">
        <v>131</v>
      </c>
      <c r="AJ278" s="95"/>
    </row>
    <row r="279" spans="1:37" s="51" customFormat="1" ht="15" x14ac:dyDescent="0.25">
      <c r="A279" s="114"/>
      <c r="B279" s="106"/>
      <c r="C279" s="305" t="s">
        <v>132</v>
      </c>
      <c r="D279" s="305"/>
      <c r="E279" s="305"/>
      <c r="F279" s="107"/>
      <c r="G279" s="108"/>
      <c r="H279" s="108"/>
      <c r="I279" s="108"/>
      <c r="J279" s="120"/>
      <c r="K279" s="108"/>
      <c r="L279" s="109">
        <v>423.6</v>
      </c>
      <c r="M279" s="108"/>
      <c r="N279" s="112">
        <v>14195</v>
      </c>
      <c r="AB279" s="94"/>
      <c r="AC279" s="95"/>
      <c r="AG279" s="121"/>
      <c r="AH279" s="59" t="s">
        <v>132</v>
      </c>
      <c r="AJ279" s="95"/>
    </row>
    <row r="280" spans="1:37" s="51" customFormat="1" ht="45" x14ac:dyDescent="0.25">
      <c r="A280" s="114"/>
      <c r="B280" s="106" t="s">
        <v>164</v>
      </c>
      <c r="C280" s="305" t="s">
        <v>165</v>
      </c>
      <c r="D280" s="305"/>
      <c r="E280" s="305"/>
      <c r="F280" s="107" t="s">
        <v>135</v>
      </c>
      <c r="G280" s="128">
        <v>112</v>
      </c>
      <c r="H280" s="138">
        <v>0.9</v>
      </c>
      <c r="I280" s="138">
        <v>100.8</v>
      </c>
      <c r="J280" s="120"/>
      <c r="K280" s="108"/>
      <c r="L280" s="109">
        <v>426.99</v>
      </c>
      <c r="M280" s="108"/>
      <c r="N280" s="112">
        <v>14309</v>
      </c>
      <c r="AB280" s="94"/>
      <c r="AC280" s="95"/>
      <c r="AG280" s="121"/>
      <c r="AH280" s="59" t="s">
        <v>165</v>
      </c>
      <c r="AJ280" s="95"/>
    </row>
    <row r="281" spans="1:37" s="51" customFormat="1" ht="45" x14ac:dyDescent="0.25">
      <c r="A281" s="114"/>
      <c r="B281" s="106" t="s">
        <v>166</v>
      </c>
      <c r="C281" s="305" t="s">
        <v>167</v>
      </c>
      <c r="D281" s="305"/>
      <c r="E281" s="305"/>
      <c r="F281" s="107" t="s">
        <v>135</v>
      </c>
      <c r="G281" s="128">
        <v>65</v>
      </c>
      <c r="H281" s="111">
        <v>0.85</v>
      </c>
      <c r="I281" s="111">
        <v>55.25</v>
      </c>
      <c r="J281" s="120"/>
      <c r="K281" s="108"/>
      <c r="L281" s="109">
        <v>234.04</v>
      </c>
      <c r="M281" s="108"/>
      <c r="N281" s="112">
        <v>7843</v>
      </c>
      <c r="AB281" s="94"/>
      <c r="AC281" s="95"/>
      <c r="AG281" s="121"/>
      <c r="AH281" s="59" t="s">
        <v>167</v>
      </c>
      <c r="AJ281" s="95"/>
    </row>
    <row r="282" spans="1:37" s="51" customFormat="1" ht="15" x14ac:dyDescent="0.25">
      <c r="A282" s="129"/>
      <c r="B282" s="193"/>
      <c r="C282" s="308" t="s">
        <v>138</v>
      </c>
      <c r="D282" s="308"/>
      <c r="E282" s="308"/>
      <c r="F282" s="98"/>
      <c r="G282" s="99"/>
      <c r="H282" s="99"/>
      <c r="I282" s="99"/>
      <c r="J282" s="101"/>
      <c r="K282" s="99"/>
      <c r="L282" s="131">
        <v>1132.23</v>
      </c>
      <c r="M282" s="124"/>
      <c r="N282" s="102"/>
      <c r="AB282" s="94"/>
      <c r="AC282" s="95"/>
      <c r="AG282" s="121"/>
      <c r="AJ282" s="95" t="s">
        <v>138</v>
      </c>
    </row>
    <row r="283" spans="1:37" s="51" customFormat="1" ht="45.75" x14ac:dyDescent="0.25">
      <c r="A283" s="96" t="s">
        <v>286</v>
      </c>
      <c r="B283" s="192" t="s">
        <v>1230</v>
      </c>
      <c r="C283" s="308" t="s">
        <v>1231</v>
      </c>
      <c r="D283" s="308"/>
      <c r="E283" s="308"/>
      <c r="F283" s="98" t="s">
        <v>175</v>
      </c>
      <c r="G283" s="99"/>
      <c r="H283" s="99"/>
      <c r="I283" s="142">
        <v>114.24</v>
      </c>
      <c r="J283" s="135">
        <v>75.430000000000007</v>
      </c>
      <c r="K283" s="99"/>
      <c r="L283" s="131">
        <v>8617.1200000000008</v>
      </c>
      <c r="M283" s="99"/>
      <c r="N283" s="102"/>
      <c r="AB283" s="94"/>
      <c r="AC283" s="95" t="s">
        <v>1231</v>
      </c>
      <c r="AG283" s="121"/>
      <c r="AJ283" s="95"/>
    </row>
    <row r="284" spans="1:37" s="51" customFormat="1" ht="15" x14ac:dyDescent="0.25">
      <c r="A284" s="129"/>
      <c r="B284" s="193"/>
      <c r="C284" s="305" t="s">
        <v>735</v>
      </c>
      <c r="D284" s="305"/>
      <c r="E284" s="305"/>
      <c r="F284" s="305"/>
      <c r="G284" s="305"/>
      <c r="H284" s="305"/>
      <c r="I284" s="305"/>
      <c r="J284" s="305"/>
      <c r="K284" s="305"/>
      <c r="L284" s="305"/>
      <c r="M284" s="305"/>
      <c r="N284" s="315"/>
      <c r="AB284" s="94"/>
      <c r="AC284" s="95"/>
      <c r="AG284" s="121"/>
      <c r="AJ284" s="95"/>
      <c r="AK284" s="59" t="s">
        <v>735</v>
      </c>
    </row>
    <row r="285" spans="1:37" s="51" customFormat="1" ht="15" x14ac:dyDescent="0.25">
      <c r="A285" s="103"/>
      <c r="B285" s="189"/>
      <c r="C285" s="305" t="s">
        <v>1232</v>
      </c>
      <c r="D285" s="305"/>
      <c r="E285" s="305"/>
      <c r="F285" s="305"/>
      <c r="G285" s="305"/>
      <c r="H285" s="305"/>
      <c r="I285" s="305"/>
      <c r="J285" s="305"/>
      <c r="K285" s="305"/>
      <c r="L285" s="305"/>
      <c r="M285" s="305"/>
      <c r="N285" s="315"/>
      <c r="AB285" s="94"/>
      <c r="AC285" s="95"/>
      <c r="AD285" s="59" t="s">
        <v>1232</v>
      </c>
      <c r="AG285" s="121"/>
      <c r="AJ285" s="95"/>
    </row>
    <row r="286" spans="1:37" s="51" customFormat="1" ht="15" x14ac:dyDescent="0.25">
      <c r="A286" s="129"/>
      <c r="B286" s="193"/>
      <c r="C286" s="308" t="s">
        <v>138</v>
      </c>
      <c r="D286" s="308"/>
      <c r="E286" s="308"/>
      <c r="F286" s="98"/>
      <c r="G286" s="99"/>
      <c r="H286" s="99"/>
      <c r="I286" s="99"/>
      <c r="J286" s="101"/>
      <c r="K286" s="99"/>
      <c r="L286" s="131">
        <v>8617.1200000000008</v>
      </c>
      <c r="M286" s="124"/>
      <c r="N286" s="102"/>
      <c r="AB286" s="94"/>
      <c r="AC286" s="95"/>
      <c r="AG286" s="121"/>
      <c r="AJ286" s="95" t="s">
        <v>138</v>
      </c>
    </row>
    <row r="287" spans="1:37" s="51" customFormat="1" ht="15" x14ac:dyDescent="0.25">
      <c r="A287" s="96" t="s">
        <v>290</v>
      </c>
      <c r="B287" s="192" t="s">
        <v>1233</v>
      </c>
      <c r="C287" s="308" t="s">
        <v>1234</v>
      </c>
      <c r="D287" s="308"/>
      <c r="E287" s="308"/>
      <c r="F287" s="98" t="s">
        <v>127</v>
      </c>
      <c r="G287" s="99"/>
      <c r="H287" s="99"/>
      <c r="I287" s="100">
        <v>5.6000000000000001E-2</v>
      </c>
      <c r="J287" s="131">
        <v>11300</v>
      </c>
      <c r="K287" s="99"/>
      <c r="L287" s="135">
        <v>632.79999999999995</v>
      </c>
      <c r="M287" s="99"/>
      <c r="N287" s="102"/>
      <c r="AB287" s="94"/>
      <c r="AC287" s="95" t="s">
        <v>1234</v>
      </c>
      <c r="AG287" s="121"/>
      <c r="AJ287" s="95"/>
    </row>
    <row r="288" spans="1:37" s="51" customFormat="1" ht="15" x14ac:dyDescent="0.25">
      <c r="A288" s="129"/>
      <c r="B288" s="193"/>
      <c r="C288" s="305" t="s">
        <v>735</v>
      </c>
      <c r="D288" s="305"/>
      <c r="E288" s="305"/>
      <c r="F288" s="305"/>
      <c r="G288" s="305"/>
      <c r="H288" s="305"/>
      <c r="I288" s="305"/>
      <c r="J288" s="305"/>
      <c r="K288" s="305"/>
      <c r="L288" s="305"/>
      <c r="M288" s="305"/>
      <c r="N288" s="315"/>
      <c r="AB288" s="94"/>
      <c r="AC288" s="95"/>
      <c r="AG288" s="121"/>
      <c r="AJ288" s="95"/>
      <c r="AK288" s="59" t="s">
        <v>735</v>
      </c>
    </row>
    <row r="289" spans="1:39" s="51" customFormat="1" ht="15" x14ac:dyDescent="0.25">
      <c r="A289" s="103"/>
      <c r="B289" s="189"/>
      <c r="C289" s="305" t="s">
        <v>1235</v>
      </c>
      <c r="D289" s="305"/>
      <c r="E289" s="305"/>
      <c r="F289" s="305"/>
      <c r="G289" s="305"/>
      <c r="H289" s="305"/>
      <c r="I289" s="305"/>
      <c r="J289" s="305"/>
      <c r="K289" s="305"/>
      <c r="L289" s="305"/>
      <c r="M289" s="305"/>
      <c r="N289" s="315"/>
      <c r="AB289" s="94"/>
      <c r="AC289" s="95"/>
      <c r="AD289" s="59" t="s">
        <v>1235</v>
      </c>
      <c r="AG289" s="121"/>
      <c r="AJ289" s="95"/>
    </row>
    <row r="290" spans="1:39" s="51" customFormat="1" ht="15" x14ac:dyDescent="0.25">
      <c r="A290" s="129"/>
      <c r="B290" s="193"/>
      <c r="C290" s="308" t="s">
        <v>138</v>
      </c>
      <c r="D290" s="308"/>
      <c r="E290" s="308"/>
      <c r="F290" s="98"/>
      <c r="G290" s="99"/>
      <c r="H290" s="99"/>
      <c r="I290" s="99"/>
      <c r="J290" s="101"/>
      <c r="K290" s="99"/>
      <c r="L290" s="135">
        <v>632.79999999999995</v>
      </c>
      <c r="M290" s="124"/>
      <c r="N290" s="102"/>
      <c r="AB290" s="94"/>
      <c r="AC290" s="95"/>
      <c r="AG290" s="121"/>
      <c r="AJ290" s="95" t="s">
        <v>138</v>
      </c>
    </row>
    <row r="291" spans="1:39" s="51" customFormat="1" ht="15" x14ac:dyDescent="0.25">
      <c r="A291" s="145"/>
      <c r="B291" s="146"/>
      <c r="C291" s="146"/>
      <c r="D291" s="146"/>
      <c r="E291" s="146"/>
      <c r="F291" s="147"/>
      <c r="G291" s="147"/>
      <c r="H291" s="147"/>
      <c r="I291" s="147"/>
      <c r="J291" s="148"/>
      <c r="K291" s="147"/>
      <c r="L291" s="148"/>
      <c r="M291" s="108"/>
      <c r="N291" s="148"/>
      <c r="AB291" s="94"/>
      <c r="AC291" s="95"/>
      <c r="AG291" s="121"/>
      <c r="AJ291" s="95"/>
    </row>
    <row r="292" spans="1:39" s="51" customFormat="1" ht="15" x14ac:dyDescent="0.25">
      <c r="A292" s="149"/>
      <c r="B292" s="150"/>
      <c r="C292" s="308" t="s">
        <v>1236</v>
      </c>
      <c r="D292" s="308"/>
      <c r="E292" s="308"/>
      <c r="F292" s="308"/>
      <c r="G292" s="308"/>
      <c r="H292" s="308"/>
      <c r="I292" s="308"/>
      <c r="J292" s="308"/>
      <c r="K292" s="308"/>
      <c r="L292" s="151"/>
      <c r="M292" s="152"/>
      <c r="N292" s="153"/>
      <c r="AB292" s="94"/>
      <c r="AC292" s="95"/>
      <c r="AG292" s="121"/>
      <c r="AJ292" s="95"/>
      <c r="AL292" s="95" t="s">
        <v>1236</v>
      </c>
    </row>
    <row r="293" spans="1:39" s="51" customFormat="1" ht="15" x14ac:dyDescent="0.25">
      <c r="A293" s="154"/>
      <c r="B293" s="106"/>
      <c r="C293" s="305" t="s">
        <v>226</v>
      </c>
      <c r="D293" s="305"/>
      <c r="E293" s="305"/>
      <c r="F293" s="305"/>
      <c r="G293" s="305"/>
      <c r="H293" s="305"/>
      <c r="I293" s="305"/>
      <c r="J293" s="305"/>
      <c r="K293" s="305"/>
      <c r="L293" s="155">
        <v>67914.14</v>
      </c>
      <c r="M293" s="156"/>
      <c r="N293" s="157"/>
      <c r="AB293" s="94"/>
      <c r="AC293" s="95"/>
      <c r="AG293" s="121"/>
      <c r="AJ293" s="95"/>
      <c r="AL293" s="95"/>
      <c r="AM293" s="59" t="s">
        <v>226</v>
      </c>
    </row>
    <row r="294" spans="1:39" s="51" customFormat="1" ht="15" x14ac:dyDescent="0.25">
      <c r="A294" s="154"/>
      <c r="B294" s="106"/>
      <c r="C294" s="305" t="s">
        <v>227</v>
      </c>
      <c r="D294" s="305"/>
      <c r="E294" s="305"/>
      <c r="F294" s="305"/>
      <c r="G294" s="305"/>
      <c r="H294" s="305"/>
      <c r="I294" s="305"/>
      <c r="J294" s="305"/>
      <c r="K294" s="305"/>
      <c r="L294" s="158"/>
      <c r="M294" s="156"/>
      <c r="N294" s="157"/>
      <c r="AB294" s="94"/>
      <c r="AC294" s="95"/>
      <c r="AG294" s="121"/>
      <c r="AJ294" s="95"/>
      <c r="AL294" s="95"/>
      <c r="AM294" s="59" t="s">
        <v>227</v>
      </c>
    </row>
    <row r="295" spans="1:39" s="51" customFormat="1" ht="15" x14ac:dyDescent="0.25">
      <c r="A295" s="154"/>
      <c r="B295" s="106"/>
      <c r="C295" s="305" t="s">
        <v>228</v>
      </c>
      <c r="D295" s="305"/>
      <c r="E295" s="305"/>
      <c r="F295" s="305"/>
      <c r="G295" s="305"/>
      <c r="H295" s="305"/>
      <c r="I295" s="305"/>
      <c r="J295" s="305"/>
      <c r="K295" s="305"/>
      <c r="L295" s="155">
        <v>4425.58</v>
      </c>
      <c r="M295" s="156"/>
      <c r="N295" s="157"/>
      <c r="AB295" s="94"/>
      <c r="AC295" s="95"/>
      <c r="AG295" s="121"/>
      <c r="AJ295" s="95"/>
      <c r="AL295" s="95"/>
      <c r="AM295" s="59" t="s">
        <v>228</v>
      </c>
    </row>
    <row r="296" spans="1:39" s="51" customFormat="1" ht="15" x14ac:dyDescent="0.25">
      <c r="A296" s="154"/>
      <c r="B296" s="106"/>
      <c r="C296" s="305" t="s">
        <v>229</v>
      </c>
      <c r="D296" s="305"/>
      <c r="E296" s="305"/>
      <c r="F296" s="305"/>
      <c r="G296" s="305"/>
      <c r="H296" s="305"/>
      <c r="I296" s="305"/>
      <c r="J296" s="305"/>
      <c r="K296" s="305"/>
      <c r="L296" s="155">
        <v>1514.64</v>
      </c>
      <c r="M296" s="156"/>
      <c r="N296" s="157"/>
      <c r="AB296" s="94"/>
      <c r="AC296" s="95"/>
      <c r="AG296" s="121"/>
      <c r="AJ296" s="95"/>
      <c r="AL296" s="95"/>
      <c r="AM296" s="59" t="s">
        <v>229</v>
      </c>
    </row>
    <row r="297" spans="1:39" s="51" customFormat="1" ht="15" x14ac:dyDescent="0.25">
      <c r="A297" s="154"/>
      <c r="B297" s="106"/>
      <c r="C297" s="305" t="s">
        <v>230</v>
      </c>
      <c r="D297" s="305"/>
      <c r="E297" s="305"/>
      <c r="F297" s="305"/>
      <c r="G297" s="305"/>
      <c r="H297" s="305"/>
      <c r="I297" s="305"/>
      <c r="J297" s="305"/>
      <c r="K297" s="305"/>
      <c r="L297" s="159">
        <v>247.85</v>
      </c>
      <c r="M297" s="156"/>
      <c r="N297" s="157"/>
      <c r="AB297" s="94"/>
      <c r="AC297" s="95"/>
      <c r="AG297" s="121"/>
      <c r="AJ297" s="95"/>
      <c r="AL297" s="95"/>
      <c r="AM297" s="59" t="s">
        <v>230</v>
      </c>
    </row>
    <row r="298" spans="1:39" s="51" customFormat="1" ht="15" x14ac:dyDescent="0.25">
      <c r="A298" s="154"/>
      <c r="B298" s="106"/>
      <c r="C298" s="305" t="s">
        <v>231</v>
      </c>
      <c r="D298" s="305"/>
      <c r="E298" s="305"/>
      <c r="F298" s="305"/>
      <c r="G298" s="305"/>
      <c r="H298" s="305"/>
      <c r="I298" s="305"/>
      <c r="J298" s="305"/>
      <c r="K298" s="305"/>
      <c r="L298" s="155">
        <v>61973.919999999998</v>
      </c>
      <c r="M298" s="156"/>
      <c r="N298" s="157"/>
      <c r="AB298" s="94"/>
      <c r="AC298" s="95"/>
      <c r="AG298" s="121"/>
      <c r="AJ298" s="95"/>
      <c r="AL298" s="95"/>
      <c r="AM298" s="59" t="s">
        <v>231</v>
      </c>
    </row>
    <row r="299" spans="1:39" s="51" customFormat="1" ht="15" x14ac:dyDescent="0.25">
      <c r="A299" s="154"/>
      <c r="B299" s="106"/>
      <c r="C299" s="305" t="s">
        <v>232</v>
      </c>
      <c r="D299" s="305"/>
      <c r="E299" s="305"/>
      <c r="F299" s="305"/>
      <c r="G299" s="305"/>
      <c r="H299" s="305"/>
      <c r="I299" s="305"/>
      <c r="J299" s="305"/>
      <c r="K299" s="305"/>
      <c r="L299" s="155">
        <v>74942.25</v>
      </c>
      <c r="M299" s="156"/>
      <c r="N299" s="157"/>
      <c r="AB299" s="94"/>
      <c r="AC299" s="95"/>
      <c r="AG299" s="121"/>
      <c r="AJ299" s="95"/>
      <c r="AL299" s="95"/>
      <c r="AM299" s="59" t="s">
        <v>232</v>
      </c>
    </row>
    <row r="300" spans="1:39" s="51" customFormat="1" ht="15" x14ac:dyDescent="0.25">
      <c r="A300" s="154"/>
      <c r="B300" s="106"/>
      <c r="C300" s="305" t="s">
        <v>227</v>
      </c>
      <c r="D300" s="305"/>
      <c r="E300" s="305"/>
      <c r="F300" s="305"/>
      <c r="G300" s="305"/>
      <c r="H300" s="305"/>
      <c r="I300" s="305"/>
      <c r="J300" s="305"/>
      <c r="K300" s="305"/>
      <c r="L300" s="158"/>
      <c r="M300" s="156"/>
      <c r="N300" s="157"/>
      <c r="AB300" s="94"/>
      <c r="AC300" s="95"/>
      <c r="AG300" s="121"/>
      <c r="AJ300" s="95"/>
      <c r="AL300" s="95"/>
      <c r="AM300" s="59" t="s">
        <v>227</v>
      </c>
    </row>
    <row r="301" spans="1:39" s="51" customFormat="1" ht="15" x14ac:dyDescent="0.25">
      <c r="A301" s="154"/>
      <c r="B301" s="106"/>
      <c r="C301" s="305" t="s">
        <v>233</v>
      </c>
      <c r="D301" s="305"/>
      <c r="E301" s="305"/>
      <c r="F301" s="305"/>
      <c r="G301" s="305"/>
      <c r="H301" s="305"/>
      <c r="I301" s="305"/>
      <c r="J301" s="305"/>
      <c r="K301" s="305"/>
      <c r="L301" s="155">
        <v>4425.58</v>
      </c>
      <c r="M301" s="156"/>
      <c r="N301" s="157"/>
      <c r="AB301" s="94"/>
      <c r="AC301" s="95"/>
      <c r="AG301" s="121"/>
      <c r="AJ301" s="95"/>
      <c r="AL301" s="95"/>
      <c r="AM301" s="59" t="s">
        <v>233</v>
      </c>
    </row>
    <row r="302" spans="1:39" s="51" customFormat="1" ht="15" x14ac:dyDescent="0.25">
      <c r="A302" s="154"/>
      <c r="B302" s="106"/>
      <c r="C302" s="305" t="s">
        <v>234</v>
      </c>
      <c r="D302" s="305"/>
      <c r="E302" s="305"/>
      <c r="F302" s="305"/>
      <c r="G302" s="305"/>
      <c r="H302" s="305"/>
      <c r="I302" s="305"/>
      <c r="J302" s="305"/>
      <c r="K302" s="305"/>
      <c r="L302" s="155">
        <v>1514.64</v>
      </c>
      <c r="M302" s="156"/>
      <c r="N302" s="157"/>
      <c r="AB302" s="94"/>
      <c r="AC302" s="95"/>
      <c r="AG302" s="121"/>
      <c r="AJ302" s="95"/>
      <c r="AL302" s="95"/>
      <c r="AM302" s="59" t="s">
        <v>234</v>
      </c>
    </row>
    <row r="303" spans="1:39" s="51" customFormat="1" ht="15" x14ac:dyDescent="0.25">
      <c r="A303" s="154"/>
      <c r="B303" s="106"/>
      <c r="C303" s="305" t="s">
        <v>235</v>
      </c>
      <c r="D303" s="305"/>
      <c r="E303" s="305"/>
      <c r="F303" s="305"/>
      <c r="G303" s="305"/>
      <c r="H303" s="305"/>
      <c r="I303" s="305"/>
      <c r="J303" s="305"/>
      <c r="K303" s="305"/>
      <c r="L303" s="159">
        <v>247.85</v>
      </c>
      <c r="M303" s="156"/>
      <c r="N303" s="157"/>
      <c r="AB303" s="94"/>
      <c r="AC303" s="95"/>
      <c r="AG303" s="121"/>
      <c r="AJ303" s="95"/>
      <c r="AL303" s="95"/>
      <c r="AM303" s="59" t="s">
        <v>235</v>
      </c>
    </row>
    <row r="304" spans="1:39" s="51" customFormat="1" ht="15" x14ac:dyDescent="0.25">
      <c r="A304" s="154"/>
      <c r="B304" s="106"/>
      <c r="C304" s="305" t="s">
        <v>236</v>
      </c>
      <c r="D304" s="305"/>
      <c r="E304" s="305"/>
      <c r="F304" s="305"/>
      <c r="G304" s="305"/>
      <c r="H304" s="305"/>
      <c r="I304" s="305"/>
      <c r="J304" s="305"/>
      <c r="K304" s="305"/>
      <c r="L304" s="155">
        <v>61973.919999999998</v>
      </c>
      <c r="M304" s="156"/>
      <c r="N304" s="157"/>
      <c r="AB304" s="94"/>
      <c r="AC304" s="95"/>
      <c r="AG304" s="121"/>
      <c r="AJ304" s="95"/>
      <c r="AL304" s="95"/>
      <c r="AM304" s="59" t="s">
        <v>236</v>
      </c>
    </row>
    <row r="305" spans="1:40" s="51" customFormat="1" ht="15" x14ac:dyDescent="0.25">
      <c r="A305" s="154"/>
      <c r="B305" s="106"/>
      <c r="C305" s="305" t="s">
        <v>237</v>
      </c>
      <c r="D305" s="305"/>
      <c r="E305" s="305"/>
      <c r="F305" s="305"/>
      <c r="G305" s="305"/>
      <c r="H305" s="305"/>
      <c r="I305" s="305"/>
      <c r="J305" s="305"/>
      <c r="K305" s="305"/>
      <c r="L305" s="155">
        <v>4548.3599999999997</v>
      </c>
      <c r="M305" s="156"/>
      <c r="N305" s="157"/>
      <c r="AB305" s="94"/>
      <c r="AC305" s="95"/>
      <c r="AG305" s="121"/>
      <c r="AJ305" s="95"/>
      <c r="AL305" s="95"/>
      <c r="AM305" s="59" t="s">
        <v>237</v>
      </c>
    </row>
    <row r="306" spans="1:40" s="51" customFormat="1" ht="15" x14ac:dyDescent="0.25">
      <c r="A306" s="154"/>
      <c r="B306" s="106"/>
      <c r="C306" s="305" t="s">
        <v>238</v>
      </c>
      <c r="D306" s="305"/>
      <c r="E306" s="305"/>
      <c r="F306" s="305"/>
      <c r="G306" s="305"/>
      <c r="H306" s="305"/>
      <c r="I306" s="305"/>
      <c r="J306" s="305"/>
      <c r="K306" s="305"/>
      <c r="L306" s="155">
        <v>2479.75</v>
      </c>
      <c r="M306" s="156"/>
      <c r="N306" s="157"/>
      <c r="AB306" s="94"/>
      <c r="AC306" s="95"/>
      <c r="AG306" s="121"/>
      <c r="AJ306" s="95"/>
      <c r="AL306" s="95"/>
      <c r="AM306" s="59" t="s">
        <v>238</v>
      </c>
    </row>
    <row r="307" spans="1:40" s="51" customFormat="1" ht="15" x14ac:dyDescent="0.25">
      <c r="A307" s="154"/>
      <c r="B307" s="106"/>
      <c r="C307" s="305" t="s">
        <v>239</v>
      </c>
      <c r="D307" s="305"/>
      <c r="E307" s="305"/>
      <c r="F307" s="305"/>
      <c r="G307" s="305"/>
      <c r="H307" s="305"/>
      <c r="I307" s="305"/>
      <c r="J307" s="305"/>
      <c r="K307" s="305"/>
      <c r="L307" s="155">
        <v>4673.43</v>
      </c>
      <c r="M307" s="156"/>
      <c r="N307" s="157"/>
      <c r="AB307" s="94"/>
      <c r="AC307" s="95"/>
      <c r="AG307" s="121"/>
      <c r="AJ307" s="95"/>
      <c r="AL307" s="95"/>
      <c r="AM307" s="59" t="s">
        <v>239</v>
      </c>
    </row>
    <row r="308" spans="1:40" s="51" customFormat="1" ht="15" x14ac:dyDescent="0.25">
      <c r="A308" s="154"/>
      <c r="B308" s="106"/>
      <c r="C308" s="305" t="s">
        <v>240</v>
      </c>
      <c r="D308" s="305"/>
      <c r="E308" s="305"/>
      <c r="F308" s="305"/>
      <c r="G308" s="305"/>
      <c r="H308" s="305"/>
      <c r="I308" s="305"/>
      <c r="J308" s="305"/>
      <c r="K308" s="305"/>
      <c r="L308" s="155">
        <v>4548.3599999999997</v>
      </c>
      <c r="M308" s="156"/>
      <c r="N308" s="157"/>
      <c r="AB308" s="94"/>
      <c r="AC308" s="95"/>
      <c r="AG308" s="121"/>
      <c r="AJ308" s="95"/>
      <c r="AL308" s="95"/>
      <c r="AM308" s="59" t="s">
        <v>240</v>
      </c>
    </row>
    <row r="309" spans="1:40" s="51" customFormat="1" ht="15" x14ac:dyDescent="0.25">
      <c r="A309" s="154"/>
      <c r="B309" s="106"/>
      <c r="C309" s="305" t="s">
        <v>241</v>
      </c>
      <c r="D309" s="305"/>
      <c r="E309" s="305"/>
      <c r="F309" s="305"/>
      <c r="G309" s="305"/>
      <c r="H309" s="305"/>
      <c r="I309" s="305"/>
      <c r="J309" s="305"/>
      <c r="K309" s="305"/>
      <c r="L309" s="155">
        <v>2479.75</v>
      </c>
      <c r="M309" s="156"/>
      <c r="N309" s="157"/>
      <c r="AB309" s="94"/>
      <c r="AC309" s="95"/>
      <c r="AG309" s="121"/>
      <c r="AJ309" s="95"/>
      <c r="AL309" s="95"/>
      <c r="AM309" s="59" t="s">
        <v>241</v>
      </c>
    </row>
    <row r="310" spans="1:40" s="51" customFormat="1" ht="15" x14ac:dyDescent="0.25">
      <c r="A310" s="154"/>
      <c r="B310" s="160"/>
      <c r="C310" s="306" t="s">
        <v>1237</v>
      </c>
      <c r="D310" s="306"/>
      <c r="E310" s="306"/>
      <c r="F310" s="306"/>
      <c r="G310" s="306"/>
      <c r="H310" s="306"/>
      <c r="I310" s="306"/>
      <c r="J310" s="306"/>
      <c r="K310" s="306"/>
      <c r="L310" s="161">
        <v>74942.25</v>
      </c>
      <c r="M310" s="162"/>
      <c r="N310" s="163"/>
      <c r="AB310" s="94"/>
      <c r="AC310" s="95"/>
      <c r="AG310" s="121"/>
      <c r="AJ310" s="95"/>
      <c r="AL310" s="95"/>
      <c r="AN310" s="95" t="s">
        <v>1237</v>
      </c>
    </row>
    <row r="311" spans="1:40" s="51" customFormat="1" ht="15" x14ac:dyDescent="0.25">
      <c r="A311" s="311" t="s">
        <v>1238</v>
      </c>
      <c r="B311" s="312"/>
      <c r="C311" s="312"/>
      <c r="D311" s="312"/>
      <c r="E311" s="312"/>
      <c r="F311" s="312"/>
      <c r="G311" s="312"/>
      <c r="H311" s="312"/>
      <c r="I311" s="312"/>
      <c r="J311" s="312"/>
      <c r="K311" s="312"/>
      <c r="L311" s="312"/>
      <c r="M311" s="312"/>
      <c r="N311" s="313"/>
      <c r="AB311" s="94" t="s">
        <v>1238</v>
      </c>
      <c r="AC311" s="95"/>
      <c r="AG311" s="121"/>
      <c r="AJ311" s="95"/>
      <c r="AL311" s="95"/>
      <c r="AN311" s="95"/>
    </row>
    <row r="312" spans="1:40" s="51" customFormat="1" ht="23.25" x14ac:dyDescent="0.25">
      <c r="A312" s="96" t="s">
        <v>297</v>
      </c>
      <c r="B312" s="192" t="s">
        <v>1171</v>
      </c>
      <c r="C312" s="308" t="s">
        <v>1172</v>
      </c>
      <c r="D312" s="308"/>
      <c r="E312" s="308"/>
      <c r="F312" s="98" t="s">
        <v>117</v>
      </c>
      <c r="G312" s="99"/>
      <c r="H312" s="99"/>
      <c r="I312" s="100">
        <v>0.48599999999999999</v>
      </c>
      <c r="J312" s="101"/>
      <c r="K312" s="99"/>
      <c r="L312" s="101"/>
      <c r="M312" s="99"/>
      <c r="N312" s="102"/>
      <c r="AB312" s="94"/>
      <c r="AC312" s="95" t="s">
        <v>1172</v>
      </c>
      <c r="AG312" s="121"/>
      <c r="AJ312" s="95"/>
      <c r="AL312" s="95"/>
      <c r="AN312" s="95"/>
    </row>
    <row r="313" spans="1:40" s="51" customFormat="1" ht="15" x14ac:dyDescent="0.25">
      <c r="A313" s="103"/>
      <c r="B313" s="189"/>
      <c r="C313" s="305" t="s">
        <v>1239</v>
      </c>
      <c r="D313" s="305"/>
      <c r="E313" s="305"/>
      <c r="F313" s="305"/>
      <c r="G313" s="305"/>
      <c r="H313" s="305"/>
      <c r="I313" s="305"/>
      <c r="J313" s="305"/>
      <c r="K313" s="305"/>
      <c r="L313" s="305"/>
      <c r="M313" s="305"/>
      <c r="N313" s="315"/>
      <c r="AB313" s="94"/>
      <c r="AC313" s="95"/>
      <c r="AD313" s="59" t="s">
        <v>1239</v>
      </c>
      <c r="AG313" s="121"/>
      <c r="AJ313" s="95"/>
      <c r="AL313" s="95"/>
      <c r="AN313" s="95"/>
    </row>
    <row r="314" spans="1:40" s="51" customFormat="1" ht="23.25" x14ac:dyDescent="0.25">
      <c r="A314" s="140"/>
      <c r="B314" s="106" t="s">
        <v>564</v>
      </c>
      <c r="C314" s="309" t="s">
        <v>565</v>
      </c>
      <c r="D314" s="309"/>
      <c r="E314" s="309"/>
      <c r="F314" s="309"/>
      <c r="G314" s="309"/>
      <c r="H314" s="309"/>
      <c r="I314" s="309"/>
      <c r="J314" s="309"/>
      <c r="K314" s="309"/>
      <c r="L314" s="309"/>
      <c r="M314" s="309"/>
      <c r="N314" s="310"/>
      <c r="AB314" s="94"/>
      <c r="AC314" s="95"/>
      <c r="AE314" s="59" t="s">
        <v>565</v>
      </c>
      <c r="AG314" s="121"/>
      <c r="AJ314" s="95"/>
      <c r="AL314" s="95"/>
      <c r="AN314" s="95"/>
    </row>
    <row r="315" spans="1:40" s="51" customFormat="1" ht="15" x14ac:dyDescent="0.25">
      <c r="A315" s="105"/>
      <c r="B315" s="106" t="s">
        <v>114</v>
      </c>
      <c r="C315" s="305" t="s">
        <v>119</v>
      </c>
      <c r="D315" s="305"/>
      <c r="E315" s="305"/>
      <c r="F315" s="107"/>
      <c r="G315" s="108"/>
      <c r="H315" s="108"/>
      <c r="I315" s="108"/>
      <c r="J315" s="109">
        <v>29.43</v>
      </c>
      <c r="K315" s="111">
        <v>1.1499999999999999</v>
      </c>
      <c r="L315" s="109">
        <v>16.45</v>
      </c>
      <c r="M315" s="111">
        <v>33.51</v>
      </c>
      <c r="N315" s="132">
        <v>551</v>
      </c>
      <c r="AB315" s="94"/>
      <c r="AC315" s="95"/>
      <c r="AF315" s="59" t="s">
        <v>119</v>
      </c>
      <c r="AG315" s="121"/>
      <c r="AJ315" s="95"/>
      <c r="AL315" s="95"/>
      <c r="AN315" s="95"/>
    </row>
    <row r="316" spans="1:40" s="51" customFormat="1" ht="15" x14ac:dyDescent="0.25">
      <c r="A316" s="105"/>
      <c r="B316" s="106" t="s">
        <v>120</v>
      </c>
      <c r="C316" s="305" t="s">
        <v>121</v>
      </c>
      <c r="D316" s="305"/>
      <c r="E316" s="305"/>
      <c r="F316" s="107"/>
      <c r="G316" s="108"/>
      <c r="H316" s="108"/>
      <c r="I316" s="108"/>
      <c r="J316" s="109">
        <v>1.31</v>
      </c>
      <c r="K316" s="111">
        <v>1.25</v>
      </c>
      <c r="L316" s="109">
        <v>0.8</v>
      </c>
      <c r="M316" s="108"/>
      <c r="N316" s="113"/>
      <c r="AB316" s="94"/>
      <c r="AC316" s="95"/>
      <c r="AF316" s="59" t="s">
        <v>121</v>
      </c>
      <c r="AG316" s="121"/>
      <c r="AJ316" s="95"/>
      <c r="AL316" s="95"/>
      <c r="AN316" s="95"/>
    </row>
    <row r="317" spans="1:40" s="51" customFormat="1" ht="15" x14ac:dyDescent="0.25">
      <c r="A317" s="105"/>
      <c r="B317" s="106" t="s">
        <v>122</v>
      </c>
      <c r="C317" s="305" t="s">
        <v>123</v>
      </c>
      <c r="D317" s="305"/>
      <c r="E317" s="305"/>
      <c r="F317" s="107"/>
      <c r="G317" s="108"/>
      <c r="H317" s="108"/>
      <c r="I317" s="108"/>
      <c r="J317" s="109">
        <v>0.23</v>
      </c>
      <c r="K317" s="111">
        <v>1.25</v>
      </c>
      <c r="L317" s="109">
        <v>0.14000000000000001</v>
      </c>
      <c r="M317" s="111">
        <v>33.51</v>
      </c>
      <c r="N317" s="132">
        <v>5</v>
      </c>
      <c r="AB317" s="94"/>
      <c r="AC317" s="95"/>
      <c r="AF317" s="59" t="s">
        <v>123</v>
      </c>
      <c r="AG317" s="121"/>
      <c r="AJ317" s="95"/>
      <c r="AL317" s="95"/>
      <c r="AN317" s="95"/>
    </row>
    <row r="318" spans="1:40" s="51" customFormat="1" ht="15" x14ac:dyDescent="0.25">
      <c r="A318" s="105"/>
      <c r="B318" s="106" t="s">
        <v>149</v>
      </c>
      <c r="C318" s="305" t="s">
        <v>163</v>
      </c>
      <c r="D318" s="305"/>
      <c r="E318" s="305"/>
      <c r="F318" s="107"/>
      <c r="G318" s="108"/>
      <c r="H318" s="108"/>
      <c r="I318" s="108"/>
      <c r="J318" s="110">
        <v>1492.06</v>
      </c>
      <c r="K318" s="108"/>
      <c r="L318" s="109">
        <v>725.14</v>
      </c>
      <c r="M318" s="108"/>
      <c r="N318" s="113"/>
      <c r="AB318" s="94"/>
      <c r="AC318" s="95"/>
      <c r="AF318" s="59" t="s">
        <v>163</v>
      </c>
      <c r="AG318" s="121"/>
      <c r="AJ318" s="95"/>
      <c r="AL318" s="95"/>
      <c r="AN318" s="95"/>
    </row>
    <row r="319" spans="1:40" s="51" customFormat="1" ht="15" x14ac:dyDescent="0.25">
      <c r="A319" s="114"/>
      <c r="B319" s="106"/>
      <c r="C319" s="305" t="s">
        <v>128</v>
      </c>
      <c r="D319" s="305"/>
      <c r="E319" s="305"/>
      <c r="F319" s="107" t="s">
        <v>129</v>
      </c>
      <c r="G319" s="111">
        <v>3.45</v>
      </c>
      <c r="H319" s="111">
        <v>1.1499999999999999</v>
      </c>
      <c r="I319" s="168">
        <v>1.9282049999999999</v>
      </c>
      <c r="J319" s="120"/>
      <c r="K319" s="108"/>
      <c r="L319" s="120"/>
      <c r="M319" s="108"/>
      <c r="N319" s="113"/>
      <c r="AB319" s="94"/>
      <c r="AC319" s="95"/>
      <c r="AG319" s="121"/>
      <c r="AH319" s="59" t="s">
        <v>128</v>
      </c>
      <c r="AJ319" s="95"/>
      <c r="AL319" s="95"/>
      <c r="AN319" s="95"/>
    </row>
    <row r="320" spans="1:40" s="51" customFormat="1" ht="15" x14ac:dyDescent="0.25">
      <c r="A320" s="114"/>
      <c r="B320" s="106"/>
      <c r="C320" s="305" t="s">
        <v>130</v>
      </c>
      <c r="D320" s="305"/>
      <c r="E320" s="305"/>
      <c r="F320" s="107" t="s">
        <v>129</v>
      </c>
      <c r="G320" s="111">
        <v>0.02</v>
      </c>
      <c r="H320" s="111">
        <v>1.25</v>
      </c>
      <c r="I320" s="122">
        <v>1.2149999999999999E-2</v>
      </c>
      <c r="J320" s="120"/>
      <c r="K320" s="108"/>
      <c r="L320" s="120"/>
      <c r="M320" s="108"/>
      <c r="N320" s="113"/>
      <c r="AB320" s="94"/>
      <c r="AC320" s="95"/>
      <c r="AG320" s="121"/>
      <c r="AH320" s="59" t="s">
        <v>130</v>
      </c>
      <c r="AJ320" s="95"/>
      <c r="AL320" s="95"/>
      <c r="AN320" s="95"/>
    </row>
    <row r="321" spans="1:40" s="51" customFormat="1" ht="15" x14ac:dyDescent="0.25">
      <c r="A321" s="105"/>
      <c r="B321" s="106"/>
      <c r="C321" s="314" t="s">
        <v>131</v>
      </c>
      <c r="D321" s="314"/>
      <c r="E321" s="314"/>
      <c r="F321" s="123"/>
      <c r="G321" s="124"/>
      <c r="H321" s="124"/>
      <c r="I321" s="124"/>
      <c r="J321" s="126">
        <v>1522.8</v>
      </c>
      <c r="K321" s="124"/>
      <c r="L321" s="125">
        <v>742.39</v>
      </c>
      <c r="M321" s="124"/>
      <c r="N321" s="127"/>
      <c r="AB321" s="94"/>
      <c r="AC321" s="95"/>
      <c r="AG321" s="121"/>
      <c r="AI321" s="59" t="s">
        <v>131</v>
      </c>
      <c r="AJ321" s="95"/>
      <c r="AL321" s="95"/>
      <c r="AN321" s="95"/>
    </row>
    <row r="322" spans="1:40" s="51" customFormat="1" ht="15" x14ac:dyDescent="0.25">
      <c r="A322" s="114"/>
      <c r="B322" s="106"/>
      <c r="C322" s="305" t="s">
        <v>132</v>
      </c>
      <c r="D322" s="305"/>
      <c r="E322" s="305"/>
      <c r="F322" s="107"/>
      <c r="G322" s="108"/>
      <c r="H322" s="108"/>
      <c r="I322" s="108"/>
      <c r="J322" s="120"/>
      <c r="K322" s="108"/>
      <c r="L322" s="109">
        <v>16.59</v>
      </c>
      <c r="M322" s="108"/>
      <c r="N322" s="132">
        <v>556</v>
      </c>
      <c r="AB322" s="94"/>
      <c r="AC322" s="95"/>
      <c r="AG322" s="121"/>
      <c r="AH322" s="59" t="s">
        <v>132</v>
      </c>
      <c r="AJ322" s="95"/>
      <c r="AL322" s="95"/>
      <c r="AN322" s="95"/>
    </row>
    <row r="323" spans="1:40" s="51" customFormat="1" ht="45" x14ac:dyDescent="0.25">
      <c r="A323" s="114"/>
      <c r="B323" s="106" t="s">
        <v>164</v>
      </c>
      <c r="C323" s="305" t="s">
        <v>165</v>
      </c>
      <c r="D323" s="305"/>
      <c r="E323" s="305"/>
      <c r="F323" s="107" t="s">
        <v>135</v>
      </c>
      <c r="G323" s="128">
        <v>112</v>
      </c>
      <c r="H323" s="138">
        <v>0.9</v>
      </c>
      <c r="I323" s="138">
        <v>100.8</v>
      </c>
      <c r="J323" s="120"/>
      <c r="K323" s="108"/>
      <c r="L323" s="109">
        <v>16.72</v>
      </c>
      <c r="M323" s="108"/>
      <c r="N323" s="132">
        <v>560</v>
      </c>
      <c r="AB323" s="94"/>
      <c r="AC323" s="95"/>
      <c r="AG323" s="121"/>
      <c r="AH323" s="59" t="s">
        <v>165</v>
      </c>
      <c r="AJ323" s="95"/>
      <c r="AL323" s="95"/>
      <c r="AN323" s="95"/>
    </row>
    <row r="324" spans="1:40" s="51" customFormat="1" ht="45" x14ac:dyDescent="0.25">
      <c r="A324" s="114"/>
      <c r="B324" s="106" t="s">
        <v>166</v>
      </c>
      <c r="C324" s="305" t="s">
        <v>167</v>
      </c>
      <c r="D324" s="305"/>
      <c r="E324" s="305"/>
      <c r="F324" s="107" t="s">
        <v>135</v>
      </c>
      <c r="G324" s="128">
        <v>65</v>
      </c>
      <c r="H324" s="111">
        <v>0.85</v>
      </c>
      <c r="I324" s="111">
        <v>55.25</v>
      </c>
      <c r="J324" s="120"/>
      <c r="K324" s="108"/>
      <c r="L324" s="109">
        <v>9.17</v>
      </c>
      <c r="M324" s="108"/>
      <c r="N324" s="132">
        <v>307</v>
      </c>
      <c r="AB324" s="94"/>
      <c r="AC324" s="95"/>
      <c r="AG324" s="121"/>
      <c r="AH324" s="59" t="s">
        <v>167</v>
      </c>
      <c r="AJ324" s="95"/>
      <c r="AL324" s="95"/>
      <c r="AN324" s="95"/>
    </row>
    <row r="325" spans="1:40" s="51" customFormat="1" ht="15" x14ac:dyDescent="0.25">
      <c r="A325" s="129"/>
      <c r="B325" s="193"/>
      <c r="C325" s="308" t="s">
        <v>138</v>
      </c>
      <c r="D325" s="308"/>
      <c r="E325" s="308"/>
      <c r="F325" s="98"/>
      <c r="G325" s="99"/>
      <c r="H325" s="99"/>
      <c r="I325" s="99"/>
      <c r="J325" s="101"/>
      <c r="K325" s="99"/>
      <c r="L325" s="135">
        <v>768.28</v>
      </c>
      <c r="M325" s="124"/>
      <c r="N325" s="102"/>
      <c r="AB325" s="94"/>
      <c r="AC325" s="95"/>
      <c r="AG325" s="121"/>
      <c r="AJ325" s="95" t="s">
        <v>138</v>
      </c>
      <c r="AL325" s="95"/>
      <c r="AN325" s="95"/>
    </row>
    <row r="326" spans="1:40" s="51" customFormat="1" ht="34.5" x14ac:dyDescent="0.25">
      <c r="A326" s="96" t="s">
        <v>305</v>
      </c>
      <c r="B326" s="192" t="s">
        <v>1198</v>
      </c>
      <c r="C326" s="308" t="s">
        <v>1199</v>
      </c>
      <c r="D326" s="308"/>
      <c r="E326" s="308"/>
      <c r="F326" s="98" t="s">
        <v>247</v>
      </c>
      <c r="G326" s="99"/>
      <c r="H326" s="99"/>
      <c r="I326" s="142">
        <v>2.4300000000000002</v>
      </c>
      <c r="J326" s="101"/>
      <c r="K326" s="99"/>
      <c r="L326" s="101"/>
      <c r="M326" s="99"/>
      <c r="N326" s="102"/>
      <c r="AB326" s="94"/>
      <c r="AC326" s="95" t="s">
        <v>1199</v>
      </c>
      <c r="AG326" s="121"/>
      <c r="AJ326" s="95"/>
      <c r="AL326" s="95"/>
      <c r="AN326" s="95"/>
    </row>
    <row r="327" spans="1:40" s="51" customFormat="1" ht="15" x14ac:dyDescent="0.25">
      <c r="A327" s="103"/>
      <c r="B327" s="189"/>
      <c r="C327" s="305" t="s">
        <v>1240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15"/>
      <c r="AB327" s="94"/>
      <c r="AC327" s="95"/>
      <c r="AD327" s="59" t="s">
        <v>1240</v>
      </c>
      <c r="AG327" s="121"/>
      <c r="AJ327" s="95"/>
      <c r="AL327" s="95"/>
      <c r="AN327" s="95"/>
    </row>
    <row r="328" spans="1:40" s="51" customFormat="1" ht="23.25" x14ac:dyDescent="0.25">
      <c r="A328" s="140"/>
      <c r="B328" s="106" t="s">
        <v>564</v>
      </c>
      <c r="C328" s="309" t="s">
        <v>565</v>
      </c>
      <c r="D328" s="309"/>
      <c r="E328" s="309"/>
      <c r="F328" s="309"/>
      <c r="G328" s="309"/>
      <c r="H328" s="309"/>
      <c r="I328" s="309"/>
      <c r="J328" s="309"/>
      <c r="K328" s="309"/>
      <c r="L328" s="309"/>
      <c r="M328" s="309"/>
      <c r="N328" s="310"/>
      <c r="AB328" s="94"/>
      <c r="AC328" s="95"/>
      <c r="AE328" s="59" t="s">
        <v>565</v>
      </c>
      <c r="AG328" s="121"/>
      <c r="AJ328" s="95"/>
      <c r="AL328" s="95"/>
      <c r="AN328" s="95"/>
    </row>
    <row r="329" spans="1:40" s="51" customFormat="1" ht="15" x14ac:dyDescent="0.25">
      <c r="A329" s="105"/>
      <c r="B329" s="106" t="s">
        <v>114</v>
      </c>
      <c r="C329" s="305" t="s">
        <v>119</v>
      </c>
      <c r="D329" s="305"/>
      <c r="E329" s="305"/>
      <c r="F329" s="107"/>
      <c r="G329" s="108"/>
      <c r="H329" s="108"/>
      <c r="I329" s="108"/>
      <c r="J329" s="109">
        <v>89.02</v>
      </c>
      <c r="K329" s="111">
        <v>1.1499999999999999</v>
      </c>
      <c r="L329" s="109">
        <v>248.77</v>
      </c>
      <c r="M329" s="111">
        <v>33.51</v>
      </c>
      <c r="N329" s="112">
        <v>8336</v>
      </c>
      <c r="AB329" s="94"/>
      <c r="AC329" s="95"/>
      <c r="AF329" s="59" t="s">
        <v>119</v>
      </c>
      <c r="AG329" s="121"/>
      <c r="AJ329" s="95"/>
      <c r="AL329" s="95"/>
      <c r="AN329" s="95"/>
    </row>
    <row r="330" spans="1:40" s="51" customFormat="1" ht="15" x14ac:dyDescent="0.25">
      <c r="A330" s="105"/>
      <c r="B330" s="106" t="s">
        <v>120</v>
      </c>
      <c r="C330" s="305" t="s">
        <v>121</v>
      </c>
      <c r="D330" s="305"/>
      <c r="E330" s="305"/>
      <c r="F330" s="107"/>
      <c r="G330" s="108"/>
      <c r="H330" s="108"/>
      <c r="I330" s="108"/>
      <c r="J330" s="109">
        <v>23.37</v>
      </c>
      <c r="K330" s="111">
        <v>1.25</v>
      </c>
      <c r="L330" s="109">
        <v>70.989999999999995</v>
      </c>
      <c r="M330" s="108"/>
      <c r="N330" s="113"/>
      <c r="AB330" s="94"/>
      <c r="AC330" s="95"/>
      <c r="AF330" s="59" t="s">
        <v>121</v>
      </c>
      <c r="AG330" s="121"/>
      <c r="AJ330" s="95"/>
      <c r="AL330" s="95"/>
      <c r="AN330" s="95"/>
    </row>
    <row r="331" spans="1:40" s="51" customFormat="1" ht="15" x14ac:dyDescent="0.25">
      <c r="A331" s="105"/>
      <c r="B331" s="106" t="s">
        <v>122</v>
      </c>
      <c r="C331" s="305" t="s">
        <v>123</v>
      </c>
      <c r="D331" s="305"/>
      <c r="E331" s="305"/>
      <c r="F331" s="107"/>
      <c r="G331" s="108"/>
      <c r="H331" s="108"/>
      <c r="I331" s="108"/>
      <c r="J331" s="109">
        <v>3.6</v>
      </c>
      <c r="K331" s="111">
        <v>1.25</v>
      </c>
      <c r="L331" s="109">
        <v>10.94</v>
      </c>
      <c r="M331" s="111">
        <v>33.51</v>
      </c>
      <c r="N331" s="132">
        <v>367</v>
      </c>
      <c r="AB331" s="94"/>
      <c r="AC331" s="95"/>
      <c r="AF331" s="59" t="s">
        <v>123</v>
      </c>
      <c r="AG331" s="121"/>
      <c r="AJ331" s="95"/>
      <c r="AL331" s="95"/>
      <c r="AN331" s="95"/>
    </row>
    <row r="332" spans="1:40" s="51" customFormat="1" ht="15" x14ac:dyDescent="0.25">
      <c r="A332" s="114" t="s">
        <v>124</v>
      </c>
      <c r="B332" s="115" t="s">
        <v>1201</v>
      </c>
      <c r="C332" s="319" t="s">
        <v>1202</v>
      </c>
      <c r="D332" s="319"/>
      <c r="E332" s="319"/>
      <c r="F332" s="116" t="s">
        <v>247</v>
      </c>
      <c r="G332" s="133">
        <v>1.02</v>
      </c>
      <c r="H332" s="118"/>
      <c r="I332" s="119">
        <v>2.4786000000000001</v>
      </c>
      <c r="J332" s="120"/>
      <c r="K332" s="108"/>
      <c r="L332" s="120"/>
      <c r="M332" s="108"/>
      <c r="N332" s="113"/>
      <c r="AB332" s="94"/>
      <c r="AC332" s="95"/>
      <c r="AG332" s="121" t="s">
        <v>1202</v>
      </c>
      <c r="AJ332" s="95"/>
      <c r="AL332" s="95"/>
      <c r="AN332" s="95"/>
    </row>
    <row r="333" spans="1:40" s="51" customFormat="1" ht="15" x14ac:dyDescent="0.25">
      <c r="A333" s="114"/>
      <c r="B333" s="106"/>
      <c r="C333" s="305" t="s">
        <v>128</v>
      </c>
      <c r="D333" s="305"/>
      <c r="E333" s="305"/>
      <c r="F333" s="107" t="s">
        <v>129</v>
      </c>
      <c r="G333" s="111">
        <v>9.4700000000000006</v>
      </c>
      <c r="H333" s="111">
        <v>1.1499999999999999</v>
      </c>
      <c r="I333" s="168">
        <v>26.463915</v>
      </c>
      <c r="J333" s="120"/>
      <c r="K333" s="108"/>
      <c r="L333" s="120"/>
      <c r="M333" s="108"/>
      <c r="N333" s="113"/>
      <c r="AB333" s="94"/>
      <c r="AC333" s="95"/>
      <c r="AG333" s="121"/>
      <c r="AH333" s="59" t="s">
        <v>128</v>
      </c>
      <c r="AJ333" s="95"/>
      <c r="AL333" s="95"/>
      <c r="AN333" s="95"/>
    </row>
    <row r="334" spans="1:40" s="51" customFormat="1" ht="15" x14ac:dyDescent="0.25">
      <c r="A334" s="114"/>
      <c r="B334" s="106"/>
      <c r="C334" s="305" t="s">
        <v>130</v>
      </c>
      <c r="D334" s="305"/>
      <c r="E334" s="305"/>
      <c r="F334" s="107" t="s">
        <v>129</v>
      </c>
      <c r="G334" s="111">
        <v>0.31</v>
      </c>
      <c r="H334" s="111">
        <v>1.25</v>
      </c>
      <c r="I334" s="168">
        <v>0.94162500000000005</v>
      </c>
      <c r="J334" s="120"/>
      <c r="K334" s="108"/>
      <c r="L334" s="120"/>
      <c r="M334" s="108"/>
      <c r="N334" s="113"/>
      <c r="AB334" s="94"/>
      <c r="AC334" s="95"/>
      <c r="AG334" s="121"/>
      <c r="AH334" s="59" t="s">
        <v>130</v>
      </c>
      <c r="AJ334" s="95"/>
      <c r="AL334" s="95"/>
      <c r="AN334" s="95"/>
    </row>
    <row r="335" spans="1:40" s="51" customFormat="1" ht="15" x14ac:dyDescent="0.25">
      <c r="A335" s="105"/>
      <c r="B335" s="106"/>
      <c r="C335" s="314" t="s">
        <v>131</v>
      </c>
      <c r="D335" s="314"/>
      <c r="E335" s="314"/>
      <c r="F335" s="123"/>
      <c r="G335" s="124"/>
      <c r="H335" s="124"/>
      <c r="I335" s="124"/>
      <c r="J335" s="125">
        <v>112.39</v>
      </c>
      <c r="K335" s="124"/>
      <c r="L335" s="125">
        <v>319.76</v>
      </c>
      <c r="M335" s="124"/>
      <c r="N335" s="127"/>
      <c r="AB335" s="94"/>
      <c r="AC335" s="95"/>
      <c r="AG335" s="121"/>
      <c r="AI335" s="59" t="s">
        <v>131</v>
      </c>
      <c r="AJ335" s="95"/>
      <c r="AL335" s="95"/>
      <c r="AN335" s="95"/>
    </row>
    <row r="336" spans="1:40" s="51" customFormat="1" ht="15" x14ac:dyDescent="0.25">
      <c r="A336" s="114"/>
      <c r="B336" s="106"/>
      <c r="C336" s="305" t="s">
        <v>132</v>
      </c>
      <c r="D336" s="305"/>
      <c r="E336" s="305"/>
      <c r="F336" s="107"/>
      <c r="G336" s="108"/>
      <c r="H336" s="108"/>
      <c r="I336" s="108"/>
      <c r="J336" s="120"/>
      <c r="K336" s="108"/>
      <c r="L336" s="109">
        <v>259.70999999999998</v>
      </c>
      <c r="M336" s="108"/>
      <c r="N336" s="112">
        <v>8703</v>
      </c>
      <c r="AB336" s="94"/>
      <c r="AC336" s="95"/>
      <c r="AG336" s="121"/>
      <c r="AH336" s="59" t="s">
        <v>132</v>
      </c>
      <c r="AJ336" s="95"/>
      <c r="AL336" s="95"/>
      <c r="AN336" s="95"/>
    </row>
    <row r="337" spans="1:40" s="51" customFormat="1" ht="45" x14ac:dyDescent="0.25">
      <c r="A337" s="114"/>
      <c r="B337" s="106" t="s">
        <v>594</v>
      </c>
      <c r="C337" s="305" t="s">
        <v>595</v>
      </c>
      <c r="D337" s="305"/>
      <c r="E337" s="305"/>
      <c r="F337" s="107" t="s">
        <v>135</v>
      </c>
      <c r="G337" s="128">
        <v>97</v>
      </c>
      <c r="H337" s="138">
        <v>0.9</v>
      </c>
      <c r="I337" s="138">
        <v>87.3</v>
      </c>
      <c r="J337" s="120"/>
      <c r="K337" s="108"/>
      <c r="L337" s="109">
        <v>226.73</v>
      </c>
      <c r="M337" s="108"/>
      <c r="N337" s="112">
        <v>7598</v>
      </c>
      <c r="AB337" s="94"/>
      <c r="AC337" s="95"/>
      <c r="AG337" s="121"/>
      <c r="AH337" s="59" t="s">
        <v>595</v>
      </c>
      <c r="AJ337" s="95"/>
      <c r="AL337" s="95"/>
      <c r="AN337" s="95"/>
    </row>
    <row r="338" spans="1:40" s="51" customFormat="1" ht="45" x14ac:dyDescent="0.25">
      <c r="A338" s="114"/>
      <c r="B338" s="106" t="s">
        <v>596</v>
      </c>
      <c r="C338" s="305" t="s">
        <v>597</v>
      </c>
      <c r="D338" s="305"/>
      <c r="E338" s="305"/>
      <c r="F338" s="107" t="s">
        <v>135</v>
      </c>
      <c r="G338" s="128">
        <v>55</v>
      </c>
      <c r="H338" s="111">
        <v>0.85</v>
      </c>
      <c r="I338" s="111">
        <v>46.75</v>
      </c>
      <c r="J338" s="120"/>
      <c r="K338" s="108"/>
      <c r="L338" s="109">
        <v>121.41</v>
      </c>
      <c r="M338" s="108"/>
      <c r="N338" s="112">
        <v>4069</v>
      </c>
      <c r="AB338" s="94"/>
      <c r="AC338" s="95"/>
      <c r="AG338" s="121"/>
      <c r="AH338" s="59" t="s">
        <v>597</v>
      </c>
      <c r="AJ338" s="95"/>
      <c r="AL338" s="95"/>
      <c r="AN338" s="95"/>
    </row>
    <row r="339" spans="1:40" s="51" customFormat="1" ht="15" x14ac:dyDescent="0.25">
      <c r="A339" s="129"/>
      <c r="B339" s="193"/>
      <c r="C339" s="308" t="s">
        <v>138</v>
      </c>
      <c r="D339" s="308"/>
      <c r="E339" s="308"/>
      <c r="F339" s="98"/>
      <c r="G339" s="99"/>
      <c r="H339" s="99"/>
      <c r="I339" s="99"/>
      <c r="J339" s="101"/>
      <c r="K339" s="99"/>
      <c r="L339" s="135">
        <v>667.9</v>
      </c>
      <c r="M339" s="124"/>
      <c r="N339" s="102"/>
      <c r="AB339" s="94"/>
      <c r="AC339" s="95"/>
      <c r="AG339" s="121"/>
      <c r="AJ339" s="95" t="s">
        <v>138</v>
      </c>
      <c r="AL339" s="95"/>
      <c r="AN339" s="95"/>
    </row>
    <row r="340" spans="1:40" s="51" customFormat="1" ht="15" x14ac:dyDescent="0.25">
      <c r="A340" s="96" t="s">
        <v>308</v>
      </c>
      <c r="B340" s="192" t="s">
        <v>1203</v>
      </c>
      <c r="C340" s="308" t="s">
        <v>1241</v>
      </c>
      <c r="D340" s="308"/>
      <c r="E340" s="308"/>
      <c r="F340" s="98" t="s">
        <v>247</v>
      </c>
      <c r="G340" s="99"/>
      <c r="H340" s="99"/>
      <c r="I340" s="165">
        <v>2.4786000000000001</v>
      </c>
      <c r="J340" s="131">
        <v>1755.41</v>
      </c>
      <c r="K340" s="99"/>
      <c r="L340" s="131">
        <v>4350.96</v>
      </c>
      <c r="M340" s="99"/>
      <c r="N340" s="102"/>
      <c r="AB340" s="94"/>
      <c r="AC340" s="95" t="s">
        <v>1241</v>
      </c>
      <c r="AG340" s="121"/>
      <c r="AJ340" s="95"/>
      <c r="AL340" s="95"/>
      <c r="AN340" s="95"/>
    </row>
    <row r="341" spans="1:40" s="51" customFormat="1" ht="15" x14ac:dyDescent="0.25">
      <c r="A341" s="129"/>
      <c r="B341" s="193"/>
      <c r="C341" s="305" t="s">
        <v>1205</v>
      </c>
      <c r="D341" s="305"/>
      <c r="E341" s="305"/>
      <c r="F341" s="305"/>
      <c r="G341" s="305"/>
      <c r="H341" s="305"/>
      <c r="I341" s="305"/>
      <c r="J341" s="305"/>
      <c r="K341" s="305"/>
      <c r="L341" s="305"/>
      <c r="M341" s="305"/>
      <c r="N341" s="315"/>
      <c r="AB341" s="94"/>
      <c r="AC341" s="95"/>
      <c r="AG341" s="121"/>
      <c r="AJ341" s="95"/>
      <c r="AK341" s="59" t="s">
        <v>1205</v>
      </c>
      <c r="AL341" s="95"/>
      <c r="AN341" s="95"/>
    </row>
    <row r="342" spans="1:40" s="51" customFormat="1" ht="15" x14ac:dyDescent="0.25">
      <c r="A342" s="103"/>
      <c r="B342" s="189"/>
      <c r="C342" s="305" t="s">
        <v>1242</v>
      </c>
      <c r="D342" s="305"/>
      <c r="E342" s="305"/>
      <c r="F342" s="305"/>
      <c r="G342" s="305"/>
      <c r="H342" s="305"/>
      <c r="I342" s="305"/>
      <c r="J342" s="305"/>
      <c r="K342" s="305"/>
      <c r="L342" s="305"/>
      <c r="M342" s="305"/>
      <c r="N342" s="315"/>
      <c r="AB342" s="94"/>
      <c r="AC342" s="95"/>
      <c r="AD342" s="59" t="s">
        <v>1242</v>
      </c>
      <c r="AG342" s="121"/>
      <c r="AJ342" s="95"/>
      <c r="AL342" s="95"/>
      <c r="AN342" s="95"/>
    </row>
    <row r="343" spans="1:40" s="51" customFormat="1" ht="15" x14ac:dyDescent="0.25">
      <c r="A343" s="129"/>
      <c r="B343" s="193"/>
      <c r="C343" s="308" t="s">
        <v>138</v>
      </c>
      <c r="D343" s="308"/>
      <c r="E343" s="308"/>
      <c r="F343" s="98"/>
      <c r="G343" s="99"/>
      <c r="H343" s="99"/>
      <c r="I343" s="99"/>
      <c r="J343" s="101"/>
      <c r="K343" s="99"/>
      <c r="L343" s="131">
        <v>4350.96</v>
      </c>
      <c r="M343" s="124"/>
      <c r="N343" s="102"/>
      <c r="AB343" s="94"/>
      <c r="AC343" s="95"/>
      <c r="AG343" s="121"/>
      <c r="AJ343" s="95" t="s">
        <v>138</v>
      </c>
      <c r="AL343" s="95"/>
      <c r="AN343" s="95"/>
    </row>
    <row r="344" spans="1:40" s="51" customFormat="1" ht="23.25" x14ac:dyDescent="0.25">
      <c r="A344" s="96" t="s">
        <v>311</v>
      </c>
      <c r="B344" s="192" t="s">
        <v>1171</v>
      </c>
      <c r="C344" s="308" t="s">
        <v>1172</v>
      </c>
      <c r="D344" s="308"/>
      <c r="E344" s="308"/>
      <c r="F344" s="98" t="s">
        <v>117</v>
      </c>
      <c r="G344" s="99"/>
      <c r="H344" s="99"/>
      <c r="I344" s="100">
        <v>0.48599999999999999</v>
      </c>
      <c r="J344" s="101"/>
      <c r="K344" s="99"/>
      <c r="L344" s="101"/>
      <c r="M344" s="99"/>
      <c r="N344" s="102"/>
      <c r="AB344" s="94"/>
      <c r="AC344" s="95" t="s">
        <v>1172</v>
      </c>
      <c r="AG344" s="121"/>
      <c r="AJ344" s="95"/>
      <c r="AL344" s="95"/>
      <c r="AN344" s="95"/>
    </row>
    <row r="345" spans="1:40" s="51" customFormat="1" ht="15" x14ac:dyDescent="0.25">
      <c r="A345" s="103"/>
      <c r="B345" s="189"/>
      <c r="C345" s="305" t="s">
        <v>1239</v>
      </c>
      <c r="D345" s="305"/>
      <c r="E345" s="305"/>
      <c r="F345" s="305"/>
      <c r="G345" s="305"/>
      <c r="H345" s="305"/>
      <c r="I345" s="305"/>
      <c r="J345" s="305"/>
      <c r="K345" s="305"/>
      <c r="L345" s="305"/>
      <c r="M345" s="305"/>
      <c r="N345" s="315"/>
      <c r="AB345" s="94"/>
      <c r="AC345" s="95"/>
      <c r="AD345" s="59" t="s">
        <v>1239</v>
      </c>
      <c r="AG345" s="121"/>
      <c r="AJ345" s="95"/>
      <c r="AL345" s="95"/>
      <c r="AN345" s="95"/>
    </row>
    <row r="346" spans="1:40" s="51" customFormat="1" ht="23.25" x14ac:dyDescent="0.25">
      <c r="A346" s="140"/>
      <c r="B346" s="106" t="s">
        <v>564</v>
      </c>
      <c r="C346" s="309" t="s">
        <v>565</v>
      </c>
      <c r="D346" s="309"/>
      <c r="E346" s="309"/>
      <c r="F346" s="309"/>
      <c r="G346" s="309"/>
      <c r="H346" s="309"/>
      <c r="I346" s="309"/>
      <c r="J346" s="309"/>
      <c r="K346" s="309"/>
      <c r="L346" s="309"/>
      <c r="M346" s="309"/>
      <c r="N346" s="310"/>
      <c r="AB346" s="94"/>
      <c r="AC346" s="95"/>
      <c r="AE346" s="59" t="s">
        <v>565</v>
      </c>
      <c r="AG346" s="121"/>
      <c r="AJ346" s="95"/>
      <c r="AL346" s="95"/>
      <c r="AN346" s="95"/>
    </row>
    <row r="347" spans="1:40" s="51" customFormat="1" ht="15" x14ac:dyDescent="0.25">
      <c r="A347" s="105"/>
      <c r="B347" s="106" t="s">
        <v>114</v>
      </c>
      <c r="C347" s="305" t="s">
        <v>119</v>
      </c>
      <c r="D347" s="305"/>
      <c r="E347" s="305"/>
      <c r="F347" s="107"/>
      <c r="G347" s="108"/>
      <c r="H347" s="108"/>
      <c r="I347" s="108"/>
      <c r="J347" s="109">
        <v>29.43</v>
      </c>
      <c r="K347" s="111">
        <v>1.1499999999999999</v>
      </c>
      <c r="L347" s="109">
        <v>16.45</v>
      </c>
      <c r="M347" s="111">
        <v>33.51</v>
      </c>
      <c r="N347" s="132">
        <v>551</v>
      </c>
      <c r="AB347" s="94"/>
      <c r="AC347" s="95"/>
      <c r="AF347" s="59" t="s">
        <v>119</v>
      </c>
      <c r="AG347" s="121"/>
      <c r="AJ347" s="95"/>
      <c r="AL347" s="95"/>
      <c r="AN347" s="95"/>
    </row>
    <row r="348" spans="1:40" s="51" customFormat="1" ht="15" x14ac:dyDescent="0.25">
      <c r="A348" s="105"/>
      <c r="B348" s="106" t="s">
        <v>120</v>
      </c>
      <c r="C348" s="305" t="s">
        <v>121</v>
      </c>
      <c r="D348" s="305"/>
      <c r="E348" s="305"/>
      <c r="F348" s="107"/>
      <c r="G348" s="108"/>
      <c r="H348" s="108"/>
      <c r="I348" s="108"/>
      <c r="J348" s="109">
        <v>1.31</v>
      </c>
      <c r="K348" s="111">
        <v>1.25</v>
      </c>
      <c r="L348" s="109">
        <v>0.8</v>
      </c>
      <c r="M348" s="108"/>
      <c r="N348" s="113"/>
      <c r="AB348" s="94"/>
      <c r="AC348" s="95"/>
      <c r="AF348" s="59" t="s">
        <v>121</v>
      </c>
      <c r="AG348" s="121"/>
      <c r="AJ348" s="95"/>
      <c r="AL348" s="95"/>
      <c r="AN348" s="95"/>
    </row>
    <row r="349" spans="1:40" s="51" customFormat="1" ht="15" x14ac:dyDescent="0.25">
      <c r="A349" s="105"/>
      <c r="B349" s="106" t="s">
        <v>122</v>
      </c>
      <c r="C349" s="305" t="s">
        <v>123</v>
      </c>
      <c r="D349" s="305"/>
      <c r="E349" s="305"/>
      <c r="F349" s="107"/>
      <c r="G349" s="108"/>
      <c r="H349" s="108"/>
      <c r="I349" s="108"/>
      <c r="J349" s="109">
        <v>0.23</v>
      </c>
      <c r="K349" s="111">
        <v>1.25</v>
      </c>
      <c r="L349" s="109">
        <v>0.14000000000000001</v>
      </c>
      <c r="M349" s="111">
        <v>33.51</v>
      </c>
      <c r="N349" s="132">
        <v>5</v>
      </c>
      <c r="AB349" s="94"/>
      <c r="AC349" s="95"/>
      <c r="AF349" s="59" t="s">
        <v>123</v>
      </c>
      <c r="AG349" s="121"/>
      <c r="AJ349" s="95"/>
      <c r="AL349" s="95"/>
      <c r="AN349" s="95"/>
    </row>
    <row r="350" spans="1:40" s="51" customFormat="1" ht="15" x14ac:dyDescent="0.25">
      <c r="A350" s="105"/>
      <c r="B350" s="106" t="s">
        <v>149</v>
      </c>
      <c r="C350" s="305" t="s">
        <v>163</v>
      </c>
      <c r="D350" s="305"/>
      <c r="E350" s="305"/>
      <c r="F350" s="107"/>
      <c r="G350" s="108"/>
      <c r="H350" s="108"/>
      <c r="I350" s="108"/>
      <c r="J350" s="110">
        <v>1492.06</v>
      </c>
      <c r="K350" s="108"/>
      <c r="L350" s="109">
        <v>725.14</v>
      </c>
      <c r="M350" s="108"/>
      <c r="N350" s="113"/>
      <c r="AB350" s="94"/>
      <c r="AC350" s="95"/>
      <c r="AF350" s="59" t="s">
        <v>163</v>
      </c>
      <c r="AG350" s="121"/>
      <c r="AJ350" s="95"/>
      <c r="AL350" s="95"/>
      <c r="AN350" s="95"/>
    </row>
    <row r="351" spans="1:40" s="51" customFormat="1" ht="15" x14ac:dyDescent="0.25">
      <c r="A351" s="114"/>
      <c r="B351" s="106"/>
      <c r="C351" s="305" t="s">
        <v>128</v>
      </c>
      <c r="D351" s="305"/>
      <c r="E351" s="305"/>
      <c r="F351" s="107" t="s">
        <v>129</v>
      </c>
      <c r="G351" s="111">
        <v>3.45</v>
      </c>
      <c r="H351" s="111">
        <v>1.1499999999999999</v>
      </c>
      <c r="I351" s="168">
        <v>1.9282049999999999</v>
      </c>
      <c r="J351" s="120"/>
      <c r="K351" s="108"/>
      <c r="L351" s="120"/>
      <c r="M351" s="108"/>
      <c r="N351" s="113"/>
      <c r="AB351" s="94"/>
      <c r="AC351" s="95"/>
      <c r="AG351" s="121"/>
      <c r="AH351" s="59" t="s">
        <v>128</v>
      </c>
      <c r="AJ351" s="95"/>
      <c r="AL351" s="95"/>
      <c r="AN351" s="95"/>
    </row>
    <row r="352" spans="1:40" s="51" customFormat="1" ht="15" x14ac:dyDescent="0.25">
      <c r="A352" s="114"/>
      <c r="B352" s="106"/>
      <c r="C352" s="305" t="s">
        <v>130</v>
      </c>
      <c r="D352" s="305"/>
      <c r="E352" s="305"/>
      <c r="F352" s="107" t="s">
        <v>129</v>
      </c>
      <c r="G352" s="111">
        <v>0.02</v>
      </c>
      <c r="H352" s="111">
        <v>1.25</v>
      </c>
      <c r="I352" s="122">
        <v>1.2149999999999999E-2</v>
      </c>
      <c r="J352" s="120"/>
      <c r="K352" s="108"/>
      <c r="L352" s="120"/>
      <c r="M352" s="108"/>
      <c r="N352" s="113"/>
      <c r="AB352" s="94"/>
      <c r="AC352" s="95"/>
      <c r="AG352" s="121"/>
      <c r="AH352" s="59" t="s">
        <v>130</v>
      </c>
      <c r="AJ352" s="95"/>
      <c r="AL352" s="95"/>
      <c r="AN352" s="95"/>
    </row>
    <row r="353" spans="1:40" s="51" customFormat="1" ht="15" x14ac:dyDescent="0.25">
      <c r="A353" s="105"/>
      <c r="B353" s="106"/>
      <c r="C353" s="314" t="s">
        <v>131</v>
      </c>
      <c r="D353" s="314"/>
      <c r="E353" s="314"/>
      <c r="F353" s="123"/>
      <c r="G353" s="124"/>
      <c r="H353" s="124"/>
      <c r="I353" s="124"/>
      <c r="J353" s="126">
        <v>1522.8</v>
      </c>
      <c r="K353" s="124"/>
      <c r="L353" s="125">
        <v>742.39</v>
      </c>
      <c r="M353" s="124"/>
      <c r="N353" s="127"/>
      <c r="AB353" s="94"/>
      <c r="AC353" s="95"/>
      <c r="AG353" s="121"/>
      <c r="AI353" s="59" t="s">
        <v>131</v>
      </c>
      <c r="AJ353" s="95"/>
      <c r="AL353" s="95"/>
      <c r="AN353" s="95"/>
    </row>
    <row r="354" spans="1:40" s="51" customFormat="1" ht="15" x14ac:dyDescent="0.25">
      <c r="A354" s="114"/>
      <c r="B354" s="106"/>
      <c r="C354" s="305" t="s">
        <v>132</v>
      </c>
      <c r="D354" s="305"/>
      <c r="E354" s="305"/>
      <c r="F354" s="107"/>
      <c r="G354" s="108"/>
      <c r="H354" s="108"/>
      <c r="I354" s="108"/>
      <c r="J354" s="120"/>
      <c r="K354" s="108"/>
      <c r="L354" s="109">
        <v>16.59</v>
      </c>
      <c r="M354" s="108"/>
      <c r="N354" s="132">
        <v>556</v>
      </c>
      <c r="AB354" s="94"/>
      <c r="AC354" s="95"/>
      <c r="AG354" s="121"/>
      <c r="AH354" s="59" t="s">
        <v>132</v>
      </c>
      <c r="AJ354" s="95"/>
      <c r="AL354" s="95"/>
      <c r="AN354" s="95"/>
    </row>
    <row r="355" spans="1:40" s="51" customFormat="1" ht="45" x14ac:dyDescent="0.25">
      <c r="A355" s="114"/>
      <c r="B355" s="106" t="s">
        <v>164</v>
      </c>
      <c r="C355" s="305" t="s">
        <v>165</v>
      </c>
      <c r="D355" s="305"/>
      <c r="E355" s="305"/>
      <c r="F355" s="107" t="s">
        <v>135</v>
      </c>
      <c r="G355" s="128">
        <v>112</v>
      </c>
      <c r="H355" s="138">
        <v>0.9</v>
      </c>
      <c r="I355" s="138">
        <v>100.8</v>
      </c>
      <c r="J355" s="120"/>
      <c r="K355" s="108"/>
      <c r="L355" s="109">
        <v>16.72</v>
      </c>
      <c r="M355" s="108"/>
      <c r="N355" s="132">
        <v>560</v>
      </c>
      <c r="AB355" s="94"/>
      <c r="AC355" s="95"/>
      <c r="AG355" s="121"/>
      <c r="AH355" s="59" t="s">
        <v>165</v>
      </c>
      <c r="AJ355" s="95"/>
      <c r="AL355" s="95"/>
      <c r="AN355" s="95"/>
    </row>
    <row r="356" spans="1:40" s="51" customFormat="1" ht="45" x14ac:dyDescent="0.25">
      <c r="A356" s="114"/>
      <c r="B356" s="106" t="s">
        <v>166</v>
      </c>
      <c r="C356" s="305" t="s">
        <v>167</v>
      </c>
      <c r="D356" s="305"/>
      <c r="E356" s="305"/>
      <c r="F356" s="107" t="s">
        <v>135</v>
      </c>
      <c r="G356" s="128">
        <v>65</v>
      </c>
      <c r="H356" s="111">
        <v>0.85</v>
      </c>
      <c r="I356" s="111">
        <v>55.25</v>
      </c>
      <c r="J356" s="120"/>
      <c r="K356" s="108"/>
      <c r="L356" s="109">
        <v>9.17</v>
      </c>
      <c r="M356" s="108"/>
      <c r="N356" s="132">
        <v>307</v>
      </c>
      <c r="AB356" s="94"/>
      <c r="AC356" s="95"/>
      <c r="AG356" s="121"/>
      <c r="AH356" s="59" t="s">
        <v>167</v>
      </c>
      <c r="AJ356" s="95"/>
      <c r="AL356" s="95"/>
      <c r="AN356" s="95"/>
    </row>
    <row r="357" spans="1:40" s="51" customFormat="1" ht="15" x14ac:dyDescent="0.25">
      <c r="A357" s="129"/>
      <c r="B357" s="193"/>
      <c r="C357" s="308" t="s">
        <v>138</v>
      </c>
      <c r="D357" s="308"/>
      <c r="E357" s="308"/>
      <c r="F357" s="98"/>
      <c r="G357" s="99"/>
      <c r="H357" s="99"/>
      <c r="I357" s="99"/>
      <c r="J357" s="101"/>
      <c r="K357" s="99"/>
      <c r="L357" s="135">
        <v>768.28</v>
      </c>
      <c r="M357" s="124"/>
      <c r="N357" s="102"/>
      <c r="AB357" s="94"/>
      <c r="AC357" s="95"/>
      <c r="AG357" s="121"/>
      <c r="AJ357" s="95" t="s">
        <v>138</v>
      </c>
      <c r="AL357" s="95"/>
      <c r="AN357" s="95"/>
    </row>
    <row r="358" spans="1:40" s="51" customFormat="1" ht="23.25" x14ac:dyDescent="0.25">
      <c r="A358" s="96" t="s">
        <v>320</v>
      </c>
      <c r="B358" s="192" t="s">
        <v>1207</v>
      </c>
      <c r="C358" s="308" t="s">
        <v>1208</v>
      </c>
      <c r="D358" s="308"/>
      <c r="E358" s="308"/>
      <c r="F358" s="98" t="s">
        <v>117</v>
      </c>
      <c r="G358" s="99"/>
      <c r="H358" s="99"/>
      <c r="I358" s="100">
        <v>0.48599999999999999</v>
      </c>
      <c r="J358" s="101"/>
      <c r="K358" s="99"/>
      <c r="L358" s="101"/>
      <c r="M358" s="99"/>
      <c r="N358" s="102"/>
      <c r="AB358" s="94"/>
      <c r="AC358" s="95" t="s">
        <v>1208</v>
      </c>
      <c r="AG358" s="121"/>
      <c r="AJ358" s="95"/>
      <c r="AL358" s="95"/>
      <c r="AN358" s="95"/>
    </row>
    <row r="359" spans="1:40" s="51" customFormat="1" ht="15" x14ac:dyDescent="0.25">
      <c r="A359" s="103"/>
      <c r="B359" s="189"/>
      <c r="C359" s="305" t="s">
        <v>1239</v>
      </c>
      <c r="D359" s="305"/>
      <c r="E359" s="305"/>
      <c r="F359" s="305"/>
      <c r="G359" s="305"/>
      <c r="H359" s="305"/>
      <c r="I359" s="305"/>
      <c r="J359" s="305"/>
      <c r="K359" s="305"/>
      <c r="L359" s="305"/>
      <c r="M359" s="305"/>
      <c r="N359" s="315"/>
      <c r="AB359" s="94"/>
      <c r="AC359" s="95"/>
      <c r="AD359" s="59" t="s">
        <v>1239</v>
      </c>
      <c r="AG359" s="121"/>
      <c r="AJ359" s="95"/>
      <c r="AL359" s="95"/>
      <c r="AN359" s="95"/>
    </row>
    <row r="360" spans="1:40" s="51" customFormat="1" ht="23.25" x14ac:dyDescent="0.25">
      <c r="A360" s="140"/>
      <c r="B360" s="106" t="s">
        <v>564</v>
      </c>
      <c r="C360" s="309" t="s">
        <v>565</v>
      </c>
      <c r="D360" s="309"/>
      <c r="E360" s="309"/>
      <c r="F360" s="309"/>
      <c r="G360" s="309"/>
      <c r="H360" s="309"/>
      <c r="I360" s="309"/>
      <c r="J360" s="309"/>
      <c r="K360" s="309"/>
      <c r="L360" s="309"/>
      <c r="M360" s="309"/>
      <c r="N360" s="310"/>
      <c r="AB360" s="94"/>
      <c r="AC360" s="95"/>
      <c r="AE360" s="59" t="s">
        <v>565</v>
      </c>
      <c r="AG360" s="121"/>
      <c r="AJ360" s="95"/>
      <c r="AL360" s="95"/>
      <c r="AN360" s="95"/>
    </row>
    <row r="361" spans="1:40" s="51" customFormat="1" ht="15" x14ac:dyDescent="0.25">
      <c r="A361" s="105"/>
      <c r="B361" s="106" t="s">
        <v>114</v>
      </c>
      <c r="C361" s="305" t="s">
        <v>119</v>
      </c>
      <c r="D361" s="305"/>
      <c r="E361" s="305"/>
      <c r="F361" s="107"/>
      <c r="G361" s="108"/>
      <c r="H361" s="108"/>
      <c r="I361" s="108"/>
      <c r="J361" s="109">
        <v>282.66000000000003</v>
      </c>
      <c r="K361" s="111">
        <v>1.1499999999999999</v>
      </c>
      <c r="L361" s="109">
        <v>157.97999999999999</v>
      </c>
      <c r="M361" s="111">
        <v>33.51</v>
      </c>
      <c r="N361" s="112">
        <v>5294</v>
      </c>
      <c r="AB361" s="94"/>
      <c r="AC361" s="95"/>
      <c r="AF361" s="59" t="s">
        <v>119</v>
      </c>
      <c r="AG361" s="121"/>
      <c r="AJ361" s="95"/>
      <c r="AL361" s="95"/>
      <c r="AN361" s="95"/>
    </row>
    <row r="362" spans="1:40" s="51" customFormat="1" ht="15" x14ac:dyDescent="0.25">
      <c r="A362" s="105"/>
      <c r="B362" s="106" t="s">
        <v>120</v>
      </c>
      <c r="C362" s="305" t="s">
        <v>121</v>
      </c>
      <c r="D362" s="305"/>
      <c r="E362" s="305"/>
      <c r="F362" s="107"/>
      <c r="G362" s="108"/>
      <c r="H362" s="108"/>
      <c r="I362" s="108"/>
      <c r="J362" s="109">
        <v>43.61</v>
      </c>
      <c r="K362" s="111">
        <v>1.25</v>
      </c>
      <c r="L362" s="109">
        <v>26.49</v>
      </c>
      <c r="M362" s="108"/>
      <c r="N362" s="113"/>
      <c r="AB362" s="94"/>
      <c r="AC362" s="95"/>
      <c r="AF362" s="59" t="s">
        <v>121</v>
      </c>
      <c r="AG362" s="121"/>
      <c r="AJ362" s="95"/>
      <c r="AL362" s="95"/>
      <c r="AN362" s="95"/>
    </row>
    <row r="363" spans="1:40" s="51" customFormat="1" ht="15" x14ac:dyDescent="0.25">
      <c r="A363" s="105"/>
      <c r="B363" s="106" t="s">
        <v>122</v>
      </c>
      <c r="C363" s="305" t="s">
        <v>123</v>
      </c>
      <c r="D363" s="305"/>
      <c r="E363" s="305"/>
      <c r="F363" s="107"/>
      <c r="G363" s="108"/>
      <c r="H363" s="108"/>
      <c r="I363" s="108"/>
      <c r="J363" s="109">
        <v>17.149999999999999</v>
      </c>
      <c r="K363" s="111">
        <v>1.25</v>
      </c>
      <c r="L363" s="109">
        <v>10.42</v>
      </c>
      <c r="M363" s="111">
        <v>33.51</v>
      </c>
      <c r="N363" s="132">
        <v>349</v>
      </c>
      <c r="AB363" s="94"/>
      <c r="AC363" s="95"/>
      <c r="AF363" s="59" t="s">
        <v>123</v>
      </c>
      <c r="AG363" s="121"/>
      <c r="AJ363" s="95"/>
      <c r="AL363" s="95"/>
      <c r="AN363" s="95"/>
    </row>
    <row r="364" spans="1:40" s="51" customFormat="1" ht="15" x14ac:dyDescent="0.25">
      <c r="A364" s="105"/>
      <c r="B364" s="106" t="s">
        <v>149</v>
      </c>
      <c r="C364" s="305" t="s">
        <v>163</v>
      </c>
      <c r="D364" s="305"/>
      <c r="E364" s="305"/>
      <c r="F364" s="107"/>
      <c r="G364" s="108"/>
      <c r="H364" s="108"/>
      <c r="I364" s="108"/>
      <c r="J364" s="109">
        <v>8.5399999999999991</v>
      </c>
      <c r="K364" s="108"/>
      <c r="L364" s="109">
        <v>4.1500000000000004</v>
      </c>
      <c r="M364" s="108"/>
      <c r="N364" s="113"/>
      <c r="AB364" s="94"/>
      <c r="AC364" s="95"/>
      <c r="AF364" s="59" t="s">
        <v>163</v>
      </c>
      <c r="AG364" s="121"/>
      <c r="AJ364" s="95"/>
      <c r="AL364" s="95"/>
      <c r="AN364" s="95"/>
    </row>
    <row r="365" spans="1:40" s="51" customFormat="1" ht="23.25" x14ac:dyDescent="0.25">
      <c r="A365" s="114" t="s">
        <v>124</v>
      </c>
      <c r="B365" s="115" t="s">
        <v>1209</v>
      </c>
      <c r="C365" s="319" t="s">
        <v>1210</v>
      </c>
      <c r="D365" s="319"/>
      <c r="E365" s="319"/>
      <c r="F365" s="116" t="s">
        <v>247</v>
      </c>
      <c r="G365" s="133">
        <v>2.04</v>
      </c>
      <c r="H365" s="118"/>
      <c r="I365" s="134">
        <v>0.99143999999999999</v>
      </c>
      <c r="J365" s="120"/>
      <c r="K365" s="108"/>
      <c r="L365" s="120"/>
      <c r="M365" s="108"/>
      <c r="N365" s="113"/>
      <c r="AB365" s="94"/>
      <c r="AC365" s="95"/>
      <c r="AG365" s="121" t="s">
        <v>1210</v>
      </c>
      <c r="AJ365" s="95"/>
      <c r="AL365" s="95"/>
      <c r="AN365" s="95"/>
    </row>
    <row r="366" spans="1:40" s="51" customFormat="1" ht="15" x14ac:dyDescent="0.25">
      <c r="A366" s="114"/>
      <c r="B366" s="106"/>
      <c r="C366" s="305" t="s">
        <v>128</v>
      </c>
      <c r="D366" s="305"/>
      <c r="E366" s="305"/>
      <c r="F366" s="107" t="s">
        <v>129</v>
      </c>
      <c r="G366" s="138">
        <v>35.6</v>
      </c>
      <c r="H366" s="111">
        <v>1.1499999999999999</v>
      </c>
      <c r="I366" s="122">
        <v>19.896840000000001</v>
      </c>
      <c r="J366" s="120"/>
      <c r="K366" s="108"/>
      <c r="L366" s="120"/>
      <c r="M366" s="108"/>
      <c r="N366" s="113"/>
      <c r="AB366" s="94"/>
      <c r="AC366" s="95"/>
      <c r="AG366" s="121"/>
      <c r="AH366" s="59" t="s">
        <v>128</v>
      </c>
      <c r="AJ366" s="95"/>
      <c r="AL366" s="95"/>
      <c r="AN366" s="95"/>
    </row>
    <row r="367" spans="1:40" s="51" customFormat="1" ht="15" x14ac:dyDescent="0.25">
      <c r="A367" s="114"/>
      <c r="B367" s="106"/>
      <c r="C367" s="305" t="s">
        <v>130</v>
      </c>
      <c r="D367" s="305"/>
      <c r="E367" s="305"/>
      <c r="F367" s="107" t="s">
        <v>129</v>
      </c>
      <c r="G367" s="111">
        <v>1.27</v>
      </c>
      <c r="H367" s="111">
        <v>1.25</v>
      </c>
      <c r="I367" s="168">
        <v>0.77152500000000002</v>
      </c>
      <c r="J367" s="120"/>
      <c r="K367" s="108"/>
      <c r="L367" s="120"/>
      <c r="M367" s="108"/>
      <c r="N367" s="113"/>
      <c r="AB367" s="94"/>
      <c r="AC367" s="95"/>
      <c r="AG367" s="121"/>
      <c r="AH367" s="59" t="s">
        <v>130</v>
      </c>
      <c r="AJ367" s="95"/>
      <c r="AL367" s="95"/>
      <c r="AN367" s="95"/>
    </row>
    <row r="368" spans="1:40" s="51" customFormat="1" ht="15" x14ac:dyDescent="0.25">
      <c r="A368" s="105"/>
      <c r="B368" s="106"/>
      <c r="C368" s="314" t="s">
        <v>131</v>
      </c>
      <c r="D368" s="314"/>
      <c r="E368" s="314"/>
      <c r="F368" s="123"/>
      <c r="G368" s="124"/>
      <c r="H368" s="124"/>
      <c r="I368" s="124"/>
      <c r="J368" s="125">
        <v>334.81</v>
      </c>
      <c r="K368" s="124"/>
      <c r="L368" s="125">
        <v>188.62</v>
      </c>
      <c r="M368" s="124"/>
      <c r="N368" s="127"/>
      <c r="AB368" s="94"/>
      <c r="AC368" s="95"/>
      <c r="AG368" s="121"/>
      <c r="AI368" s="59" t="s">
        <v>131</v>
      </c>
      <c r="AJ368" s="95"/>
      <c r="AL368" s="95"/>
      <c r="AN368" s="95"/>
    </row>
    <row r="369" spans="1:40" s="51" customFormat="1" ht="15" x14ac:dyDescent="0.25">
      <c r="A369" s="114"/>
      <c r="B369" s="106"/>
      <c r="C369" s="305" t="s">
        <v>132</v>
      </c>
      <c r="D369" s="305"/>
      <c r="E369" s="305"/>
      <c r="F369" s="107"/>
      <c r="G369" s="108"/>
      <c r="H369" s="108"/>
      <c r="I369" s="108"/>
      <c r="J369" s="120"/>
      <c r="K369" s="108"/>
      <c r="L369" s="109">
        <v>168.4</v>
      </c>
      <c r="M369" s="108"/>
      <c r="N369" s="112">
        <v>5643</v>
      </c>
      <c r="AB369" s="94"/>
      <c r="AC369" s="95"/>
      <c r="AG369" s="121"/>
      <c r="AH369" s="59" t="s">
        <v>132</v>
      </c>
      <c r="AJ369" s="95"/>
      <c r="AL369" s="95"/>
      <c r="AN369" s="95"/>
    </row>
    <row r="370" spans="1:40" s="51" customFormat="1" ht="45" x14ac:dyDescent="0.25">
      <c r="A370" s="114"/>
      <c r="B370" s="106" t="s">
        <v>164</v>
      </c>
      <c r="C370" s="305" t="s">
        <v>165</v>
      </c>
      <c r="D370" s="305"/>
      <c r="E370" s="305"/>
      <c r="F370" s="107" t="s">
        <v>135</v>
      </c>
      <c r="G370" s="128">
        <v>112</v>
      </c>
      <c r="H370" s="138">
        <v>0.9</v>
      </c>
      <c r="I370" s="138">
        <v>100.8</v>
      </c>
      <c r="J370" s="120"/>
      <c r="K370" s="108"/>
      <c r="L370" s="109">
        <v>169.75</v>
      </c>
      <c r="M370" s="108"/>
      <c r="N370" s="112">
        <v>5688</v>
      </c>
      <c r="AB370" s="94"/>
      <c r="AC370" s="95"/>
      <c r="AG370" s="121"/>
      <c r="AH370" s="59" t="s">
        <v>165</v>
      </c>
      <c r="AJ370" s="95"/>
      <c r="AL370" s="95"/>
      <c r="AN370" s="95"/>
    </row>
    <row r="371" spans="1:40" s="51" customFormat="1" ht="45" x14ac:dyDescent="0.25">
      <c r="A371" s="114"/>
      <c r="B371" s="106" t="s">
        <v>166</v>
      </c>
      <c r="C371" s="305" t="s">
        <v>167</v>
      </c>
      <c r="D371" s="305"/>
      <c r="E371" s="305"/>
      <c r="F371" s="107" t="s">
        <v>135</v>
      </c>
      <c r="G371" s="128">
        <v>65</v>
      </c>
      <c r="H371" s="111">
        <v>0.85</v>
      </c>
      <c r="I371" s="111">
        <v>55.25</v>
      </c>
      <c r="J371" s="120"/>
      <c r="K371" s="108"/>
      <c r="L371" s="109">
        <v>93.04</v>
      </c>
      <c r="M371" s="108"/>
      <c r="N371" s="112">
        <v>3118</v>
      </c>
      <c r="AB371" s="94"/>
      <c r="AC371" s="95"/>
      <c r="AG371" s="121"/>
      <c r="AH371" s="59" t="s">
        <v>167</v>
      </c>
      <c r="AJ371" s="95"/>
      <c r="AL371" s="95"/>
      <c r="AN371" s="95"/>
    </row>
    <row r="372" spans="1:40" s="51" customFormat="1" ht="15" x14ac:dyDescent="0.25">
      <c r="A372" s="129"/>
      <c r="B372" s="193"/>
      <c r="C372" s="308" t="s">
        <v>138</v>
      </c>
      <c r="D372" s="308"/>
      <c r="E372" s="308"/>
      <c r="F372" s="98"/>
      <c r="G372" s="99"/>
      <c r="H372" s="99"/>
      <c r="I372" s="99"/>
      <c r="J372" s="101"/>
      <c r="K372" s="99"/>
      <c r="L372" s="135">
        <v>451.41</v>
      </c>
      <c r="M372" s="124"/>
      <c r="N372" s="102"/>
      <c r="AB372" s="94"/>
      <c r="AC372" s="95"/>
      <c r="AG372" s="121"/>
      <c r="AJ372" s="95" t="s">
        <v>138</v>
      </c>
      <c r="AL372" s="95"/>
      <c r="AN372" s="95"/>
    </row>
    <row r="373" spans="1:40" s="51" customFormat="1" ht="34.5" x14ac:dyDescent="0.25">
      <c r="A373" s="96" t="s">
        <v>332</v>
      </c>
      <c r="B373" s="192" t="s">
        <v>1211</v>
      </c>
      <c r="C373" s="308" t="s">
        <v>1212</v>
      </c>
      <c r="D373" s="308"/>
      <c r="E373" s="308"/>
      <c r="F373" s="98" t="s">
        <v>117</v>
      </c>
      <c r="G373" s="99"/>
      <c r="H373" s="99"/>
      <c r="I373" s="100">
        <v>0.48599999999999999</v>
      </c>
      <c r="J373" s="101"/>
      <c r="K373" s="99"/>
      <c r="L373" s="101"/>
      <c r="M373" s="99"/>
      <c r="N373" s="102"/>
      <c r="AB373" s="94"/>
      <c r="AC373" s="95" t="s">
        <v>1212</v>
      </c>
      <c r="AG373" s="121"/>
      <c r="AJ373" s="95"/>
      <c r="AL373" s="95"/>
      <c r="AN373" s="95"/>
    </row>
    <row r="374" spans="1:40" s="51" customFormat="1" ht="15" x14ac:dyDescent="0.25">
      <c r="A374" s="103"/>
      <c r="B374" s="189"/>
      <c r="C374" s="305" t="s">
        <v>1239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15"/>
      <c r="AB374" s="94"/>
      <c r="AC374" s="95"/>
      <c r="AD374" s="59" t="s">
        <v>1239</v>
      </c>
      <c r="AG374" s="121"/>
      <c r="AJ374" s="95"/>
      <c r="AL374" s="95"/>
      <c r="AN374" s="95"/>
    </row>
    <row r="375" spans="1:40" s="51" customFormat="1" ht="15" x14ac:dyDescent="0.25">
      <c r="A375" s="140"/>
      <c r="B375" s="106" t="s">
        <v>114</v>
      </c>
      <c r="C375" s="309" t="s">
        <v>1213</v>
      </c>
      <c r="D375" s="309"/>
      <c r="E375" s="309"/>
      <c r="F375" s="309"/>
      <c r="G375" s="309"/>
      <c r="H375" s="309"/>
      <c r="I375" s="309"/>
      <c r="J375" s="309"/>
      <c r="K375" s="309"/>
      <c r="L375" s="309"/>
      <c r="M375" s="309"/>
      <c r="N375" s="310"/>
      <c r="AB375" s="94"/>
      <c r="AC375" s="95"/>
      <c r="AE375" s="59" t="s">
        <v>1213</v>
      </c>
      <c r="AG375" s="121"/>
      <c r="AJ375" s="95"/>
      <c r="AL375" s="95"/>
      <c r="AN375" s="95"/>
    </row>
    <row r="376" spans="1:40" s="51" customFormat="1" ht="23.25" x14ac:dyDescent="0.25">
      <c r="A376" s="140"/>
      <c r="B376" s="106" t="s">
        <v>564</v>
      </c>
      <c r="C376" s="309" t="s">
        <v>565</v>
      </c>
      <c r="D376" s="309"/>
      <c r="E376" s="309"/>
      <c r="F376" s="309"/>
      <c r="G376" s="309"/>
      <c r="H376" s="309"/>
      <c r="I376" s="309"/>
      <c r="J376" s="309"/>
      <c r="K376" s="309"/>
      <c r="L376" s="309"/>
      <c r="M376" s="309"/>
      <c r="N376" s="310"/>
      <c r="AB376" s="94"/>
      <c r="AC376" s="95"/>
      <c r="AE376" s="59" t="s">
        <v>565</v>
      </c>
      <c r="AG376" s="121"/>
      <c r="AJ376" s="95"/>
      <c r="AL376" s="95"/>
      <c r="AN376" s="95"/>
    </row>
    <row r="377" spans="1:40" s="51" customFormat="1" ht="15" x14ac:dyDescent="0.25">
      <c r="A377" s="105"/>
      <c r="B377" s="106" t="s">
        <v>114</v>
      </c>
      <c r="C377" s="305" t="s">
        <v>119</v>
      </c>
      <c r="D377" s="305"/>
      <c r="E377" s="305"/>
      <c r="F377" s="107"/>
      <c r="G377" s="108"/>
      <c r="H377" s="108"/>
      <c r="I377" s="108"/>
      <c r="J377" s="109">
        <v>3.49</v>
      </c>
      <c r="K377" s="138">
        <v>6.9</v>
      </c>
      <c r="L377" s="109">
        <v>11.7</v>
      </c>
      <c r="M377" s="111">
        <v>33.51</v>
      </c>
      <c r="N377" s="132">
        <v>392</v>
      </c>
      <c r="AB377" s="94"/>
      <c r="AC377" s="95"/>
      <c r="AF377" s="59" t="s">
        <v>119</v>
      </c>
      <c r="AG377" s="121"/>
      <c r="AJ377" s="95"/>
      <c r="AL377" s="95"/>
      <c r="AN377" s="95"/>
    </row>
    <row r="378" spans="1:40" s="51" customFormat="1" ht="15" x14ac:dyDescent="0.25">
      <c r="A378" s="105"/>
      <c r="B378" s="106" t="s">
        <v>120</v>
      </c>
      <c r="C378" s="305" t="s">
        <v>121</v>
      </c>
      <c r="D378" s="305"/>
      <c r="E378" s="305"/>
      <c r="F378" s="107"/>
      <c r="G378" s="108"/>
      <c r="H378" s="108"/>
      <c r="I378" s="108"/>
      <c r="J378" s="109">
        <v>7.56</v>
      </c>
      <c r="K378" s="138">
        <v>7.5</v>
      </c>
      <c r="L378" s="109">
        <v>27.56</v>
      </c>
      <c r="M378" s="108"/>
      <c r="N378" s="113"/>
      <c r="AB378" s="94"/>
      <c r="AC378" s="95"/>
      <c r="AF378" s="59" t="s">
        <v>121</v>
      </c>
      <c r="AG378" s="121"/>
      <c r="AJ378" s="95"/>
      <c r="AL378" s="95"/>
      <c r="AN378" s="95"/>
    </row>
    <row r="379" spans="1:40" s="51" customFormat="1" ht="15" x14ac:dyDescent="0.25">
      <c r="A379" s="105"/>
      <c r="B379" s="106" t="s">
        <v>122</v>
      </c>
      <c r="C379" s="305" t="s">
        <v>123</v>
      </c>
      <c r="D379" s="305"/>
      <c r="E379" s="305"/>
      <c r="F379" s="107"/>
      <c r="G379" s="108"/>
      <c r="H379" s="108"/>
      <c r="I379" s="108"/>
      <c r="J379" s="109">
        <v>2.84</v>
      </c>
      <c r="K379" s="138">
        <v>7.5</v>
      </c>
      <c r="L379" s="109">
        <v>10.35</v>
      </c>
      <c r="M379" s="111">
        <v>33.51</v>
      </c>
      <c r="N379" s="132">
        <v>347</v>
      </c>
      <c r="AB379" s="94"/>
      <c r="AC379" s="95"/>
      <c r="AF379" s="59" t="s">
        <v>123</v>
      </c>
      <c r="AG379" s="121"/>
      <c r="AJ379" s="95"/>
      <c r="AL379" s="95"/>
      <c r="AN379" s="95"/>
    </row>
    <row r="380" spans="1:40" s="51" customFormat="1" ht="23.25" x14ac:dyDescent="0.25">
      <c r="A380" s="114" t="s">
        <v>124</v>
      </c>
      <c r="B380" s="115" t="s">
        <v>1209</v>
      </c>
      <c r="C380" s="319" t="s">
        <v>1210</v>
      </c>
      <c r="D380" s="319"/>
      <c r="E380" s="319"/>
      <c r="F380" s="116" t="s">
        <v>247</v>
      </c>
      <c r="G380" s="133">
        <v>0.51</v>
      </c>
      <c r="H380" s="136">
        <v>6</v>
      </c>
      <c r="I380" s="134">
        <v>1.48716</v>
      </c>
      <c r="J380" s="120"/>
      <c r="K380" s="108"/>
      <c r="L380" s="120"/>
      <c r="M380" s="108"/>
      <c r="N380" s="113"/>
      <c r="AB380" s="94"/>
      <c r="AC380" s="95"/>
      <c r="AG380" s="121" t="s">
        <v>1210</v>
      </c>
      <c r="AJ380" s="95"/>
      <c r="AL380" s="95"/>
      <c r="AN380" s="95"/>
    </row>
    <row r="381" spans="1:40" s="51" customFormat="1" ht="15" x14ac:dyDescent="0.25">
      <c r="A381" s="114"/>
      <c r="B381" s="106"/>
      <c r="C381" s="305" t="s">
        <v>128</v>
      </c>
      <c r="D381" s="305"/>
      <c r="E381" s="305"/>
      <c r="F381" s="107" t="s">
        <v>129</v>
      </c>
      <c r="G381" s="111">
        <v>0.44</v>
      </c>
      <c r="H381" s="138">
        <v>6.9</v>
      </c>
      <c r="I381" s="168">
        <v>1.4754959999999999</v>
      </c>
      <c r="J381" s="120"/>
      <c r="K381" s="108"/>
      <c r="L381" s="120"/>
      <c r="M381" s="108"/>
      <c r="N381" s="113"/>
      <c r="AB381" s="94"/>
      <c r="AC381" s="95"/>
      <c r="AG381" s="121"/>
      <c r="AH381" s="59" t="s">
        <v>128</v>
      </c>
      <c r="AJ381" s="95"/>
      <c r="AL381" s="95"/>
      <c r="AN381" s="95"/>
    </row>
    <row r="382" spans="1:40" s="51" customFormat="1" ht="15" x14ac:dyDescent="0.25">
      <c r="A382" s="114"/>
      <c r="B382" s="106"/>
      <c r="C382" s="305" t="s">
        <v>130</v>
      </c>
      <c r="D382" s="305"/>
      <c r="E382" s="305"/>
      <c r="F382" s="107" t="s">
        <v>129</v>
      </c>
      <c r="G382" s="111">
        <v>0.21</v>
      </c>
      <c r="H382" s="138">
        <v>7.5</v>
      </c>
      <c r="I382" s="122">
        <v>0.76544999999999996</v>
      </c>
      <c r="J382" s="120"/>
      <c r="K382" s="108"/>
      <c r="L382" s="120"/>
      <c r="M382" s="108"/>
      <c r="N382" s="113"/>
      <c r="AB382" s="94"/>
      <c r="AC382" s="95"/>
      <c r="AG382" s="121"/>
      <c r="AH382" s="59" t="s">
        <v>130</v>
      </c>
      <c r="AJ382" s="95"/>
      <c r="AL382" s="95"/>
      <c r="AN382" s="95"/>
    </row>
    <row r="383" spans="1:40" s="51" customFormat="1" ht="15" x14ac:dyDescent="0.25">
      <c r="A383" s="105"/>
      <c r="B383" s="106"/>
      <c r="C383" s="314" t="s">
        <v>131</v>
      </c>
      <c r="D383" s="314"/>
      <c r="E383" s="314"/>
      <c r="F383" s="123"/>
      <c r="G383" s="124"/>
      <c r="H383" s="124"/>
      <c r="I383" s="124"/>
      <c r="J383" s="125">
        <v>11.05</v>
      </c>
      <c r="K383" s="124"/>
      <c r="L383" s="125">
        <v>39.26</v>
      </c>
      <c r="M383" s="124"/>
      <c r="N383" s="127"/>
      <c r="AB383" s="94"/>
      <c r="AC383" s="95"/>
      <c r="AG383" s="121"/>
      <c r="AI383" s="59" t="s">
        <v>131</v>
      </c>
      <c r="AJ383" s="95"/>
      <c r="AL383" s="95"/>
      <c r="AN383" s="95"/>
    </row>
    <row r="384" spans="1:40" s="51" customFormat="1" ht="15" x14ac:dyDescent="0.25">
      <c r="A384" s="114"/>
      <c r="B384" s="106"/>
      <c r="C384" s="305" t="s">
        <v>132</v>
      </c>
      <c r="D384" s="305"/>
      <c r="E384" s="305"/>
      <c r="F384" s="107"/>
      <c r="G384" s="108"/>
      <c r="H384" s="108"/>
      <c r="I384" s="108"/>
      <c r="J384" s="120"/>
      <c r="K384" s="108"/>
      <c r="L384" s="109">
        <v>22.05</v>
      </c>
      <c r="M384" s="108"/>
      <c r="N384" s="132">
        <v>739</v>
      </c>
      <c r="AB384" s="94"/>
      <c r="AC384" s="95"/>
      <c r="AG384" s="121"/>
      <c r="AH384" s="59" t="s">
        <v>132</v>
      </c>
      <c r="AJ384" s="95"/>
      <c r="AL384" s="95"/>
      <c r="AN384" s="95"/>
    </row>
    <row r="385" spans="1:40" s="51" customFormat="1" ht="45" x14ac:dyDescent="0.25">
      <c r="A385" s="114"/>
      <c r="B385" s="106" t="s">
        <v>164</v>
      </c>
      <c r="C385" s="305" t="s">
        <v>165</v>
      </c>
      <c r="D385" s="305"/>
      <c r="E385" s="305"/>
      <c r="F385" s="107" t="s">
        <v>135</v>
      </c>
      <c r="G385" s="128">
        <v>112</v>
      </c>
      <c r="H385" s="138">
        <v>0.9</v>
      </c>
      <c r="I385" s="138">
        <v>100.8</v>
      </c>
      <c r="J385" s="120"/>
      <c r="K385" s="108"/>
      <c r="L385" s="109">
        <v>22.23</v>
      </c>
      <c r="M385" s="108"/>
      <c r="N385" s="132">
        <v>745</v>
      </c>
      <c r="AB385" s="94"/>
      <c r="AC385" s="95"/>
      <c r="AG385" s="121"/>
      <c r="AH385" s="59" t="s">
        <v>165</v>
      </c>
      <c r="AJ385" s="95"/>
      <c r="AL385" s="95"/>
      <c r="AN385" s="95"/>
    </row>
    <row r="386" spans="1:40" s="51" customFormat="1" ht="45" x14ac:dyDescent="0.25">
      <c r="A386" s="114"/>
      <c r="B386" s="106" t="s">
        <v>166</v>
      </c>
      <c r="C386" s="305" t="s">
        <v>167</v>
      </c>
      <c r="D386" s="305"/>
      <c r="E386" s="305"/>
      <c r="F386" s="107" t="s">
        <v>135</v>
      </c>
      <c r="G386" s="128">
        <v>65</v>
      </c>
      <c r="H386" s="111">
        <v>0.85</v>
      </c>
      <c r="I386" s="111">
        <v>55.25</v>
      </c>
      <c r="J386" s="120"/>
      <c r="K386" s="108"/>
      <c r="L386" s="109">
        <v>12.18</v>
      </c>
      <c r="M386" s="108"/>
      <c r="N386" s="132">
        <v>408</v>
      </c>
      <c r="AB386" s="94"/>
      <c r="AC386" s="95"/>
      <c r="AG386" s="121"/>
      <c r="AH386" s="59" t="s">
        <v>167</v>
      </c>
      <c r="AJ386" s="95"/>
      <c r="AL386" s="95"/>
      <c r="AN386" s="95"/>
    </row>
    <row r="387" spans="1:40" s="51" customFormat="1" ht="15" x14ac:dyDescent="0.25">
      <c r="A387" s="129"/>
      <c r="B387" s="193"/>
      <c r="C387" s="308" t="s">
        <v>138</v>
      </c>
      <c r="D387" s="308"/>
      <c r="E387" s="308"/>
      <c r="F387" s="98"/>
      <c r="G387" s="99"/>
      <c r="H387" s="99"/>
      <c r="I387" s="99"/>
      <c r="J387" s="101"/>
      <c r="K387" s="99"/>
      <c r="L387" s="135">
        <v>73.67</v>
      </c>
      <c r="M387" s="124"/>
      <c r="N387" s="102"/>
      <c r="AB387" s="94"/>
      <c r="AC387" s="95"/>
      <c r="AG387" s="121"/>
      <c r="AJ387" s="95" t="s">
        <v>138</v>
      </c>
      <c r="AL387" s="95"/>
      <c r="AN387" s="95"/>
    </row>
    <row r="388" spans="1:40" s="51" customFormat="1" ht="45.75" x14ac:dyDescent="0.25">
      <c r="A388" s="96" t="s">
        <v>335</v>
      </c>
      <c r="B388" s="192" t="s">
        <v>1214</v>
      </c>
      <c r="C388" s="308" t="s">
        <v>1215</v>
      </c>
      <c r="D388" s="308"/>
      <c r="E388" s="308"/>
      <c r="F388" s="98" t="s">
        <v>415</v>
      </c>
      <c r="G388" s="99"/>
      <c r="H388" s="99"/>
      <c r="I388" s="164">
        <v>972</v>
      </c>
      <c r="J388" s="135">
        <v>4.7300000000000004</v>
      </c>
      <c r="K388" s="99"/>
      <c r="L388" s="131">
        <v>4597.5600000000004</v>
      </c>
      <c r="M388" s="99"/>
      <c r="N388" s="102"/>
      <c r="AB388" s="94"/>
      <c r="AC388" s="95" t="s">
        <v>1215</v>
      </c>
      <c r="AG388" s="121"/>
      <c r="AJ388" s="95"/>
      <c r="AL388" s="95"/>
      <c r="AN388" s="95"/>
    </row>
    <row r="389" spans="1:40" s="51" customFormat="1" ht="15" x14ac:dyDescent="0.25">
      <c r="A389" s="129"/>
      <c r="B389" s="193"/>
      <c r="C389" s="305" t="s">
        <v>735</v>
      </c>
      <c r="D389" s="305"/>
      <c r="E389" s="305"/>
      <c r="F389" s="305"/>
      <c r="G389" s="305"/>
      <c r="H389" s="305"/>
      <c r="I389" s="305"/>
      <c r="J389" s="305"/>
      <c r="K389" s="305"/>
      <c r="L389" s="305"/>
      <c r="M389" s="305"/>
      <c r="N389" s="315"/>
      <c r="AB389" s="94"/>
      <c r="AC389" s="95"/>
      <c r="AG389" s="121"/>
      <c r="AJ389" s="95"/>
      <c r="AK389" s="59" t="s">
        <v>735</v>
      </c>
      <c r="AL389" s="95"/>
      <c r="AN389" s="95"/>
    </row>
    <row r="390" spans="1:40" s="51" customFormat="1" ht="15" x14ac:dyDescent="0.25">
      <c r="A390" s="103"/>
      <c r="B390" s="189"/>
      <c r="C390" s="305" t="s">
        <v>1243</v>
      </c>
      <c r="D390" s="305"/>
      <c r="E390" s="305"/>
      <c r="F390" s="305"/>
      <c r="G390" s="305"/>
      <c r="H390" s="305"/>
      <c r="I390" s="305"/>
      <c r="J390" s="305"/>
      <c r="K390" s="305"/>
      <c r="L390" s="305"/>
      <c r="M390" s="305"/>
      <c r="N390" s="315"/>
      <c r="AB390" s="94"/>
      <c r="AC390" s="95"/>
      <c r="AD390" s="59" t="s">
        <v>1243</v>
      </c>
      <c r="AG390" s="121"/>
      <c r="AJ390" s="95"/>
      <c r="AL390" s="95"/>
      <c r="AN390" s="95"/>
    </row>
    <row r="391" spans="1:40" s="51" customFormat="1" ht="15" x14ac:dyDescent="0.25">
      <c r="A391" s="129"/>
      <c r="B391" s="193"/>
      <c r="C391" s="308" t="s">
        <v>138</v>
      </c>
      <c r="D391" s="308"/>
      <c r="E391" s="308"/>
      <c r="F391" s="98"/>
      <c r="G391" s="99"/>
      <c r="H391" s="99"/>
      <c r="I391" s="99"/>
      <c r="J391" s="101"/>
      <c r="K391" s="99"/>
      <c r="L391" s="131">
        <v>4597.5600000000004</v>
      </c>
      <c r="M391" s="124"/>
      <c r="N391" s="102"/>
      <c r="AB391" s="94"/>
      <c r="AC391" s="95"/>
      <c r="AG391" s="121"/>
      <c r="AJ391" s="95" t="s">
        <v>138</v>
      </c>
      <c r="AL391" s="95"/>
      <c r="AN391" s="95"/>
    </row>
    <row r="392" spans="1:40" s="51" customFormat="1" ht="23.25" x14ac:dyDescent="0.25">
      <c r="A392" s="96" t="s">
        <v>337</v>
      </c>
      <c r="B392" s="192" t="s">
        <v>718</v>
      </c>
      <c r="C392" s="308" t="s">
        <v>719</v>
      </c>
      <c r="D392" s="308"/>
      <c r="E392" s="308"/>
      <c r="F392" s="98" t="s">
        <v>127</v>
      </c>
      <c r="G392" s="99"/>
      <c r="H392" s="99"/>
      <c r="I392" s="169">
        <v>3.4020000000000002E-2</v>
      </c>
      <c r="J392" s="101"/>
      <c r="K392" s="99"/>
      <c r="L392" s="101"/>
      <c r="M392" s="99"/>
      <c r="N392" s="102"/>
      <c r="AB392" s="94"/>
      <c r="AC392" s="95" t="s">
        <v>719</v>
      </c>
      <c r="AG392" s="121"/>
      <c r="AJ392" s="95"/>
      <c r="AL392" s="95"/>
      <c r="AN392" s="95"/>
    </row>
    <row r="393" spans="1:40" s="51" customFormat="1" ht="15" x14ac:dyDescent="0.25">
      <c r="A393" s="103"/>
      <c r="B393" s="189"/>
      <c r="C393" s="305" t="s">
        <v>1244</v>
      </c>
      <c r="D393" s="305"/>
      <c r="E393" s="305"/>
      <c r="F393" s="305"/>
      <c r="G393" s="305"/>
      <c r="H393" s="305"/>
      <c r="I393" s="305"/>
      <c r="J393" s="305"/>
      <c r="K393" s="305"/>
      <c r="L393" s="305"/>
      <c r="M393" s="305"/>
      <c r="N393" s="315"/>
      <c r="AB393" s="94"/>
      <c r="AC393" s="95"/>
      <c r="AD393" s="59" t="s">
        <v>1244</v>
      </c>
      <c r="AG393" s="121"/>
      <c r="AJ393" s="95"/>
      <c r="AL393" s="95"/>
      <c r="AN393" s="95"/>
    </row>
    <row r="394" spans="1:40" s="51" customFormat="1" ht="23.25" x14ac:dyDescent="0.25">
      <c r="A394" s="140"/>
      <c r="B394" s="106" t="s">
        <v>564</v>
      </c>
      <c r="C394" s="309" t="s">
        <v>565</v>
      </c>
      <c r="D394" s="309"/>
      <c r="E394" s="309"/>
      <c r="F394" s="309"/>
      <c r="G394" s="309"/>
      <c r="H394" s="309"/>
      <c r="I394" s="309"/>
      <c r="J394" s="309"/>
      <c r="K394" s="309"/>
      <c r="L394" s="309"/>
      <c r="M394" s="309"/>
      <c r="N394" s="310"/>
      <c r="AB394" s="94"/>
      <c r="AC394" s="95"/>
      <c r="AE394" s="59" t="s">
        <v>565</v>
      </c>
      <c r="AG394" s="121"/>
      <c r="AJ394" s="95"/>
      <c r="AL394" s="95"/>
      <c r="AN394" s="95"/>
    </row>
    <row r="395" spans="1:40" s="51" customFormat="1" ht="15" x14ac:dyDescent="0.25">
      <c r="A395" s="105"/>
      <c r="B395" s="106" t="s">
        <v>114</v>
      </c>
      <c r="C395" s="305" t="s">
        <v>119</v>
      </c>
      <c r="D395" s="305"/>
      <c r="E395" s="305"/>
      <c r="F395" s="107"/>
      <c r="G395" s="108"/>
      <c r="H395" s="108"/>
      <c r="I395" s="108"/>
      <c r="J395" s="109">
        <v>102.78</v>
      </c>
      <c r="K395" s="111">
        <v>1.1499999999999999</v>
      </c>
      <c r="L395" s="109">
        <v>4.0199999999999996</v>
      </c>
      <c r="M395" s="111">
        <v>33.51</v>
      </c>
      <c r="N395" s="132">
        <v>135</v>
      </c>
      <c r="AB395" s="94"/>
      <c r="AC395" s="95"/>
      <c r="AF395" s="59" t="s">
        <v>119</v>
      </c>
      <c r="AG395" s="121"/>
      <c r="AJ395" s="95"/>
      <c r="AL395" s="95"/>
      <c r="AN395" s="95"/>
    </row>
    <row r="396" spans="1:40" s="51" customFormat="1" ht="15" x14ac:dyDescent="0.25">
      <c r="A396" s="105"/>
      <c r="B396" s="106" t="s">
        <v>120</v>
      </c>
      <c r="C396" s="305" t="s">
        <v>121</v>
      </c>
      <c r="D396" s="305"/>
      <c r="E396" s="305"/>
      <c r="F396" s="107"/>
      <c r="G396" s="108"/>
      <c r="H396" s="108"/>
      <c r="I396" s="108"/>
      <c r="J396" s="109">
        <v>30.45</v>
      </c>
      <c r="K396" s="111">
        <v>1.25</v>
      </c>
      <c r="L396" s="109">
        <v>1.29</v>
      </c>
      <c r="M396" s="108"/>
      <c r="N396" s="113"/>
      <c r="AB396" s="94"/>
      <c r="AC396" s="95"/>
      <c r="AF396" s="59" t="s">
        <v>121</v>
      </c>
      <c r="AG396" s="121"/>
      <c r="AJ396" s="95"/>
      <c r="AL396" s="95"/>
      <c r="AN396" s="95"/>
    </row>
    <row r="397" spans="1:40" s="51" customFormat="1" ht="15" x14ac:dyDescent="0.25">
      <c r="A397" s="105"/>
      <c r="B397" s="106" t="s">
        <v>122</v>
      </c>
      <c r="C397" s="305" t="s">
        <v>123</v>
      </c>
      <c r="D397" s="305"/>
      <c r="E397" s="305"/>
      <c r="F397" s="107"/>
      <c r="G397" s="108"/>
      <c r="H397" s="108"/>
      <c r="I397" s="108"/>
      <c r="J397" s="109">
        <v>4.3499999999999996</v>
      </c>
      <c r="K397" s="111">
        <v>1.25</v>
      </c>
      <c r="L397" s="109">
        <v>0.18</v>
      </c>
      <c r="M397" s="111">
        <v>33.51</v>
      </c>
      <c r="N397" s="132">
        <v>6</v>
      </c>
      <c r="AB397" s="94"/>
      <c r="AC397" s="95"/>
      <c r="AF397" s="59" t="s">
        <v>123</v>
      </c>
      <c r="AG397" s="121"/>
      <c r="AJ397" s="95"/>
      <c r="AL397" s="95"/>
      <c r="AN397" s="95"/>
    </row>
    <row r="398" spans="1:40" s="51" customFormat="1" ht="15" x14ac:dyDescent="0.25">
      <c r="A398" s="105"/>
      <c r="B398" s="106" t="s">
        <v>149</v>
      </c>
      <c r="C398" s="305" t="s">
        <v>163</v>
      </c>
      <c r="D398" s="305"/>
      <c r="E398" s="305"/>
      <c r="F398" s="107"/>
      <c r="G398" s="108"/>
      <c r="H398" s="108"/>
      <c r="I398" s="108"/>
      <c r="J398" s="109">
        <v>285.60000000000002</v>
      </c>
      <c r="K398" s="108"/>
      <c r="L398" s="109">
        <v>9.7200000000000006</v>
      </c>
      <c r="M398" s="108"/>
      <c r="N398" s="113"/>
      <c r="AB398" s="94"/>
      <c r="AC398" s="95"/>
      <c r="AF398" s="59" t="s">
        <v>163</v>
      </c>
      <c r="AG398" s="121"/>
      <c r="AJ398" s="95"/>
      <c r="AL398" s="95"/>
      <c r="AN398" s="95"/>
    </row>
    <row r="399" spans="1:40" s="51" customFormat="1" ht="15" x14ac:dyDescent="0.25">
      <c r="A399" s="114" t="s">
        <v>124</v>
      </c>
      <c r="B399" s="115" t="s">
        <v>721</v>
      </c>
      <c r="C399" s="319" t="s">
        <v>722</v>
      </c>
      <c r="D399" s="319"/>
      <c r="E399" s="319"/>
      <c r="F399" s="116" t="s">
        <v>127</v>
      </c>
      <c r="G399" s="136">
        <v>1</v>
      </c>
      <c r="H399" s="118"/>
      <c r="I399" s="134">
        <v>3.4020000000000002E-2</v>
      </c>
      <c r="J399" s="120"/>
      <c r="K399" s="108"/>
      <c r="L399" s="120"/>
      <c r="M399" s="108"/>
      <c r="N399" s="113"/>
      <c r="AB399" s="94"/>
      <c r="AC399" s="95"/>
      <c r="AG399" s="121" t="s">
        <v>722</v>
      </c>
      <c r="AJ399" s="95"/>
      <c r="AL399" s="95"/>
      <c r="AN399" s="95"/>
    </row>
    <row r="400" spans="1:40" s="51" customFormat="1" ht="15" x14ac:dyDescent="0.25">
      <c r="A400" s="114"/>
      <c r="B400" s="106"/>
      <c r="C400" s="305" t="s">
        <v>128</v>
      </c>
      <c r="D400" s="305"/>
      <c r="E400" s="305"/>
      <c r="F400" s="107" t="s">
        <v>129</v>
      </c>
      <c r="G400" s="138">
        <v>11.6</v>
      </c>
      <c r="H400" s="111">
        <v>1.1499999999999999</v>
      </c>
      <c r="I400" s="166">
        <v>0.45382679999999997</v>
      </c>
      <c r="J400" s="120"/>
      <c r="K400" s="108"/>
      <c r="L400" s="120"/>
      <c r="M400" s="108"/>
      <c r="N400" s="113"/>
      <c r="AB400" s="94"/>
      <c r="AC400" s="95"/>
      <c r="AG400" s="121"/>
      <c r="AH400" s="59" t="s">
        <v>128</v>
      </c>
      <c r="AJ400" s="95"/>
      <c r="AL400" s="95"/>
      <c r="AN400" s="95"/>
    </row>
    <row r="401" spans="1:40" s="51" customFormat="1" ht="15" x14ac:dyDescent="0.25">
      <c r="A401" s="114"/>
      <c r="B401" s="106"/>
      <c r="C401" s="305" t="s">
        <v>130</v>
      </c>
      <c r="D401" s="305"/>
      <c r="E401" s="305"/>
      <c r="F401" s="107" t="s">
        <v>129</v>
      </c>
      <c r="G401" s="111">
        <v>0.35</v>
      </c>
      <c r="H401" s="111">
        <v>1.25</v>
      </c>
      <c r="I401" s="166">
        <v>1.4883800000000001E-2</v>
      </c>
      <c r="J401" s="120"/>
      <c r="K401" s="108"/>
      <c r="L401" s="120"/>
      <c r="M401" s="108"/>
      <c r="N401" s="113"/>
      <c r="AB401" s="94"/>
      <c r="AC401" s="95"/>
      <c r="AG401" s="121"/>
      <c r="AH401" s="59" t="s">
        <v>130</v>
      </c>
      <c r="AJ401" s="95"/>
      <c r="AL401" s="95"/>
      <c r="AN401" s="95"/>
    </row>
    <row r="402" spans="1:40" s="51" customFormat="1" ht="15" x14ac:dyDescent="0.25">
      <c r="A402" s="105"/>
      <c r="B402" s="106"/>
      <c r="C402" s="314" t="s">
        <v>131</v>
      </c>
      <c r="D402" s="314"/>
      <c r="E402" s="314"/>
      <c r="F402" s="123"/>
      <c r="G402" s="124"/>
      <c r="H402" s="124"/>
      <c r="I402" s="124"/>
      <c r="J402" s="125">
        <v>418.83</v>
      </c>
      <c r="K402" s="124"/>
      <c r="L402" s="125">
        <v>15.03</v>
      </c>
      <c r="M402" s="124"/>
      <c r="N402" s="127"/>
      <c r="AB402" s="94"/>
      <c r="AC402" s="95"/>
      <c r="AG402" s="121"/>
      <c r="AI402" s="59" t="s">
        <v>131</v>
      </c>
      <c r="AJ402" s="95"/>
      <c r="AL402" s="95"/>
      <c r="AN402" s="95"/>
    </row>
    <row r="403" spans="1:40" s="51" customFormat="1" ht="15" x14ac:dyDescent="0.25">
      <c r="A403" s="114"/>
      <c r="B403" s="106"/>
      <c r="C403" s="305" t="s">
        <v>132</v>
      </c>
      <c r="D403" s="305"/>
      <c r="E403" s="305"/>
      <c r="F403" s="107"/>
      <c r="G403" s="108"/>
      <c r="H403" s="108"/>
      <c r="I403" s="108"/>
      <c r="J403" s="120"/>
      <c r="K403" s="108"/>
      <c r="L403" s="109">
        <v>4.2</v>
      </c>
      <c r="M403" s="108"/>
      <c r="N403" s="132">
        <v>141</v>
      </c>
      <c r="AB403" s="94"/>
      <c r="AC403" s="95"/>
      <c r="AG403" s="121"/>
      <c r="AH403" s="59" t="s">
        <v>132</v>
      </c>
      <c r="AJ403" s="95"/>
      <c r="AL403" s="95"/>
      <c r="AN403" s="95"/>
    </row>
    <row r="404" spans="1:40" s="51" customFormat="1" ht="45" x14ac:dyDescent="0.25">
      <c r="A404" s="114"/>
      <c r="B404" s="106" t="s">
        <v>710</v>
      </c>
      <c r="C404" s="305" t="s">
        <v>711</v>
      </c>
      <c r="D404" s="305"/>
      <c r="E404" s="305"/>
      <c r="F404" s="107" t="s">
        <v>135</v>
      </c>
      <c r="G404" s="128">
        <v>102</v>
      </c>
      <c r="H404" s="138">
        <v>0.9</v>
      </c>
      <c r="I404" s="138">
        <v>91.8</v>
      </c>
      <c r="J404" s="120"/>
      <c r="K404" s="108"/>
      <c r="L404" s="109">
        <v>3.86</v>
      </c>
      <c r="M404" s="108"/>
      <c r="N404" s="132">
        <v>129</v>
      </c>
      <c r="AB404" s="94"/>
      <c r="AC404" s="95"/>
      <c r="AG404" s="121"/>
      <c r="AH404" s="59" t="s">
        <v>711</v>
      </c>
      <c r="AJ404" s="95"/>
      <c r="AL404" s="95"/>
      <c r="AN404" s="95"/>
    </row>
    <row r="405" spans="1:40" s="51" customFormat="1" ht="45" x14ac:dyDescent="0.25">
      <c r="A405" s="114"/>
      <c r="B405" s="106" t="s">
        <v>712</v>
      </c>
      <c r="C405" s="305" t="s">
        <v>713</v>
      </c>
      <c r="D405" s="305"/>
      <c r="E405" s="305"/>
      <c r="F405" s="107" t="s">
        <v>135</v>
      </c>
      <c r="G405" s="128">
        <v>58</v>
      </c>
      <c r="H405" s="111">
        <v>0.85</v>
      </c>
      <c r="I405" s="138">
        <v>49.3</v>
      </c>
      <c r="J405" s="120"/>
      <c r="K405" s="108"/>
      <c r="L405" s="109">
        <v>2.0699999999999998</v>
      </c>
      <c r="M405" s="108"/>
      <c r="N405" s="132">
        <v>70</v>
      </c>
      <c r="AB405" s="94"/>
      <c r="AC405" s="95"/>
      <c r="AG405" s="121"/>
      <c r="AH405" s="59" t="s">
        <v>713</v>
      </c>
      <c r="AJ405" s="95"/>
      <c r="AL405" s="95"/>
      <c r="AN405" s="95"/>
    </row>
    <row r="406" spans="1:40" s="51" customFormat="1" ht="15" x14ac:dyDescent="0.25">
      <c r="A406" s="129"/>
      <c r="B406" s="193"/>
      <c r="C406" s="308" t="s">
        <v>138</v>
      </c>
      <c r="D406" s="308"/>
      <c r="E406" s="308"/>
      <c r="F406" s="98"/>
      <c r="G406" s="99"/>
      <c r="H406" s="99"/>
      <c r="I406" s="99"/>
      <c r="J406" s="101"/>
      <c r="K406" s="99"/>
      <c r="L406" s="135">
        <v>20.96</v>
      </c>
      <c r="M406" s="124"/>
      <c r="N406" s="102"/>
      <c r="AB406" s="94"/>
      <c r="AC406" s="95"/>
      <c r="AG406" s="121"/>
      <c r="AJ406" s="95" t="s">
        <v>138</v>
      </c>
      <c r="AL406" s="95"/>
      <c r="AN406" s="95"/>
    </row>
    <row r="407" spans="1:40" s="51" customFormat="1" ht="34.5" x14ac:dyDescent="0.25">
      <c r="A407" s="96" t="s">
        <v>339</v>
      </c>
      <c r="B407" s="192" t="s">
        <v>1218</v>
      </c>
      <c r="C407" s="308" t="s">
        <v>1219</v>
      </c>
      <c r="D407" s="308"/>
      <c r="E407" s="308"/>
      <c r="F407" s="98" t="s">
        <v>175</v>
      </c>
      <c r="G407" s="99"/>
      <c r="H407" s="99"/>
      <c r="I407" s="143">
        <v>48.6</v>
      </c>
      <c r="J407" s="135">
        <v>9.67</v>
      </c>
      <c r="K407" s="99"/>
      <c r="L407" s="135">
        <v>469.96</v>
      </c>
      <c r="M407" s="99"/>
      <c r="N407" s="102"/>
      <c r="AB407" s="94"/>
      <c r="AC407" s="95" t="s">
        <v>1219</v>
      </c>
      <c r="AG407" s="121"/>
      <c r="AJ407" s="95"/>
      <c r="AL407" s="95"/>
      <c r="AN407" s="95"/>
    </row>
    <row r="408" spans="1:40" s="51" customFormat="1" ht="15" x14ac:dyDescent="0.25">
      <c r="A408" s="129"/>
      <c r="B408" s="193"/>
      <c r="C408" s="305" t="s">
        <v>716</v>
      </c>
      <c r="D408" s="305"/>
      <c r="E408" s="305"/>
      <c r="F408" s="305"/>
      <c r="G408" s="305"/>
      <c r="H408" s="305"/>
      <c r="I408" s="305"/>
      <c r="J408" s="305"/>
      <c r="K408" s="305"/>
      <c r="L408" s="305"/>
      <c r="M408" s="305"/>
      <c r="N408" s="315"/>
      <c r="AB408" s="94"/>
      <c r="AC408" s="95"/>
      <c r="AG408" s="121"/>
      <c r="AJ408" s="95"/>
      <c r="AK408" s="59" t="s">
        <v>716</v>
      </c>
      <c r="AL408" s="95"/>
      <c r="AN408" s="95"/>
    </row>
    <row r="409" spans="1:40" s="51" customFormat="1" ht="15" x14ac:dyDescent="0.25">
      <c r="A409" s="129"/>
      <c r="B409" s="193"/>
      <c r="C409" s="308" t="s">
        <v>138</v>
      </c>
      <c r="D409" s="308"/>
      <c r="E409" s="308"/>
      <c r="F409" s="98"/>
      <c r="G409" s="99"/>
      <c r="H409" s="99"/>
      <c r="I409" s="99"/>
      <c r="J409" s="101"/>
      <c r="K409" s="99"/>
      <c r="L409" s="135">
        <v>469.96</v>
      </c>
      <c r="M409" s="124"/>
      <c r="N409" s="102"/>
      <c r="AB409" s="94"/>
      <c r="AC409" s="95"/>
      <c r="AG409" s="121"/>
      <c r="AJ409" s="95" t="s">
        <v>138</v>
      </c>
      <c r="AL409" s="95"/>
      <c r="AN409" s="95"/>
    </row>
    <row r="410" spans="1:40" s="51" customFormat="1" ht="23.25" x14ac:dyDescent="0.25">
      <c r="A410" s="96" t="s">
        <v>341</v>
      </c>
      <c r="B410" s="192" t="s">
        <v>1207</v>
      </c>
      <c r="C410" s="308" t="s">
        <v>1208</v>
      </c>
      <c r="D410" s="308"/>
      <c r="E410" s="308"/>
      <c r="F410" s="98" t="s">
        <v>117</v>
      </c>
      <c r="G410" s="99"/>
      <c r="H410" s="99"/>
      <c r="I410" s="100">
        <v>0.48599999999999999</v>
      </c>
      <c r="J410" s="101"/>
      <c r="K410" s="99"/>
      <c r="L410" s="101"/>
      <c r="M410" s="99"/>
      <c r="N410" s="102"/>
      <c r="AB410" s="94"/>
      <c r="AC410" s="95" t="s">
        <v>1208</v>
      </c>
      <c r="AG410" s="121"/>
      <c r="AJ410" s="95"/>
      <c r="AL410" s="95"/>
      <c r="AN410" s="95"/>
    </row>
    <row r="411" spans="1:40" s="51" customFormat="1" ht="15" x14ac:dyDescent="0.25">
      <c r="A411" s="103"/>
      <c r="B411" s="189"/>
      <c r="C411" s="305" t="s">
        <v>1239</v>
      </c>
      <c r="D411" s="305"/>
      <c r="E411" s="305"/>
      <c r="F411" s="305"/>
      <c r="G411" s="305"/>
      <c r="H411" s="305"/>
      <c r="I411" s="305"/>
      <c r="J411" s="305"/>
      <c r="K411" s="305"/>
      <c r="L411" s="305"/>
      <c r="M411" s="305"/>
      <c r="N411" s="315"/>
      <c r="AB411" s="94"/>
      <c r="AC411" s="95"/>
      <c r="AD411" s="59" t="s">
        <v>1239</v>
      </c>
      <c r="AG411" s="121"/>
      <c r="AJ411" s="95"/>
      <c r="AL411" s="95"/>
      <c r="AN411" s="95"/>
    </row>
    <row r="412" spans="1:40" s="51" customFormat="1" ht="23.25" x14ac:dyDescent="0.25">
      <c r="A412" s="140"/>
      <c r="B412" s="106" t="s">
        <v>564</v>
      </c>
      <c r="C412" s="309" t="s">
        <v>565</v>
      </c>
      <c r="D412" s="309"/>
      <c r="E412" s="309"/>
      <c r="F412" s="309"/>
      <c r="G412" s="309"/>
      <c r="H412" s="309"/>
      <c r="I412" s="309"/>
      <c r="J412" s="309"/>
      <c r="K412" s="309"/>
      <c r="L412" s="309"/>
      <c r="M412" s="309"/>
      <c r="N412" s="310"/>
      <c r="AB412" s="94"/>
      <c r="AC412" s="95"/>
      <c r="AE412" s="59" t="s">
        <v>565</v>
      </c>
      <c r="AG412" s="121"/>
      <c r="AJ412" s="95"/>
      <c r="AL412" s="95"/>
      <c r="AN412" s="95"/>
    </row>
    <row r="413" spans="1:40" s="51" customFormat="1" ht="15" x14ac:dyDescent="0.25">
      <c r="A413" s="105"/>
      <c r="B413" s="106" t="s">
        <v>114</v>
      </c>
      <c r="C413" s="305" t="s">
        <v>119</v>
      </c>
      <c r="D413" s="305"/>
      <c r="E413" s="305"/>
      <c r="F413" s="107"/>
      <c r="G413" s="108"/>
      <c r="H413" s="108"/>
      <c r="I413" s="108"/>
      <c r="J413" s="109">
        <v>282.66000000000003</v>
      </c>
      <c r="K413" s="111">
        <v>1.1499999999999999</v>
      </c>
      <c r="L413" s="109">
        <v>157.97999999999999</v>
      </c>
      <c r="M413" s="111">
        <v>33.51</v>
      </c>
      <c r="N413" s="112">
        <v>5294</v>
      </c>
      <c r="AB413" s="94"/>
      <c r="AC413" s="95"/>
      <c r="AF413" s="59" t="s">
        <v>119</v>
      </c>
      <c r="AG413" s="121"/>
      <c r="AJ413" s="95"/>
      <c r="AL413" s="95"/>
      <c r="AN413" s="95"/>
    </row>
    <row r="414" spans="1:40" s="51" customFormat="1" ht="15" x14ac:dyDescent="0.25">
      <c r="A414" s="105"/>
      <c r="B414" s="106" t="s">
        <v>120</v>
      </c>
      <c r="C414" s="305" t="s">
        <v>121</v>
      </c>
      <c r="D414" s="305"/>
      <c r="E414" s="305"/>
      <c r="F414" s="107"/>
      <c r="G414" s="108"/>
      <c r="H414" s="108"/>
      <c r="I414" s="108"/>
      <c r="J414" s="109">
        <v>43.61</v>
      </c>
      <c r="K414" s="111">
        <v>1.25</v>
      </c>
      <c r="L414" s="109">
        <v>26.49</v>
      </c>
      <c r="M414" s="108"/>
      <c r="N414" s="113"/>
      <c r="AB414" s="94"/>
      <c r="AC414" s="95"/>
      <c r="AF414" s="59" t="s">
        <v>121</v>
      </c>
      <c r="AG414" s="121"/>
      <c r="AJ414" s="95"/>
      <c r="AL414" s="95"/>
      <c r="AN414" s="95"/>
    </row>
    <row r="415" spans="1:40" s="51" customFormat="1" ht="15" x14ac:dyDescent="0.25">
      <c r="A415" s="105"/>
      <c r="B415" s="106" t="s">
        <v>122</v>
      </c>
      <c r="C415" s="305" t="s">
        <v>123</v>
      </c>
      <c r="D415" s="305"/>
      <c r="E415" s="305"/>
      <c r="F415" s="107"/>
      <c r="G415" s="108"/>
      <c r="H415" s="108"/>
      <c r="I415" s="108"/>
      <c r="J415" s="109">
        <v>17.149999999999999</v>
      </c>
      <c r="K415" s="111">
        <v>1.25</v>
      </c>
      <c r="L415" s="109">
        <v>10.42</v>
      </c>
      <c r="M415" s="111">
        <v>33.51</v>
      </c>
      <c r="N415" s="132">
        <v>349</v>
      </c>
      <c r="AB415" s="94"/>
      <c r="AC415" s="95"/>
      <c r="AF415" s="59" t="s">
        <v>123</v>
      </c>
      <c r="AG415" s="121"/>
      <c r="AJ415" s="95"/>
      <c r="AL415" s="95"/>
      <c r="AN415" s="95"/>
    </row>
    <row r="416" spans="1:40" s="51" customFormat="1" ht="15" x14ac:dyDescent="0.25">
      <c r="A416" s="105"/>
      <c r="B416" s="106" t="s">
        <v>149</v>
      </c>
      <c r="C416" s="305" t="s">
        <v>163</v>
      </c>
      <c r="D416" s="305"/>
      <c r="E416" s="305"/>
      <c r="F416" s="107"/>
      <c r="G416" s="108"/>
      <c r="H416" s="108"/>
      <c r="I416" s="108"/>
      <c r="J416" s="109">
        <v>8.5399999999999991</v>
      </c>
      <c r="K416" s="108"/>
      <c r="L416" s="109">
        <v>4.1500000000000004</v>
      </c>
      <c r="M416" s="108"/>
      <c r="N416" s="113"/>
      <c r="AB416" s="94"/>
      <c r="AC416" s="95"/>
      <c r="AF416" s="59" t="s">
        <v>163</v>
      </c>
      <c r="AG416" s="121"/>
      <c r="AJ416" s="95"/>
      <c r="AL416" s="95"/>
      <c r="AN416" s="95"/>
    </row>
    <row r="417" spans="1:40" s="51" customFormat="1" ht="23.25" x14ac:dyDescent="0.25">
      <c r="A417" s="114" t="s">
        <v>124</v>
      </c>
      <c r="B417" s="115" t="s">
        <v>1209</v>
      </c>
      <c r="C417" s="319" t="s">
        <v>1210</v>
      </c>
      <c r="D417" s="319"/>
      <c r="E417" s="319"/>
      <c r="F417" s="116" t="s">
        <v>247</v>
      </c>
      <c r="G417" s="133">
        <v>2.04</v>
      </c>
      <c r="H417" s="118"/>
      <c r="I417" s="134">
        <v>0.99143999999999999</v>
      </c>
      <c r="J417" s="120"/>
      <c r="K417" s="108"/>
      <c r="L417" s="120"/>
      <c r="M417" s="108"/>
      <c r="N417" s="113"/>
      <c r="AB417" s="94"/>
      <c r="AC417" s="95"/>
      <c r="AG417" s="121" t="s">
        <v>1210</v>
      </c>
      <c r="AJ417" s="95"/>
      <c r="AL417" s="95"/>
      <c r="AN417" s="95"/>
    </row>
    <row r="418" spans="1:40" s="51" customFormat="1" ht="15" x14ac:dyDescent="0.25">
      <c r="A418" s="114"/>
      <c r="B418" s="106"/>
      <c r="C418" s="305" t="s">
        <v>128</v>
      </c>
      <c r="D418" s="305"/>
      <c r="E418" s="305"/>
      <c r="F418" s="107" t="s">
        <v>129</v>
      </c>
      <c r="G418" s="138">
        <v>35.6</v>
      </c>
      <c r="H418" s="111">
        <v>1.1499999999999999</v>
      </c>
      <c r="I418" s="122">
        <v>19.896840000000001</v>
      </c>
      <c r="J418" s="120"/>
      <c r="K418" s="108"/>
      <c r="L418" s="120"/>
      <c r="M418" s="108"/>
      <c r="N418" s="113"/>
      <c r="AB418" s="94"/>
      <c r="AC418" s="95"/>
      <c r="AG418" s="121"/>
      <c r="AH418" s="59" t="s">
        <v>128</v>
      </c>
      <c r="AJ418" s="95"/>
      <c r="AL418" s="95"/>
      <c r="AN418" s="95"/>
    </row>
    <row r="419" spans="1:40" s="51" customFormat="1" ht="15" x14ac:dyDescent="0.25">
      <c r="A419" s="114"/>
      <c r="B419" s="106"/>
      <c r="C419" s="305" t="s">
        <v>130</v>
      </c>
      <c r="D419" s="305"/>
      <c r="E419" s="305"/>
      <c r="F419" s="107" t="s">
        <v>129</v>
      </c>
      <c r="G419" s="111">
        <v>1.27</v>
      </c>
      <c r="H419" s="111">
        <v>1.25</v>
      </c>
      <c r="I419" s="168">
        <v>0.77152500000000002</v>
      </c>
      <c r="J419" s="120"/>
      <c r="K419" s="108"/>
      <c r="L419" s="120"/>
      <c r="M419" s="108"/>
      <c r="N419" s="113"/>
      <c r="AB419" s="94"/>
      <c r="AC419" s="95"/>
      <c r="AG419" s="121"/>
      <c r="AH419" s="59" t="s">
        <v>130</v>
      </c>
      <c r="AJ419" s="95"/>
      <c r="AL419" s="95"/>
      <c r="AN419" s="95"/>
    </row>
    <row r="420" spans="1:40" s="51" customFormat="1" ht="15" x14ac:dyDescent="0.25">
      <c r="A420" s="105"/>
      <c r="B420" s="106"/>
      <c r="C420" s="314" t="s">
        <v>131</v>
      </c>
      <c r="D420" s="314"/>
      <c r="E420" s="314"/>
      <c r="F420" s="123"/>
      <c r="G420" s="124"/>
      <c r="H420" s="124"/>
      <c r="I420" s="124"/>
      <c r="J420" s="125">
        <v>334.81</v>
      </c>
      <c r="K420" s="124"/>
      <c r="L420" s="125">
        <v>188.62</v>
      </c>
      <c r="M420" s="124"/>
      <c r="N420" s="127"/>
      <c r="AB420" s="94"/>
      <c r="AC420" s="95"/>
      <c r="AG420" s="121"/>
      <c r="AI420" s="59" t="s">
        <v>131</v>
      </c>
      <c r="AJ420" s="95"/>
      <c r="AL420" s="95"/>
      <c r="AN420" s="95"/>
    </row>
    <row r="421" spans="1:40" s="51" customFormat="1" ht="15" x14ac:dyDescent="0.25">
      <c r="A421" s="114"/>
      <c r="B421" s="106"/>
      <c r="C421" s="305" t="s">
        <v>132</v>
      </c>
      <c r="D421" s="305"/>
      <c r="E421" s="305"/>
      <c r="F421" s="107"/>
      <c r="G421" s="108"/>
      <c r="H421" s="108"/>
      <c r="I421" s="108"/>
      <c r="J421" s="120"/>
      <c r="K421" s="108"/>
      <c r="L421" s="109">
        <v>168.4</v>
      </c>
      <c r="M421" s="108"/>
      <c r="N421" s="112">
        <v>5643</v>
      </c>
      <c r="AB421" s="94"/>
      <c r="AC421" s="95"/>
      <c r="AG421" s="121"/>
      <c r="AH421" s="59" t="s">
        <v>132</v>
      </c>
      <c r="AJ421" s="95"/>
      <c r="AL421" s="95"/>
      <c r="AN421" s="95"/>
    </row>
    <row r="422" spans="1:40" s="51" customFormat="1" ht="45" x14ac:dyDescent="0.25">
      <c r="A422" s="114"/>
      <c r="B422" s="106" t="s">
        <v>164</v>
      </c>
      <c r="C422" s="305" t="s">
        <v>165</v>
      </c>
      <c r="D422" s="305"/>
      <c r="E422" s="305"/>
      <c r="F422" s="107" t="s">
        <v>135</v>
      </c>
      <c r="G422" s="128">
        <v>112</v>
      </c>
      <c r="H422" s="138">
        <v>0.9</v>
      </c>
      <c r="I422" s="138">
        <v>100.8</v>
      </c>
      <c r="J422" s="120"/>
      <c r="K422" s="108"/>
      <c r="L422" s="109">
        <v>169.75</v>
      </c>
      <c r="M422" s="108"/>
      <c r="N422" s="112">
        <v>5688</v>
      </c>
      <c r="AB422" s="94"/>
      <c r="AC422" s="95"/>
      <c r="AG422" s="121"/>
      <c r="AH422" s="59" t="s">
        <v>165</v>
      </c>
      <c r="AJ422" s="95"/>
      <c r="AL422" s="95"/>
      <c r="AN422" s="95"/>
    </row>
    <row r="423" spans="1:40" s="51" customFormat="1" ht="45" x14ac:dyDescent="0.25">
      <c r="A423" s="114"/>
      <c r="B423" s="106" t="s">
        <v>166</v>
      </c>
      <c r="C423" s="305" t="s">
        <v>167</v>
      </c>
      <c r="D423" s="305"/>
      <c r="E423" s="305"/>
      <c r="F423" s="107" t="s">
        <v>135</v>
      </c>
      <c r="G423" s="128">
        <v>65</v>
      </c>
      <c r="H423" s="111">
        <v>0.85</v>
      </c>
      <c r="I423" s="111">
        <v>55.25</v>
      </c>
      <c r="J423" s="120"/>
      <c r="K423" s="108"/>
      <c r="L423" s="109">
        <v>93.04</v>
      </c>
      <c r="M423" s="108"/>
      <c r="N423" s="112">
        <v>3118</v>
      </c>
      <c r="AB423" s="94"/>
      <c r="AC423" s="95"/>
      <c r="AG423" s="121"/>
      <c r="AH423" s="59" t="s">
        <v>167</v>
      </c>
      <c r="AJ423" s="95"/>
      <c r="AL423" s="95"/>
      <c r="AN423" s="95"/>
    </row>
    <row r="424" spans="1:40" s="51" customFormat="1" ht="15" x14ac:dyDescent="0.25">
      <c r="A424" s="129"/>
      <c r="B424" s="193"/>
      <c r="C424" s="308" t="s">
        <v>138</v>
      </c>
      <c r="D424" s="308"/>
      <c r="E424" s="308"/>
      <c r="F424" s="98"/>
      <c r="G424" s="99"/>
      <c r="H424" s="99"/>
      <c r="I424" s="99"/>
      <c r="J424" s="101"/>
      <c r="K424" s="99"/>
      <c r="L424" s="135">
        <v>451.41</v>
      </c>
      <c r="M424" s="124"/>
      <c r="N424" s="102"/>
      <c r="AB424" s="94"/>
      <c r="AC424" s="95"/>
      <c r="AG424" s="121"/>
      <c r="AJ424" s="95" t="s">
        <v>138</v>
      </c>
      <c r="AL424" s="95"/>
      <c r="AN424" s="95"/>
    </row>
    <row r="425" spans="1:40" s="51" customFormat="1" ht="34.5" x14ac:dyDescent="0.25">
      <c r="A425" s="96" t="s">
        <v>343</v>
      </c>
      <c r="B425" s="192" t="s">
        <v>1211</v>
      </c>
      <c r="C425" s="308" t="s">
        <v>1212</v>
      </c>
      <c r="D425" s="308"/>
      <c r="E425" s="308"/>
      <c r="F425" s="98" t="s">
        <v>117</v>
      </c>
      <c r="G425" s="99"/>
      <c r="H425" s="99"/>
      <c r="I425" s="100">
        <v>0.48599999999999999</v>
      </c>
      <c r="J425" s="101"/>
      <c r="K425" s="99"/>
      <c r="L425" s="101"/>
      <c r="M425" s="99"/>
      <c r="N425" s="102"/>
      <c r="AB425" s="94"/>
      <c r="AC425" s="95" t="s">
        <v>1212</v>
      </c>
      <c r="AG425" s="121"/>
      <c r="AJ425" s="95"/>
      <c r="AL425" s="95"/>
      <c r="AN425" s="95"/>
    </row>
    <row r="426" spans="1:40" s="51" customFormat="1" ht="15" x14ac:dyDescent="0.25">
      <c r="A426" s="103"/>
      <c r="B426" s="189"/>
      <c r="C426" s="305" t="s">
        <v>1239</v>
      </c>
      <c r="D426" s="305"/>
      <c r="E426" s="305"/>
      <c r="F426" s="305"/>
      <c r="G426" s="305"/>
      <c r="H426" s="305"/>
      <c r="I426" s="305"/>
      <c r="J426" s="305"/>
      <c r="K426" s="305"/>
      <c r="L426" s="305"/>
      <c r="M426" s="305"/>
      <c r="N426" s="315"/>
      <c r="AB426" s="94"/>
      <c r="AC426" s="95"/>
      <c r="AD426" s="59" t="s">
        <v>1239</v>
      </c>
      <c r="AG426" s="121"/>
      <c r="AJ426" s="95"/>
      <c r="AL426" s="95"/>
      <c r="AN426" s="95"/>
    </row>
    <row r="427" spans="1:40" s="51" customFormat="1" ht="15" x14ac:dyDescent="0.25">
      <c r="A427" s="140"/>
      <c r="B427" s="106" t="s">
        <v>114</v>
      </c>
      <c r="C427" s="309" t="s">
        <v>1220</v>
      </c>
      <c r="D427" s="309"/>
      <c r="E427" s="309"/>
      <c r="F427" s="309"/>
      <c r="G427" s="309"/>
      <c r="H427" s="309"/>
      <c r="I427" s="309"/>
      <c r="J427" s="309"/>
      <c r="K427" s="309"/>
      <c r="L427" s="309"/>
      <c r="M427" s="309"/>
      <c r="N427" s="310"/>
      <c r="AB427" s="94"/>
      <c r="AC427" s="95"/>
      <c r="AE427" s="59" t="s">
        <v>1220</v>
      </c>
      <c r="AG427" s="121"/>
      <c r="AJ427" s="95"/>
      <c r="AL427" s="95"/>
      <c r="AN427" s="95"/>
    </row>
    <row r="428" spans="1:40" s="51" customFormat="1" ht="23.25" x14ac:dyDescent="0.25">
      <c r="A428" s="140"/>
      <c r="B428" s="106" t="s">
        <v>564</v>
      </c>
      <c r="C428" s="309" t="s">
        <v>565</v>
      </c>
      <c r="D428" s="309"/>
      <c r="E428" s="309"/>
      <c r="F428" s="309"/>
      <c r="G428" s="309"/>
      <c r="H428" s="309"/>
      <c r="I428" s="309"/>
      <c r="J428" s="309"/>
      <c r="K428" s="309"/>
      <c r="L428" s="309"/>
      <c r="M428" s="309"/>
      <c r="N428" s="310"/>
      <c r="AB428" s="94"/>
      <c r="AC428" s="95"/>
      <c r="AE428" s="59" t="s">
        <v>565</v>
      </c>
      <c r="AG428" s="121"/>
      <c r="AJ428" s="95"/>
      <c r="AL428" s="95"/>
      <c r="AN428" s="95"/>
    </row>
    <row r="429" spans="1:40" s="51" customFormat="1" ht="15" x14ac:dyDescent="0.25">
      <c r="A429" s="105"/>
      <c r="B429" s="106" t="s">
        <v>114</v>
      </c>
      <c r="C429" s="305" t="s">
        <v>119</v>
      </c>
      <c r="D429" s="305"/>
      <c r="E429" s="305"/>
      <c r="F429" s="107"/>
      <c r="G429" s="108"/>
      <c r="H429" s="108"/>
      <c r="I429" s="108"/>
      <c r="J429" s="109">
        <v>3.49</v>
      </c>
      <c r="K429" s="138">
        <v>2.2999999999999998</v>
      </c>
      <c r="L429" s="109">
        <v>3.9</v>
      </c>
      <c r="M429" s="111">
        <v>33.51</v>
      </c>
      <c r="N429" s="132">
        <v>131</v>
      </c>
      <c r="AB429" s="94"/>
      <c r="AC429" s="95"/>
      <c r="AF429" s="59" t="s">
        <v>119</v>
      </c>
      <c r="AG429" s="121"/>
      <c r="AJ429" s="95"/>
      <c r="AL429" s="95"/>
      <c r="AN429" s="95"/>
    </row>
    <row r="430" spans="1:40" s="51" customFormat="1" ht="15" x14ac:dyDescent="0.25">
      <c r="A430" s="105"/>
      <c r="B430" s="106" t="s">
        <v>120</v>
      </c>
      <c r="C430" s="305" t="s">
        <v>121</v>
      </c>
      <c r="D430" s="305"/>
      <c r="E430" s="305"/>
      <c r="F430" s="107"/>
      <c r="G430" s="108"/>
      <c r="H430" s="108"/>
      <c r="I430" s="108"/>
      <c r="J430" s="109">
        <v>7.56</v>
      </c>
      <c r="K430" s="138">
        <v>2.5</v>
      </c>
      <c r="L430" s="109">
        <v>9.19</v>
      </c>
      <c r="M430" s="108"/>
      <c r="N430" s="113"/>
      <c r="AB430" s="94"/>
      <c r="AC430" s="95"/>
      <c r="AF430" s="59" t="s">
        <v>121</v>
      </c>
      <c r="AG430" s="121"/>
      <c r="AJ430" s="95"/>
      <c r="AL430" s="95"/>
      <c r="AN430" s="95"/>
    </row>
    <row r="431" spans="1:40" s="51" customFormat="1" ht="15" x14ac:dyDescent="0.25">
      <c r="A431" s="105"/>
      <c r="B431" s="106" t="s">
        <v>122</v>
      </c>
      <c r="C431" s="305" t="s">
        <v>123</v>
      </c>
      <c r="D431" s="305"/>
      <c r="E431" s="305"/>
      <c r="F431" s="107"/>
      <c r="G431" s="108"/>
      <c r="H431" s="108"/>
      <c r="I431" s="108"/>
      <c r="J431" s="109">
        <v>2.84</v>
      </c>
      <c r="K431" s="138">
        <v>2.5</v>
      </c>
      <c r="L431" s="109">
        <v>3.45</v>
      </c>
      <c r="M431" s="111">
        <v>33.51</v>
      </c>
      <c r="N431" s="132">
        <v>116</v>
      </c>
      <c r="AB431" s="94"/>
      <c r="AC431" s="95"/>
      <c r="AF431" s="59" t="s">
        <v>123</v>
      </c>
      <c r="AG431" s="121"/>
      <c r="AJ431" s="95"/>
      <c r="AL431" s="95"/>
      <c r="AN431" s="95"/>
    </row>
    <row r="432" spans="1:40" s="51" customFormat="1" ht="23.25" x14ac:dyDescent="0.25">
      <c r="A432" s="114" t="s">
        <v>124</v>
      </c>
      <c r="B432" s="115" t="s">
        <v>1209</v>
      </c>
      <c r="C432" s="319" t="s">
        <v>1210</v>
      </c>
      <c r="D432" s="319"/>
      <c r="E432" s="319"/>
      <c r="F432" s="116" t="s">
        <v>247</v>
      </c>
      <c r="G432" s="133">
        <v>0.51</v>
      </c>
      <c r="H432" s="136">
        <v>2</v>
      </c>
      <c r="I432" s="134">
        <v>0.49571999999999999</v>
      </c>
      <c r="J432" s="120"/>
      <c r="K432" s="108"/>
      <c r="L432" s="120"/>
      <c r="M432" s="108"/>
      <c r="N432" s="113"/>
      <c r="AB432" s="94"/>
      <c r="AC432" s="95"/>
      <c r="AG432" s="121" t="s">
        <v>1210</v>
      </c>
      <c r="AJ432" s="95"/>
      <c r="AL432" s="95"/>
      <c r="AN432" s="95"/>
    </row>
    <row r="433" spans="1:40" s="51" customFormat="1" ht="15" x14ac:dyDescent="0.25">
      <c r="A433" s="114"/>
      <c r="B433" s="106"/>
      <c r="C433" s="305" t="s">
        <v>128</v>
      </c>
      <c r="D433" s="305"/>
      <c r="E433" s="305"/>
      <c r="F433" s="107" t="s">
        <v>129</v>
      </c>
      <c r="G433" s="111">
        <v>0.44</v>
      </c>
      <c r="H433" s="138">
        <v>2.2999999999999998</v>
      </c>
      <c r="I433" s="168">
        <v>0.49183199999999999</v>
      </c>
      <c r="J433" s="120"/>
      <c r="K433" s="108"/>
      <c r="L433" s="120"/>
      <c r="M433" s="108"/>
      <c r="N433" s="113"/>
      <c r="AB433" s="94"/>
      <c r="AC433" s="95"/>
      <c r="AG433" s="121"/>
      <c r="AH433" s="59" t="s">
        <v>128</v>
      </c>
      <c r="AJ433" s="95"/>
      <c r="AL433" s="95"/>
      <c r="AN433" s="95"/>
    </row>
    <row r="434" spans="1:40" s="51" customFormat="1" ht="15" x14ac:dyDescent="0.25">
      <c r="A434" s="114"/>
      <c r="B434" s="106"/>
      <c r="C434" s="305" t="s">
        <v>130</v>
      </c>
      <c r="D434" s="305"/>
      <c r="E434" s="305"/>
      <c r="F434" s="107" t="s">
        <v>129</v>
      </c>
      <c r="G434" s="111">
        <v>0.21</v>
      </c>
      <c r="H434" s="138">
        <v>2.5</v>
      </c>
      <c r="I434" s="122">
        <v>0.25514999999999999</v>
      </c>
      <c r="J434" s="120"/>
      <c r="K434" s="108"/>
      <c r="L434" s="120"/>
      <c r="M434" s="108"/>
      <c r="N434" s="113"/>
      <c r="AB434" s="94"/>
      <c r="AC434" s="95"/>
      <c r="AG434" s="121"/>
      <c r="AH434" s="59" t="s">
        <v>130</v>
      </c>
      <c r="AJ434" s="95"/>
      <c r="AL434" s="95"/>
      <c r="AN434" s="95"/>
    </row>
    <row r="435" spans="1:40" s="51" customFormat="1" ht="15" x14ac:dyDescent="0.25">
      <c r="A435" s="105"/>
      <c r="B435" s="106"/>
      <c r="C435" s="314" t="s">
        <v>131</v>
      </c>
      <c r="D435" s="314"/>
      <c r="E435" s="314"/>
      <c r="F435" s="123"/>
      <c r="G435" s="124"/>
      <c r="H435" s="124"/>
      <c r="I435" s="124"/>
      <c r="J435" s="125">
        <v>11.05</v>
      </c>
      <c r="K435" s="124"/>
      <c r="L435" s="125">
        <v>13.09</v>
      </c>
      <c r="M435" s="124"/>
      <c r="N435" s="127"/>
      <c r="AB435" s="94"/>
      <c r="AC435" s="95"/>
      <c r="AG435" s="121"/>
      <c r="AI435" s="59" t="s">
        <v>131</v>
      </c>
      <c r="AJ435" s="95"/>
      <c r="AL435" s="95"/>
      <c r="AN435" s="95"/>
    </row>
    <row r="436" spans="1:40" s="51" customFormat="1" ht="15" x14ac:dyDescent="0.25">
      <c r="A436" s="114"/>
      <c r="B436" s="106"/>
      <c r="C436" s="305" t="s">
        <v>132</v>
      </c>
      <c r="D436" s="305"/>
      <c r="E436" s="305"/>
      <c r="F436" s="107"/>
      <c r="G436" s="108"/>
      <c r="H436" s="108"/>
      <c r="I436" s="108"/>
      <c r="J436" s="120"/>
      <c r="K436" s="108"/>
      <c r="L436" s="109">
        <v>7.35</v>
      </c>
      <c r="M436" s="108"/>
      <c r="N436" s="132">
        <v>247</v>
      </c>
      <c r="AB436" s="94"/>
      <c r="AC436" s="95"/>
      <c r="AG436" s="121"/>
      <c r="AH436" s="59" t="s">
        <v>132</v>
      </c>
      <c r="AJ436" s="95"/>
      <c r="AL436" s="95"/>
      <c r="AN436" s="95"/>
    </row>
    <row r="437" spans="1:40" s="51" customFormat="1" ht="45" x14ac:dyDescent="0.25">
      <c r="A437" s="114"/>
      <c r="B437" s="106" t="s">
        <v>164</v>
      </c>
      <c r="C437" s="305" t="s">
        <v>165</v>
      </c>
      <c r="D437" s="305"/>
      <c r="E437" s="305"/>
      <c r="F437" s="107" t="s">
        <v>135</v>
      </c>
      <c r="G437" s="128">
        <v>112</v>
      </c>
      <c r="H437" s="138">
        <v>0.9</v>
      </c>
      <c r="I437" s="138">
        <v>100.8</v>
      </c>
      <c r="J437" s="120"/>
      <c r="K437" s="108"/>
      <c r="L437" s="109">
        <v>7.41</v>
      </c>
      <c r="M437" s="108"/>
      <c r="N437" s="132">
        <v>249</v>
      </c>
      <c r="AB437" s="94"/>
      <c r="AC437" s="95"/>
      <c r="AG437" s="121"/>
      <c r="AH437" s="59" t="s">
        <v>165</v>
      </c>
      <c r="AJ437" s="95"/>
      <c r="AL437" s="95"/>
      <c r="AN437" s="95"/>
    </row>
    <row r="438" spans="1:40" s="51" customFormat="1" ht="45" x14ac:dyDescent="0.25">
      <c r="A438" s="114"/>
      <c r="B438" s="106" t="s">
        <v>166</v>
      </c>
      <c r="C438" s="305" t="s">
        <v>167</v>
      </c>
      <c r="D438" s="305"/>
      <c r="E438" s="305"/>
      <c r="F438" s="107" t="s">
        <v>135</v>
      </c>
      <c r="G438" s="128">
        <v>65</v>
      </c>
      <c r="H438" s="111">
        <v>0.85</v>
      </c>
      <c r="I438" s="111">
        <v>55.25</v>
      </c>
      <c r="J438" s="120"/>
      <c r="K438" s="108"/>
      <c r="L438" s="109">
        <v>4.0599999999999996</v>
      </c>
      <c r="M438" s="108"/>
      <c r="N438" s="132">
        <v>136</v>
      </c>
      <c r="AB438" s="94"/>
      <c r="AC438" s="95"/>
      <c r="AG438" s="121"/>
      <c r="AH438" s="59" t="s">
        <v>167</v>
      </c>
      <c r="AJ438" s="95"/>
      <c r="AL438" s="95"/>
      <c r="AN438" s="95"/>
    </row>
    <row r="439" spans="1:40" s="51" customFormat="1" ht="15" x14ac:dyDescent="0.25">
      <c r="A439" s="129"/>
      <c r="B439" s="193"/>
      <c r="C439" s="308" t="s">
        <v>138</v>
      </c>
      <c r="D439" s="308"/>
      <c r="E439" s="308"/>
      <c r="F439" s="98"/>
      <c r="G439" s="99"/>
      <c r="H439" s="99"/>
      <c r="I439" s="99"/>
      <c r="J439" s="101"/>
      <c r="K439" s="99"/>
      <c r="L439" s="135">
        <v>24.56</v>
      </c>
      <c r="M439" s="124"/>
      <c r="N439" s="102"/>
      <c r="AB439" s="94"/>
      <c r="AC439" s="95"/>
      <c r="AG439" s="121"/>
      <c r="AJ439" s="95" t="s">
        <v>138</v>
      </c>
      <c r="AL439" s="95"/>
      <c r="AN439" s="95"/>
    </row>
    <row r="440" spans="1:40" s="51" customFormat="1" ht="23.25" x14ac:dyDescent="0.25">
      <c r="A440" s="96" t="s">
        <v>349</v>
      </c>
      <c r="B440" s="192" t="s">
        <v>1221</v>
      </c>
      <c r="C440" s="308" t="s">
        <v>1222</v>
      </c>
      <c r="D440" s="308"/>
      <c r="E440" s="308"/>
      <c r="F440" s="98" t="s">
        <v>247</v>
      </c>
      <c r="G440" s="99"/>
      <c r="H440" s="99"/>
      <c r="I440" s="169">
        <v>1.48716</v>
      </c>
      <c r="J440" s="135">
        <v>600</v>
      </c>
      <c r="K440" s="99"/>
      <c r="L440" s="135">
        <v>892.3</v>
      </c>
      <c r="M440" s="99"/>
      <c r="N440" s="102"/>
      <c r="AB440" s="94"/>
      <c r="AC440" s="95" t="s">
        <v>1222</v>
      </c>
      <c r="AG440" s="121"/>
      <c r="AJ440" s="95"/>
      <c r="AL440" s="95"/>
      <c r="AN440" s="95"/>
    </row>
    <row r="441" spans="1:40" s="51" customFormat="1" ht="15" x14ac:dyDescent="0.25">
      <c r="A441" s="129"/>
      <c r="B441" s="193"/>
      <c r="C441" s="305" t="s">
        <v>735</v>
      </c>
      <c r="D441" s="305"/>
      <c r="E441" s="305"/>
      <c r="F441" s="305"/>
      <c r="G441" s="305"/>
      <c r="H441" s="305"/>
      <c r="I441" s="305"/>
      <c r="J441" s="305"/>
      <c r="K441" s="305"/>
      <c r="L441" s="305"/>
      <c r="M441" s="305"/>
      <c r="N441" s="315"/>
      <c r="AB441" s="94"/>
      <c r="AC441" s="95"/>
      <c r="AG441" s="121"/>
      <c r="AJ441" s="95"/>
      <c r="AK441" s="59" t="s">
        <v>735</v>
      </c>
      <c r="AL441" s="95"/>
      <c r="AN441" s="95"/>
    </row>
    <row r="442" spans="1:40" s="51" customFormat="1" ht="15" x14ac:dyDescent="0.25">
      <c r="A442" s="103"/>
      <c r="B442" s="189"/>
      <c r="C442" s="305" t="s">
        <v>1245</v>
      </c>
      <c r="D442" s="305"/>
      <c r="E442" s="305"/>
      <c r="F442" s="305"/>
      <c r="G442" s="305"/>
      <c r="H442" s="305"/>
      <c r="I442" s="305"/>
      <c r="J442" s="305"/>
      <c r="K442" s="305"/>
      <c r="L442" s="305"/>
      <c r="M442" s="305"/>
      <c r="N442" s="315"/>
      <c r="AB442" s="94"/>
      <c r="AC442" s="95"/>
      <c r="AD442" s="59" t="s">
        <v>1245</v>
      </c>
      <c r="AG442" s="121"/>
      <c r="AJ442" s="95"/>
      <c r="AL442" s="95"/>
      <c r="AN442" s="95"/>
    </row>
    <row r="443" spans="1:40" s="51" customFormat="1" ht="15" x14ac:dyDescent="0.25">
      <c r="A443" s="129"/>
      <c r="B443" s="193"/>
      <c r="C443" s="308" t="s">
        <v>138</v>
      </c>
      <c r="D443" s="308"/>
      <c r="E443" s="308"/>
      <c r="F443" s="98"/>
      <c r="G443" s="99"/>
      <c r="H443" s="99"/>
      <c r="I443" s="99"/>
      <c r="J443" s="101"/>
      <c r="K443" s="99"/>
      <c r="L443" s="135">
        <v>892.3</v>
      </c>
      <c r="M443" s="124"/>
      <c r="N443" s="102"/>
      <c r="AB443" s="94"/>
      <c r="AC443" s="95"/>
      <c r="AG443" s="121"/>
      <c r="AJ443" s="95" t="s">
        <v>138</v>
      </c>
      <c r="AL443" s="95"/>
      <c r="AN443" s="95"/>
    </row>
    <row r="444" spans="1:40" s="51" customFormat="1" ht="15" x14ac:dyDescent="0.25">
      <c r="A444" s="96" t="s">
        <v>357</v>
      </c>
      <c r="B444" s="192" t="s">
        <v>1224</v>
      </c>
      <c r="C444" s="308" t="s">
        <v>1225</v>
      </c>
      <c r="D444" s="308"/>
      <c r="E444" s="308"/>
      <c r="F444" s="98" t="s">
        <v>117</v>
      </c>
      <c r="G444" s="99"/>
      <c r="H444" s="99"/>
      <c r="I444" s="100">
        <v>0.48599999999999999</v>
      </c>
      <c r="J444" s="101"/>
      <c r="K444" s="99"/>
      <c r="L444" s="101"/>
      <c r="M444" s="99"/>
      <c r="N444" s="102"/>
      <c r="AB444" s="94"/>
      <c r="AC444" s="95" t="s">
        <v>1225</v>
      </c>
      <c r="AG444" s="121"/>
      <c r="AJ444" s="95"/>
      <c r="AL444" s="95"/>
      <c r="AN444" s="95"/>
    </row>
    <row r="445" spans="1:40" s="51" customFormat="1" ht="15" x14ac:dyDescent="0.25">
      <c r="A445" s="103"/>
      <c r="B445" s="189"/>
      <c r="C445" s="305" t="s">
        <v>1239</v>
      </c>
      <c r="D445" s="305"/>
      <c r="E445" s="305"/>
      <c r="F445" s="305"/>
      <c r="G445" s="305"/>
      <c r="H445" s="305"/>
      <c r="I445" s="305"/>
      <c r="J445" s="305"/>
      <c r="K445" s="305"/>
      <c r="L445" s="305"/>
      <c r="M445" s="305"/>
      <c r="N445" s="315"/>
      <c r="AB445" s="94"/>
      <c r="AC445" s="95"/>
      <c r="AD445" s="59" t="s">
        <v>1239</v>
      </c>
      <c r="AG445" s="121"/>
      <c r="AJ445" s="95"/>
      <c r="AL445" s="95"/>
      <c r="AN445" s="95"/>
    </row>
    <row r="446" spans="1:40" s="51" customFormat="1" ht="23.25" x14ac:dyDescent="0.25">
      <c r="A446" s="140"/>
      <c r="B446" s="106" t="s">
        <v>564</v>
      </c>
      <c r="C446" s="309" t="s">
        <v>565</v>
      </c>
      <c r="D446" s="309"/>
      <c r="E446" s="309"/>
      <c r="F446" s="309"/>
      <c r="G446" s="309"/>
      <c r="H446" s="309"/>
      <c r="I446" s="309"/>
      <c r="J446" s="309"/>
      <c r="K446" s="309"/>
      <c r="L446" s="309"/>
      <c r="M446" s="309"/>
      <c r="N446" s="310"/>
      <c r="AB446" s="94"/>
      <c r="AC446" s="95"/>
      <c r="AE446" s="59" t="s">
        <v>565</v>
      </c>
      <c r="AG446" s="121"/>
      <c r="AJ446" s="95"/>
      <c r="AL446" s="95"/>
      <c r="AN446" s="95"/>
    </row>
    <row r="447" spans="1:40" s="51" customFormat="1" ht="15" x14ac:dyDescent="0.25">
      <c r="A447" s="105"/>
      <c r="B447" s="106" t="s">
        <v>114</v>
      </c>
      <c r="C447" s="305" t="s">
        <v>119</v>
      </c>
      <c r="D447" s="305"/>
      <c r="E447" s="305"/>
      <c r="F447" s="107"/>
      <c r="G447" s="108"/>
      <c r="H447" s="108"/>
      <c r="I447" s="108"/>
      <c r="J447" s="109">
        <v>317.44</v>
      </c>
      <c r="K447" s="111">
        <v>1.1499999999999999</v>
      </c>
      <c r="L447" s="109">
        <v>177.42</v>
      </c>
      <c r="M447" s="111">
        <v>33.51</v>
      </c>
      <c r="N447" s="112">
        <v>5945</v>
      </c>
      <c r="AB447" s="94"/>
      <c r="AC447" s="95"/>
      <c r="AF447" s="59" t="s">
        <v>119</v>
      </c>
      <c r="AG447" s="121"/>
      <c r="AJ447" s="95"/>
      <c r="AL447" s="95"/>
      <c r="AN447" s="95"/>
    </row>
    <row r="448" spans="1:40" s="51" customFormat="1" ht="15" x14ac:dyDescent="0.25">
      <c r="A448" s="105"/>
      <c r="B448" s="106" t="s">
        <v>120</v>
      </c>
      <c r="C448" s="305" t="s">
        <v>121</v>
      </c>
      <c r="D448" s="305"/>
      <c r="E448" s="305"/>
      <c r="F448" s="107"/>
      <c r="G448" s="108"/>
      <c r="H448" s="108"/>
      <c r="I448" s="108"/>
      <c r="J448" s="109">
        <v>43.8</v>
      </c>
      <c r="K448" s="111">
        <v>1.25</v>
      </c>
      <c r="L448" s="109">
        <v>26.61</v>
      </c>
      <c r="M448" s="108"/>
      <c r="N448" s="113"/>
      <c r="AB448" s="94"/>
      <c r="AC448" s="95"/>
      <c r="AF448" s="59" t="s">
        <v>121</v>
      </c>
      <c r="AG448" s="121"/>
      <c r="AJ448" s="95"/>
      <c r="AL448" s="95"/>
      <c r="AN448" s="95"/>
    </row>
    <row r="449" spans="1:40" s="51" customFormat="1" ht="15" x14ac:dyDescent="0.25">
      <c r="A449" s="105"/>
      <c r="B449" s="106" t="s">
        <v>122</v>
      </c>
      <c r="C449" s="305" t="s">
        <v>123</v>
      </c>
      <c r="D449" s="305"/>
      <c r="E449" s="305"/>
      <c r="F449" s="107"/>
      <c r="G449" s="108"/>
      <c r="H449" s="108"/>
      <c r="I449" s="108"/>
      <c r="J449" s="109">
        <v>10.53</v>
      </c>
      <c r="K449" s="111">
        <v>1.25</v>
      </c>
      <c r="L449" s="109">
        <v>6.4</v>
      </c>
      <c r="M449" s="111">
        <v>33.51</v>
      </c>
      <c r="N449" s="132">
        <v>214</v>
      </c>
      <c r="AB449" s="94"/>
      <c r="AC449" s="95"/>
      <c r="AF449" s="59" t="s">
        <v>123</v>
      </c>
      <c r="AG449" s="121"/>
      <c r="AJ449" s="95"/>
      <c r="AL449" s="95"/>
      <c r="AN449" s="95"/>
    </row>
    <row r="450" spans="1:40" s="51" customFormat="1" ht="15" x14ac:dyDescent="0.25">
      <c r="A450" s="105"/>
      <c r="B450" s="106" t="s">
        <v>149</v>
      </c>
      <c r="C450" s="305" t="s">
        <v>163</v>
      </c>
      <c r="D450" s="305"/>
      <c r="E450" s="305"/>
      <c r="F450" s="107"/>
      <c r="G450" s="108"/>
      <c r="H450" s="108"/>
      <c r="I450" s="108"/>
      <c r="J450" s="109">
        <v>0.91</v>
      </c>
      <c r="K450" s="108"/>
      <c r="L450" s="109">
        <v>0.44</v>
      </c>
      <c r="M450" s="108"/>
      <c r="N450" s="113"/>
      <c r="AB450" s="94"/>
      <c r="AC450" s="95"/>
      <c r="AF450" s="59" t="s">
        <v>163</v>
      </c>
      <c r="AG450" s="121"/>
      <c r="AJ450" s="95"/>
      <c r="AL450" s="95"/>
      <c r="AN450" s="95"/>
    </row>
    <row r="451" spans="1:40" s="51" customFormat="1" ht="15" x14ac:dyDescent="0.25">
      <c r="A451" s="114" t="s">
        <v>124</v>
      </c>
      <c r="B451" s="115" t="s">
        <v>1226</v>
      </c>
      <c r="C451" s="319" t="s">
        <v>1227</v>
      </c>
      <c r="D451" s="319"/>
      <c r="E451" s="319"/>
      <c r="F451" s="116" t="s">
        <v>175</v>
      </c>
      <c r="G451" s="136">
        <v>102</v>
      </c>
      <c r="H451" s="118"/>
      <c r="I451" s="137">
        <v>49.572000000000003</v>
      </c>
      <c r="J451" s="120"/>
      <c r="K451" s="108"/>
      <c r="L451" s="120"/>
      <c r="M451" s="108"/>
      <c r="N451" s="113"/>
      <c r="AB451" s="94"/>
      <c r="AC451" s="95"/>
      <c r="AG451" s="121" t="s">
        <v>1227</v>
      </c>
      <c r="AJ451" s="95"/>
      <c r="AL451" s="95"/>
      <c r="AN451" s="95"/>
    </row>
    <row r="452" spans="1:40" s="51" customFormat="1" ht="15" x14ac:dyDescent="0.25">
      <c r="A452" s="114" t="s">
        <v>124</v>
      </c>
      <c r="B452" s="115" t="s">
        <v>1228</v>
      </c>
      <c r="C452" s="319" t="s">
        <v>1229</v>
      </c>
      <c r="D452" s="319"/>
      <c r="E452" s="319"/>
      <c r="F452" s="116" t="s">
        <v>415</v>
      </c>
      <c r="G452" s="136">
        <v>50</v>
      </c>
      <c r="H452" s="118"/>
      <c r="I452" s="117">
        <v>24.3</v>
      </c>
      <c r="J452" s="120"/>
      <c r="K452" s="108"/>
      <c r="L452" s="120"/>
      <c r="M452" s="108"/>
      <c r="N452" s="113"/>
      <c r="AB452" s="94"/>
      <c r="AC452" s="95"/>
      <c r="AG452" s="121" t="s">
        <v>1229</v>
      </c>
      <c r="AJ452" s="95"/>
      <c r="AL452" s="95"/>
      <c r="AN452" s="95"/>
    </row>
    <row r="453" spans="1:40" s="51" customFormat="1" ht="15" x14ac:dyDescent="0.25">
      <c r="A453" s="114"/>
      <c r="B453" s="106"/>
      <c r="C453" s="305" t="s">
        <v>128</v>
      </c>
      <c r="D453" s="305"/>
      <c r="E453" s="305"/>
      <c r="F453" s="107" t="s">
        <v>129</v>
      </c>
      <c r="G453" s="138">
        <v>38.200000000000003</v>
      </c>
      <c r="H453" s="111">
        <v>1.1499999999999999</v>
      </c>
      <c r="I453" s="122">
        <v>21.349979999999999</v>
      </c>
      <c r="J453" s="120"/>
      <c r="K453" s="108"/>
      <c r="L453" s="120"/>
      <c r="M453" s="108"/>
      <c r="N453" s="113"/>
      <c r="AB453" s="94"/>
      <c r="AC453" s="95"/>
      <c r="AG453" s="121"/>
      <c r="AH453" s="59" t="s">
        <v>128</v>
      </c>
      <c r="AJ453" s="95"/>
      <c r="AL453" s="95"/>
      <c r="AN453" s="95"/>
    </row>
    <row r="454" spans="1:40" s="51" customFormat="1" ht="15" x14ac:dyDescent="0.25">
      <c r="A454" s="114"/>
      <c r="B454" s="106"/>
      <c r="C454" s="305" t="s">
        <v>130</v>
      </c>
      <c r="D454" s="305"/>
      <c r="E454" s="305"/>
      <c r="F454" s="107" t="s">
        <v>129</v>
      </c>
      <c r="G454" s="111">
        <v>0.85</v>
      </c>
      <c r="H454" s="111">
        <v>1.25</v>
      </c>
      <c r="I454" s="168">
        <v>0.51637500000000003</v>
      </c>
      <c r="J454" s="120"/>
      <c r="K454" s="108"/>
      <c r="L454" s="120"/>
      <c r="M454" s="108"/>
      <c r="N454" s="113"/>
      <c r="AB454" s="94"/>
      <c r="AC454" s="95"/>
      <c r="AG454" s="121"/>
      <c r="AH454" s="59" t="s">
        <v>130</v>
      </c>
      <c r="AJ454" s="95"/>
      <c r="AL454" s="95"/>
      <c r="AN454" s="95"/>
    </row>
    <row r="455" spans="1:40" s="51" customFormat="1" ht="15" x14ac:dyDescent="0.25">
      <c r="A455" s="105"/>
      <c r="B455" s="106"/>
      <c r="C455" s="314" t="s">
        <v>131</v>
      </c>
      <c r="D455" s="314"/>
      <c r="E455" s="314"/>
      <c r="F455" s="123"/>
      <c r="G455" s="124"/>
      <c r="H455" s="124"/>
      <c r="I455" s="124"/>
      <c r="J455" s="125">
        <v>362.15</v>
      </c>
      <c r="K455" s="124"/>
      <c r="L455" s="125">
        <v>204.47</v>
      </c>
      <c r="M455" s="124"/>
      <c r="N455" s="127"/>
      <c r="AB455" s="94"/>
      <c r="AC455" s="95"/>
      <c r="AG455" s="121"/>
      <c r="AI455" s="59" t="s">
        <v>131</v>
      </c>
      <c r="AJ455" s="95"/>
      <c r="AL455" s="95"/>
      <c r="AN455" s="95"/>
    </row>
    <row r="456" spans="1:40" s="51" customFormat="1" ht="15" x14ac:dyDescent="0.25">
      <c r="A456" s="114"/>
      <c r="B456" s="106"/>
      <c r="C456" s="305" t="s">
        <v>132</v>
      </c>
      <c r="D456" s="305"/>
      <c r="E456" s="305"/>
      <c r="F456" s="107"/>
      <c r="G456" s="108"/>
      <c r="H456" s="108"/>
      <c r="I456" s="108"/>
      <c r="J456" s="120"/>
      <c r="K456" s="108"/>
      <c r="L456" s="109">
        <v>183.82</v>
      </c>
      <c r="M456" s="108"/>
      <c r="N456" s="112">
        <v>6159</v>
      </c>
      <c r="AB456" s="94"/>
      <c r="AC456" s="95"/>
      <c r="AG456" s="121"/>
      <c r="AH456" s="59" t="s">
        <v>132</v>
      </c>
      <c r="AJ456" s="95"/>
      <c r="AL456" s="95"/>
      <c r="AN456" s="95"/>
    </row>
    <row r="457" spans="1:40" s="51" customFormat="1" ht="45" x14ac:dyDescent="0.25">
      <c r="A457" s="114"/>
      <c r="B457" s="106" t="s">
        <v>164</v>
      </c>
      <c r="C457" s="305" t="s">
        <v>165</v>
      </c>
      <c r="D457" s="305"/>
      <c r="E457" s="305"/>
      <c r="F457" s="107" t="s">
        <v>135</v>
      </c>
      <c r="G457" s="128">
        <v>112</v>
      </c>
      <c r="H457" s="138">
        <v>0.9</v>
      </c>
      <c r="I457" s="138">
        <v>100.8</v>
      </c>
      <c r="J457" s="120"/>
      <c r="K457" s="108"/>
      <c r="L457" s="109">
        <v>185.29</v>
      </c>
      <c r="M457" s="108"/>
      <c r="N457" s="112">
        <v>6208</v>
      </c>
      <c r="AB457" s="94"/>
      <c r="AC457" s="95"/>
      <c r="AG457" s="121"/>
      <c r="AH457" s="59" t="s">
        <v>165</v>
      </c>
      <c r="AJ457" s="95"/>
      <c r="AL457" s="95"/>
      <c r="AN457" s="95"/>
    </row>
    <row r="458" spans="1:40" s="51" customFormat="1" ht="45" x14ac:dyDescent="0.25">
      <c r="A458" s="114"/>
      <c r="B458" s="106" t="s">
        <v>166</v>
      </c>
      <c r="C458" s="305" t="s">
        <v>167</v>
      </c>
      <c r="D458" s="305"/>
      <c r="E458" s="305"/>
      <c r="F458" s="107" t="s">
        <v>135</v>
      </c>
      <c r="G458" s="128">
        <v>65</v>
      </c>
      <c r="H458" s="111">
        <v>0.85</v>
      </c>
      <c r="I458" s="111">
        <v>55.25</v>
      </c>
      <c r="J458" s="120"/>
      <c r="K458" s="108"/>
      <c r="L458" s="109">
        <v>101.56</v>
      </c>
      <c r="M458" s="108"/>
      <c r="N458" s="112">
        <v>3403</v>
      </c>
      <c r="AB458" s="94"/>
      <c r="AC458" s="95"/>
      <c r="AG458" s="121"/>
      <c r="AH458" s="59" t="s">
        <v>167</v>
      </c>
      <c r="AJ458" s="95"/>
      <c r="AL458" s="95"/>
      <c r="AN458" s="95"/>
    </row>
    <row r="459" spans="1:40" s="51" customFormat="1" ht="15" x14ac:dyDescent="0.25">
      <c r="A459" s="129"/>
      <c r="B459" s="193"/>
      <c r="C459" s="308" t="s">
        <v>138</v>
      </c>
      <c r="D459" s="308"/>
      <c r="E459" s="308"/>
      <c r="F459" s="98"/>
      <c r="G459" s="99"/>
      <c r="H459" s="99"/>
      <c r="I459" s="99"/>
      <c r="J459" s="101"/>
      <c r="K459" s="99"/>
      <c r="L459" s="135">
        <v>491.32</v>
      </c>
      <c r="M459" s="124"/>
      <c r="N459" s="102"/>
      <c r="AB459" s="94"/>
      <c r="AC459" s="95"/>
      <c r="AG459" s="121"/>
      <c r="AJ459" s="95" t="s">
        <v>138</v>
      </c>
      <c r="AL459" s="95"/>
      <c r="AN459" s="95"/>
    </row>
    <row r="460" spans="1:40" s="51" customFormat="1" ht="45.75" x14ac:dyDescent="0.25">
      <c r="A460" s="96" t="s">
        <v>361</v>
      </c>
      <c r="B460" s="192" t="s">
        <v>1230</v>
      </c>
      <c r="C460" s="308" t="s">
        <v>1231</v>
      </c>
      <c r="D460" s="308"/>
      <c r="E460" s="308"/>
      <c r="F460" s="98" t="s">
        <v>175</v>
      </c>
      <c r="G460" s="99"/>
      <c r="H460" s="99"/>
      <c r="I460" s="100">
        <v>49.572000000000003</v>
      </c>
      <c r="J460" s="135">
        <v>75.430000000000007</v>
      </c>
      <c r="K460" s="99"/>
      <c r="L460" s="131">
        <v>3739.22</v>
      </c>
      <c r="M460" s="99"/>
      <c r="N460" s="102"/>
      <c r="AB460" s="94"/>
      <c r="AC460" s="95" t="s">
        <v>1231</v>
      </c>
      <c r="AG460" s="121"/>
      <c r="AJ460" s="95"/>
      <c r="AL460" s="95"/>
      <c r="AN460" s="95"/>
    </row>
    <row r="461" spans="1:40" s="51" customFormat="1" ht="15" x14ac:dyDescent="0.25">
      <c r="A461" s="129"/>
      <c r="B461" s="193"/>
      <c r="C461" s="305" t="s">
        <v>735</v>
      </c>
      <c r="D461" s="305"/>
      <c r="E461" s="305"/>
      <c r="F461" s="305"/>
      <c r="G461" s="305"/>
      <c r="H461" s="305"/>
      <c r="I461" s="305"/>
      <c r="J461" s="305"/>
      <c r="K461" s="305"/>
      <c r="L461" s="305"/>
      <c r="M461" s="305"/>
      <c r="N461" s="315"/>
      <c r="AB461" s="94"/>
      <c r="AC461" s="95"/>
      <c r="AG461" s="121"/>
      <c r="AJ461" s="95"/>
      <c r="AK461" s="59" t="s">
        <v>735</v>
      </c>
      <c r="AL461" s="95"/>
      <c r="AN461" s="95"/>
    </row>
    <row r="462" spans="1:40" s="51" customFormat="1" ht="15" x14ac:dyDescent="0.25">
      <c r="A462" s="103"/>
      <c r="B462" s="189"/>
      <c r="C462" s="305" t="s">
        <v>1246</v>
      </c>
      <c r="D462" s="305"/>
      <c r="E462" s="305"/>
      <c r="F462" s="305"/>
      <c r="G462" s="305"/>
      <c r="H462" s="305"/>
      <c r="I462" s="305"/>
      <c r="J462" s="305"/>
      <c r="K462" s="305"/>
      <c r="L462" s="305"/>
      <c r="M462" s="305"/>
      <c r="N462" s="315"/>
      <c r="AB462" s="94"/>
      <c r="AC462" s="95"/>
      <c r="AD462" s="59" t="s">
        <v>1246</v>
      </c>
      <c r="AG462" s="121"/>
      <c r="AJ462" s="95"/>
      <c r="AL462" s="95"/>
      <c r="AN462" s="95"/>
    </row>
    <row r="463" spans="1:40" s="51" customFormat="1" ht="15" x14ac:dyDescent="0.25">
      <c r="A463" s="129"/>
      <c r="B463" s="193"/>
      <c r="C463" s="308" t="s">
        <v>138</v>
      </c>
      <c r="D463" s="308"/>
      <c r="E463" s="308"/>
      <c r="F463" s="98"/>
      <c r="G463" s="99"/>
      <c r="H463" s="99"/>
      <c r="I463" s="99"/>
      <c r="J463" s="101"/>
      <c r="K463" s="99"/>
      <c r="L463" s="131">
        <v>3739.22</v>
      </c>
      <c r="M463" s="124"/>
      <c r="N463" s="102"/>
      <c r="AB463" s="94"/>
      <c r="AC463" s="95"/>
      <c r="AG463" s="121"/>
      <c r="AJ463" s="95" t="s">
        <v>138</v>
      </c>
      <c r="AL463" s="95"/>
      <c r="AN463" s="95"/>
    </row>
    <row r="464" spans="1:40" s="51" customFormat="1" ht="15" x14ac:dyDescent="0.25">
      <c r="A464" s="96" t="s">
        <v>365</v>
      </c>
      <c r="B464" s="192" t="s">
        <v>1233</v>
      </c>
      <c r="C464" s="308" t="s">
        <v>1234</v>
      </c>
      <c r="D464" s="308"/>
      <c r="E464" s="308"/>
      <c r="F464" s="98" t="s">
        <v>127</v>
      </c>
      <c r="G464" s="99"/>
      <c r="H464" s="99"/>
      <c r="I464" s="165">
        <v>2.4299999999999999E-2</v>
      </c>
      <c r="J464" s="131">
        <v>11300</v>
      </c>
      <c r="K464" s="99"/>
      <c r="L464" s="135">
        <v>274.58999999999997</v>
      </c>
      <c r="M464" s="99"/>
      <c r="N464" s="102"/>
      <c r="AB464" s="94"/>
      <c r="AC464" s="95" t="s">
        <v>1234</v>
      </c>
      <c r="AG464" s="121"/>
      <c r="AJ464" s="95"/>
      <c r="AL464" s="95"/>
      <c r="AN464" s="95"/>
    </row>
    <row r="465" spans="1:40" s="51" customFormat="1" ht="15" x14ac:dyDescent="0.25">
      <c r="A465" s="129"/>
      <c r="B465" s="193"/>
      <c r="C465" s="305" t="s">
        <v>735</v>
      </c>
      <c r="D465" s="305"/>
      <c r="E465" s="305"/>
      <c r="F465" s="305"/>
      <c r="G465" s="305"/>
      <c r="H465" s="305"/>
      <c r="I465" s="305"/>
      <c r="J465" s="305"/>
      <c r="K465" s="305"/>
      <c r="L465" s="305"/>
      <c r="M465" s="305"/>
      <c r="N465" s="315"/>
      <c r="AB465" s="94"/>
      <c r="AC465" s="95"/>
      <c r="AG465" s="121"/>
      <c r="AJ465" s="95"/>
      <c r="AK465" s="59" t="s">
        <v>735</v>
      </c>
      <c r="AL465" s="95"/>
      <c r="AN465" s="95"/>
    </row>
    <row r="466" spans="1:40" s="51" customFormat="1" ht="15" x14ac:dyDescent="0.25">
      <c r="A466" s="103"/>
      <c r="B466" s="189"/>
      <c r="C466" s="305" t="s">
        <v>1247</v>
      </c>
      <c r="D466" s="305"/>
      <c r="E466" s="305"/>
      <c r="F466" s="305"/>
      <c r="G466" s="305"/>
      <c r="H466" s="305"/>
      <c r="I466" s="305"/>
      <c r="J466" s="305"/>
      <c r="K466" s="305"/>
      <c r="L466" s="305"/>
      <c r="M466" s="305"/>
      <c r="N466" s="315"/>
      <c r="AB466" s="94"/>
      <c r="AC466" s="95"/>
      <c r="AD466" s="59" t="s">
        <v>1247</v>
      </c>
      <c r="AG466" s="121"/>
      <c r="AJ466" s="95"/>
      <c r="AL466" s="95"/>
      <c r="AN466" s="95"/>
    </row>
    <row r="467" spans="1:40" s="51" customFormat="1" ht="15" x14ac:dyDescent="0.25">
      <c r="A467" s="129"/>
      <c r="B467" s="193"/>
      <c r="C467" s="308" t="s">
        <v>138</v>
      </c>
      <c r="D467" s="308"/>
      <c r="E467" s="308"/>
      <c r="F467" s="98"/>
      <c r="G467" s="99"/>
      <c r="H467" s="99"/>
      <c r="I467" s="99"/>
      <c r="J467" s="101"/>
      <c r="K467" s="99"/>
      <c r="L467" s="135">
        <v>274.58999999999997</v>
      </c>
      <c r="M467" s="124"/>
      <c r="N467" s="102"/>
      <c r="AB467" s="94"/>
      <c r="AC467" s="95"/>
      <c r="AG467" s="121"/>
      <c r="AJ467" s="95" t="s">
        <v>138</v>
      </c>
      <c r="AL467" s="95"/>
      <c r="AN467" s="95"/>
    </row>
    <row r="468" spans="1:40" s="51" customFormat="1" ht="15" x14ac:dyDescent="0.25">
      <c r="A468" s="145"/>
      <c r="B468" s="146"/>
      <c r="C468" s="146"/>
      <c r="D468" s="146"/>
      <c r="E468" s="146"/>
      <c r="F468" s="147"/>
      <c r="G468" s="147"/>
      <c r="H468" s="147"/>
      <c r="I468" s="147"/>
      <c r="J468" s="148"/>
      <c r="K468" s="147"/>
      <c r="L468" s="148"/>
      <c r="M468" s="108"/>
      <c r="N468" s="148"/>
      <c r="AB468" s="94"/>
      <c r="AC468" s="95"/>
      <c r="AG468" s="121"/>
      <c r="AJ468" s="95"/>
      <c r="AL468" s="95"/>
      <c r="AN468" s="95"/>
    </row>
    <row r="469" spans="1:40" s="51" customFormat="1" ht="15" x14ac:dyDescent="0.25">
      <c r="A469" s="149"/>
      <c r="B469" s="150"/>
      <c r="C469" s="308" t="s">
        <v>1248</v>
      </c>
      <c r="D469" s="308"/>
      <c r="E469" s="308"/>
      <c r="F469" s="308"/>
      <c r="G469" s="308"/>
      <c r="H469" s="308"/>
      <c r="I469" s="308"/>
      <c r="J469" s="308"/>
      <c r="K469" s="308"/>
      <c r="L469" s="151"/>
      <c r="M469" s="152"/>
      <c r="N469" s="153"/>
      <c r="AB469" s="94"/>
      <c r="AC469" s="95"/>
      <c r="AG469" s="121"/>
      <c r="AJ469" s="95"/>
      <c r="AL469" s="95" t="s">
        <v>1248</v>
      </c>
      <c r="AN469" s="95"/>
    </row>
    <row r="470" spans="1:40" s="51" customFormat="1" ht="15" x14ac:dyDescent="0.25">
      <c r="A470" s="154"/>
      <c r="B470" s="106"/>
      <c r="C470" s="305" t="s">
        <v>226</v>
      </c>
      <c r="D470" s="305"/>
      <c r="E470" s="305"/>
      <c r="F470" s="305"/>
      <c r="G470" s="305"/>
      <c r="H470" s="305"/>
      <c r="I470" s="305"/>
      <c r="J470" s="305"/>
      <c r="K470" s="305"/>
      <c r="L470" s="155">
        <v>16778.22</v>
      </c>
      <c r="M470" s="156"/>
      <c r="N470" s="157"/>
      <c r="AB470" s="94"/>
      <c r="AC470" s="95"/>
      <c r="AG470" s="121"/>
      <c r="AJ470" s="95"/>
      <c r="AL470" s="95"/>
      <c r="AM470" s="59" t="s">
        <v>226</v>
      </c>
      <c r="AN470" s="95"/>
    </row>
    <row r="471" spans="1:40" s="51" customFormat="1" ht="15" x14ac:dyDescent="0.25">
      <c r="A471" s="154"/>
      <c r="B471" s="106"/>
      <c r="C471" s="305" t="s">
        <v>227</v>
      </c>
      <c r="D471" s="305"/>
      <c r="E471" s="305"/>
      <c r="F471" s="305"/>
      <c r="G471" s="305"/>
      <c r="H471" s="305"/>
      <c r="I471" s="305"/>
      <c r="J471" s="305"/>
      <c r="K471" s="305"/>
      <c r="L471" s="158"/>
      <c r="M471" s="156"/>
      <c r="N471" s="157"/>
      <c r="AB471" s="94"/>
      <c r="AC471" s="95"/>
      <c r="AG471" s="121"/>
      <c r="AJ471" s="95"/>
      <c r="AL471" s="95"/>
      <c r="AM471" s="59" t="s">
        <v>227</v>
      </c>
      <c r="AN471" s="95"/>
    </row>
    <row r="472" spans="1:40" s="51" customFormat="1" ht="15" x14ac:dyDescent="0.25">
      <c r="A472" s="154"/>
      <c r="B472" s="106"/>
      <c r="C472" s="305" t="s">
        <v>228</v>
      </c>
      <c r="D472" s="305"/>
      <c r="E472" s="305"/>
      <c r="F472" s="305"/>
      <c r="G472" s="305"/>
      <c r="H472" s="305"/>
      <c r="I472" s="305"/>
      <c r="J472" s="305"/>
      <c r="K472" s="305"/>
      <c r="L472" s="159">
        <v>794.67</v>
      </c>
      <c r="M472" s="156"/>
      <c r="N472" s="157"/>
      <c r="AB472" s="94"/>
      <c r="AC472" s="95"/>
      <c r="AG472" s="121"/>
      <c r="AJ472" s="95"/>
      <c r="AL472" s="95"/>
      <c r="AM472" s="59" t="s">
        <v>228</v>
      </c>
      <c r="AN472" s="95"/>
    </row>
    <row r="473" spans="1:40" s="51" customFormat="1" ht="15" x14ac:dyDescent="0.25">
      <c r="A473" s="154"/>
      <c r="B473" s="106"/>
      <c r="C473" s="305" t="s">
        <v>229</v>
      </c>
      <c r="D473" s="305"/>
      <c r="E473" s="305"/>
      <c r="F473" s="305"/>
      <c r="G473" s="305"/>
      <c r="H473" s="305"/>
      <c r="I473" s="305"/>
      <c r="J473" s="305"/>
      <c r="K473" s="305"/>
      <c r="L473" s="159">
        <v>190.22</v>
      </c>
      <c r="M473" s="156"/>
      <c r="N473" s="157"/>
      <c r="AB473" s="94"/>
      <c r="AC473" s="95"/>
      <c r="AG473" s="121"/>
      <c r="AJ473" s="95"/>
      <c r="AL473" s="95"/>
      <c r="AM473" s="59" t="s">
        <v>229</v>
      </c>
      <c r="AN473" s="95"/>
    </row>
    <row r="474" spans="1:40" s="51" customFormat="1" ht="15" x14ac:dyDescent="0.25">
      <c r="A474" s="154"/>
      <c r="B474" s="106"/>
      <c r="C474" s="305" t="s">
        <v>230</v>
      </c>
      <c r="D474" s="305"/>
      <c r="E474" s="305"/>
      <c r="F474" s="305"/>
      <c r="G474" s="305"/>
      <c r="H474" s="305"/>
      <c r="I474" s="305"/>
      <c r="J474" s="305"/>
      <c r="K474" s="305"/>
      <c r="L474" s="159">
        <v>52.44</v>
      </c>
      <c r="M474" s="156"/>
      <c r="N474" s="157"/>
      <c r="AB474" s="94"/>
      <c r="AC474" s="95"/>
      <c r="AG474" s="121"/>
      <c r="AJ474" s="95"/>
      <c r="AL474" s="95"/>
      <c r="AM474" s="59" t="s">
        <v>230</v>
      </c>
      <c r="AN474" s="95"/>
    </row>
    <row r="475" spans="1:40" s="51" customFormat="1" ht="15" x14ac:dyDescent="0.25">
      <c r="A475" s="154"/>
      <c r="B475" s="106"/>
      <c r="C475" s="305" t="s">
        <v>231</v>
      </c>
      <c r="D475" s="305"/>
      <c r="E475" s="305"/>
      <c r="F475" s="305"/>
      <c r="G475" s="305"/>
      <c r="H475" s="305"/>
      <c r="I475" s="305"/>
      <c r="J475" s="305"/>
      <c r="K475" s="305"/>
      <c r="L475" s="155">
        <v>15793.33</v>
      </c>
      <c r="M475" s="156"/>
      <c r="N475" s="157"/>
      <c r="AB475" s="94"/>
      <c r="AC475" s="95"/>
      <c r="AG475" s="121"/>
      <c r="AJ475" s="95"/>
      <c r="AL475" s="95"/>
      <c r="AM475" s="59" t="s">
        <v>231</v>
      </c>
      <c r="AN475" s="95"/>
    </row>
    <row r="476" spans="1:40" s="51" customFormat="1" ht="15" x14ac:dyDescent="0.25">
      <c r="A476" s="154"/>
      <c r="B476" s="106"/>
      <c r="C476" s="305" t="s">
        <v>232</v>
      </c>
      <c r="D476" s="305"/>
      <c r="E476" s="305"/>
      <c r="F476" s="305"/>
      <c r="G476" s="305"/>
      <c r="H476" s="305"/>
      <c r="I476" s="305"/>
      <c r="J476" s="305"/>
      <c r="K476" s="305"/>
      <c r="L476" s="155">
        <v>18042.38</v>
      </c>
      <c r="M476" s="156"/>
      <c r="N476" s="157"/>
      <c r="AB476" s="94"/>
      <c r="AC476" s="95"/>
      <c r="AG476" s="121"/>
      <c r="AJ476" s="95"/>
      <c r="AL476" s="95"/>
      <c r="AM476" s="59" t="s">
        <v>232</v>
      </c>
      <c r="AN476" s="95"/>
    </row>
    <row r="477" spans="1:40" s="51" customFormat="1" ht="15" x14ac:dyDescent="0.25">
      <c r="A477" s="154"/>
      <c r="B477" s="106"/>
      <c r="C477" s="305" t="s">
        <v>227</v>
      </c>
      <c r="D477" s="305"/>
      <c r="E477" s="305"/>
      <c r="F477" s="305"/>
      <c r="G477" s="305"/>
      <c r="H477" s="305"/>
      <c r="I477" s="305"/>
      <c r="J477" s="305"/>
      <c r="K477" s="305"/>
      <c r="L477" s="158"/>
      <c r="M477" s="156"/>
      <c r="N477" s="157"/>
      <c r="AB477" s="94"/>
      <c r="AC477" s="95"/>
      <c r="AG477" s="121"/>
      <c r="AJ477" s="95"/>
      <c r="AL477" s="95"/>
      <c r="AM477" s="59" t="s">
        <v>227</v>
      </c>
      <c r="AN477" s="95"/>
    </row>
    <row r="478" spans="1:40" s="51" customFormat="1" ht="15" x14ac:dyDescent="0.25">
      <c r="A478" s="154"/>
      <c r="B478" s="106"/>
      <c r="C478" s="305" t="s">
        <v>233</v>
      </c>
      <c r="D478" s="305"/>
      <c r="E478" s="305"/>
      <c r="F478" s="305"/>
      <c r="G478" s="305"/>
      <c r="H478" s="305"/>
      <c r="I478" s="305"/>
      <c r="J478" s="305"/>
      <c r="K478" s="305"/>
      <c r="L478" s="159">
        <v>794.67</v>
      </c>
      <c r="M478" s="156"/>
      <c r="N478" s="157"/>
      <c r="AB478" s="94"/>
      <c r="AC478" s="95"/>
      <c r="AG478" s="121"/>
      <c r="AJ478" s="95"/>
      <c r="AL478" s="95"/>
      <c r="AM478" s="59" t="s">
        <v>233</v>
      </c>
      <c r="AN478" s="95"/>
    </row>
    <row r="479" spans="1:40" s="51" customFormat="1" ht="15" x14ac:dyDescent="0.25">
      <c r="A479" s="154"/>
      <c r="B479" s="106"/>
      <c r="C479" s="305" t="s">
        <v>234</v>
      </c>
      <c r="D479" s="305"/>
      <c r="E479" s="305"/>
      <c r="F479" s="305"/>
      <c r="G479" s="305"/>
      <c r="H479" s="305"/>
      <c r="I479" s="305"/>
      <c r="J479" s="305"/>
      <c r="K479" s="305"/>
      <c r="L479" s="159">
        <v>190.22</v>
      </c>
      <c r="M479" s="156"/>
      <c r="N479" s="157"/>
      <c r="AB479" s="94"/>
      <c r="AC479" s="95"/>
      <c r="AG479" s="121"/>
      <c r="AJ479" s="95"/>
      <c r="AL479" s="95"/>
      <c r="AM479" s="59" t="s">
        <v>234</v>
      </c>
      <c r="AN479" s="95"/>
    </row>
    <row r="480" spans="1:40" s="51" customFormat="1" ht="15" x14ac:dyDescent="0.25">
      <c r="A480" s="154"/>
      <c r="B480" s="106"/>
      <c r="C480" s="305" t="s">
        <v>235</v>
      </c>
      <c r="D480" s="305"/>
      <c r="E480" s="305"/>
      <c r="F480" s="305"/>
      <c r="G480" s="305"/>
      <c r="H480" s="305"/>
      <c r="I480" s="305"/>
      <c r="J480" s="305"/>
      <c r="K480" s="305"/>
      <c r="L480" s="159">
        <v>52.44</v>
      </c>
      <c r="M480" s="156"/>
      <c r="N480" s="157"/>
      <c r="AB480" s="94"/>
      <c r="AC480" s="95"/>
      <c r="AG480" s="121"/>
      <c r="AJ480" s="95"/>
      <c r="AL480" s="95"/>
      <c r="AM480" s="59" t="s">
        <v>235</v>
      </c>
      <c r="AN480" s="95"/>
    </row>
    <row r="481" spans="1:40" s="51" customFormat="1" ht="15" x14ac:dyDescent="0.25">
      <c r="A481" s="154"/>
      <c r="B481" s="106"/>
      <c r="C481" s="305" t="s">
        <v>236</v>
      </c>
      <c r="D481" s="305"/>
      <c r="E481" s="305"/>
      <c r="F481" s="305"/>
      <c r="G481" s="305"/>
      <c r="H481" s="305"/>
      <c r="I481" s="305"/>
      <c r="J481" s="305"/>
      <c r="K481" s="305"/>
      <c r="L481" s="155">
        <v>15793.33</v>
      </c>
      <c r="M481" s="156"/>
      <c r="N481" s="157"/>
      <c r="AB481" s="94"/>
      <c r="AC481" s="95"/>
      <c r="AG481" s="121"/>
      <c r="AJ481" s="95"/>
      <c r="AL481" s="95"/>
      <c r="AM481" s="59" t="s">
        <v>236</v>
      </c>
      <c r="AN481" s="95"/>
    </row>
    <row r="482" spans="1:40" s="51" customFormat="1" ht="15" x14ac:dyDescent="0.25">
      <c r="A482" s="154"/>
      <c r="B482" s="106"/>
      <c r="C482" s="305" t="s">
        <v>237</v>
      </c>
      <c r="D482" s="305"/>
      <c r="E482" s="305"/>
      <c r="F482" s="305"/>
      <c r="G482" s="305"/>
      <c r="H482" s="305"/>
      <c r="I482" s="305"/>
      <c r="J482" s="305"/>
      <c r="K482" s="305"/>
      <c r="L482" s="159">
        <v>818.46</v>
      </c>
      <c r="M482" s="156"/>
      <c r="N482" s="157"/>
      <c r="AB482" s="94"/>
      <c r="AC482" s="95"/>
      <c r="AG482" s="121"/>
      <c r="AJ482" s="95"/>
      <c r="AL482" s="95"/>
      <c r="AM482" s="59" t="s">
        <v>237</v>
      </c>
      <c r="AN482" s="95"/>
    </row>
    <row r="483" spans="1:40" s="51" customFormat="1" ht="15" x14ac:dyDescent="0.25">
      <c r="A483" s="154"/>
      <c r="B483" s="106"/>
      <c r="C483" s="305" t="s">
        <v>238</v>
      </c>
      <c r="D483" s="305"/>
      <c r="E483" s="305"/>
      <c r="F483" s="305"/>
      <c r="G483" s="305"/>
      <c r="H483" s="305"/>
      <c r="I483" s="305"/>
      <c r="J483" s="305"/>
      <c r="K483" s="305"/>
      <c r="L483" s="159">
        <v>445.7</v>
      </c>
      <c r="M483" s="156"/>
      <c r="N483" s="157"/>
      <c r="AB483" s="94"/>
      <c r="AC483" s="95"/>
      <c r="AG483" s="121"/>
      <c r="AJ483" s="95"/>
      <c r="AL483" s="95"/>
      <c r="AM483" s="59" t="s">
        <v>238</v>
      </c>
      <c r="AN483" s="95"/>
    </row>
    <row r="484" spans="1:40" s="51" customFormat="1" ht="15" x14ac:dyDescent="0.25">
      <c r="A484" s="154"/>
      <c r="B484" s="106"/>
      <c r="C484" s="305" t="s">
        <v>239</v>
      </c>
      <c r="D484" s="305"/>
      <c r="E484" s="305"/>
      <c r="F484" s="305"/>
      <c r="G484" s="305"/>
      <c r="H484" s="305"/>
      <c r="I484" s="305"/>
      <c r="J484" s="305"/>
      <c r="K484" s="305"/>
      <c r="L484" s="159">
        <v>847.11</v>
      </c>
      <c r="M484" s="156"/>
      <c r="N484" s="157"/>
      <c r="AB484" s="94"/>
      <c r="AC484" s="95"/>
      <c r="AG484" s="121"/>
      <c r="AJ484" s="95"/>
      <c r="AL484" s="95"/>
      <c r="AM484" s="59" t="s">
        <v>239</v>
      </c>
      <c r="AN484" s="95"/>
    </row>
    <row r="485" spans="1:40" s="51" customFormat="1" ht="15" x14ac:dyDescent="0.25">
      <c r="A485" s="154"/>
      <c r="B485" s="106"/>
      <c r="C485" s="305" t="s">
        <v>240</v>
      </c>
      <c r="D485" s="305"/>
      <c r="E485" s="305"/>
      <c r="F485" s="305"/>
      <c r="G485" s="305"/>
      <c r="H485" s="305"/>
      <c r="I485" s="305"/>
      <c r="J485" s="305"/>
      <c r="K485" s="305"/>
      <c r="L485" s="159">
        <v>818.46</v>
      </c>
      <c r="M485" s="156"/>
      <c r="N485" s="157"/>
      <c r="AB485" s="94"/>
      <c r="AC485" s="95"/>
      <c r="AG485" s="121"/>
      <c r="AJ485" s="95"/>
      <c r="AL485" s="95"/>
      <c r="AM485" s="59" t="s">
        <v>240</v>
      </c>
      <c r="AN485" s="95"/>
    </row>
    <row r="486" spans="1:40" s="51" customFormat="1" ht="15" x14ac:dyDescent="0.25">
      <c r="A486" s="154"/>
      <c r="B486" s="106"/>
      <c r="C486" s="305" t="s">
        <v>241</v>
      </c>
      <c r="D486" s="305"/>
      <c r="E486" s="305"/>
      <c r="F486" s="305"/>
      <c r="G486" s="305"/>
      <c r="H486" s="305"/>
      <c r="I486" s="305"/>
      <c r="J486" s="305"/>
      <c r="K486" s="305"/>
      <c r="L486" s="159">
        <v>445.7</v>
      </c>
      <c r="M486" s="156"/>
      <c r="N486" s="157"/>
      <c r="AB486" s="94"/>
      <c r="AC486" s="95"/>
      <c r="AG486" s="121"/>
      <c r="AJ486" s="95"/>
      <c r="AL486" s="95"/>
      <c r="AM486" s="59" t="s">
        <v>241</v>
      </c>
      <c r="AN486" s="95"/>
    </row>
    <row r="487" spans="1:40" s="51" customFormat="1" ht="15" x14ac:dyDescent="0.25">
      <c r="A487" s="154"/>
      <c r="B487" s="160"/>
      <c r="C487" s="306" t="s">
        <v>1249</v>
      </c>
      <c r="D487" s="306"/>
      <c r="E487" s="306"/>
      <c r="F487" s="306"/>
      <c r="G487" s="306"/>
      <c r="H487" s="306"/>
      <c r="I487" s="306"/>
      <c r="J487" s="306"/>
      <c r="K487" s="306"/>
      <c r="L487" s="161">
        <v>18042.38</v>
      </c>
      <c r="M487" s="162"/>
      <c r="N487" s="163"/>
      <c r="AB487" s="94"/>
      <c r="AC487" s="95"/>
      <c r="AG487" s="121"/>
      <c r="AJ487" s="95"/>
      <c r="AL487" s="95"/>
      <c r="AN487" s="95" t="s">
        <v>1249</v>
      </c>
    </row>
    <row r="488" spans="1:40" s="51" customFormat="1" ht="15" x14ac:dyDescent="0.25">
      <c r="A488" s="311" t="s">
        <v>1250</v>
      </c>
      <c r="B488" s="312"/>
      <c r="C488" s="312"/>
      <c r="D488" s="312"/>
      <c r="E488" s="312"/>
      <c r="F488" s="312"/>
      <c r="G488" s="312"/>
      <c r="H488" s="312"/>
      <c r="I488" s="312"/>
      <c r="J488" s="312"/>
      <c r="K488" s="312"/>
      <c r="L488" s="312"/>
      <c r="M488" s="312"/>
      <c r="N488" s="313"/>
      <c r="AB488" s="94" t="s">
        <v>1250</v>
      </c>
      <c r="AC488" s="95"/>
      <c r="AG488" s="121"/>
      <c r="AJ488" s="95"/>
      <c r="AL488" s="95"/>
      <c r="AN488" s="95"/>
    </row>
    <row r="489" spans="1:40" s="51" customFormat="1" ht="23.25" x14ac:dyDescent="0.25">
      <c r="A489" s="96" t="s">
        <v>369</v>
      </c>
      <c r="B489" s="192" t="s">
        <v>1171</v>
      </c>
      <c r="C489" s="308" t="s">
        <v>1172</v>
      </c>
      <c r="D489" s="308"/>
      <c r="E489" s="308"/>
      <c r="F489" s="98" t="s">
        <v>117</v>
      </c>
      <c r="G489" s="99"/>
      <c r="H489" s="99"/>
      <c r="I489" s="100">
        <v>0.63700000000000001</v>
      </c>
      <c r="J489" s="101"/>
      <c r="K489" s="99"/>
      <c r="L489" s="101"/>
      <c r="M489" s="99"/>
      <c r="N489" s="102"/>
      <c r="AB489" s="94"/>
      <c r="AC489" s="95" t="s">
        <v>1172</v>
      </c>
      <c r="AG489" s="121"/>
      <c r="AJ489" s="95"/>
      <c r="AL489" s="95"/>
      <c r="AN489" s="95"/>
    </row>
    <row r="490" spans="1:40" s="51" customFormat="1" ht="15" x14ac:dyDescent="0.25">
      <c r="A490" s="103"/>
      <c r="B490" s="189"/>
      <c r="C490" s="305" t="s">
        <v>1251</v>
      </c>
      <c r="D490" s="305"/>
      <c r="E490" s="305"/>
      <c r="F490" s="305"/>
      <c r="G490" s="305"/>
      <c r="H490" s="305"/>
      <c r="I490" s="305"/>
      <c r="J490" s="305"/>
      <c r="K490" s="305"/>
      <c r="L490" s="305"/>
      <c r="M490" s="305"/>
      <c r="N490" s="315"/>
      <c r="AB490" s="94"/>
      <c r="AC490" s="95"/>
      <c r="AD490" s="59" t="s">
        <v>1251</v>
      </c>
      <c r="AG490" s="121"/>
      <c r="AJ490" s="95"/>
      <c r="AL490" s="95"/>
      <c r="AN490" s="95"/>
    </row>
    <row r="491" spans="1:40" s="51" customFormat="1" ht="23.25" x14ac:dyDescent="0.25">
      <c r="A491" s="140"/>
      <c r="B491" s="106" t="s">
        <v>564</v>
      </c>
      <c r="C491" s="309" t="s">
        <v>565</v>
      </c>
      <c r="D491" s="309"/>
      <c r="E491" s="309"/>
      <c r="F491" s="309"/>
      <c r="G491" s="309"/>
      <c r="H491" s="309"/>
      <c r="I491" s="309"/>
      <c r="J491" s="309"/>
      <c r="K491" s="309"/>
      <c r="L491" s="309"/>
      <c r="M491" s="309"/>
      <c r="N491" s="310"/>
      <c r="AB491" s="94"/>
      <c r="AC491" s="95"/>
      <c r="AE491" s="59" t="s">
        <v>565</v>
      </c>
      <c r="AG491" s="121"/>
      <c r="AJ491" s="95"/>
      <c r="AL491" s="95"/>
      <c r="AN491" s="95"/>
    </row>
    <row r="492" spans="1:40" s="51" customFormat="1" ht="15" x14ac:dyDescent="0.25">
      <c r="A492" s="105"/>
      <c r="B492" s="106" t="s">
        <v>114</v>
      </c>
      <c r="C492" s="305" t="s">
        <v>119</v>
      </c>
      <c r="D492" s="305"/>
      <c r="E492" s="305"/>
      <c r="F492" s="107"/>
      <c r="G492" s="108"/>
      <c r="H492" s="108"/>
      <c r="I492" s="108"/>
      <c r="J492" s="109">
        <v>29.43</v>
      </c>
      <c r="K492" s="111">
        <v>1.1499999999999999</v>
      </c>
      <c r="L492" s="109">
        <v>21.56</v>
      </c>
      <c r="M492" s="111">
        <v>33.51</v>
      </c>
      <c r="N492" s="132">
        <v>722</v>
      </c>
      <c r="AB492" s="94"/>
      <c r="AC492" s="95"/>
      <c r="AF492" s="59" t="s">
        <v>119</v>
      </c>
      <c r="AG492" s="121"/>
      <c r="AJ492" s="95"/>
      <c r="AL492" s="95"/>
      <c r="AN492" s="95"/>
    </row>
    <row r="493" spans="1:40" s="51" customFormat="1" ht="15" x14ac:dyDescent="0.25">
      <c r="A493" s="105"/>
      <c r="B493" s="106" t="s">
        <v>120</v>
      </c>
      <c r="C493" s="305" t="s">
        <v>121</v>
      </c>
      <c r="D493" s="305"/>
      <c r="E493" s="305"/>
      <c r="F493" s="107"/>
      <c r="G493" s="108"/>
      <c r="H493" s="108"/>
      <c r="I493" s="108"/>
      <c r="J493" s="109">
        <v>1.31</v>
      </c>
      <c r="K493" s="111">
        <v>1.25</v>
      </c>
      <c r="L493" s="109">
        <v>1.04</v>
      </c>
      <c r="M493" s="108"/>
      <c r="N493" s="113"/>
      <c r="AB493" s="94"/>
      <c r="AC493" s="95"/>
      <c r="AF493" s="59" t="s">
        <v>121</v>
      </c>
      <c r="AG493" s="121"/>
      <c r="AJ493" s="95"/>
      <c r="AL493" s="95"/>
      <c r="AN493" s="95"/>
    </row>
    <row r="494" spans="1:40" s="51" customFormat="1" ht="15" x14ac:dyDescent="0.25">
      <c r="A494" s="105"/>
      <c r="B494" s="106" t="s">
        <v>122</v>
      </c>
      <c r="C494" s="305" t="s">
        <v>123</v>
      </c>
      <c r="D494" s="305"/>
      <c r="E494" s="305"/>
      <c r="F494" s="107"/>
      <c r="G494" s="108"/>
      <c r="H494" s="108"/>
      <c r="I494" s="108"/>
      <c r="J494" s="109">
        <v>0.23</v>
      </c>
      <c r="K494" s="111">
        <v>1.25</v>
      </c>
      <c r="L494" s="109">
        <v>0.18</v>
      </c>
      <c r="M494" s="111">
        <v>33.51</v>
      </c>
      <c r="N494" s="132">
        <v>6</v>
      </c>
      <c r="AB494" s="94"/>
      <c r="AC494" s="95"/>
      <c r="AF494" s="59" t="s">
        <v>123</v>
      </c>
      <c r="AG494" s="121"/>
      <c r="AJ494" s="95"/>
      <c r="AL494" s="95"/>
      <c r="AN494" s="95"/>
    </row>
    <row r="495" spans="1:40" s="51" customFormat="1" ht="15" x14ac:dyDescent="0.25">
      <c r="A495" s="105"/>
      <c r="B495" s="106" t="s">
        <v>149</v>
      </c>
      <c r="C495" s="305" t="s">
        <v>163</v>
      </c>
      <c r="D495" s="305"/>
      <c r="E495" s="305"/>
      <c r="F495" s="107"/>
      <c r="G495" s="108"/>
      <c r="H495" s="108"/>
      <c r="I495" s="108"/>
      <c r="J495" s="110">
        <v>1492.06</v>
      </c>
      <c r="K495" s="108"/>
      <c r="L495" s="109">
        <v>950.44</v>
      </c>
      <c r="M495" s="108"/>
      <c r="N495" s="113"/>
      <c r="AB495" s="94"/>
      <c r="AC495" s="95"/>
      <c r="AF495" s="59" t="s">
        <v>163</v>
      </c>
      <c r="AG495" s="121"/>
      <c r="AJ495" s="95"/>
      <c r="AL495" s="95"/>
      <c r="AN495" s="95"/>
    </row>
    <row r="496" spans="1:40" s="51" customFormat="1" ht="15" x14ac:dyDescent="0.25">
      <c r="A496" s="114"/>
      <c r="B496" s="106"/>
      <c r="C496" s="305" t="s">
        <v>128</v>
      </c>
      <c r="D496" s="305"/>
      <c r="E496" s="305"/>
      <c r="F496" s="107" t="s">
        <v>129</v>
      </c>
      <c r="G496" s="111">
        <v>3.45</v>
      </c>
      <c r="H496" s="111">
        <v>1.1499999999999999</v>
      </c>
      <c r="I496" s="166">
        <v>2.5272975</v>
      </c>
      <c r="J496" s="120"/>
      <c r="K496" s="108"/>
      <c r="L496" s="120"/>
      <c r="M496" s="108"/>
      <c r="N496" s="113"/>
      <c r="AB496" s="94"/>
      <c r="AC496" s="95"/>
      <c r="AG496" s="121"/>
      <c r="AH496" s="59" t="s">
        <v>128</v>
      </c>
      <c r="AJ496" s="95"/>
      <c r="AL496" s="95"/>
      <c r="AN496" s="95"/>
    </row>
    <row r="497" spans="1:40" s="51" customFormat="1" ht="15" x14ac:dyDescent="0.25">
      <c r="A497" s="114"/>
      <c r="B497" s="106"/>
      <c r="C497" s="305" t="s">
        <v>130</v>
      </c>
      <c r="D497" s="305"/>
      <c r="E497" s="305"/>
      <c r="F497" s="107" t="s">
        <v>129</v>
      </c>
      <c r="G497" s="111">
        <v>0.02</v>
      </c>
      <c r="H497" s="111">
        <v>1.25</v>
      </c>
      <c r="I497" s="168">
        <v>1.5925000000000002E-2</v>
      </c>
      <c r="J497" s="120"/>
      <c r="K497" s="108"/>
      <c r="L497" s="120"/>
      <c r="M497" s="108"/>
      <c r="N497" s="113"/>
      <c r="AB497" s="94"/>
      <c r="AC497" s="95"/>
      <c r="AG497" s="121"/>
      <c r="AH497" s="59" t="s">
        <v>130</v>
      </c>
      <c r="AJ497" s="95"/>
      <c r="AL497" s="95"/>
      <c r="AN497" s="95"/>
    </row>
    <row r="498" spans="1:40" s="51" customFormat="1" ht="15" x14ac:dyDescent="0.25">
      <c r="A498" s="105"/>
      <c r="B498" s="106"/>
      <c r="C498" s="314" t="s">
        <v>131</v>
      </c>
      <c r="D498" s="314"/>
      <c r="E498" s="314"/>
      <c r="F498" s="123"/>
      <c r="G498" s="124"/>
      <c r="H498" s="124"/>
      <c r="I498" s="124"/>
      <c r="J498" s="126">
        <v>1522.8</v>
      </c>
      <c r="K498" s="124"/>
      <c r="L498" s="125">
        <v>973.04</v>
      </c>
      <c r="M498" s="124"/>
      <c r="N498" s="127"/>
      <c r="AB498" s="94"/>
      <c r="AC498" s="95"/>
      <c r="AG498" s="121"/>
      <c r="AI498" s="59" t="s">
        <v>131</v>
      </c>
      <c r="AJ498" s="95"/>
      <c r="AL498" s="95"/>
      <c r="AN498" s="95"/>
    </row>
    <row r="499" spans="1:40" s="51" customFormat="1" ht="15" x14ac:dyDescent="0.25">
      <c r="A499" s="114"/>
      <c r="B499" s="106"/>
      <c r="C499" s="305" t="s">
        <v>132</v>
      </c>
      <c r="D499" s="305"/>
      <c r="E499" s="305"/>
      <c r="F499" s="107"/>
      <c r="G499" s="108"/>
      <c r="H499" s="108"/>
      <c r="I499" s="108"/>
      <c r="J499" s="120"/>
      <c r="K499" s="108"/>
      <c r="L499" s="109">
        <v>21.74</v>
      </c>
      <c r="M499" s="108"/>
      <c r="N499" s="132">
        <v>728</v>
      </c>
      <c r="AB499" s="94"/>
      <c r="AC499" s="95"/>
      <c r="AG499" s="121"/>
      <c r="AH499" s="59" t="s">
        <v>132</v>
      </c>
      <c r="AJ499" s="95"/>
      <c r="AL499" s="95"/>
      <c r="AN499" s="95"/>
    </row>
    <row r="500" spans="1:40" s="51" customFormat="1" ht="45" x14ac:dyDescent="0.25">
      <c r="A500" s="114"/>
      <c r="B500" s="106" t="s">
        <v>164</v>
      </c>
      <c r="C500" s="305" t="s">
        <v>165</v>
      </c>
      <c r="D500" s="305"/>
      <c r="E500" s="305"/>
      <c r="F500" s="107" t="s">
        <v>135</v>
      </c>
      <c r="G500" s="128">
        <v>112</v>
      </c>
      <c r="H500" s="138">
        <v>0.9</v>
      </c>
      <c r="I500" s="138">
        <v>100.8</v>
      </c>
      <c r="J500" s="120"/>
      <c r="K500" s="108"/>
      <c r="L500" s="109">
        <v>21.91</v>
      </c>
      <c r="M500" s="108"/>
      <c r="N500" s="132">
        <v>734</v>
      </c>
      <c r="AB500" s="94"/>
      <c r="AC500" s="95"/>
      <c r="AG500" s="121"/>
      <c r="AH500" s="59" t="s">
        <v>165</v>
      </c>
      <c r="AJ500" s="95"/>
      <c r="AL500" s="95"/>
      <c r="AN500" s="95"/>
    </row>
    <row r="501" spans="1:40" s="51" customFormat="1" ht="45" x14ac:dyDescent="0.25">
      <c r="A501" s="114"/>
      <c r="B501" s="106" t="s">
        <v>166</v>
      </c>
      <c r="C501" s="305" t="s">
        <v>167</v>
      </c>
      <c r="D501" s="305"/>
      <c r="E501" s="305"/>
      <c r="F501" s="107" t="s">
        <v>135</v>
      </c>
      <c r="G501" s="128">
        <v>65</v>
      </c>
      <c r="H501" s="111">
        <v>0.85</v>
      </c>
      <c r="I501" s="111">
        <v>55.25</v>
      </c>
      <c r="J501" s="120"/>
      <c r="K501" s="108"/>
      <c r="L501" s="109">
        <v>12.01</v>
      </c>
      <c r="M501" s="108"/>
      <c r="N501" s="132">
        <v>402</v>
      </c>
      <c r="AB501" s="94"/>
      <c r="AC501" s="95"/>
      <c r="AG501" s="121"/>
      <c r="AH501" s="59" t="s">
        <v>167</v>
      </c>
      <c r="AJ501" s="95"/>
      <c r="AL501" s="95"/>
      <c r="AN501" s="95"/>
    </row>
    <row r="502" spans="1:40" s="51" customFormat="1" ht="15" x14ac:dyDescent="0.25">
      <c r="A502" s="129"/>
      <c r="B502" s="193"/>
      <c r="C502" s="308" t="s">
        <v>138</v>
      </c>
      <c r="D502" s="308"/>
      <c r="E502" s="308"/>
      <c r="F502" s="98"/>
      <c r="G502" s="99"/>
      <c r="H502" s="99"/>
      <c r="I502" s="99"/>
      <c r="J502" s="101"/>
      <c r="K502" s="99"/>
      <c r="L502" s="131">
        <v>1006.96</v>
      </c>
      <c r="M502" s="124"/>
      <c r="N502" s="102"/>
      <c r="AB502" s="94"/>
      <c r="AC502" s="95"/>
      <c r="AG502" s="121"/>
      <c r="AJ502" s="95" t="s">
        <v>138</v>
      </c>
      <c r="AL502" s="95"/>
      <c r="AN502" s="95"/>
    </row>
    <row r="503" spans="1:40" s="51" customFormat="1" ht="34.5" x14ac:dyDescent="0.25">
      <c r="A503" s="96" t="s">
        <v>376</v>
      </c>
      <c r="B503" s="192" t="s">
        <v>1198</v>
      </c>
      <c r="C503" s="308" t="s">
        <v>1199</v>
      </c>
      <c r="D503" s="308"/>
      <c r="E503" s="308"/>
      <c r="F503" s="98" t="s">
        <v>247</v>
      </c>
      <c r="G503" s="99"/>
      <c r="H503" s="99"/>
      <c r="I503" s="100">
        <v>3.1850000000000001</v>
      </c>
      <c r="J503" s="101"/>
      <c r="K503" s="99"/>
      <c r="L503" s="101"/>
      <c r="M503" s="99"/>
      <c r="N503" s="102"/>
      <c r="AB503" s="94"/>
      <c r="AC503" s="95" t="s">
        <v>1199</v>
      </c>
      <c r="AG503" s="121"/>
      <c r="AJ503" s="95"/>
      <c r="AL503" s="95"/>
      <c r="AN503" s="95"/>
    </row>
    <row r="504" spans="1:40" s="51" customFormat="1" ht="15" x14ac:dyDescent="0.25">
      <c r="A504" s="103"/>
      <c r="B504" s="189"/>
      <c r="C504" s="305" t="s">
        <v>1252</v>
      </c>
      <c r="D504" s="305"/>
      <c r="E504" s="305"/>
      <c r="F504" s="305"/>
      <c r="G504" s="305"/>
      <c r="H504" s="305"/>
      <c r="I504" s="305"/>
      <c r="J504" s="305"/>
      <c r="K504" s="305"/>
      <c r="L504" s="305"/>
      <c r="M504" s="305"/>
      <c r="N504" s="315"/>
      <c r="AB504" s="94"/>
      <c r="AC504" s="95"/>
      <c r="AD504" s="59" t="s">
        <v>1252</v>
      </c>
      <c r="AG504" s="121"/>
      <c r="AJ504" s="95"/>
      <c r="AL504" s="95"/>
      <c r="AN504" s="95"/>
    </row>
    <row r="505" spans="1:40" s="51" customFormat="1" ht="23.25" x14ac:dyDescent="0.25">
      <c r="A505" s="140"/>
      <c r="B505" s="106" t="s">
        <v>564</v>
      </c>
      <c r="C505" s="309" t="s">
        <v>565</v>
      </c>
      <c r="D505" s="309"/>
      <c r="E505" s="309"/>
      <c r="F505" s="309"/>
      <c r="G505" s="309"/>
      <c r="H505" s="309"/>
      <c r="I505" s="309"/>
      <c r="J505" s="309"/>
      <c r="K505" s="309"/>
      <c r="L505" s="309"/>
      <c r="M505" s="309"/>
      <c r="N505" s="310"/>
      <c r="AB505" s="94"/>
      <c r="AC505" s="95"/>
      <c r="AE505" s="59" t="s">
        <v>565</v>
      </c>
      <c r="AG505" s="121"/>
      <c r="AJ505" s="95"/>
      <c r="AL505" s="95"/>
      <c r="AN505" s="95"/>
    </row>
    <row r="506" spans="1:40" s="51" customFormat="1" ht="15" x14ac:dyDescent="0.25">
      <c r="A506" s="105"/>
      <c r="B506" s="106" t="s">
        <v>114</v>
      </c>
      <c r="C506" s="305" t="s">
        <v>119</v>
      </c>
      <c r="D506" s="305"/>
      <c r="E506" s="305"/>
      <c r="F506" s="107"/>
      <c r="G506" s="108"/>
      <c r="H506" s="108"/>
      <c r="I506" s="108"/>
      <c r="J506" s="109">
        <v>89.02</v>
      </c>
      <c r="K506" s="111">
        <v>1.1499999999999999</v>
      </c>
      <c r="L506" s="109">
        <v>326.06</v>
      </c>
      <c r="M506" s="111">
        <v>33.51</v>
      </c>
      <c r="N506" s="112">
        <v>10926</v>
      </c>
      <c r="AB506" s="94"/>
      <c r="AC506" s="95"/>
      <c r="AF506" s="59" t="s">
        <v>119</v>
      </c>
      <c r="AG506" s="121"/>
      <c r="AJ506" s="95"/>
      <c r="AL506" s="95"/>
      <c r="AN506" s="95"/>
    </row>
    <row r="507" spans="1:40" s="51" customFormat="1" ht="15" x14ac:dyDescent="0.25">
      <c r="A507" s="105"/>
      <c r="B507" s="106" t="s">
        <v>120</v>
      </c>
      <c r="C507" s="305" t="s">
        <v>121</v>
      </c>
      <c r="D507" s="305"/>
      <c r="E507" s="305"/>
      <c r="F507" s="107"/>
      <c r="G507" s="108"/>
      <c r="H507" s="108"/>
      <c r="I507" s="108"/>
      <c r="J507" s="109">
        <v>23.37</v>
      </c>
      <c r="K507" s="111">
        <v>1.25</v>
      </c>
      <c r="L507" s="109">
        <v>93.04</v>
      </c>
      <c r="M507" s="108"/>
      <c r="N507" s="113"/>
      <c r="AB507" s="94"/>
      <c r="AC507" s="95"/>
      <c r="AF507" s="59" t="s">
        <v>121</v>
      </c>
      <c r="AG507" s="121"/>
      <c r="AJ507" s="95"/>
      <c r="AL507" s="95"/>
      <c r="AN507" s="95"/>
    </row>
    <row r="508" spans="1:40" s="51" customFormat="1" ht="15" x14ac:dyDescent="0.25">
      <c r="A508" s="105"/>
      <c r="B508" s="106" t="s">
        <v>122</v>
      </c>
      <c r="C508" s="305" t="s">
        <v>123</v>
      </c>
      <c r="D508" s="305"/>
      <c r="E508" s="305"/>
      <c r="F508" s="107"/>
      <c r="G508" s="108"/>
      <c r="H508" s="108"/>
      <c r="I508" s="108"/>
      <c r="J508" s="109">
        <v>3.6</v>
      </c>
      <c r="K508" s="111">
        <v>1.25</v>
      </c>
      <c r="L508" s="109">
        <v>14.33</v>
      </c>
      <c r="M508" s="111">
        <v>33.51</v>
      </c>
      <c r="N508" s="132">
        <v>480</v>
      </c>
      <c r="AB508" s="94"/>
      <c r="AC508" s="95"/>
      <c r="AF508" s="59" t="s">
        <v>123</v>
      </c>
      <c r="AG508" s="121"/>
      <c r="AJ508" s="95"/>
      <c r="AL508" s="95"/>
      <c r="AN508" s="95"/>
    </row>
    <row r="509" spans="1:40" s="51" customFormat="1" ht="15" x14ac:dyDescent="0.25">
      <c r="A509" s="114" t="s">
        <v>124</v>
      </c>
      <c r="B509" s="115" t="s">
        <v>1201</v>
      </c>
      <c r="C509" s="319" t="s">
        <v>1202</v>
      </c>
      <c r="D509" s="319"/>
      <c r="E509" s="319"/>
      <c r="F509" s="116" t="s">
        <v>247</v>
      </c>
      <c r="G509" s="133">
        <v>1.02</v>
      </c>
      <c r="H509" s="118"/>
      <c r="I509" s="119">
        <v>3.2486999999999999</v>
      </c>
      <c r="J509" s="120"/>
      <c r="K509" s="108"/>
      <c r="L509" s="120"/>
      <c r="M509" s="108"/>
      <c r="N509" s="113"/>
      <c r="AB509" s="94"/>
      <c r="AC509" s="95"/>
      <c r="AG509" s="121" t="s">
        <v>1202</v>
      </c>
      <c r="AJ509" s="95"/>
      <c r="AL509" s="95"/>
      <c r="AN509" s="95"/>
    </row>
    <row r="510" spans="1:40" s="51" customFormat="1" ht="15" x14ac:dyDescent="0.25">
      <c r="A510" s="114"/>
      <c r="B510" s="106"/>
      <c r="C510" s="305" t="s">
        <v>128</v>
      </c>
      <c r="D510" s="305"/>
      <c r="E510" s="305"/>
      <c r="F510" s="107" t="s">
        <v>129</v>
      </c>
      <c r="G510" s="111">
        <v>9.4700000000000006</v>
      </c>
      <c r="H510" s="111">
        <v>1.1499999999999999</v>
      </c>
      <c r="I510" s="166">
        <v>34.686242499999999</v>
      </c>
      <c r="J510" s="120"/>
      <c r="K510" s="108"/>
      <c r="L510" s="120"/>
      <c r="M510" s="108"/>
      <c r="N510" s="113"/>
      <c r="AB510" s="94"/>
      <c r="AC510" s="95"/>
      <c r="AG510" s="121"/>
      <c r="AH510" s="59" t="s">
        <v>128</v>
      </c>
      <c r="AJ510" s="95"/>
      <c r="AL510" s="95"/>
      <c r="AN510" s="95"/>
    </row>
    <row r="511" spans="1:40" s="51" customFormat="1" ht="15" x14ac:dyDescent="0.25">
      <c r="A511" s="114"/>
      <c r="B511" s="106"/>
      <c r="C511" s="305" t="s">
        <v>130</v>
      </c>
      <c r="D511" s="305"/>
      <c r="E511" s="305"/>
      <c r="F511" s="107" t="s">
        <v>129</v>
      </c>
      <c r="G511" s="111">
        <v>0.31</v>
      </c>
      <c r="H511" s="111">
        <v>1.25</v>
      </c>
      <c r="I511" s="166">
        <v>1.2341875</v>
      </c>
      <c r="J511" s="120"/>
      <c r="K511" s="108"/>
      <c r="L511" s="120"/>
      <c r="M511" s="108"/>
      <c r="N511" s="113"/>
      <c r="AB511" s="94"/>
      <c r="AC511" s="95"/>
      <c r="AG511" s="121"/>
      <c r="AH511" s="59" t="s">
        <v>130</v>
      </c>
      <c r="AJ511" s="95"/>
      <c r="AL511" s="95"/>
      <c r="AN511" s="95"/>
    </row>
    <row r="512" spans="1:40" s="51" customFormat="1" ht="15" x14ac:dyDescent="0.25">
      <c r="A512" s="105"/>
      <c r="B512" s="106"/>
      <c r="C512" s="314" t="s">
        <v>131</v>
      </c>
      <c r="D512" s="314"/>
      <c r="E512" s="314"/>
      <c r="F512" s="123"/>
      <c r="G512" s="124"/>
      <c r="H512" s="124"/>
      <c r="I512" s="124"/>
      <c r="J512" s="125">
        <v>112.39</v>
      </c>
      <c r="K512" s="124"/>
      <c r="L512" s="125">
        <v>419.1</v>
      </c>
      <c r="M512" s="124"/>
      <c r="N512" s="127"/>
      <c r="AB512" s="94"/>
      <c r="AC512" s="95"/>
      <c r="AG512" s="121"/>
      <c r="AI512" s="59" t="s">
        <v>131</v>
      </c>
      <c r="AJ512" s="95"/>
      <c r="AL512" s="95"/>
      <c r="AN512" s="95"/>
    </row>
    <row r="513" spans="1:40" s="51" customFormat="1" ht="15" x14ac:dyDescent="0.25">
      <c r="A513" s="114"/>
      <c r="B513" s="106"/>
      <c r="C513" s="305" t="s">
        <v>132</v>
      </c>
      <c r="D513" s="305"/>
      <c r="E513" s="305"/>
      <c r="F513" s="107"/>
      <c r="G513" s="108"/>
      <c r="H513" s="108"/>
      <c r="I513" s="108"/>
      <c r="J513" s="120"/>
      <c r="K513" s="108"/>
      <c r="L513" s="109">
        <v>340.39</v>
      </c>
      <c r="M513" s="108"/>
      <c r="N513" s="112">
        <v>11406</v>
      </c>
      <c r="AB513" s="94"/>
      <c r="AC513" s="95"/>
      <c r="AG513" s="121"/>
      <c r="AH513" s="59" t="s">
        <v>132</v>
      </c>
      <c r="AJ513" s="95"/>
      <c r="AL513" s="95"/>
      <c r="AN513" s="95"/>
    </row>
    <row r="514" spans="1:40" s="51" customFormat="1" ht="45" x14ac:dyDescent="0.25">
      <c r="A514" s="114"/>
      <c r="B514" s="106" t="s">
        <v>594</v>
      </c>
      <c r="C514" s="305" t="s">
        <v>595</v>
      </c>
      <c r="D514" s="305"/>
      <c r="E514" s="305"/>
      <c r="F514" s="107" t="s">
        <v>135</v>
      </c>
      <c r="G514" s="128">
        <v>97</v>
      </c>
      <c r="H514" s="138">
        <v>0.9</v>
      </c>
      <c r="I514" s="138">
        <v>87.3</v>
      </c>
      <c r="J514" s="120"/>
      <c r="K514" s="108"/>
      <c r="L514" s="109">
        <v>297.16000000000003</v>
      </c>
      <c r="M514" s="108"/>
      <c r="N514" s="112">
        <v>9957</v>
      </c>
      <c r="AB514" s="94"/>
      <c r="AC514" s="95"/>
      <c r="AG514" s="121"/>
      <c r="AH514" s="59" t="s">
        <v>595</v>
      </c>
      <c r="AJ514" s="95"/>
      <c r="AL514" s="95"/>
      <c r="AN514" s="95"/>
    </row>
    <row r="515" spans="1:40" s="51" customFormat="1" ht="45" x14ac:dyDescent="0.25">
      <c r="A515" s="114"/>
      <c r="B515" s="106" t="s">
        <v>596</v>
      </c>
      <c r="C515" s="305" t="s">
        <v>597</v>
      </c>
      <c r="D515" s="305"/>
      <c r="E515" s="305"/>
      <c r="F515" s="107" t="s">
        <v>135</v>
      </c>
      <c r="G515" s="128">
        <v>55</v>
      </c>
      <c r="H515" s="111">
        <v>0.85</v>
      </c>
      <c r="I515" s="111">
        <v>46.75</v>
      </c>
      <c r="J515" s="120"/>
      <c r="K515" s="108"/>
      <c r="L515" s="109">
        <v>159.13</v>
      </c>
      <c r="M515" s="108"/>
      <c r="N515" s="112">
        <v>5332</v>
      </c>
      <c r="AB515" s="94"/>
      <c r="AC515" s="95"/>
      <c r="AG515" s="121"/>
      <c r="AH515" s="59" t="s">
        <v>597</v>
      </c>
      <c r="AJ515" s="95"/>
      <c r="AL515" s="95"/>
      <c r="AN515" s="95"/>
    </row>
    <row r="516" spans="1:40" s="51" customFormat="1" ht="15" x14ac:dyDescent="0.25">
      <c r="A516" s="129"/>
      <c r="B516" s="193"/>
      <c r="C516" s="308" t="s">
        <v>138</v>
      </c>
      <c r="D516" s="308"/>
      <c r="E516" s="308"/>
      <c r="F516" s="98"/>
      <c r="G516" s="99"/>
      <c r="H516" s="99"/>
      <c r="I516" s="99"/>
      <c r="J516" s="101"/>
      <c r="K516" s="99"/>
      <c r="L516" s="135">
        <v>875.39</v>
      </c>
      <c r="M516" s="124"/>
      <c r="N516" s="102"/>
      <c r="AB516" s="94"/>
      <c r="AC516" s="95"/>
      <c r="AG516" s="121"/>
      <c r="AJ516" s="95" t="s">
        <v>138</v>
      </c>
      <c r="AL516" s="95"/>
      <c r="AN516" s="95"/>
    </row>
    <row r="517" spans="1:40" s="51" customFormat="1" ht="15" x14ac:dyDescent="0.25">
      <c r="A517" s="96" t="s">
        <v>386</v>
      </c>
      <c r="B517" s="192" t="s">
        <v>1203</v>
      </c>
      <c r="C517" s="308" t="s">
        <v>1241</v>
      </c>
      <c r="D517" s="308"/>
      <c r="E517" s="308"/>
      <c r="F517" s="98" t="s">
        <v>247</v>
      </c>
      <c r="G517" s="99"/>
      <c r="H517" s="99"/>
      <c r="I517" s="165">
        <v>3.2486999999999999</v>
      </c>
      <c r="J517" s="131">
        <v>1755.41</v>
      </c>
      <c r="K517" s="99"/>
      <c r="L517" s="131">
        <v>5702.8</v>
      </c>
      <c r="M517" s="99"/>
      <c r="N517" s="102"/>
      <c r="AB517" s="94"/>
      <c r="AC517" s="95" t="s">
        <v>1241</v>
      </c>
      <c r="AG517" s="121"/>
      <c r="AJ517" s="95"/>
      <c r="AL517" s="95"/>
      <c r="AN517" s="95"/>
    </row>
    <row r="518" spans="1:40" s="51" customFormat="1" ht="15" x14ac:dyDescent="0.25">
      <c r="A518" s="129"/>
      <c r="B518" s="193"/>
      <c r="C518" s="305" t="s">
        <v>1205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15"/>
      <c r="AB518" s="94"/>
      <c r="AC518" s="95"/>
      <c r="AG518" s="121"/>
      <c r="AJ518" s="95"/>
      <c r="AK518" s="59" t="s">
        <v>1205</v>
      </c>
      <c r="AL518" s="95"/>
      <c r="AN518" s="95"/>
    </row>
    <row r="519" spans="1:40" s="51" customFormat="1" ht="15" x14ac:dyDescent="0.25">
      <c r="A519" s="103"/>
      <c r="B519" s="189"/>
      <c r="C519" s="305" t="s">
        <v>1253</v>
      </c>
      <c r="D519" s="305"/>
      <c r="E519" s="305"/>
      <c r="F519" s="305"/>
      <c r="G519" s="305"/>
      <c r="H519" s="305"/>
      <c r="I519" s="305"/>
      <c r="J519" s="305"/>
      <c r="K519" s="305"/>
      <c r="L519" s="305"/>
      <c r="M519" s="305"/>
      <c r="N519" s="315"/>
      <c r="AB519" s="94"/>
      <c r="AC519" s="95"/>
      <c r="AD519" s="59" t="s">
        <v>1253</v>
      </c>
      <c r="AG519" s="121"/>
      <c r="AJ519" s="95"/>
      <c r="AL519" s="95"/>
      <c r="AN519" s="95"/>
    </row>
    <row r="520" spans="1:40" s="51" customFormat="1" ht="15" x14ac:dyDescent="0.25">
      <c r="A520" s="129"/>
      <c r="B520" s="193"/>
      <c r="C520" s="308" t="s">
        <v>138</v>
      </c>
      <c r="D520" s="308"/>
      <c r="E520" s="308"/>
      <c r="F520" s="98"/>
      <c r="G520" s="99"/>
      <c r="H520" s="99"/>
      <c r="I520" s="99"/>
      <c r="J520" s="101"/>
      <c r="K520" s="99"/>
      <c r="L520" s="131">
        <v>5702.8</v>
      </c>
      <c r="M520" s="124"/>
      <c r="N520" s="102"/>
      <c r="AB520" s="94"/>
      <c r="AC520" s="95"/>
      <c r="AG520" s="121"/>
      <c r="AJ520" s="95" t="s">
        <v>138</v>
      </c>
      <c r="AL520" s="95"/>
      <c r="AN520" s="95"/>
    </row>
    <row r="521" spans="1:40" s="51" customFormat="1" ht="23.25" x14ac:dyDescent="0.25">
      <c r="A521" s="96" t="s">
        <v>390</v>
      </c>
      <c r="B521" s="192" t="s">
        <v>1171</v>
      </c>
      <c r="C521" s="308" t="s">
        <v>1172</v>
      </c>
      <c r="D521" s="308"/>
      <c r="E521" s="308"/>
      <c r="F521" s="98" t="s">
        <v>117</v>
      </c>
      <c r="G521" s="99"/>
      <c r="H521" s="99"/>
      <c r="I521" s="100">
        <v>0.63700000000000001</v>
      </c>
      <c r="J521" s="101"/>
      <c r="K521" s="99"/>
      <c r="L521" s="101"/>
      <c r="M521" s="99"/>
      <c r="N521" s="102"/>
      <c r="AB521" s="94"/>
      <c r="AC521" s="95" t="s">
        <v>1172</v>
      </c>
      <c r="AG521" s="121"/>
      <c r="AJ521" s="95"/>
      <c r="AL521" s="95"/>
      <c r="AN521" s="95"/>
    </row>
    <row r="522" spans="1:40" s="51" customFormat="1" ht="15" x14ac:dyDescent="0.25">
      <c r="A522" s="103"/>
      <c r="B522" s="189"/>
      <c r="C522" s="305" t="s">
        <v>1251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15"/>
      <c r="AB522" s="94"/>
      <c r="AC522" s="95"/>
      <c r="AD522" s="59" t="s">
        <v>1251</v>
      </c>
      <c r="AG522" s="121"/>
      <c r="AJ522" s="95"/>
      <c r="AL522" s="95"/>
      <c r="AN522" s="95"/>
    </row>
    <row r="523" spans="1:40" s="51" customFormat="1" ht="23.25" x14ac:dyDescent="0.25">
      <c r="A523" s="140"/>
      <c r="B523" s="106" t="s">
        <v>564</v>
      </c>
      <c r="C523" s="309" t="s">
        <v>565</v>
      </c>
      <c r="D523" s="309"/>
      <c r="E523" s="309"/>
      <c r="F523" s="309"/>
      <c r="G523" s="309"/>
      <c r="H523" s="309"/>
      <c r="I523" s="309"/>
      <c r="J523" s="309"/>
      <c r="K523" s="309"/>
      <c r="L523" s="309"/>
      <c r="M523" s="309"/>
      <c r="N523" s="310"/>
      <c r="AB523" s="94"/>
      <c r="AC523" s="95"/>
      <c r="AE523" s="59" t="s">
        <v>565</v>
      </c>
      <c r="AG523" s="121"/>
      <c r="AJ523" s="95"/>
      <c r="AL523" s="95"/>
      <c r="AN523" s="95"/>
    </row>
    <row r="524" spans="1:40" s="51" customFormat="1" ht="15" x14ac:dyDescent="0.25">
      <c r="A524" s="105"/>
      <c r="B524" s="106" t="s">
        <v>114</v>
      </c>
      <c r="C524" s="305" t="s">
        <v>119</v>
      </c>
      <c r="D524" s="305"/>
      <c r="E524" s="305"/>
      <c r="F524" s="107"/>
      <c r="G524" s="108"/>
      <c r="H524" s="108"/>
      <c r="I524" s="108"/>
      <c r="J524" s="109">
        <v>29.43</v>
      </c>
      <c r="K524" s="111">
        <v>1.1499999999999999</v>
      </c>
      <c r="L524" s="109">
        <v>21.56</v>
      </c>
      <c r="M524" s="111">
        <v>33.51</v>
      </c>
      <c r="N524" s="132">
        <v>722</v>
      </c>
      <c r="AB524" s="94"/>
      <c r="AC524" s="95"/>
      <c r="AF524" s="59" t="s">
        <v>119</v>
      </c>
      <c r="AG524" s="121"/>
      <c r="AJ524" s="95"/>
      <c r="AL524" s="95"/>
      <c r="AN524" s="95"/>
    </row>
    <row r="525" spans="1:40" s="51" customFormat="1" ht="15" x14ac:dyDescent="0.25">
      <c r="A525" s="105"/>
      <c r="B525" s="106" t="s">
        <v>120</v>
      </c>
      <c r="C525" s="305" t="s">
        <v>121</v>
      </c>
      <c r="D525" s="305"/>
      <c r="E525" s="305"/>
      <c r="F525" s="107"/>
      <c r="G525" s="108"/>
      <c r="H525" s="108"/>
      <c r="I525" s="108"/>
      <c r="J525" s="109">
        <v>1.31</v>
      </c>
      <c r="K525" s="111">
        <v>1.25</v>
      </c>
      <c r="L525" s="109">
        <v>1.04</v>
      </c>
      <c r="M525" s="108"/>
      <c r="N525" s="113"/>
      <c r="AB525" s="94"/>
      <c r="AC525" s="95"/>
      <c r="AF525" s="59" t="s">
        <v>121</v>
      </c>
      <c r="AG525" s="121"/>
      <c r="AJ525" s="95"/>
      <c r="AL525" s="95"/>
      <c r="AN525" s="95"/>
    </row>
    <row r="526" spans="1:40" s="51" customFormat="1" ht="15" x14ac:dyDescent="0.25">
      <c r="A526" s="105"/>
      <c r="B526" s="106" t="s">
        <v>122</v>
      </c>
      <c r="C526" s="305" t="s">
        <v>123</v>
      </c>
      <c r="D526" s="305"/>
      <c r="E526" s="305"/>
      <c r="F526" s="107"/>
      <c r="G526" s="108"/>
      <c r="H526" s="108"/>
      <c r="I526" s="108"/>
      <c r="J526" s="109">
        <v>0.23</v>
      </c>
      <c r="K526" s="111">
        <v>1.25</v>
      </c>
      <c r="L526" s="109">
        <v>0.18</v>
      </c>
      <c r="M526" s="111">
        <v>33.51</v>
      </c>
      <c r="N526" s="132">
        <v>6</v>
      </c>
      <c r="AB526" s="94"/>
      <c r="AC526" s="95"/>
      <c r="AF526" s="59" t="s">
        <v>123</v>
      </c>
      <c r="AG526" s="121"/>
      <c r="AJ526" s="95"/>
      <c r="AL526" s="95"/>
      <c r="AN526" s="95"/>
    </row>
    <row r="527" spans="1:40" s="51" customFormat="1" ht="15" x14ac:dyDescent="0.25">
      <c r="A527" s="105"/>
      <c r="B527" s="106" t="s">
        <v>149</v>
      </c>
      <c r="C527" s="305" t="s">
        <v>163</v>
      </c>
      <c r="D527" s="305"/>
      <c r="E527" s="305"/>
      <c r="F527" s="107"/>
      <c r="G527" s="108"/>
      <c r="H527" s="108"/>
      <c r="I527" s="108"/>
      <c r="J527" s="110">
        <v>1492.06</v>
      </c>
      <c r="K527" s="108"/>
      <c r="L527" s="109">
        <v>950.44</v>
      </c>
      <c r="M527" s="108"/>
      <c r="N527" s="113"/>
      <c r="AB527" s="94"/>
      <c r="AC527" s="95"/>
      <c r="AF527" s="59" t="s">
        <v>163</v>
      </c>
      <c r="AG527" s="121"/>
      <c r="AJ527" s="95"/>
      <c r="AL527" s="95"/>
      <c r="AN527" s="95"/>
    </row>
    <row r="528" spans="1:40" s="51" customFormat="1" ht="15" x14ac:dyDescent="0.25">
      <c r="A528" s="114"/>
      <c r="B528" s="106"/>
      <c r="C528" s="305" t="s">
        <v>128</v>
      </c>
      <c r="D528" s="305"/>
      <c r="E528" s="305"/>
      <c r="F528" s="107" t="s">
        <v>129</v>
      </c>
      <c r="G528" s="111">
        <v>3.45</v>
      </c>
      <c r="H528" s="111">
        <v>1.1499999999999999</v>
      </c>
      <c r="I528" s="166">
        <v>2.5272975</v>
      </c>
      <c r="J528" s="120"/>
      <c r="K528" s="108"/>
      <c r="L528" s="120"/>
      <c r="M528" s="108"/>
      <c r="N528" s="113"/>
      <c r="AB528" s="94"/>
      <c r="AC528" s="95"/>
      <c r="AG528" s="121"/>
      <c r="AH528" s="59" t="s">
        <v>128</v>
      </c>
      <c r="AJ528" s="95"/>
      <c r="AL528" s="95"/>
      <c r="AN528" s="95"/>
    </row>
    <row r="529" spans="1:40" s="51" customFormat="1" ht="15" x14ac:dyDescent="0.25">
      <c r="A529" s="114"/>
      <c r="B529" s="106"/>
      <c r="C529" s="305" t="s">
        <v>130</v>
      </c>
      <c r="D529" s="305"/>
      <c r="E529" s="305"/>
      <c r="F529" s="107" t="s">
        <v>129</v>
      </c>
      <c r="G529" s="111">
        <v>0.02</v>
      </c>
      <c r="H529" s="111">
        <v>1.25</v>
      </c>
      <c r="I529" s="168">
        <v>1.5925000000000002E-2</v>
      </c>
      <c r="J529" s="120"/>
      <c r="K529" s="108"/>
      <c r="L529" s="120"/>
      <c r="M529" s="108"/>
      <c r="N529" s="113"/>
      <c r="AB529" s="94"/>
      <c r="AC529" s="95"/>
      <c r="AG529" s="121"/>
      <c r="AH529" s="59" t="s">
        <v>130</v>
      </c>
      <c r="AJ529" s="95"/>
      <c r="AL529" s="95"/>
      <c r="AN529" s="95"/>
    </row>
    <row r="530" spans="1:40" s="51" customFormat="1" ht="15" x14ac:dyDescent="0.25">
      <c r="A530" s="105"/>
      <c r="B530" s="106"/>
      <c r="C530" s="314" t="s">
        <v>131</v>
      </c>
      <c r="D530" s="314"/>
      <c r="E530" s="314"/>
      <c r="F530" s="123"/>
      <c r="G530" s="124"/>
      <c r="H530" s="124"/>
      <c r="I530" s="124"/>
      <c r="J530" s="126">
        <v>1522.8</v>
      </c>
      <c r="K530" s="124"/>
      <c r="L530" s="125">
        <v>973.04</v>
      </c>
      <c r="M530" s="124"/>
      <c r="N530" s="127"/>
      <c r="AB530" s="94"/>
      <c r="AC530" s="95"/>
      <c r="AG530" s="121"/>
      <c r="AI530" s="59" t="s">
        <v>131</v>
      </c>
      <c r="AJ530" s="95"/>
      <c r="AL530" s="95"/>
      <c r="AN530" s="95"/>
    </row>
    <row r="531" spans="1:40" s="51" customFormat="1" ht="15" x14ac:dyDescent="0.25">
      <c r="A531" s="114"/>
      <c r="B531" s="106"/>
      <c r="C531" s="305" t="s">
        <v>132</v>
      </c>
      <c r="D531" s="305"/>
      <c r="E531" s="305"/>
      <c r="F531" s="107"/>
      <c r="G531" s="108"/>
      <c r="H531" s="108"/>
      <c r="I531" s="108"/>
      <c r="J531" s="120"/>
      <c r="K531" s="108"/>
      <c r="L531" s="109">
        <v>21.74</v>
      </c>
      <c r="M531" s="108"/>
      <c r="N531" s="132">
        <v>728</v>
      </c>
      <c r="AB531" s="94"/>
      <c r="AC531" s="95"/>
      <c r="AG531" s="121"/>
      <c r="AH531" s="59" t="s">
        <v>132</v>
      </c>
      <c r="AJ531" s="95"/>
      <c r="AL531" s="95"/>
      <c r="AN531" s="95"/>
    </row>
    <row r="532" spans="1:40" s="51" customFormat="1" ht="45" x14ac:dyDescent="0.25">
      <c r="A532" s="114"/>
      <c r="B532" s="106" t="s">
        <v>164</v>
      </c>
      <c r="C532" s="305" t="s">
        <v>165</v>
      </c>
      <c r="D532" s="305"/>
      <c r="E532" s="305"/>
      <c r="F532" s="107" t="s">
        <v>135</v>
      </c>
      <c r="G532" s="128">
        <v>112</v>
      </c>
      <c r="H532" s="138">
        <v>0.9</v>
      </c>
      <c r="I532" s="138">
        <v>100.8</v>
      </c>
      <c r="J532" s="120"/>
      <c r="K532" s="108"/>
      <c r="L532" s="109">
        <v>21.91</v>
      </c>
      <c r="M532" s="108"/>
      <c r="N532" s="132">
        <v>734</v>
      </c>
      <c r="AB532" s="94"/>
      <c r="AC532" s="95"/>
      <c r="AG532" s="121"/>
      <c r="AH532" s="59" t="s">
        <v>165</v>
      </c>
      <c r="AJ532" s="95"/>
      <c r="AL532" s="95"/>
      <c r="AN532" s="95"/>
    </row>
    <row r="533" spans="1:40" s="51" customFormat="1" ht="45" x14ac:dyDescent="0.25">
      <c r="A533" s="114"/>
      <c r="B533" s="106" t="s">
        <v>166</v>
      </c>
      <c r="C533" s="305" t="s">
        <v>167</v>
      </c>
      <c r="D533" s="305"/>
      <c r="E533" s="305"/>
      <c r="F533" s="107" t="s">
        <v>135</v>
      </c>
      <c r="G533" s="128">
        <v>65</v>
      </c>
      <c r="H533" s="111">
        <v>0.85</v>
      </c>
      <c r="I533" s="111">
        <v>55.25</v>
      </c>
      <c r="J533" s="120"/>
      <c r="K533" s="108"/>
      <c r="L533" s="109">
        <v>12.01</v>
      </c>
      <c r="M533" s="108"/>
      <c r="N533" s="132">
        <v>402</v>
      </c>
      <c r="AB533" s="94"/>
      <c r="AC533" s="95"/>
      <c r="AG533" s="121"/>
      <c r="AH533" s="59" t="s">
        <v>167</v>
      </c>
      <c r="AJ533" s="95"/>
      <c r="AL533" s="95"/>
      <c r="AN533" s="95"/>
    </row>
    <row r="534" spans="1:40" s="51" customFormat="1" ht="15" x14ac:dyDescent="0.25">
      <c r="A534" s="129"/>
      <c r="B534" s="193"/>
      <c r="C534" s="308" t="s">
        <v>138</v>
      </c>
      <c r="D534" s="308"/>
      <c r="E534" s="308"/>
      <c r="F534" s="98"/>
      <c r="G534" s="99"/>
      <c r="H534" s="99"/>
      <c r="I534" s="99"/>
      <c r="J534" s="101"/>
      <c r="K534" s="99"/>
      <c r="L534" s="131">
        <v>1006.96</v>
      </c>
      <c r="M534" s="124"/>
      <c r="N534" s="102"/>
      <c r="AB534" s="94"/>
      <c r="AC534" s="95"/>
      <c r="AG534" s="121"/>
      <c r="AJ534" s="95" t="s">
        <v>138</v>
      </c>
      <c r="AL534" s="95"/>
      <c r="AN534" s="95"/>
    </row>
    <row r="535" spans="1:40" s="51" customFormat="1" ht="23.25" x14ac:dyDescent="0.25">
      <c r="A535" s="96" t="s">
        <v>394</v>
      </c>
      <c r="B535" s="192" t="s">
        <v>1207</v>
      </c>
      <c r="C535" s="308" t="s">
        <v>1208</v>
      </c>
      <c r="D535" s="308"/>
      <c r="E535" s="308"/>
      <c r="F535" s="98" t="s">
        <v>117</v>
      </c>
      <c r="G535" s="99"/>
      <c r="H535" s="99"/>
      <c r="I535" s="100">
        <v>0.63700000000000001</v>
      </c>
      <c r="J535" s="101"/>
      <c r="K535" s="99"/>
      <c r="L535" s="101"/>
      <c r="M535" s="99"/>
      <c r="N535" s="102"/>
      <c r="AB535" s="94"/>
      <c r="AC535" s="95" t="s">
        <v>1208</v>
      </c>
      <c r="AG535" s="121"/>
      <c r="AJ535" s="95"/>
      <c r="AL535" s="95"/>
      <c r="AN535" s="95"/>
    </row>
    <row r="536" spans="1:40" s="51" customFormat="1" ht="15" x14ac:dyDescent="0.25">
      <c r="A536" s="103"/>
      <c r="B536" s="189"/>
      <c r="C536" s="305" t="s">
        <v>1251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15"/>
      <c r="AB536" s="94"/>
      <c r="AC536" s="95"/>
      <c r="AD536" s="59" t="s">
        <v>1251</v>
      </c>
      <c r="AG536" s="121"/>
      <c r="AJ536" s="95"/>
      <c r="AL536" s="95"/>
      <c r="AN536" s="95"/>
    </row>
    <row r="537" spans="1:40" s="51" customFormat="1" ht="23.25" x14ac:dyDescent="0.25">
      <c r="A537" s="140"/>
      <c r="B537" s="106" t="s">
        <v>564</v>
      </c>
      <c r="C537" s="309" t="s">
        <v>565</v>
      </c>
      <c r="D537" s="309"/>
      <c r="E537" s="309"/>
      <c r="F537" s="309"/>
      <c r="G537" s="309"/>
      <c r="H537" s="309"/>
      <c r="I537" s="309"/>
      <c r="J537" s="309"/>
      <c r="K537" s="309"/>
      <c r="L537" s="309"/>
      <c r="M537" s="309"/>
      <c r="N537" s="310"/>
      <c r="AB537" s="94"/>
      <c r="AC537" s="95"/>
      <c r="AE537" s="59" t="s">
        <v>565</v>
      </c>
      <c r="AG537" s="121"/>
      <c r="AJ537" s="95"/>
      <c r="AL537" s="95"/>
      <c r="AN537" s="95"/>
    </row>
    <row r="538" spans="1:40" s="51" customFormat="1" ht="15" x14ac:dyDescent="0.25">
      <c r="A538" s="105"/>
      <c r="B538" s="106" t="s">
        <v>114</v>
      </c>
      <c r="C538" s="305" t="s">
        <v>119</v>
      </c>
      <c r="D538" s="305"/>
      <c r="E538" s="305"/>
      <c r="F538" s="107"/>
      <c r="G538" s="108"/>
      <c r="H538" s="108"/>
      <c r="I538" s="108"/>
      <c r="J538" s="109">
        <v>282.66000000000003</v>
      </c>
      <c r="K538" s="111">
        <v>1.1499999999999999</v>
      </c>
      <c r="L538" s="109">
        <v>207.06</v>
      </c>
      <c r="M538" s="111">
        <v>33.51</v>
      </c>
      <c r="N538" s="112">
        <v>6939</v>
      </c>
      <c r="AB538" s="94"/>
      <c r="AC538" s="95"/>
      <c r="AF538" s="59" t="s">
        <v>119</v>
      </c>
      <c r="AG538" s="121"/>
      <c r="AJ538" s="95"/>
      <c r="AL538" s="95"/>
      <c r="AN538" s="95"/>
    </row>
    <row r="539" spans="1:40" s="51" customFormat="1" ht="15" x14ac:dyDescent="0.25">
      <c r="A539" s="105"/>
      <c r="B539" s="106" t="s">
        <v>120</v>
      </c>
      <c r="C539" s="305" t="s">
        <v>121</v>
      </c>
      <c r="D539" s="305"/>
      <c r="E539" s="305"/>
      <c r="F539" s="107"/>
      <c r="G539" s="108"/>
      <c r="H539" s="108"/>
      <c r="I539" s="108"/>
      <c r="J539" s="109">
        <v>43.61</v>
      </c>
      <c r="K539" s="111">
        <v>1.25</v>
      </c>
      <c r="L539" s="109">
        <v>34.72</v>
      </c>
      <c r="M539" s="108"/>
      <c r="N539" s="113"/>
      <c r="AB539" s="94"/>
      <c r="AC539" s="95"/>
      <c r="AF539" s="59" t="s">
        <v>121</v>
      </c>
      <c r="AG539" s="121"/>
      <c r="AJ539" s="95"/>
      <c r="AL539" s="95"/>
      <c r="AN539" s="95"/>
    </row>
    <row r="540" spans="1:40" s="51" customFormat="1" ht="15" x14ac:dyDescent="0.25">
      <c r="A540" s="105"/>
      <c r="B540" s="106" t="s">
        <v>122</v>
      </c>
      <c r="C540" s="305" t="s">
        <v>123</v>
      </c>
      <c r="D540" s="305"/>
      <c r="E540" s="305"/>
      <c r="F540" s="107"/>
      <c r="G540" s="108"/>
      <c r="H540" s="108"/>
      <c r="I540" s="108"/>
      <c r="J540" s="109">
        <v>17.149999999999999</v>
      </c>
      <c r="K540" s="111">
        <v>1.25</v>
      </c>
      <c r="L540" s="109">
        <v>13.66</v>
      </c>
      <c r="M540" s="111">
        <v>33.51</v>
      </c>
      <c r="N540" s="132">
        <v>458</v>
      </c>
      <c r="AB540" s="94"/>
      <c r="AC540" s="95"/>
      <c r="AF540" s="59" t="s">
        <v>123</v>
      </c>
      <c r="AG540" s="121"/>
      <c r="AJ540" s="95"/>
      <c r="AL540" s="95"/>
      <c r="AN540" s="95"/>
    </row>
    <row r="541" spans="1:40" s="51" customFormat="1" ht="15" x14ac:dyDescent="0.25">
      <c r="A541" s="105"/>
      <c r="B541" s="106" t="s">
        <v>149</v>
      </c>
      <c r="C541" s="305" t="s">
        <v>163</v>
      </c>
      <c r="D541" s="305"/>
      <c r="E541" s="305"/>
      <c r="F541" s="107"/>
      <c r="G541" s="108"/>
      <c r="H541" s="108"/>
      <c r="I541" s="108"/>
      <c r="J541" s="109">
        <v>8.5399999999999991</v>
      </c>
      <c r="K541" s="108"/>
      <c r="L541" s="109">
        <v>5.44</v>
      </c>
      <c r="M541" s="108"/>
      <c r="N541" s="113"/>
      <c r="AB541" s="94"/>
      <c r="AC541" s="95"/>
      <c r="AF541" s="59" t="s">
        <v>163</v>
      </c>
      <c r="AG541" s="121"/>
      <c r="AJ541" s="95"/>
      <c r="AL541" s="95"/>
      <c r="AN541" s="95"/>
    </row>
    <row r="542" spans="1:40" s="51" customFormat="1" ht="23.25" x14ac:dyDescent="0.25">
      <c r="A542" s="114" t="s">
        <v>124</v>
      </c>
      <c r="B542" s="115" t="s">
        <v>1209</v>
      </c>
      <c r="C542" s="319" t="s">
        <v>1210</v>
      </c>
      <c r="D542" s="319"/>
      <c r="E542" s="319"/>
      <c r="F542" s="116" t="s">
        <v>247</v>
      </c>
      <c r="G542" s="133">
        <v>2.04</v>
      </c>
      <c r="H542" s="118"/>
      <c r="I542" s="134">
        <v>1.29948</v>
      </c>
      <c r="J542" s="120"/>
      <c r="K542" s="108"/>
      <c r="L542" s="120"/>
      <c r="M542" s="108"/>
      <c r="N542" s="113"/>
      <c r="AB542" s="94"/>
      <c r="AC542" s="95"/>
      <c r="AG542" s="121" t="s">
        <v>1210</v>
      </c>
      <c r="AJ542" s="95"/>
      <c r="AL542" s="95"/>
      <c r="AN542" s="95"/>
    </row>
    <row r="543" spans="1:40" s="51" customFormat="1" ht="15" x14ac:dyDescent="0.25">
      <c r="A543" s="114"/>
      <c r="B543" s="106"/>
      <c r="C543" s="305" t="s">
        <v>128</v>
      </c>
      <c r="D543" s="305"/>
      <c r="E543" s="305"/>
      <c r="F543" s="107" t="s">
        <v>129</v>
      </c>
      <c r="G543" s="138">
        <v>35.6</v>
      </c>
      <c r="H543" s="111">
        <v>1.1499999999999999</v>
      </c>
      <c r="I543" s="122">
        <v>26.078779999999998</v>
      </c>
      <c r="J543" s="120"/>
      <c r="K543" s="108"/>
      <c r="L543" s="120"/>
      <c r="M543" s="108"/>
      <c r="N543" s="113"/>
      <c r="AB543" s="94"/>
      <c r="AC543" s="95"/>
      <c r="AG543" s="121"/>
      <c r="AH543" s="59" t="s">
        <v>128</v>
      </c>
      <c r="AJ543" s="95"/>
      <c r="AL543" s="95"/>
      <c r="AN543" s="95"/>
    </row>
    <row r="544" spans="1:40" s="51" customFormat="1" ht="15" x14ac:dyDescent="0.25">
      <c r="A544" s="114"/>
      <c r="B544" s="106"/>
      <c r="C544" s="305" t="s">
        <v>130</v>
      </c>
      <c r="D544" s="305"/>
      <c r="E544" s="305"/>
      <c r="F544" s="107" t="s">
        <v>129</v>
      </c>
      <c r="G544" s="111">
        <v>1.27</v>
      </c>
      <c r="H544" s="111">
        <v>1.25</v>
      </c>
      <c r="I544" s="166">
        <v>1.0112375</v>
      </c>
      <c r="J544" s="120"/>
      <c r="K544" s="108"/>
      <c r="L544" s="120"/>
      <c r="M544" s="108"/>
      <c r="N544" s="113"/>
      <c r="AB544" s="94"/>
      <c r="AC544" s="95"/>
      <c r="AG544" s="121"/>
      <c r="AH544" s="59" t="s">
        <v>130</v>
      </c>
      <c r="AJ544" s="95"/>
      <c r="AL544" s="95"/>
      <c r="AN544" s="95"/>
    </row>
    <row r="545" spans="1:40" s="51" customFormat="1" ht="15" x14ac:dyDescent="0.25">
      <c r="A545" s="105"/>
      <c r="B545" s="106"/>
      <c r="C545" s="314" t="s">
        <v>131</v>
      </c>
      <c r="D545" s="314"/>
      <c r="E545" s="314"/>
      <c r="F545" s="123"/>
      <c r="G545" s="124"/>
      <c r="H545" s="124"/>
      <c r="I545" s="124"/>
      <c r="J545" s="125">
        <v>334.81</v>
      </c>
      <c r="K545" s="124"/>
      <c r="L545" s="125">
        <v>247.22</v>
      </c>
      <c r="M545" s="124"/>
      <c r="N545" s="127"/>
      <c r="AB545" s="94"/>
      <c r="AC545" s="95"/>
      <c r="AG545" s="121"/>
      <c r="AI545" s="59" t="s">
        <v>131</v>
      </c>
      <c r="AJ545" s="95"/>
      <c r="AL545" s="95"/>
      <c r="AN545" s="95"/>
    </row>
    <row r="546" spans="1:40" s="51" customFormat="1" ht="15" x14ac:dyDescent="0.25">
      <c r="A546" s="114"/>
      <c r="B546" s="106"/>
      <c r="C546" s="305" t="s">
        <v>132</v>
      </c>
      <c r="D546" s="305"/>
      <c r="E546" s="305"/>
      <c r="F546" s="107"/>
      <c r="G546" s="108"/>
      <c r="H546" s="108"/>
      <c r="I546" s="108"/>
      <c r="J546" s="120"/>
      <c r="K546" s="108"/>
      <c r="L546" s="109">
        <v>220.72</v>
      </c>
      <c r="M546" s="108"/>
      <c r="N546" s="112">
        <v>7397</v>
      </c>
      <c r="AB546" s="94"/>
      <c r="AC546" s="95"/>
      <c r="AG546" s="121"/>
      <c r="AH546" s="59" t="s">
        <v>132</v>
      </c>
      <c r="AJ546" s="95"/>
      <c r="AL546" s="95"/>
      <c r="AN546" s="95"/>
    </row>
    <row r="547" spans="1:40" s="51" customFormat="1" ht="45" x14ac:dyDescent="0.25">
      <c r="A547" s="114"/>
      <c r="B547" s="106" t="s">
        <v>164</v>
      </c>
      <c r="C547" s="305" t="s">
        <v>165</v>
      </c>
      <c r="D547" s="305"/>
      <c r="E547" s="305"/>
      <c r="F547" s="107" t="s">
        <v>135</v>
      </c>
      <c r="G547" s="128">
        <v>112</v>
      </c>
      <c r="H547" s="138">
        <v>0.9</v>
      </c>
      <c r="I547" s="138">
        <v>100.8</v>
      </c>
      <c r="J547" s="120"/>
      <c r="K547" s="108"/>
      <c r="L547" s="109">
        <v>222.49</v>
      </c>
      <c r="M547" s="108"/>
      <c r="N547" s="112">
        <v>7456</v>
      </c>
      <c r="AB547" s="94"/>
      <c r="AC547" s="95"/>
      <c r="AG547" s="121"/>
      <c r="AH547" s="59" t="s">
        <v>165</v>
      </c>
      <c r="AJ547" s="95"/>
      <c r="AL547" s="95"/>
      <c r="AN547" s="95"/>
    </row>
    <row r="548" spans="1:40" s="51" customFormat="1" ht="45" x14ac:dyDescent="0.25">
      <c r="A548" s="114"/>
      <c r="B548" s="106" t="s">
        <v>166</v>
      </c>
      <c r="C548" s="305" t="s">
        <v>167</v>
      </c>
      <c r="D548" s="305"/>
      <c r="E548" s="305"/>
      <c r="F548" s="107" t="s">
        <v>135</v>
      </c>
      <c r="G548" s="128">
        <v>65</v>
      </c>
      <c r="H548" s="111">
        <v>0.85</v>
      </c>
      <c r="I548" s="111">
        <v>55.25</v>
      </c>
      <c r="J548" s="120"/>
      <c r="K548" s="108"/>
      <c r="L548" s="109">
        <v>121.95</v>
      </c>
      <c r="M548" s="108"/>
      <c r="N548" s="112">
        <v>4087</v>
      </c>
      <c r="AB548" s="94"/>
      <c r="AC548" s="95"/>
      <c r="AG548" s="121"/>
      <c r="AH548" s="59" t="s">
        <v>167</v>
      </c>
      <c r="AJ548" s="95"/>
      <c r="AL548" s="95"/>
      <c r="AN548" s="95"/>
    </row>
    <row r="549" spans="1:40" s="51" customFormat="1" ht="15" x14ac:dyDescent="0.25">
      <c r="A549" s="129"/>
      <c r="B549" s="193"/>
      <c r="C549" s="308" t="s">
        <v>138</v>
      </c>
      <c r="D549" s="308"/>
      <c r="E549" s="308"/>
      <c r="F549" s="98"/>
      <c r="G549" s="99"/>
      <c r="H549" s="99"/>
      <c r="I549" s="99"/>
      <c r="J549" s="101"/>
      <c r="K549" s="99"/>
      <c r="L549" s="135">
        <v>591.66</v>
      </c>
      <c r="M549" s="124"/>
      <c r="N549" s="102"/>
      <c r="AB549" s="94"/>
      <c r="AC549" s="95"/>
      <c r="AG549" s="121"/>
      <c r="AJ549" s="95" t="s">
        <v>138</v>
      </c>
      <c r="AL549" s="95"/>
      <c r="AN549" s="95"/>
    </row>
    <row r="550" spans="1:40" s="51" customFormat="1" ht="34.5" x14ac:dyDescent="0.25">
      <c r="A550" s="96" t="s">
        <v>398</v>
      </c>
      <c r="B550" s="192" t="s">
        <v>1211</v>
      </c>
      <c r="C550" s="308" t="s">
        <v>1212</v>
      </c>
      <c r="D550" s="308"/>
      <c r="E550" s="308"/>
      <c r="F550" s="98" t="s">
        <v>117</v>
      </c>
      <c r="G550" s="99"/>
      <c r="H550" s="99"/>
      <c r="I550" s="100">
        <v>0.63700000000000001</v>
      </c>
      <c r="J550" s="101"/>
      <c r="K550" s="99"/>
      <c r="L550" s="101"/>
      <c r="M550" s="99"/>
      <c r="N550" s="102"/>
      <c r="AB550" s="94"/>
      <c r="AC550" s="95" t="s">
        <v>1212</v>
      </c>
      <c r="AG550" s="121"/>
      <c r="AJ550" s="95"/>
      <c r="AL550" s="95"/>
      <c r="AN550" s="95"/>
    </row>
    <row r="551" spans="1:40" s="51" customFormat="1" ht="15" x14ac:dyDescent="0.25">
      <c r="A551" s="103"/>
      <c r="B551" s="189"/>
      <c r="C551" s="305" t="s">
        <v>1251</v>
      </c>
      <c r="D551" s="305"/>
      <c r="E551" s="305"/>
      <c r="F551" s="305"/>
      <c r="G551" s="305"/>
      <c r="H551" s="305"/>
      <c r="I551" s="305"/>
      <c r="J551" s="305"/>
      <c r="K551" s="305"/>
      <c r="L551" s="305"/>
      <c r="M551" s="305"/>
      <c r="N551" s="315"/>
      <c r="AB551" s="94"/>
      <c r="AC551" s="95"/>
      <c r="AD551" s="59" t="s">
        <v>1251</v>
      </c>
      <c r="AG551" s="121"/>
      <c r="AJ551" s="95"/>
      <c r="AL551" s="95"/>
      <c r="AN551" s="95"/>
    </row>
    <row r="552" spans="1:40" s="51" customFormat="1" ht="15" x14ac:dyDescent="0.25">
      <c r="A552" s="140"/>
      <c r="B552" s="106" t="s">
        <v>114</v>
      </c>
      <c r="C552" s="309" t="s">
        <v>1213</v>
      </c>
      <c r="D552" s="309"/>
      <c r="E552" s="309"/>
      <c r="F552" s="309"/>
      <c r="G552" s="309"/>
      <c r="H552" s="309"/>
      <c r="I552" s="309"/>
      <c r="J552" s="309"/>
      <c r="K552" s="309"/>
      <c r="L552" s="309"/>
      <c r="M552" s="309"/>
      <c r="N552" s="310"/>
      <c r="AB552" s="94"/>
      <c r="AC552" s="95"/>
      <c r="AE552" s="59" t="s">
        <v>1213</v>
      </c>
      <c r="AG552" s="121"/>
      <c r="AJ552" s="95"/>
      <c r="AL552" s="95"/>
      <c r="AN552" s="95"/>
    </row>
    <row r="553" spans="1:40" s="51" customFormat="1" ht="23.25" x14ac:dyDescent="0.25">
      <c r="A553" s="140"/>
      <c r="B553" s="106" t="s">
        <v>564</v>
      </c>
      <c r="C553" s="309" t="s">
        <v>565</v>
      </c>
      <c r="D553" s="309"/>
      <c r="E553" s="309"/>
      <c r="F553" s="309"/>
      <c r="G553" s="309"/>
      <c r="H553" s="309"/>
      <c r="I553" s="309"/>
      <c r="J553" s="309"/>
      <c r="K553" s="309"/>
      <c r="L553" s="309"/>
      <c r="M553" s="309"/>
      <c r="N553" s="310"/>
      <c r="AB553" s="94"/>
      <c r="AC553" s="95"/>
      <c r="AE553" s="59" t="s">
        <v>565</v>
      </c>
      <c r="AG553" s="121"/>
      <c r="AJ553" s="95"/>
      <c r="AL553" s="95"/>
      <c r="AN553" s="95"/>
    </row>
    <row r="554" spans="1:40" s="51" customFormat="1" ht="15" x14ac:dyDescent="0.25">
      <c r="A554" s="105"/>
      <c r="B554" s="106" t="s">
        <v>114</v>
      </c>
      <c r="C554" s="305" t="s">
        <v>119</v>
      </c>
      <c r="D554" s="305"/>
      <c r="E554" s="305"/>
      <c r="F554" s="107"/>
      <c r="G554" s="108"/>
      <c r="H554" s="108"/>
      <c r="I554" s="108"/>
      <c r="J554" s="109">
        <v>3.49</v>
      </c>
      <c r="K554" s="138">
        <v>6.9</v>
      </c>
      <c r="L554" s="109">
        <v>15.34</v>
      </c>
      <c r="M554" s="111">
        <v>33.51</v>
      </c>
      <c r="N554" s="132">
        <v>514</v>
      </c>
      <c r="AB554" s="94"/>
      <c r="AC554" s="95"/>
      <c r="AF554" s="59" t="s">
        <v>119</v>
      </c>
      <c r="AG554" s="121"/>
      <c r="AJ554" s="95"/>
      <c r="AL554" s="95"/>
      <c r="AN554" s="95"/>
    </row>
    <row r="555" spans="1:40" s="51" customFormat="1" ht="15" x14ac:dyDescent="0.25">
      <c r="A555" s="105"/>
      <c r="B555" s="106" t="s">
        <v>120</v>
      </c>
      <c r="C555" s="305" t="s">
        <v>121</v>
      </c>
      <c r="D555" s="305"/>
      <c r="E555" s="305"/>
      <c r="F555" s="107"/>
      <c r="G555" s="108"/>
      <c r="H555" s="108"/>
      <c r="I555" s="108"/>
      <c r="J555" s="109">
        <v>7.56</v>
      </c>
      <c r="K555" s="138">
        <v>7.5</v>
      </c>
      <c r="L555" s="109">
        <v>36.119999999999997</v>
      </c>
      <c r="M555" s="108"/>
      <c r="N555" s="113"/>
      <c r="AB555" s="94"/>
      <c r="AC555" s="95"/>
      <c r="AF555" s="59" t="s">
        <v>121</v>
      </c>
      <c r="AG555" s="121"/>
      <c r="AJ555" s="95"/>
      <c r="AL555" s="95"/>
      <c r="AN555" s="95"/>
    </row>
    <row r="556" spans="1:40" s="51" customFormat="1" ht="15" x14ac:dyDescent="0.25">
      <c r="A556" s="105"/>
      <c r="B556" s="106" t="s">
        <v>122</v>
      </c>
      <c r="C556" s="305" t="s">
        <v>123</v>
      </c>
      <c r="D556" s="305"/>
      <c r="E556" s="305"/>
      <c r="F556" s="107"/>
      <c r="G556" s="108"/>
      <c r="H556" s="108"/>
      <c r="I556" s="108"/>
      <c r="J556" s="109">
        <v>2.84</v>
      </c>
      <c r="K556" s="138">
        <v>7.5</v>
      </c>
      <c r="L556" s="109">
        <v>13.57</v>
      </c>
      <c r="M556" s="111">
        <v>33.51</v>
      </c>
      <c r="N556" s="132">
        <v>455</v>
      </c>
      <c r="AB556" s="94"/>
      <c r="AC556" s="95"/>
      <c r="AF556" s="59" t="s">
        <v>123</v>
      </c>
      <c r="AG556" s="121"/>
      <c r="AJ556" s="95"/>
      <c r="AL556" s="95"/>
      <c r="AN556" s="95"/>
    </row>
    <row r="557" spans="1:40" s="51" customFormat="1" ht="23.25" x14ac:dyDescent="0.25">
      <c r="A557" s="114" t="s">
        <v>124</v>
      </c>
      <c r="B557" s="115" t="s">
        <v>1209</v>
      </c>
      <c r="C557" s="319" t="s">
        <v>1210</v>
      </c>
      <c r="D557" s="319"/>
      <c r="E557" s="319"/>
      <c r="F557" s="116" t="s">
        <v>247</v>
      </c>
      <c r="G557" s="133">
        <v>0.51</v>
      </c>
      <c r="H557" s="136">
        <v>6</v>
      </c>
      <c r="I557" s="134">
        <v>1.94922</v>
      </c>
      <c r="J557" s="120"/>
      <c r="K557" s="108"/>
      <c r="L557" s="120"/>
      <c r="M557" s="108"/>
      <c r="N557" s="113"/>
      <c r="AB557" s="94"/>
      <c r="AC557" s="95"/>
      <c r="AG557" s="121" t="s">
        <v>1210</v>
      </c>
      <c r="AJ557" s="95"/>
      <c r="AL557" s="95"/>
      <c r="AN557" s="95"/>
    </row>
    <row r="558" spans="1:40" s="51" customFormat="1" ht="15" x14ac:dyDescent="0.25">
      <c r="A558" s="114"/>
      <c r="B558" s="106"/>
      <c r="C558" s="305" t="s">
        <v>128</v>
      </c>
      <c r="D558" s="305"/>
      <c r="E558" s="305"/>
      <c r="F558" s="107" t="s">
        <v>129</v>
      </c>
      <c r="G558" s="111">
        <v>0.44</v>
      </c>
      <c r="H558" s="138">
        <v>6.9</v>
      </c>
      <c r="I558" s="168">
        <v>1.933932</v>
      </c>
      <c r="J558" s="120"/>
      <c r="K558" s="108"/>
      <c r="L558" s="120"/>
      <c r="M558" s="108"/>
      <c r="N558" s="113"/>
      <c r="AB558" s="94"/>
      <c r="AC558" s="95"/>
      <c r="AG558" s="121"/>
      <c r="AH558" s="59" t="s">
        <v>128</v>
      </c>
      <c r="AJ558" s="95"/>
      <c r="AL558" s="95"/>
      <c r="AN558" s="95"/>
    </row>
    <row r="559" spans="1:40" s="51" customFormat="1" ht="15" x14ac:dyDescent="0.25">
      <c r="A559" s="114"/>
      <c r="B559" s="106"/>
      <c r="C559" s="305" t="s">
        <v>130</v>
      </c>
      <c r="D559" s="305"/>
      <c r="E559" s="305"/>
      <c r="F559" s="107" t="s">
        <v>129</v>
      </c>
      <c r="G559" s="111">
        <v>0.21</v>
      </c>
      <c r="H559" s="138">
        <v>7.5</v>
      </c>
      <c r="I559" s="168">
        <v>1.0032749999999999</v>
      </c>
      <c r="J559" s="120"/>
      <c r="K559" s="108"/>
      <c r="L559" s="120"/>
      <c r="M559" s="108"/>
      <c r="N559" s="113"/>
      <c r="AB559" s="94"/>
      <c r="AC559" s="95"/>
      <c r="AG559" s="121"/>
      <c r="AH559" s="59" t="s">
        <v>130</v>
      </c>
      <c r="AJ559" s="95"/>
      <c r="AL559" s="95"/>
      <c r="AN559" s="95"/>
    </row>
    <row r="560" spans="1:40" s="51" customFormat="1" ht="15" x14ac:dyDescent="0.25">
      <c r="A560" s="105"/>
      <c r="B560" s="106"/>
      <c r="C560" s="314" t="s">
        <v>131</v>
      </c>
      <c r="D560" s="314"/>
      <c r="E560" s="314"/>
      <c r="F560" s="123"/>
      <c r="G560" s="124"/>
      <c r="H560" s="124"/>
      <c r="I560" s="124"/>
      <c r="J560" s="125">
        <v>11.05</v>
      </c>
      <c r="K560" s="124"/>
      <c r="L560" s="125">
        <v>51.46</v>
      </c>
      <c r="M560" s="124"/>
      <c r="N560" s="127"/>
      <c r="AB560" s="94"/>
      <c r="AC560" s="95"/>
      <c r="AG560" s="121"/>
      <c r="AI560" s="59" t="s">
        <v>131</v>
      </c>
      <c r="AJ560" s="95"/>
      <c r="AL560" s="95"/>
      <c r="AN560" s="95"/>
    </row>
    <row r="561" spans="1:40" s="51" customFormat="1" ht="15" x14ac:dyDescent="0.25">
      <c r="A561" s="114"/>
      <c r="B561" s="106"/>
      <c r="C561" s="305" t="s">
        <v>132</v>
      </c>
      <c r="D561" s="305"/>
      <c r="E561" s="305"/>
      <c r="F561" s="107"/>
      <c r="G561" s="108"/>
      <c r="H561" s="108"/>
      <c r="I561" s="108"/>
      <c r="J561" s="120"/>
      <c r="K561" s="108"/>
      <c r="L561" s="109">
        <v>28.91</v>
      </c>
      <c r="M561" s="108"/>
      <c r="N561" s="132">
        <v>969</v>
      </c>
      <c r="AB561" s="94"/>
      <c r="AC561" s="95"/>
      <c r="AG561" s="121"/>
      <c r="AH561" s="59" t="s">
        <v>132</v>
      </c>
      <c r="AJ561" s="95"/>
      <c r="AL561" s="95"/>
      <c r="AN561" s="95"/>
    </row>
    <row r="562" spans="1:40" s="51" customFormat="1" ht="45" x14ac:dyDescent="0.25">
      <c r="A562" s="114"/>
      <c r="B562" s="106" t="s">
        <v>164</v>
      </c>
      <c r="C562" s="305" t="s">
        <v>165</v>
      </c>
      <c r="D562" s="305"/>
      <c r="E562" s="305"/>
      <c r="F562" s="107" t="s">
        <v>135</v>
      </c>
      <c r="G562" s="128">
        <v>112</v>
      </c>
      <c r="H562" s="138">
        <v>0.9</v>
      </c>
      <c r="I562" s="138">
        <v>100.8</v>
      </c>
      <c r="J562" s="120"/>
      <c r="K562" s="108"/>
      <c r="L562" s="109">
        <v>29.14</v>
      </c>
      <c r="M562" s="108"/>
      <c r="N562" s="132">
        <v>977</v>
      </c>
      <c r="AB562" s="94"/>
      <c r="AC562" s="95"/>
      <c r="AG562" s="121"/>
      <c r="AH562" s="59" t="s">
        <v>165</v>
      </c>
      <c r="AJ562" s="95"/>
      <c r="AL562" s="95"/>
      <c r="AN562" s="95"/>
    </row>
    <row r="563" spans="1:40" s="51" customFormat="1" ht="45" x14ac:dyDescent="0.25">
      <c r="A563" s="114"/>
      <c r="B563" s="106" t="s">
        <v>166</v>
      </c>
      <c r="C563" s="305" t="s">
        <v>167</v>
      </c>
      <c r="D563" s="305"/>
      <c r="E563" s="305"/>
      <c r="F563" s="107" t="s">
        <v>135</v>
      </c>
      <c r="G563" s="128">
        <v>65</v>
      </c>
      <c r="H563" s="111">
        <v>0.85</v>
      </c>
      <c r="I563" s="111">
        <v>55.25</v>
      </c>
      <c r="J563" s="120"/>
      <c r="K563" s="108"/>
      <c r="L563" s="109">
        <v>15.97</v>
      </c>
      <c r="M563" s="108"/>
      <c r="N563" s="132">
        <v>535</v>
      </c>
      <c r="AB563" s="94"/>
      <c r="AC563" s="95"/>
      <c r="AG563" s="121"/>
      <c r="AH563" s="59" t="s">
        <v>167</v>
      </c>
      <c r="AJ563" s="95"/>
      <c r="AL563" s="95"/>
      <c r="AN563" s="95"/>
    </row>
    <row r="564" spans="1:40" s="51" customFormat="1" ht="15" x14ac:dyDescent="0.25">
      <c r="A564" s="129"/>
      <c r="B564" s="193"/>
      <c r="C564" s="308" t="s">
        <v>138</v>
      </c>
      <c r="D564" s="308"/>
      <c r="E564" s="308"/>
      <c r="F564" s="98"/>
      <c r="G564" s="99"/>
      <c r="H564" s="99"/>
      <c r="I564" s="99"/>
      <c r="J564" s="101"/>
      <c r="K564" s="99"/>
      <c r="L564" s="135">
        <v>96.57</v>
      </c>
      <c r="M564" s="124"/>
      <c r="N564" s="102"/>
      <c r="AB564" s="94"/>
      <c r="AC564" s="95"/>
      <c r="AG564" s="121"/>
      <c r="AJ564" s="95" t="s">
        <v>138</v>
      </c>
      <c r="AL564" s="95"/>
      <c r="AN564" s="95"/>
    </row>
    <row r="565" spans="1:40" s="51" customFormat="1" ht="45.75" x14ac:dyDescent="0.25">
      <c r="A565" s="96" t="s">
        <v>407</v>
      </c>
      <c r="B565" s="192" t="s">
        <v>1214</v>
      </c>
      <c r="C565" s="308" t="s">
        <v>1215</v>
      </c>
      <c r="D565" s="308"/>
      <c r="E565" s="308"/>
      <c r="F565" s="98" t="s">
        <v>415</v>
      </c>
      <c r="G565" s="99"/>
      <c r="H565" s="99"/>
      <c r="I565" s="164">
        <v>1274</v>
      </c>
      <c r="J565" s="135">
        <v>4.7300000000000004</v>
      </c>
      <c r="K565" s="99"/>
      <c r="L565" s="131">
        <v>6026.02</v>
      </c>
      <c r="M565" s="99"/>
      <c r="N565" s="102"/>
      <c r="AB565" s="94"/>
      <c r="AC565" s="95" t="s">
        <v>1215</v>
      </c>
      <c r="AG565" s="121"/>
      <c r="AJ565" s="95"/>
      <c r="AL565" s="95"/>
      <c r="AN565" s="95"/>
    </row>
    <row r="566" spans="1:40" s="51" customFormat="1" ht="15" x14ac:dyDescent="0.25">
      <c r="A566" s="129"/>
      <c r="B566" s="193"/>
      <c r="C566" s="305" t="s">
        <v>735</v>
      </c>
      <c r="D566" s="305"/>
      <c r="E566" s="305"/>
      <c r="F566" s="305"/>
      <c r="G566" s="305"/>
      <c r="H566" s="305"/>
      <c r="I566" s="305"/>
      <c r="J566" s="305"/>
      <c r="K566" s="305"/>
      <c r="L566" s="305"/>
      <c r="M566" s="305"/>
      <c r="N566" s="315"/>
      <c r="AB566" s="94"/>
      <c r="AC566" s="95"/>
      <c r="AG566" s="121"/>
      <c r="AJ566" s="95"/>
      <c r="AK566" s="59" t="s">
        <v>735</v>
      </c>
      <c r="AL566" s="95"/>
      <c r="AN566" s="95"/>
    </row>
    <row r="567" spans="1:40" s="51" customFormat="1" ht="15" x14ac:dyDescent="0.25">
      <c r="A567" s="103"/>
      <c r="B567" s="189"/>
      <c r="C567" s="305" t="s">
        <v>1254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15"/>
      <c r="AB567" s="94"/>
      <c r="AC567" s="95"/>
      <c r="AD567" s="59" t="s">
        <v>1254</v>
      </c>
      <c r="AG567" s="121"/>
      <c r="AJ567" s="95"/>
      <c r="AL567" s="95"/>
      <c r="AN567" s="95"/>
    </row>
    <row r="568" spans="1:40" s="51" customFormat="1" ht="15" x14ac:dyDescent="0.25">
      <c r="A568" s="129"/>
      <c r="B568" s="193"/>
      <c r="C568" s="308" t="s">
        <v>138</v>
      </c>
      <c r="D568" s="308"/>
      <c r="E568" s="308"/>
      <c r="F568" s="98"/>
      <c r="G568" s="99"/>
      <c r="H568" s="99"/>
      <c r="I568" s="99"/>
      <c r="J568" s="101"/>
      <c r="K568" s="99"/>
      <c r="L568" s="131">
        <v>6026.02</v>
      </c>
      <c r="M568" s="124"/>
      <c r="N568" s="102"/>
      <c r="AB568" s="94"/>
      <c r="AC568" s="95"/>
      <c r="AG568" s="121"/>
      <c r="AJ568" s="95" t="s">
        <v>138</v>
      </c>
      <c r="AL568" s="95"/>
      <c r="AN568" s="95"/>
    </row>
    <row r="569" spans="1:40" s="51" customFormat="1" ht="23.25" x14ac:dyDescent="0.25">
      <c r="A569" s="96" t="s">
        <v>409</v>
      </c>
      <c r="B569" s="192" t="s">
        <v>718</v>
      </c>
      <c r="C569" s="308" t="s">
        <v>719</v>
      </c>
      <c r="D569" s="308"/>
      <c r="E569" s="308"/>
      <c r="F569" s="98" t="s">
        <v>127</v>
      </c>
      <c r="G569" s="99"/>
      <c r="H569" s="99"/>
      <c r="I569" s="169">
        <v>4.4589999999999998E-2</v>
      </c>
      <c r="J569" s="101"/>
      <c r="K569" s="99"/>
      <c r="L569" s="101"/>
      <c r="M569" s="99"/>
      <c r="N569" s="102"/>
      <c r="AB569" s="94"/>
      <c r="AC569" s="95" t="s">
        <v>719</v>
      </c>
      <c r="AG569" s="121"/>
      <c r="AJ569" s="95"/>
      <c r="AL569" s="95"/>
      <c r="AN569" s="95"/>
    </row>
    <row r="570" spans="1:40" s="51" customFormat="1" ht="15" x14ac:dyDescent="0.25">
      <c r="A570" s="103"/>
      <c r="B570" s="189"/>
      <c r="C570" s="305" t="s">
        <v>1255</v>
      </c>
      <c r="D570" s="305"/>
      <c r="E570" s="305"/>
      <c r="F570" s="305"/>
      <c r="G570" s="305"/>
      <c r="H570" s="305"/>
      <c r="I570" s="305"/>
      <c r="J570" s="305"/>
      <c r="K570" s="305"/>
      <c r="L570" s="305"/>
      <c r="M570" s="305"/>
      <c r="N570" s="315"/>
      <c r="AB570" s="94"/>
      <c r="AC570" s="95"/>
      <c r="AD570" s="59" t="s">
        <v>1255</v>
      </c>
      <c r="AG570" s="121"/>
      <c r="AJ570" s="95"/>
      <c r="AL570" s="95"/>
      <c r="AN570" s="95"/>
    </row>
    <row r="571" spans="1:40" s="51" customFormat="1" ht="23.25" x14ac:dyDescent="0.25">
      <c r="A571" s="140"/>
      <c r="B571" s="106" t="s">
        <v>564</v>
      </c>
      <c r="C571" s="309" t="s">
        <v>565</v>
      </c>
      <c r="D571" s="309"/>
      <c r="E571" s="309"/>
      <c r="F571" s="309"/>
      <c r="G571" s="309"/>
      <c r="H571" s="309"/>
      <c r="I571" s="309"/>
      <c r="J571" s="309"/>
      <c r="K571" s="309"/>
      <c r="L571" s="309"/>
      <c r="M571" s="309"/>
      <c r="N571" s="310"/>
      <c r="AB571" s="94"/>
      <c r="AC571" s="95"/>
      <c r="AE571" s="59" t="s">
        <v>565</v>
      </c>
      <c r="AG571" s="121"/>
      <c r="AJ571" s="95"/>
      <c r="AL571" s="95"/>
      <c r="AN571" s="95"/>
    </row>
    <row r="572" spans="1:40" s="51" customFormat="1" ht="15" x14ac:dyDescent="0.25">
      <c r="A572" s="105"/>
      <c r="B572" s="106" t="s">
        <v>114</v>
      </c>
      <c r="C572" s="305" t="s">
        <v>119</v>
      </c>
      <c r="D572" s="305"/>
      <c r="E572" s="305"/>
      <c r="F572" s="107"/>
      <c r="G572" s="108"/>
      <c r="H572" s="108"/>
      <c r="I572" s="108"/>
      <c r="J572" s="109">
        <v>102.78</v>
      </c>
      <c r="K572" s="111">
        <v>1.1499999999999999</v>
      </c>
      <c r="L572" s="109">
        <v>5.27</v>
      </c>
      <c r="M572" s="111">
        <v>33.51</v>
      </c>
      <c r="N572" s="132">
        <v>177</v>
      </c>
      <c r="AB572" s="94"/>
      <c r="AC572" s="95"/>
      <c r="AF572" s="59" t="s">
        <v>119</v>
      </c>
      <c r="AG572" s="121"/>
      <c r="AJ572" s="95"/>
      <c r="AL572" s="95"/>
      <c r="AN572" s="95"/>
    </row>
    <row r="573" spans="1:40" s="51" customFormat="1" ht="15" x14ac:dyDescent="0.25">
      <c r="A573" s="105"/>
      <c r="B573" s="106" t="s">
        <v>120</v>
      </c>
      <c r="C573" s="305" t="s">
        <v>121</v>
      </c>
      <c r="D573" s="305"/>
      <c r="E573" s="305"/>
      <c r="F573" s="107"/>
      <c r="G573" s="108"/>
      <c r="H573" s="108"/>
      <c r="I573" s="108"/>
      <c r="J573" s="109">
        <v>30.45</v>
      </c>
      <c r="K573" s="111">
        <v>1.25</v>
      </c>
      <c r="L573" s="109">
        <v>1.7</v>
      </c>
      <c r="M573" s="108"/>
      <c r="N573" s="113"/>
      <c r="AB573" s="94"/>
      <c r="AC573" s="95"/>
      <c r="AF573" s="59" t="s">
        <v>121</v>
      </c>
      <c r="AG573" s="121"/>
      <c r="AJ573" s="95"/>
      <c r="AL573" s="95"/>
      <c r="AN573" s="95"/>
    </row>
    <row r="574" spans="1:40" s="51" customFormat="1" ht="15" x14ac:dyDescent="0.25">
      <c r="A574" s="105"/>
      <c r="B574" s="106" t="s">
        <v>122</v>
      </c>
      <c r="C574" s="305" t="s">
        <v>123</v>
      </c>
      <c r="D574" s="305"/>
      <c r="E574" s="305"/>
      <c r="F574" s="107"/>
      <c r="G574" s="108"/>
      <c r="H574" s="108"/>
      <c r="I574" s="108"/>
      <c r="J574" s="109">
        <v>4.3499999999999996</v>
      </c>
      <c r="K574" s="111">
        <v>1.25</v>
      </c>
      <c r="L574" s="109">
        <v>0.24</v>
      </c>
      <c r="M574" s="111">
        <v>33.51</v>
      </c>
      <c r="N574" s="132">
        <v>8</v>
      </c>
      <c r="AB574" s="94"/>
      <c r="AC574" s="95"/>
      <c r="AF574" s="59" t="s">
        <v>123</v>
      </c>
      <c r="AG574" s="121"/>
      <c r="AJ574" s="95"/>
      <c r="AL574" s="95"/>
      <c r="AN574" s="95"/>
    </row>
    <row r="575" spans="1:40" s="51" customFormat="1" ht="15" x14ac:dyDescent="0.25">
      <c r="A575" s="105"/>
      <c r="B575" s="106" t="s">
        <v>149</v>
      </c>
      <c r="C575" s="305" t="s">
        <v>163</v>
      </c>
      <c r="D575" s="305"/>
      <c r="E575" s="305"/>
      <c r="F575" s="107"/>
      <c r="G575" s="108"/>
      <c r="H575" s="108"/>
      <c r="I575" s="108"/>
      <c r="J575" s="109">
        <v>285.60000000000002</v>
      </c>
      <c r="K575" s="108"/>
      <c r="L575" s="109">
        <v>12.73</v>
      </c>
      <c r="M575" s="108"/>
      <c r="N575" s="113"/>
      <c r="AB575" s="94"/>
      <c r="AC575" s="95"/>
      <c r="AF575" s="59" t="s">
        <v>163</v>
      </c>
      <c r="AG575" s="121"/>
      <c r="AJ575" s="95"/>
      <c r="AL575" s="95"/>
      <c r="AN575" s="95"/>
    </row>
    <row r="576" spans="1:40" s="51" customFormat="1" ht="15" x14ac:dyDescent="0.25">
      <c r="A576" s="114" t="s">
        <v>124</v>
      </c>
      <c r="B576" s="115" t="s">
        <v>721</v>
      </c>
      <c r="C576" s="319" t="s">
        <v>722</v>
      </c>
      <c r="D576" s="319"/>
      <c r="E576" s="319"/>
      <c r="F576" s="116" t="s">
        <v>127</v>
      </c>
      <c r="G576" s="136">
        <v>1</v>
      </c>
      <c r="H576" s="118"/>
      <c r="I576" s="134">
        <v>4.4589999999999998E-2</v>
      </c>
      <c r="J576" s="120"/>
      <c r="K576" s="108"/>
      <c r="L576" s="120"/>
      <c r="M576" s="108"/>
      <c r="N576" s="113"/>
      <c r="AB576" s="94"/>
      <c r="AC576" s="95"/>
      <c r="AG576" s="121" t="s">
        <v>722</v>
      </c>
      <c r="AJ576" s="95"/>
      <c r="AL576" s="95"/>
      <c r="AN576" s="95"/>
    </row>
    <row r="577" spans="1:40" s="51" customFormat="1" ht="15" x14ac:dyDescent="0.25">
      <c r="A577" s="114"/>
      <c r="B577" s="106"/>
      <c r="C577" s="305" t="s">
        <v>128</v>
      </c>
      <c r="D577" s="305"/>
      <c r="E577" s="305"/>
      <c r="F577" s="107" t="s">
        <v>129</v>
      </c>
      <c r="G577" s="138">
        <v>11.6</v>
      </c>
      <c r="H577" s="111">
        <v>1.1499999999999999</v>
      </c>
      <c r="I577" s="166">
        <v>0.59483059999999999</v>
      </c>
      <c r="J577" s="120"/>
      <c r="K577" s="108"/>
      <c r="L577" s="120"/>
      <c r="M577" s="108"/>
      <c r="N577" s="113"/>
      <c r="AB577" s="94"/>
      <c r="AC577" s="95"/>
      <c r="AG577" s="121"/>
      <c r="AH577" s="59" t="s">
        <v>128</v>
      </c>
      <c r="AJ577" s="95"/>
      <c r="AL577" s="95"/>
      <c r="AN577" s="95"/>
    </row>
    <row r="578" spans="1:40" s="51" customFormat="1" ht="15" x14ac:dyDescent="0.25">
      <c r="A578" s="114"/>
      <c r="B578" s="106"/>
      <c r="C578" s="305" t="s">
        <v>130</v>
      </c>
      <c r="D578" s="305"/>
      <c r="E578" s="305"/>
      <c r="F578" s="107" t="s">
        <v>129</v>
      </c>
      <c r="G578" s="111">
        <v>0.35</v>
      </c>
      <c r="H578" s="111">
        <v>1.25</v>
      </c>
      <c r="I578" s="166">
        <v>1.95081E-2</v>
      </c>
      <c r="J578" s="120"/>
      <c r="K578" s="108"/>
      <c r="L578" s="120"/>
      <c r="M578" s="108"/>
      <c r="N578" s="113"/>
      <c r="AB578" s="94"/>
      <c r="AC578" s="95"/>
      <c r="AG578" s="121"/>
      <c r="AH578" s="59" t="s">
        <v>130</v>
      </c>
      <c r="AJ578" s="95"/>
      <c r="AL578" s="95"/>
      <c r="AN578" s="95"/>
    </row>
    <row r="579" spans="1:40" s="51" customFormat="1" ht="15" x14ac:dyDescent="0.25">
      <c r="A579" s="105"/>
      <c r="B579" s="106"/>
      <c r="C579" s="314" t="s">
        <v>131</v>
      </c>
      <c r="D579" s="314"/>
      <c r="E579" s="314"/>
      <c r="F579" s="123"/>
      <c r="G579" s="124"/>
      <c r="H579" s="124"/>
      <c r="I579" s="124"/>
      <c r="J579" s="125">
        <v>418.83</v>
      </c>
      <c r="K579" s="124"/>
      <c r="L579" s="125">
        <v>19.7</v>
      </c>
      <c r="M579" s="124"/>
      <c r="N579" s="127"/>
      <c r="AB579" s="94"/>
      <c r="AC579" s="95"/>
      <c r="AG579" s="121"/>
      <c r="AI579" s="59" t="s">
        <v>131</v>
      </c>
      <c r="AJ579" s="95"/>
      <c r="AL579" s="95"/>
      <c r="AN579" s="95"/>
    </row>
    <row r="580" spans="1:40" s="51" customFormat="1" ht="15" x14ac:dyDescent="0.25">
      <c r="A580" s="114"/>
      <c r="B580" s="106"/>
      <c r="C580" s="305" t="s">
        <v>132</v>
      </c>
      <c r="D580" s="305"/>
      <c r="E580" s="305"/>
      <c r="F580" s="107"/>
      <c r="G580" s="108"/>
      <c r="H580" s="108"/>
      <c r="I580" s="108"/>
      <c r="J580" s="120"/>
      <c r="K580" s="108"/>
      <c r="L580" s="109">
        <v>5.51</v>
      </c>
      <c r="M580" s="108"/>
      <c r="N580" s="132">
        <v>185</v>
      </c>
      <c r="AB580" s="94"/>
      <c r="AC580" s="95"/>
      <c r="AG580" s="121"/>
      <c r="AH580" s="59" t="s">
        <v>132</v>
      </c>
      <c r="AJ580" s="95"/>
      <c r="AL580" s="95"/>
      <c r="AN580" s="95"/>
    </row>
    <row r="581" spans="1:40" s="51" customFormat="1" ht="45" x14ac:dyDescent="0.25">
      <c r="A581" s="114"/>
      <c r="B581" s="106" t="s">
        <v>710</v>
      </c>
      <c r="C581" s="305" t="s">
        <v>711</v>
      </c>
      <c r="D581" s="305"/>
      <c r="E581" s="305"/>
      <c r="F581" s="107" t="s">
        <v>135</v>
      </c>
      <c r="G581" s="128">
        <v>102</v>
      </c>
      <c r="H581" s="138">
        <v>0.9</v>
      </c>
      <c r="I581" s="138">
        <v>91.8</v>
      </c>
      <c r="J581" s="120"/>
      <c r="K581" s="108"/>
      <c r="L581" s="109">
        <v>5.0599999999999996</v>
      </c>
      <c r="M581" s="108"/>
      <c r="N581" s="132">
        <v>170</v>
      </c>
      <c r="AB581" s="94"/>
      <c r="AC581" s="95"/>
      <c r="AG581" s="121"/>
      <c r="AH581" s="59" t="s">
        <v>711</v>
      </c>
      <c r="AJ581" s="95"/>
      <c r="AL581" s="95"/>
      <c r="AN581" s="95"/>
    </row>
    <row r="582" spans="1:40" s="51" customFormat="1" ht="45" x14ac:dyDescent="0.25">
      <c r="A582" s="114"/>
      <c r="B582" s="106" t="s">
        <v>712</v>
      </c>
      <c r="C582" s="305" t="s">
        <v>713</v>
      </c>
      <c r="D582" s="305"/>
      <c r="E582" s="305"/>
      <c r="F582" s="107" t="s">
        <v>135</v>
      </c>
      <c r="G582" s="128">
        <v>58</v>
      </c>
      <c r="H582" s="111">
        <v>0.85</v>
      </c>
      <c r="I582" s="138">
        <v>49.3</v>
      </c>
      <c r="J582" s="120"/>
      <c r="K582" s="108"/>
      <c r="L582" s="109">
        <v>2.72</v>
      </c>
      <c r="M582" s="108"/>
      <c r="N582" s="132">
        <v>91</v>
      </c>
      <c r="AB582" s="94"/>
      <c r="AC582" s="95"/>
      <c r="AG582" s="121"/>
      <c r="AH582" s="59" t="s">
        <v>713</v>
      </c>
      <c r="AJ582" s="95"/>
      <c r="AL582" s="95"/>
      <c r="AN582" s="95"/>
    </row>
    <row r="583" spans="1:40" s="51" customFormat="1" ht="15" x14ac:dyDescent="0.25">
      <c r="A583" s="129"/>
      <c r="B583" s="193"/>
      <c r="C583" s="308" t="s">
        <v>138</v>
      </c>
      <c r="D583" s="308"/>
      <c r="E583" s="308"/>
      <c r="F583" s="98"/>
      <c r="G583" s="99"/>
      <c r="H583" s="99"/>
      <c r="I583" s="99"/>
      <c r="J583" s="101"/>
      <c r="K583" s="99"/>
      <c r="L583" s="135">
        <v>27.48</v>
      </c>
      <c r="M583" s="124"/>
      <c r="N583" s="102"/>
      <c r="AB583" s="94"/>
      <c r="AC583" s="95"/>
      <c r="AG583" s="121"/>
      <c r="AJ583" s="95" t="s">
        <v>138</v>
      </c>
      <c r="AL583" s="95"/>
      <c r="AN583" s="95"/>
    </row>
    <row r="584" spans="1:40" s="51" customFormat="1" ht="34.5" x14ac:dyDescent="0.25">
      <c r="A584" s="96" t="s">
        <v>418</v>
      </c>
      <c r="B584" s="192" t="s">
        <v>1218</v>
      </c>
      <c r="C584" s="308" t="s">
        <v>1219</v>
      </c>
      <c r="D584" s="308"/>
      <c r="E584" s="308"/>
      <c r="F584" s="98" t="s">
        <v>175</v>
      </c>
      <c r="G584" s="99"/>
      <c r="H584" s="99"/>
      <c r="I584" s="143">
        <v>63.7</v>
      </c>
      <c r="J584" s="135">
        <v>9.67</v>
      </c>
      <c r="K584" s="99"/>
      <c r="L584" s="135">
        <v>615.98</v>
      </c>
      <c r="M584" s="99"/>
      <c r="N584" s="102"/>
      <c r="AB584" s="94"/>
      <c r="AC584" s="95" t="s">
        <v>1219</v>
      </c>
      <c r="AG584" s="121"/>
      <c r="AJ584" s="95"/>
      <c r="AL584" s="95"/>
      <c r="AN584" s="95"/>
    </row>
    <row r="585" spans="1:40" s="51" customFormat="1" ht="15" x14ac:dyDescent="0.25">
      <c r="A585" s="129"/>
      <c r="B585" s="193"/>
      <c r="C585" s="305" t="s">
        <v>716</v>
      </c>
      <c r="D585" s="305"/>
      <c r="E585" s="305"/>
      <c r="F585" s="305"/>
      <c r="G585" s="305"/>
      <c r="H585" s="305"/>
      <c r="I585" s="305"/>
      <c r="J585" s="305"/>
      <c r="K585" s="305"/>
      <c r="L585" s="305"/>
      <c r="M585" s="305"/>
      <c r="N585" s="315"/>
      <c r="AB585" s="94"/>
      <c r="AC585" s="95"/>
      <c r="AG585" s="121"/>
      <c r="AJ585" s="95"/>
      <c r="AK585" s="59" t="s">
        <v>716</v>
      </c>
      <c r="AL585" s="95"/>
      <c r="AN585" s="95"/>
    </row>
    <row r="586" spans="1:40" s="51" customFormat="1" ht="15" x14ac:dyDescent="0.25">
      <c r="A586" s="129"/>
      <c r="B586" s="193"/>
      <c r="C586" s="308" t="s">
        <v>138</v>
      </c>
      <c r="D586" s="308"/>
      <c r="E586" s="308"/>
      <c r="F586" s="98"/>
      <c r="G586" s="99"/>
      <c r="H586" s="99"/>
      <c r="I586" s="99"/>
      <c r="J586" s="101"/>
      <c r="K586" s="99"/>
      <c r="L586" s="135">
        <v>615.98</v>
      </c>
      <c r="M586" s="124"/>
      <c r="N586" s="102"/>
      <c r="AB586" s="94"/>
      <c r="AC586" s="95"/>
      <c r="AG586" s="121"/>
      <c r="AJ586" s="95" t="s">
        <v>138</v>
      </c>
      <c r="AL586" s="95"/>
      <c r="AN586" s="95"/>
    </row>
    <row r="587" spans="1:40" s="51" customFormat="1" ht="34.5" x14ac:dyDescent="0.25">
      <c r="A587" s="96" t="s">
        <v>424</v>
      </c>
      <c r="B587" s="192" t="s">
        <v>1190</v>
      </c>
      <c r="C587" s="308" t="s">
        <v>1191</v>
      </c>
      <c r="D587" s="308"/>
      <c r="E587" s="308"/>
      <c r="F587" s="98" t="s">
        <v>117</v>
      </c>
      <c r="G587" s="99"/>
      <c r="H587" s="99"/>
      <c r="I587" s="100">
        <v>0.63700000000000001</v>
      </c>
      <c r="J587" s="101"/>
      <c r="K587" s="99"/>
      <c r="L587" s="101"/>
      <c r="M587" s="99"/>
      <c r="N587" s="102"/>
      <c r="AB587" s="94"/>
      <c r="AC587" s="95" t="s">
        <v>1191</v>
      </c>
      <c r="AG587" s="121"/>
      <c r="AJ587" s="95"/>
      <c r="AL587" s="95"/>
      <c r="AN587" s="95"/>
    </row>
    <row r="588" spans="1:40" s="51" customFormat="1" ht="15" x14ac:dyDescent="0.25">
      <c r="A588" s="103"/>
      <c r="B588" s="189"/>
      <c r="C588" s="305" t="s">
        <v>1251</v>
      </c>
      <c r="D588" s="305"/>
      <c r="E588" s="305"/>
      <c r="F588" s="305"/>
      <c r="G588" s="305"/>
      <c r="H588" s="305"/>
      <c r="I588" s="305"/>
      <c r="J588" s="305"/>
      <c r="K588" s="305"/>
      <c r="L588" s="305"/>
      <c r="M588" s="305"/>
      <c r="N588" s="315"/>
      <c r="AB588" s="94"/>
      <c r="AC588" s="95"/>
      <c r="AD588" s="59" t="s">
        <v>1251</v>
      </c>
      <c r="AG588" s="121"/>
      <c r="AJ588" s="95"/>
      <c r="AL588" s="95"/>
      <c r="AN588" s="95"/>
    </row>
    <row r="589" spans="1:40" s="51" customFormat="1" ht="23.25" x14ac:dyDescent="0.25">
      <c r="A589" s="140"/>
      <c r="B589" s="106" t="s">
        <v>564</v>
      </c>
      <c r="C589" s="309" t="s">
        <v>565</v>
      </c>
      <c r="D589" s="309"/>
      <c r="E589" s="309"/>
      <c r="F589" s="309"/>
      <c r="G589" s="309"/>
      <c r="H589" s="309"/>
      <c r="I589" s="309"/>
      <c r="J589" s="309"/>
      <c r="K589" s="309"/>
      <c r="L589" s="309"/>
      <c r="M589" s="309"/>
      <c r="N589" s="310"/>
      <c r="AB589" s="94"/>
      <c r="AC589" s="95"/>
      <c r="AE589" s="59" t="s">
        <v>565</v>
      </c>
      <c r="AG589" s="121"/>
      <c r="AJ589" s="95"/>
      <c r="AL589" s="95"/>
      <c r="AN589" s="95"/>
    </row>
    <row r="590" spans="1:40" s="51" customFormat="1" ht="15" x14ac:dyDescent="0.25">
      <c r="A590" s="105"/>
      <c r="B590" s="106" t="s">
        <v>114</v>
      </c>
      <c r="C590" s="305" t="s">
        <v>119</v>
      </c>
      <c r="D590" s="305"/>
      <c r="E590" s="305"/>
      <c r="F590" s="107"/>
      <c r="G590" s="108"/>
      <c r="H590" s="108"/>
      <c r="I590" s="108"/>
      <c r="J590" s="109">
        <v>297.77999999999997</v>
      </c>
      <c r="K590" s="111">
        <v>1.1499999999999999</v>
      </c>
      <c r="L590" s="109">
        <v>218.14</v>
      </c>
      <c r="M590" s="111">
        <v>33.51</v>
      </c>
      <c r="N590" s="112">
        <v>7310</v>
      </c>
      <c r="AB590" s="94"/>
      <c r="AC590" s="95"/>
      <c r="AF590" s="59" t="s">
        <v>119</v>
      </c>
      <c r="AG590" s="121"/>
      <c r="AJ590" s="95"/>
      <c r="AL590" s="95"/>
      <c r="AN590" s="95"/>
    </row>
    <row r="591" spans="1:40" s="51" customFormat="1" ht="15" x14ac:dyDescent="0.25">
      <c r="A591" s="105"/>
      <c r="B591" s="106" t="s">
        <v>120</v>
      </c>
      <c r="C591" s="305" t="s">
        <v>121</v>
      </c>
      <c r="D591" s="305"/>
      <c r="E591" s="305"/>
      <c r="F591" s="107"/>
      <c r="G591" s="108"/>
      <c r="H591" s="108"/>
      <c r="I591" s="108"/>
      <c r="J591" s="109">
        <v>47.77</v>
      </c>
      <c r="K591" s="111">
        <v>1.25</v>
      </c>
      <c r="L591" s="109">
        <v>38.04</v>
      </c>
      <c r="M591" s="108"/>
      <c r="N591" s="113"/>
      <c r="AB591" s="94"/>
      <c r="AC591" s="95"/>
      <c r="AF591" s="59" t="s">
        <v>121</v>
      </c>
      <c r="AG591" s="121"/>
      <c r="AJ591" s="95"/>
      <c r="AL591" s="95"/>
      <c r="AN591" s="95"/>
    </row>
    <row r="592" spans="1:40" s="51" customFormat="1" ht="15" x14ac:dyDescent="0.25">
      <c r="A592" s="105"/>
      <c r="B592" s="106" t="s">
        <v>122</v>
      </c>
      <c r="C592" s="305" t="s">
        <v>123</v>
      </c>
      <c r="D592" s="305"/>
      <c r="E592" s="305"/>
      <c r="F592" s="107"/>
      <c r="G592" s="108"/>
      <c r="H592" s="108"/>
      <c r="I592" s="108"/>
      <c r="J592" s="109">
        <v>6.94</v>
      </c>
      <c r="K592" s="111">
        <v>1.25</v>
      </c>
      <c r="L592" s="109">
        <v>5.53</v>
      </c>
      <c r="M592" s="111">
        <v>33.51</v>
      </c>
      <c r="N592" s="132">
        <v>185</v>
      </c>
      <c r="AB592" s="94"/>
      <c r="AC592" s="95"/>
      <c r="AF592" s="59" t="s">
        <v>123</v>
      </c>
      <c r="AG592" s="121"/>
      <c r="AJ592" s="95"/>
      <c r="AL592" s="95"/>
      <c r="AN592" s="95"/>
    </row>
    <row r="593" spans="1:40" s="51" customFormat="1" ht="15" x14ac:dyDescent="0.25">
      <c r="A593" s="105"/>
      <c r="B593" s="106" t="s">
        <v>149</v>
      </c>
      <c r="C593" s="305" t="s">
        <v>163</v>
      </c>
      <c r="D593" s="305"/>
      <c r="E593" s="305"/>
      <c r="F593" s="107"/>
      <c r="G593" s="108"/>
      <c r="H593" s="108"/>
      <c r="I593" s="108"/>
      <c r="J593" s="110">
        <v>1007.75</v>
      </c>
      <c r="K593" s="108"/>
      <c r="L593" s="109">
        <v>641.94000000000005</v>
      </c>
      <c r="M593" s="108"/>
      <c r="N593" s="113"/>
      <c r="AB593" s="94"/>
      <c r="AC593" s="95"/>
      <c r="AF593" s="59" t="s">
        <v>163</v>
      </c>
      <c r="AG593" s="121"/>
      <c r="AJ593" s="95"/>
      <c r="AL593" s="95"/>
      <c r="AN593" s="95"/>
    </row>
    <row r="594" spans="1:40" s="51" customFormat="1" ht="15" x14ac:dyDescent="0.25">
      <c r="A594" s="114" t="s">
        <v>124</v>
      </c>
      <c r="B594" s="115" t="s">
        <v>747</v>
      </c>
      <c r="C594" s="319" t="s">
        <v>1192</v>
      </c>
      <c r="D594" s="319"/>
      <c r="E594" s="319"/>
      <c r="F594" s="116" t="s">
        <v>175</v>
      </c>
      <c r="G594" s="136">
        <v>112</v>
      </c>
      <c r="H594" s="118"/>
      <c r="I594" s="137">
        <v>71.343999999999994</v>
      </c>
      <c r="J594" s="120"/>
      <c r="K594" s="108"/>
      <c r="L594" s="120"/>
      <c r="M594" s="108"/>
      <c r="N594" s="113"/>
      <c r="AB594" s="94"/>
      <c r="AC594" s="95"/>
      <c r="AG594" s="121" t="s">
        <v>1192</v>
      </c>
      <c r="AJ594" s="95"/>
      <c r="AL594" s="95"/>
      <c r="AN594" s="95"/>
    </row>
    <row r="595" spans="1:40" s="51" customFormat="1" ht="15" x14ac:dyDescent="0.25">
      <c r="A595" s="114"/>
      <c r="B595" s="106"/>
      <c r="C595" s="305" t="s">
        <v>128</v>
      </c>
      <c r="D595" s="305"/>
      <c r="E595" s="305"/>
      <c r="F595" s="107" t="s">
        <v>129</v>
      </c>
      <c r="G595" s="138">
        <v>29.6</v>
      </c>
      <c r="H595" s="111">
        <v>1.1499999999999999</v>
      </c>
      <c r="I595" s="122">
        <v>21.683479999999999</v>
      </c>
      <c r="J595" s="120"/>
      <c r="K595" s="108"/>
      <c r="L595" s="120"/>
      <c r="M595" s="108"/>
      <c r="N595" s="113"/>
      <c r="AB595" s="94"/>
      <c r="AC595" s="95"/>
      <c r="AG595" s="121"/>
      <c r="AH595" s="59" t="s">
        <v>128</v>
      </c>
      <c r="AJ595" s="95"/>
      <c r="AL595" s="95"/>
      <c r="AN595" s="95"/>
    </row>
    <row r="596" spans="1:40" s="51" customFormat="1" ht="15" x14ac:dyDescent="0.25">
      <c r="A596" s="114"/>
      <c r="B596" s="106"/>
      <c r="C596" s="305" t="s">
        <v>130</v>
      </c>
      <c r="D596" s="305"/>
      <c r="E596" s="305"/>
      <c r="F596" s="107" t="s">
        <v>129</v>
      </c>
      <c r="G596" s="111">
        <v>0.56000000000000005</v>
      </c>
      <c r="H596" s="111">
        <v>1.25</v>
      </c>
      <c r="I596" s="141">
        <v>0.44590000000000002</v>
      </c>
      <c r="J596" s="120"/>
      <c r="K596" s="108"/>
      <c r="L596" s="120"/>
      <c r="M596" s="108"/>
      <c r="N596" s="113"/>
      <c r="AB596" s="94"/>
      <c r="AC596" s="95"/>
      <c r="AG596" s="121"/>
      <c r="AH596" s="59" t="s">
        <v>130</v>
      </c>
      <c r="AJ596" s="95"/>
      <c r="AL596" s="95"/>
      <c r="AN596" s="95"/>
    </row>
    <row r="597" spans="1:40" s="51" customFormat="1" ht="15" x14ac:dyDescent="0.25">
      <c r="A597" s="105"/>
      <c r="B597" s="106"/>
      <c r="C597" s="314" t="s">
        <v>131</v>
      </c>
      <c r="D597" s="314"/>
      <c r="E597" s="314"/>
      <c r="F597" s="123"/>
      <c r="G597" s="124"/>
      <c r="H597" s="124"/>
      <c r="I597" s="124"/>
      <c r="J597" s="126">
        <v>1353.3</v>
      </c>
      <c r="K597" s="124"/>
      <c r="L597" s="125">
        <v>898.12</v>
      </c>
      <c r="M597" s="124"/>
      <c r="N597" s="127"/>
      <c r="AB597" s="94"/>
      <c r="AC597" s="95"/>
      <c r="AG597" s="121"/>
      <c r="AI597" s="59" t="s">
        <v>131</v>
      </c>
      <c r="AJ597" s="95"/>
      <c r="AL597" s="95"/>
      <c r="AN597" s="95"/>
    </row>
    <row r="598" spans="1:40" s="51" customFormat="1" ht="15" x14ac:dyDescent="0.25">
      <c r="A598" s="114"/>
      <c r="B598" s="106"/>
      <c r="C598" s="305" t="s">
        <v>132</v>
      </c>
      <c r="D598" s="305"/>
      <c r="E598" s="305"/>
      <c r="F598" s="107"/>
      <c r="G598" s="108"/>
      <c r="H598" s="108"/>
      <c r="I598" s="108"/>
      <c r="J598" s="120"/>
      <c r="K598" s="108"/>
      <c r="L598" s="109">
        <v>223.67</v>
      </c>
      <c r="M598" s="108"/>
      <c r="N598" s="112">
        <v>7495</v>
      </c>
      <c r="AB598" s="94"/>
      <c r="AC598" s="95"/>
      <c r="AG598" s="121"/>
      <c r="AH598" s="59" t="s">
        <v>132</v>
      </c>
      <c r="AJ598" s="95"/>
      <c r="AL598" s="95"/>
      <c r="AN598" s="95"/>
    </row>
    <row r="599" spans="1:40" s="51" customFormat="1" ht="45" x14ac:dyDescent="0.25">
      <c r="A599" s="114"/>
      <c r="B599" s="106" t="s">
        <v>164</v>
      </c>
      <c r="C599" s="305" t="s">
        <v>165</v>
      </c>
      <c r="D599" s="305"/>
      <c r="E599" s="305"/>
      <c r="F599" s="107" t="s">
        <v>135</v>
      </c>
      <c r="G599" s="128">
        <v>112</v>
      </c>
      <c r="H599" s="138">
        <v>0.9</v>
      </c>
      <c r="I599" s="138">
        <v>100.8</v>
      </c>
      <c r="J599" s="120"/>
      <c r="K599" s="108"/>
      <c r="L599" s="109">
        <v>225.46</v>
      </c>
      <c r="M599" s="108"/>
      <c r="N599" s="112">
        <v>7555</v>
      </c>
      <c r="AB599" s="94"/>
      <c r="AC599" s="95"/>
      <c r="AG599" s="121"/>
      <c r="AH599" s="59" t="s">
        <v>165</v>
      </c>
      <c r="AJ599" s="95"/>
      <c r="AL599" s="95"/>
      <c r="AN599" s="95"/>
    </row>
    <row r="600" spans="1:40" s="51" customFormat="1" ht="45" x14ac:dyDescent="0.25">
      <c r="A600" s="114"/>
      <c r="B600" s="106" t="s">
        <v>166</v>
      </c>
      <c r="C600" s="305" t="s">
        <v>167</v>
      </c>
      <c r="D600" s="305"/>
      <c r="E600" s="305"/>
      <c r="F600" s="107" t="s">
        <v>135</v>
      </c>
      <c r="G600" s="128">
        <v>65</v>
      </c>
      <c r="H600" s="111">
        <v>0.85</v>
      </c>
      <c r="I600" s="111">
        <v>55.25</v>
      </c>
      <c r="J600" s="120"/>
      <c r="K600" s="108"/>
      <c r="L600" s="109">
        <v>123.58</v>
      </c>
      <c r="M600" s="108"/>
      <c r="N600" s="112">
        <v>4141</v>
      </c>
      <c r="AB600" s="94"/>
      <c r="AC600" s="95"/>
      <c r="AG600" s="121"/>
      <c r="AH600" s="59" t="s">
        <v>167</v>
      </c>
      <c r="AJ600" s="95"/>
      <c r="AL600" s="95"/>
      <c r="AN600" s="95"/>
    </row>
    <row r="601" spans="1:40" s="51" customFormat="1" ht="15" x14ac:dyDescent="0.25">
      <c r="A601" s="129"/>
      <c r="B601" s="193"/>
      <c r="C601" s="308" t="s">
        <v>138</v>
      </c>
      <c r="D601" s="308"/>
      <c r="E601" s="308"/>
      <c r="F601" s="98"/>
      <c r="G601" s="99"/>
      <c r="H601" s="99"/>
      <c r="I601" s="99"/>
      <c r="J601" s="101"/>
      <c r="K601" s="99"/>
      <c r="L601" s="131">
        <v>1247.1600000000001</v>
      </c>
      <c r="M601" s="124"/>
      <c r="N601" s="102"/>
      <c r="AB601" s="94"/>
      <c r="AC601" s="95"/>
      <c r="AG601" s="121"/>
      <c r="AJ601" s="95" t="s">
        <v>138</v>
      </c>
      <c r="AL601" s="95"/>
      <c r="AN601" s="95"/>
    </row>
    <row r="602" spans="1:40" s="51" customFormat="1" ht="34.5" x14ac:dyDescent="0.25">
      <c r="A602" s="96" t="s">
        <v>428</v>
      </c>
      <c r="B602" s="192" t="s">
        <v>1193</v>
      </c>
      <c r="C602" s="308" t="s">
        <v>1194</v>
      </c>
      <c r="D602" s="308"/>
      <c r="E602" s="308"/>
      <c r="F602" s="98" t="s">
        <v>117</v>
      </c>
      <c r="G602" s="99"/>
      <c r="H602" s="99"/>
      <c r="I602" s="100">
        <v>0.63700000000000001</v>
      </c>
      <c r="J602" s="101"/>
      <c r="K602" s="99"/>
      <c r="L602" s="101"/>
      <c r="M602" s="99"/>
      <c r="N602" s="102"/>
      <c r="AB602" s="94"/>
      <c r="AC602" s="95" t="s">
        <v>1194</v>
      </c>
      <c r="AG602" s="121"/>
      <c r="AJ602" s="95"/>
      <c r="AL602" s="95"/>
      <c r="AN602" s="95"/>
    </row>
    <row r="603" spans="1:40" s="51" customFormat="1" ht="15" x14ac:dyDescent="0.25">
      <c r="A603" s="103"/>
      <c r="B603" s="189"/>
      <c r="C603" s="305" t="s">
        <v>1251</v>
      </c>
      <c r="D603" s="305"/>
      <c r="E603" s="305"/>
      <c r="F603" s="305"/>
      <c r="G603" s="305"/>
      <c r="H603" s="305"/>
      <c r="I603" s="305"/>
      <c r="J603" s="305"/>
      <c r="K603" s="305"/>
      <c r="L603" s="305"/>
      <c r="M603" s="305"/>
      <c r="N603" s="315"/>
      <c r="AB603" s="94"/>
      <c r="AC603" s="95"/>
      <c r="AD603" s="59" t="s">
        <v>1251</v>
      </c>
      <c r="AG603" s="121"/>
      <c r="AJ603" s="95"/>
      <c r="AL603" s="95"/>
      <c r="AN603" s="95"/>
    </row>
    <row r="604" spans="1:40" s="51" customFormat="1" ht="23.25" x14ac:dyDescent="0.25">
      <c r="A604" s="140"/>
      <c r="B604" s="106" t="s">
        <v>564</v>
      </c>
      <c r="C604" s="309" t="s">
        <v>565</v>
      </c>
      <c r="D604" s="309"/>
      <c r="E604" s="309"/>
      <c r="F604" s="309"/>
      <c r="G604" s="309"/>
      <c r="H604" s="309"/>
      <c r="I604" s="309"/>
      <c r="J604" s="309"/>
      <c r="K604" s="309"/>
      <c r="L604" s="309"/>
      <c r="M604" s="309"/>
      <c r="N604" s="310"/>
      <c r="AB604" s="94"/>
      <c r="AC604" s="95"/>
      <c r="AE604" s="59" t="s">
        <v>565</v>
      </c>
      <c r="AG604" s="121"/>
      <c r="AJ604" s="95"/>
      <c r="AL604" s="95"/>
      <c r="AN604" s="95"/>
    </row>
    <row r="605" spans="1:40" s="51" customFormat="1" ht="15" x14ac:dyDescent="0.25">
      <c r="A605" s="105"/>
      <c r="B605" s="106" t="s">
        <v>114</v>
      </c>
      <c r="C605" s="305" t="s">
        <v>119</v>
      </c>
      <c r="D605" s="305"/>
      <c r="E605" s="305"/>
      <c r="F605" s="107"/>
      <c r="G605" s="108"/>
      <c r="H605" s="108"/>
      <c r="I605" s="108"/>
      <c r="J605" s="109">
        <v>214.28</v>
      </c>
      <c r="K605" s="111">
        <v>1.1499999999999999</v>
      </c>
      <c r="L605" s="109">
        <v>156.97</v>
      </c>
      <c r="M605" s="111">
        <v>33.51</v>
      </c>
      <c r="N605" s="112">
        <v>5260</v>
      </c>
      <c r="AB605" s="94"/>
      <c r="AC605" s="95"/>
      <c r="AF605" s="59" t="s">
        <v>119</v>
      </c>
      <c r="AG605" s="121"/>
      <c r="AJ605" s="95"/>
      <c r="AL605" s="95"/>
      <c r="AN605" s="95"/>
    </row>
    <row r="606" spans="1:40" s="51" customFormat="1" ht="15" x14ac:dyDescent="0.25">
      <c r="A606" s="105"/>
      <c r="B606" s="106" t="s">
        <v>120</v>
      </c>
      <c r="C606" s="305" t="s">
        <v>121</v>
      </c>
      <c r="D606" s="305"/>
      <c r="E606" s="305"/>
      <c r="F606" s="107"/>
      <c r="G606" s="108"/>
      <c r="H606" s="108"/>
      <c r="I606" s="108"/>
      <c r="J606" s="109">
        <v>31.61</v>
      </c>
      <c r="K606" s="111">
        <v>1.25</v>
      </c>
      <c r="L606" s="109">
        <v>25.17</v>
      </c>
      <c r="M606" s="108"/>
      <c r="N606" s="113"/>
      <c r="AB606" s="94"/>
      <c r="AC606" s="95"/>
      <c r="AF606" s="59" t="s">
        <v>121</v>
      </c>
      <c r="AG606" s="121"/>
      <c r="AJ606" s="95"/>
      <c r="AL606" s="95"/>
      <c r="AN606" s="95"/>
    </row>
    <row r="607" spans="1:40" s="51" customFormat="1" ht="15" x14ac:dyDescent="0.25">
      <c r="A607" s="105"/>
      <c r="B607" s="106" t="s">
        <v>122</v>
      </c>
      <c r="C607" s="305" t="s">
        <v>123</v>
      </c>
      <c r="D607" s="305"/>
      <c r="E607" s="305"/>
      <c r="F607" s="107"/>
      <c r="G607" s="108"/>
      <c r="H607" s="108"/>
      <c r="I607" s="108"/>
      <c r="J607" s="109">
        <v>4.71</v>
      </c>
      <c r="K607" s="111">
        <v>1.25</v>
      </c>
      <c r="L607" s="109">
        <v>3.75</v>
      </c>
      <c r="M607" s="111">
        <v>33.51</v>
      </c>
      <c r="N607" s="132">
        <v>126</v>
      </c>
      <c r="AB607" s="94"/>
      <c r="AC607" s="95"/>
      <c r="AF607" s="59" t="s">
        <v>123</v>
      </c>
      <c r="AG607" s="121"/>
      <c r="AJ607" s="95"/>
      <c r="AL607" s="95"/>
      <c r="AN607" s="95"/>
    </row>
    <row r="608" spans="1:40" s="51" customFormat="1" ht="15" x14ac:dyDescent="0.25">
      <c r="A608" s="105"/>
      <c r="B608" s="106" t="s">
        <v>149</v>
      </c>
      <c r="C608" s="305" t="s">
        <v>163</v>
      </c>
      <c r="D608" s="305"/>
      <c r="E608" s="305"/>
      <c r="F608" s="107"/>
      <c r="G608" s="108"/>
      <c r="H608" s="108"/>
      <c r="I608" s="108"/>
      <c r="J608" s="109">
        <v>775.42</v>
      </c>
      <c r="K608" s="108"/>
      <c r="L608" s="109">
        <v>493.94</v>
      </c>
      <c r="M608" s="108"/>
      <c r="N608" s="113"/>
      <c r="AB608" s="94"/>
      <c r="AC608" s="95"/>
      <c r="AF608" s="59" t="s">
        <v>163</v>
      </c>
      <c r="AG608" s="121"/>
      <c r="AJ608" s="95"/>
      <c r="AL608" s="95"/>
      <c r="AN608" s="95"/>
    </row>
    <row r="609" spans="1:40" s="51" customFormat="1" ht="15" x14ac:dyDescent="0.25">
      <c r="A609" s="114" t="s">
        <v>124</v>
      </c>
      <c r="B609" s="115" t="s">
        <v>747</v>
      </c>
      <c r="C609" s="319" t="s">
        <v>1192</v>
      </c>
      <c r="D609" s="319"/>
      <c r="E609" s="319"/>
      <c r="F609" s="116" t="s">
        <v>175</v>
      </c>
      <c r="G609" s="136">
        <v>112</v>
      </c>
      <c r="H609" s="118"/>
      <c r="I609" s="137">
        <v>71.343999999999994</v>
      </c>
      <c r="J609" s="120"/>
      <c r="K609" s="108"/>
      <c r="L609" s="120"/>
      <c r="M609" s="108"/>
      <c r="N609" s="113"/>
      <c r="AB609" s="94"/>
      <c r="AC609" s="95"/>
      <c r="AG609" s="121" t="s">
        <v>1192</v>
      </c>
      <c r="AJ609" s="95"/>
      <c r="AL609" s="95"/>
      <c r="AN609" s="95"/>
    </row>
    <row r="610" spans="1:40" s="51" customFormat="1" ht="15" x14ac:dyDescent="0.25">
      <c r="A610" s="114"/>
      <c r="B610" s="106"/>
      <c r="C610" s="305" t="s">
        <v>128</v>
      </c>
      <c r="D610" s="305"/>
      <c r="E610" s="305"/>
      <c r="F610" s="107" t="s">
        <v>129</v>
      </c>
      <c r="G610" s="138">
        <v>21.3</v>
      </c>
      <c r="H610" s="111">
        <v>1.1499999999999999</v>
      </c>
      <c r="I610" s="168">
        <v>15.603315</v>
      </c>
      <c r="J610" s="120"/>
      <c r="K610" s="108"/>
      <c r="L610" s="120"/>
      <c r="M610" s="108"/>
      <c r="N610" s="113"/>
      <c r="AB610" s="94"/>
      <c r="AC610" s="95"/>
      <c r="AG610" s="121"/>
      <c r="AH610" s="59" t="s">
        <v>128</v>
      </c>
      <c r="AJ610" s="95"/>
      <c r="AL610" s="95"/>
      <c r="AN610" s="95"/>
    </row>
    <row r="611" spans="1:40" s="51" customFormat="1" ht="15" x14ac:dyDescent="0.25">
      <c r="A611" s="114"/>
      <c r="B611" s="106"/>
      <c r="C611" s="305" t="s">
        <v>130</v>
      </c>
      <c r="D611" s="305"/>
      <c r="E611" s="305"/>
      <c r="F611" s="107" t="s">
        <v>129</v>
      </c>
      <c r="G611" s="111">
        <v>0.38</v>
      </c>
      <c r="H611" s="111">
        <v>1.25</v>
      </c>
      <c r="I611" s="168">
        <v>0.30257499999999998</v>
      </c>
      <c r="J611" s="120"/>
      <c r="K611" s="108"/>
      <c r="L611" s="120"/>
      <c r="M611" s="108"/>
      <c r="N611" s="113"/>
      <c r="AB611" s="94"/>
      <c r="AC611" s="95"/>
      <c r="AG611" s="121"/>
      <c r="AH611" s="59" t="s">
        <v>130</v>
      </c>
      <c r="AJ611" s="95"/>
      <c r="AL611" s="95"/>
      <c r="AN611" s="95"/>
    </row>
    <row r="612" spans="1:40" s="51" customFormat="1" ht="15" x14ac:dyDescent="0.25">
      <c r="A612" s="105"/>
      <c r="B612" s="106"/>
      <c r="C612" s="314" t="s">
        <v>131</v>
      </c>
      <c r="D612" s="314"/>
      <c r="E612" s="314"/>
      <c r="F612" s="123"/>
      <c r="G612" s="124"/>
      <c r="H612" s="124"/>
      <c r="I612" s="124"/>
      <c r="J612" s="126">
        <v>1021.31</v>
      </c>
      <c r="K612" s="124"/>
      <c r="L612" s="125">
        <v>676.08</v>
      </c>
      <c r="M612" s="124"/>
      <c r="N612" s="127"/>
      <c r="AB612" s="94"/>
      <c r="AC612" s="95"/>
      <c r="AG612" s="121"/>
      <c r="AI612" s="59" t="s">
        <v>131</v>
      </c>
      <c r="AJ612" s="95"/>
      <c r="AL612" s="95"/>
      <c r="AN612" s="95"/>
    </row>
    <row r="613" spans="1:40" s="51" customFormat="1" ht="15" x14ac:dyDescent="0.25">
      <c r="A613" s="114"/>
      <c r="B613" s="106"/>
      <c r="C613" s="305" t="s">
        <v>132</v>
      </c>
      <c r="D613" s="305"/>
      <c r="E613" s="305"/>
      <c r="F613" s="107"/>
      <c r="G613" s="108"/>
      <c r="H613" s="108"/>
      <c r="I613" s="108"/>
      <c r="J613" s="120"/>
      <c r="K613" s="108"/>
      <c r="L613" s="109">
        <v>160.72</v>
      </c>
      <c r="M613" s="108"/>
      <c r="N613" s="112">
        <v>5386</v>
      </c>
      <c r="AB613" s="94"/>
      <c r="AC613" s="95"/>
      <c r="AG613" s="121"/>
      <c r="AH613" s="59" t="s">
        <v>132</v>
      </c>
      <c r="AJ613" s="95"/>
      <c r="AL613" s="95"/>
      <c r="AN613" s="95"/>
    </row>
    <row r="614" spans="1:40" s="51" customFormat="1" ht="45" x14ac:dyDescent="0.25">
      <c r="A614" s="114"/>
      <c r="B614" s="106" t="s">
        <v>164</v>
      </c>
      <c r="C614" s="305" t="s">
        <v>165</v>
      </c>
      <c r="D614" s="305"/>
      <c r="E614" s="305"/>
      <c r="F614" s="107" t="s">
        <v>135</v>
      </c>
      <c r="G614" s="128">
        <v>112</v>
      </c>
      <c r="H614" s="138">
        <v>0.9</v>
      </c>
      <c r="I614" s="138">
        <v>100.8</v>
      </c>
      <c r="J614" s="120"/>
      <c r="K614" s="108"/>
      <c r="L614" s="109">
        <v>162.01</v>
      </c>
      <c r="M614" s="108"/>
      <c r="N614" s="112">
        <v>5429</v>
      </c>
      <c r="AB614" s="94"/>
      <c r="AC614" s="95"/>
      <c r="AG614" s="121"/>
      <c r="AH614" s="59" t="s">
        <v>165</v>
      </c>
      <c r="AJ614" s="95"/>
      <c r="AL614" s="95"/>
      <c r="AN614" s="95"/>
    </row>
    <row r="615" spans="1:40" s="51" customFormat="1" ht="45" x14ac:dyDescent="0.25">
      <c r="A615" s="114"/>
      <c r="B615" s="106" t="s">
        <v>166</v>
      </c>
      <c r="C615" s="305" t="s">
        <v>167</v>
      </c>
      <c r="D615" s="305"/>
      <c r="E615" s="305"/>
      <c r="F615" s="107" t="s">
        <v>135</v>
      </c>
      <c r="G615" s="128">
        <v>65</v>
      </c>
      <c r="H615" s="111">
        <v>0.85</v>
      </c>
      <c r="I615" s="111">
        <v>55.25</v>
      </c>
      <c r="J615" s="120"/>
      <c r="K615" s="108"/>
      <c r="L615" s="109">
        <v>88.8</v>
      </c>
      <c r="M615" s="108"/>
      <c r="N615" s="112">
        <v>2976</v>
      </c>
      <c r="AB615" s="94"/>
      <c r="AC615" s="95"/>
      <c r="AG615" s="121"/>
      <c r="AH615" s="59" t="s">
        <v>167</v>
      </c>
      <c r="AJ615" s="95"/>
      <c r="AL615" s="95"/>
      <c r="AN615" s="95"/>
    </row>
    <row r="616" spans="1:40" s="51" customFormat="1" ht="15" x14ac:dyDescent="0.25">
      <c r="A616" s="129"/>
      <c r="B616" s="193"/>
      <c r="C616" s="308" t="s">
        <v>138</v>
      </c>
      <c r="D616" s="308"/>
      <c r="E616" s="308"/>
      <c r="F616" s="98"/>
      <c r="G616" s="99"/>
      <c r="H616" s="99"/>
      <c r="I616" s="99"/>
      <c r="J616" s="101"/>
      <c r="K616" s="99"/>
      <c r="L616" s="135">
        <v>926.89</v>
      </c>
      <c r="M616" s="124"/>
      <c r="N616" s="102"/>
      <c r="AB616" s="94"/>
      <c r="AC616" s="95"/>
      <c r="AG616" s="121"/>
      <c r="AJ616" s="95" t="s">
        <v>138</v>
      </c>
      <c r="AL616" s="95"/>
      <c r="AN616" s="95"/>
    </row>
    <row r="617" spans="1:40" s="51" customFormat="1" ht="15" x14ac:dyDescent="0.25">
      <c r="A617" s="96" t="s">
        <v>432</v>
      </c>
      <c r="B617" s="192" t="s">
        <v>1195</v>
      </c>
      <c r="C617" s="308" t="s">
        <v>1196</v>
      </c>
      <c r="D617" s="308"/>
      <c r="E617" s="308"/>
      <c r="F617" s="98" t="s">
        <v>175</v>
      </c>
      <c r="G617" s="99"/>
      <c r="H617" s="99"/>
      <c r="I617" s="100">
        <v>142.68799999999999</v>
      </c>
      <c r="J617" s="135">
        <v>24.94</v>
      </c>
      <c r="K617" s="99"/>
      <c r="L617" s="131">
        <v>3558.64</v>
      </c>
      <c r="M617" s="99"/>
      <c r="N617" s="102"/>
      <c r="AB617" s="94"/>
      <c r="AC617" s="95" t="s">
        <v>1196</v>
      </c>
      <c r="AG617" s="121"/>
      <c r="AJ617" s="95"/>
      <c r="AL617" s="95"/>
      <c r="AN617" s="95"/>
    </row>
    <row r="618" spans="1:40" s="51" customFormat="1" ht="15" x14ac:dyDescent="0.25">
      <c r="A618" s="129"/>
      <c r="B618" s="193"/>
      <c r="C618" s="305" t="s">
        <v>735</v>
      </c>
      <c r="D618" s="305"/>
      <c r="E618" s="305"/>
      <c r="F618" s="305"/>
      <c r="G618" s="305"/>
      <c r="H618" s="305"/>
      <c r="I618" s="305"/>
      <c r="J618" s="305"/>
      <c r="K618" s="305"/>
      <c r="L618" s="305"/>
      <c r="M618" s="305"/>
      <c r="N618" s="315"/>
      <c r="AB618" s="94"/>
      <c r="AC618" s="95"/>
      <c r="AG618" s="121"/>
      <c r="AJ618" s="95"/>
      <c r="AK618" s="59" t="s">
        <v>735</v>
      </c>
      <c r="AL618" s="95"/>
      <c r="AN618" s="95"/>
    </row>
    <row r="619" spans="1:40" s="51" customFormat="1" ht="15" x14ac:dyDescent="0.25">
      <c r="A619" s="103"/>
      <c r="B619" s="189"/>
      <c r="C619" s="305" t="s">
        <v>1256</v>
      </c>
      <c r="D619" s="305"/>
      <c r="E619" s="305"/>
      <c r="F619" s="305"/>
      <c r="G619" s="305"/>
      <c r="H619" s="305"/>
      <c r="I619" s="305"/>
      <c r="J619" s="305"/>
      <c r="K619" s="305"/>
      <c r="L619" s="305"/>
      <c r="M619" s="305"/>
      <c r="N619" s="315"/>
      <c r="AB619" s="94"/>
      <c r="AC619" s="95"/>
      <c r="AD619" s="59" t="s">
        <v>1256</v>
      </c>
      <c r="AG619" s="121"/>
      <c r="AJ619" s="95"/>
      <c r="AL619" s="95"/>
      <c r="AN619" s="95"/>
    </row>
    <row r="620" spans="1:40" s="51" customFormat="1" ht="15" x14ac:dyDescent="0.25">
      <c r="A620" s="129"/>
      <c r="B620" s="193"/>
      <c r="C620" s="308" t="s">
        <v>138</v>
      </c>
      <c r="D620" s="308"/>
      <c r="E620" s="308"/>
      <c r="F620" s="98"/>
      <c r="G620" s="99"/>
      <c r="H620" s="99"/>
      <c r="I620" s="99"/>
      <c r="J620" s="101"/>
      <c r="K620" s="99"/>
      <c r="L620" s="131">
        <v>3558.64</v>
      </c>
      <c r="M620" s="124"/>
      <c r="N620" s="102"/>
      <c r="AB620" s="94"/>
      <c r="AC620" s="95"/>
      <c r="AG620" s="121"/>
      <c r="AJ620" s="95" t="s">
        <v>138</v>
      </c>
      <c r="AL620" s="95"/>
      <c r="AN620" s="95"/>
    </row>
    <row r="621" spans="1:40" s="51" customFormat="1" ht="23.25" x14ac:dyDescent="0.25">
      <c r="A621" s="96" t="s">
        <v>434</v>
      </c>
      <c r="B621" s="192" t="s">
        <v>1207</v>
      </c>
      <c r="C621" s="308" t="s">
        <v>1208</v>
      </c>
      <c r="D621" s="308"/>
      <c r="E621" s="308"/>
      <c r="F621" s="98" t="s">
        <v>117</v>
      </c>
      <c r="G621" s="99"/>
      <c r="H621" s="99"/>
      <c r="I621" s="100">
        <v>0.63700000000000001</v>
      </c>
      <c r="J621" s="101"/>
      <c r="K621" s="99"/>
      <c r="L621" s="101"/>
      <c r="M621" s="99"/>
      <c r="N621" s="102"/>
      <c r="AB621" s="94"/>
      <c r="AC621" s="95" t="s">
        <v>1208</v>
      </c>
      <c r="AG621" s="121"/>
      <c r="AJ621" s="95"/>
      <c r="AL621" s="95"/>
      <c r="AN621" s="95"/>
    </row>
    <row r="622" spans="1:40" s="51" customFormat="1" ht="15" x14ac:dyDescent="0.25">
      <c r="A622" s="103"/>
      <c r="B622" s="189"/>
      <c r="C622" s="305" t="s">
        <v>1251</v>
      </c>
      <c r="D622" s="305"/>
      <c r="E622" s="305"/>
      <c r="F622" s="305"/>
      <c r="G622" s="305"/>
      <c r="H622" s="305"/>
      <c r="I622" s="305"/>
      <c r="J622" s="305"/>
      <c r="K622" s="305"/>
      <c r="L622" s="305"/>
      <c r="M622" s="305"/>
      <c r="N622" s="315"/>
      <c r="AB622" s="94"/>
      <c r="AC622" s="95"/>
      <c r="AD622" s="59" t="s">
        <v>1251</v>
      </c>
      <c r="AG622" s="121"/>
      <c r="AJ622" s="95"/>
      <c r="AL622" s="95"/>
      <c r="AN622" s="95"/>
    </row>
    <row r="623" spans="1:40" s="51" customFormat="1" ht="23.25" x14ac:dyDescent="0.25">
      <c r="A623" s="140"/>
      <c r="B623" s="106" t="s">
        <v>564</v>
      </c>
      <c r="C623" s="309" t="s">
        <v>565</v>
      </c>
      <c r="D623" s="309"/>
      <c r="E623" s="309"/>
      <c r="F623" s="309"/>
      <c r="G623" s="309"/>
      <c r="H623" s="309"/>
      <c r="I623" s="309"/>
      <c r="J623" s="309"/>
      <c r="K623" s="309"/>
      <c r="L623" s="309"/>
      <c r="M623" s="309"/>
      <c r="N623" s="310"/>
      <c r="AB623" s="94"/>
      <c r="AC623" s="95"/>
      <c r="AE623" s="59" t="s">
        <v>565</v>
      </c>
      <c r="AG623" s="121"/>
      <c r="AJ623" s="95"/>
      <c r="AL623" s="95"/>
      <c r="AN623" s="95"/>
    </row>
    <row r="624" spans="1:40" s="51" customFormat="1" ht="15" x14ac:dyDescent="0.25">
      <c r="A624" s="105"/>
      <c r="B624" s="106" t="s">
        <v>114</v>
      </c>
      <c r="C624" s="305" t="s">
        <v>119</v>
      </c>
      <c r="D624" s="305"/>
      <c r="E624" s="305"/>
      <c r="F624" s="107"/>
      <c r="G624" s="108"/>
      <c r="H624" s="108"/>
      <c r="I624" s="108"/>
      <c r="J624" s="109">
        <v>282.66000000000003</v>
      </c>
      <c r="K624" s="111">
        <v>1.1499999999999999</v>
      </c>
      <c r="L624" s="109">
        <v>207.06</v>
      </c>
      <c r="M624" s="111">
        <v>33.51</v>
      </c>
      <c r="N624" s="112">
        <v>6939</v>
      </c>
      <c r="AB624" s="94"/>
      <c r="AC624" s="95"/>
      <c r="AF624" s="59" t="s">
        <v>119</v>
      </c>
      <c r="AG624" s="121"/>
      <c r="AJ624" s="95"/>
      <c r="AL624" s="95"/>
      <c r="AN624" s="95"/>
    </row>
    <row r="625" spans="1:40" s="51" customFormat="1" ht="15" x14ac:dyDescent="0.25">
      <c r="A625" s="105"/>
      <c r="B625" s="106" t="s">
        <v>120</v>
      </c>
      <c r="C625" s="305" t="s">
        <v>121</v>
      </c>
      <c r="D625" s="305"/>
      <c r="E625" s="305"/>
      <c r="F625" s="107"/>
      <c r="G625" s="108"/>
      <c r="H625" s="108"/>
      <c r="I625" s="108"/>
      <c r="J625" s="109">
        <v>43.61</v>
      </c>
      <c r="K625" s="111">
        <v>1.25</v>
      </c>
      <c r="L625" s="109">
        <v>34.72</v>
      </c>
      <c r="M625" s="108"/>
      <c r="N625" s="113"/>
      <c r="AB625" s="94"/>
      <c r="AC625" s="95"/>
      <c r="AF625" s="59" t="s">
        <v>121</v>
      </c>
      <c r="AG625" s="121"/>
      <c r="AJ625" s="95"/>
      <c r="AL625" s="95"/>
      <c r="AN625" s="95"/>
    </row>
    <row r="626" spans="1:40" s="51" customFormat="1" ht="15" x14ac:dyDescent="0.25">
      <c r="A626" s="105"/>
      <c r="B626" s="106" t="s">
        <v>122</v>
      </c>
      <c r="C626" s="305" t="s">
        <v>123</v>
      </c>
      <c r="D626" s="305"/>
      <c r="E626" s="305"/>
      <c r="F626" s="107"/>
      <c r="G626" s="108"/>
      <c r="H626" s="108"/>
      <c r="I626" s="108"/>
      <c r="J626" s="109">
        <v>17.149999999999999</v>
      </c>
      <c r="K626" s="111">
        <v>1.25</v>
      </c>
      <c r="L626" s="109">
        <v>13.66</v>
      </c>
      <c r="M626" s="111">
        <v>33.51</v>
      </c>
      <c r="N626" s="132">
        <v>458</v>
      </c>
      <c r="AB626" s="94"/>
      <c r="AC626" s="95"/>
      <c r="AF626" s="59" t="s">
        <v>123</v>
      </c>
      <c r="AG626" s="121"/>
      <c r="AJ626" s="95"/>
      <c r="AL626" s="95"/>
      <c r="AN626" s="95"/>
    </row>
    <row r="627" spans="1:40" s="51" customFormat="1" ht="15" x14ac:dyDescent="0.25">
      <c r="A627" s="105"/>
      <c r="B627" s="106" t="s">
        <v>149</v>
      </c>
      <c r="C627" s="305" t="s">
        <v>163</v>
      </c>
      <c r="D627" s="305"/>
      <c r="E627" s="305"/>
      <c r="F627" s="107"/>
      <c r="G627" s="108"/>
      <c r="H627" s="108"/>
      <c r="I627" s="108"/>
      <c r="J627" s="109">
        <v>8.5399999999999991</v>
      </c>
      <c r="K627" s="108"/>
      <c r="L627" s="109">
        <v>5.44</v>
      </c>
      <c r="M627" s="108"/>
      <c r="N627" s="113"/>
      <c r="AB627" s="94"/>
      <c r="AC627" s="95"/>
      <c r="AF627" s="59" t="s">
        <v>163</v>
      </c>
      <c r="AG627" s="121"/>
      <c r="AJ627" s="95"/>
      <c r="AL627" s="95"/>
      <c r="AN627" s="95"/>
    </row>
    <row r="628" spans="1:40" s="51" customFormat="1" ht="23.25" x14ac:dyDescent="0.25">
      <c r="A628" s="114" t="s">
        <v>124</v>
      </c>
      <c r="B628" s="115" t="s">
        <v>1209</v>
      </c>
      <c r="C628" s="319" t="s">
        <v>1210</v>
      </c>
      <c r="D628" s="319"/>
      <c r="E628" s="319"/>
      <c r="F628" s="116" t="s">
        <v>247</v>
      </c>
      <c r="G628" s="133">
        <v>2.04</v>
      </c>
      <c r="H628" s="118"/>
      <c r="I628" s="134">
        <v>1.29948</v>
      </c>
      <c r="J628" s="120"/>
      <c r="K628" s="108"/>
      <c r="L628" s="120"/>
      <c r="M628" s="108"/>
      <c r="N628" s="113"/>
      <c r="AB628" s="94"/>
      <c r="AC628" s="95"/>
      <c r="AG628" s="121" t="s">
        <v>1210</v>
      </c>
      <c r="AJ628" s="95"/>
      <c r="AL628" s="95"/>
      <c r="AN628" s="95"/>
    </row>
    <row r="629" spans="1:40" s="51" customFormat="1" ht="15" x14ac:dyDescent="0.25">
      <c r="A629" s="114"/>
      <c r="B629" s="106"/>
      <c r="C629" s="305" t="s">
        <v>128</v>
      </c>
      <c r="D629" s="305"/>
      <c r="E629" s="305"/>
      <c r="F629" s="107" t="s">
        <v>129</v>
      </c>
      <c r="G629" s="138">
        <v>35.6</v>
      </c>
      <c r="H629" s="111">
        <v>1.1499999999999999</v>
      </c>
      <c r="I629" s="122">
        <v>26.078779999999998</v>
      </c>
      <c r="J629" s="120"/>
      <c r="K629" s="108"/>
      <c r="L629" s="120"/>
      <c r="M629" s="108"/>
      <c r="N629" s="113"/>
      <c r="AB629" s="94"/>
      <c r="AC629" s="95"/>
      <c r="AG629" s="121"/>
      <c r="AH629" s="59" t="s">
        <v>128</v>
      </c>
      <c r="AJ629" s="95"/>
      <c r="AL629" s="95"/>
      <c r="AN629" s="95"/>
    </row>
    <row r="630" spans="1:40" s="51" customFormat="1" ht="15" x14ac:dyDescent="0.25">
      <c r="A630" s="114"/>
      <c r="B630" s="106"/>
      <c r="C630" s="305" t="s">
        <v>130</v>
      </c>
      <c r="D630" s="305"/>
      <c r="E630" s="305"/>
      <c r="F630" s="107" t="s">
        <v>129</v>
      </c>
      <c r="G630" s="111">
        <v>1.27</v>
      </c>
      <c r="H630" s="111">
        <v>1.25</v>
      </c>
      <c r="I630" s="166">
        <v>1.0112375</v>
      </c>
      <c r="J630" s="120"/>
      <c r="K630" s="108"/>
      <c r="L630" s="120"/>
      <c r="M630" s="108"/>
      <c r="N630" s="113"/>
      <c r="AB630" s="94"/>
      <c r="AC630" s="95"/>
      <c r="AG630" s="121"/>
      <c r="AH630" s="59" t="s">
        <v>130</v>
      </c>
      <c r="AJ630" s="95"/>
      <c r="AL630" s="95"/>
      <c r="AN630" s="95"/>
    </row>
    <row r="631" spans="1:40" s="51" customFormat="1" ht="15" x14ac:dyDescent="0.25">
      <c r="A631" s="105"/>
      <c r="B631" s="106"/>
      <c r="C631" s="314" t="s">
        <v>131</v>
      </c>
      <c r="D631" s="314"/>
      <c r="E631" s="314"/>
      <c r="F631" s="123"/>
      <c r="G631" s="124"/>
      <c r="H631" s="124"/>
      <c r="I631" s="124"/>
      <c r="J631" s="125">
        <v>334.81</v>
      </c>
      <c r="K631" s="124"/>
      <c r="L631" s="125">
        <v>247.22</v>
      </c>
      <c r="M631" s="124"/>
      <c r="N631" s="127"/>
      <c r="AB631" s="94"/>
      <c r="AC631" s="95"/>
      <c r="AG631" s="121"/>
      <c r="AI631" s="59" t="s">
        <v>131</v>
      </c>
      <c r="AJ631" s="95"/>
      <c r="AL631" s="95"/>
      <c r="AN631" s="95"/>
    </row>
    <row r="632" spans="1:40" s="51" customFormat="1" ht="15" x14ac:dyDescent="0.25">
      <c r="A632" s="114"/>
      <c r="B632" s="106"/>
      <c r="C632" s="305" t="s">
        <v>132</v>
      </c>
      <c r="D632" s="305"/>
      <c r="E632" s="305"/>
      <c r="F632" s="107"/>
      <c r="G632" s="108"/>
      <c r="H632" s="108"/>
      <c r="I632" s="108"/>
      <c r="J632" s="120"/>
      <c r="K632" s="108"/>
      <c r="L632" s="109">
        <v>220.72</v>
      </c>
      <c r="M632" s="108"/>
      <c r="N632" s="112">
        <v>7397</v>
      </c>
      <c r="AB632" s="94"/>
      <c r="AC632" s="95"/>
      <c r="AG632" s="121"/>
      <c r="AH632" s="59" t="s">
        <v>132</v>
      </c>
      <c r="AJ632" s="95"/>
      <c r="AL632" s="95"/>
      <c r="AN632" s="95"/>
    </row>
    <row r="633" spans="1:40" s="51" customFormat="1" ht="45" x14ac:dyDescent="0.25">
      <c r="A633" s="114"/>
      <c r="B633" s="106" t="s">
        <v>164</v>
      </c>
      <c r="C633" s="305" t="s">
        <v>165</v>
      </c>
      <c r="D633" s="305"/>
      <c r="E633" s="305"/>
      <c r="F633" s="107" t="s">
        <v>135</v>
      </c>
      <c r="G633" s="128">
        <v>112</v>
      </c>
      <c r="H633" s="138">
        <v>0.9</v>
      </c>
      <c r="I633" s="138">
        <v>100.8</v>
      </c>
      <c r="J633" s="120"/>
      <c r="K633" s="108"/>
      <c r="L633" s="109">
        <v>222.49</v>
      </c>
      <c r="M633" s="108"/>
      <c r="N633" s="112">
        <v>7456</v>
      </c>
      <c r="AB633" s="94"/>
      <c r="AC633" s="95"/>
      <c r="AG633" s="121"/>
      <c r="AH633" s="59" t="s">
        <v>165</v>
      </c>
      <c r="AJ633" s="95"/>
      <c r="AL633" s="95"/>
      <c r="AN633" s="95"/>
    </row>
    <row r="634" spans="1:40" s="51" customFormat="1" ht="45" x14ac:dyDescent="0.25">
      <c r="A634" s="114"/>
      <c r="B634" s="106" t="s">
        <v>166</v>
      </c>
      <c r="C634" s="305" t="s">
        <v>167</v>
      </c>
      <c r="D634" s="305"/>
      <c r="E634" s="305"/>
      <c r="F634" s="107" t="s">
        <v>135</v>
      </c>
      <c r="G634" s="128">
        <v>65</v>
      </c>
      <c r="H634" s="111">
        <v>0.85</v>
      </c>
      <c r="I634" s="111">
        <v>55.25</v>
      </c>
      <c r="J634" s="120"/>
      <c r="K634" s="108"/>
      <c r="L634" s="109">
        <v>121.95</v>
      </c>
      <c r="M634" s="108"/>
      <c r="N634" s="112">
        <v>4087</v>
      </c>
      <c r="AB634" s="94"/>
      <c r="AC634" s="95"/>
      <c r="AG634" s="121"/>
      <c r="AH634" s="59" t="s">
        <v>167</v>
      </c>
      <c r="AJ634" s="95"/>
      <c r="AL634" s="95"/>
      <c r="AN634" s="95"/>
    </row>
    <row r="635" spans="1:40" s="51" customFormat="1" ht="15" x14ac:dyDescent="0.25">
      <c r="A635" s="129"/>
      <c r="B635" s="193"/>
      <c r="C635" s="308" t="s">
        <v>138</v>
      </c>
      <c r="D635" s="308"/>
      <c r="E635" s="308"/>
      <c r="F635" s="98"/>
      <c r="G635" s="99"/>
      <c r="H635" s="99"/>
      <c r="I635" s="99"/>
      <c r="J635" s="101"/>
      <c r="K635" s="99"/>
      <c r="L635" s="135">
        <v>591.66</v>
      </c>
      <c r="M635" s="124"/>
      <c r="N635" s="102"/>
      <c r="AB635" s="94"/>
      <c r="AC635" s="95"/>
      <c r="AG635" s="121"/>
      <c r="AJ635" s="95" t="s">
        <v>138</v>
      </c>
      <c r="AL635" s="95"/>
      <c r="AN635" s="95"/>
    </row>
    <row r="636" spans="1:40" s="51" customFormat="1" ht="23.25" x14ac:dyDescent="0.25">
      <c r="A636" s="96" t="s">
        <v>439</v>
      </c>
      <c r="B636" s="192" t="s">
        <v>1221</v>
      </c>
      <c r="C636" s="308" t="s">
        <v>1222</v>
      </c>
      <c r="D636" s="308"/>
      <c r="E636" s="308"/>
      <c r="F636" s="98" t="s">
        <v>247</v>
      </c>
      <c r="G636" s="99"/>
      <c r="H636" s="99"/>
      <c r="I636" s="169">
        <v>1.29948</v>
      </c>
      <c r="J636" s="135">
        <v>600</v>
      </c>
      <c r="K636" s="99"/>
      <c r="L636" s="135">
        <v>779.69</v>
      </c>
      <c r="M636" s="99"/>
      <c r="N636" s="102"/>
      <c r="AB636" s="94"/>
      <c r="AC636" s="95" t="s">
        <v>1222</v>
      </c>
      <c r="AG636" s="121"/>
      <c r="AJ636" s="95"/>
      <c r="AL636" s="95"/>
      <c r="AN636" s="95"/>
    </row>
    <row r="637" spans="1:40" s="51" customFormat="1" ht="15" x14ac:dyDescent="0.25">
      <c r="A637" s="129"/>
      <c r="B637" s="193"/>
      <c r="C637" s="305" t="s">
        <v>735</v>
      </c>
      <c r="D637" s="305"/>
      <c r="E637" s="305"/>
      <c r="F637" s="305"/>
      <c r="G637" s="305"/>
      <c r="H637" s="305"/>
      <c r="I637" s="305"/>
      <c r="J637" s="305"/>
      <c r="K637" s="305"/>
      <c r="L637" s="305"/>
      <c r="M637" s="305"/>
      <c r="N637" s="315"/>
      <c r="AB637" s="94"/>
      <c r="AC637" s="95"/>
      <c r="AG637" s="121"/>
      <c r="AJ637" s="95"/>
      <c r="AK637" s="59" t="s">
        <v>735</v>
      </c>
      <c r="AL637" s="95"/>
      <c r="AN637" s="95"/>
    </row>
    <row r="638" spans="1:40" s="51" customFormat="1" ht="15" x14ac:dyDescent="0.25">
      <c r="A638" s="129"/>
      <c r="B638" s="193"/>
      <c r="C638" s="308" t="s">
        <v>138</v>
      </c>
      <c r="D638" s="308"/>
      <c r="E638" s="308"/>
      <c r="F638" s="98"/>
      <c r="G638" s="99"/>
      <c r="H638" s="99"/>
      <c r="I638" s="99"/>
      <c r="J638" s="101"/>
      <c r="K638" s="99"/>
      <c r="L638" s="135">
        <v>779.69</v>
      </c>
      <c r="M638" s="124"/>
      <c r="N638" s="102"/>
      <c r="AB638" s="94"/>
      <c r="AC638" s="95"/>
      <c r="AG638" s="121"/>
      <c r="AJ638" s="95" t="s">
        <v>138</v>
      </c>
      <c r="AL638" s="95"/>
      <c r="AN638" s="95"/>
    </row>
    <row r="639" spans="1:40" s="51" customFormat="1" ht="23.25" x14ac:dyDescent="0.25">
      <c r="A639" s="96" t="s">
        <v>446</v>
      </c>
      <c r="B639" s="192" t="s">
        <v>1257</v>
      </c>
      <c r="C639" s="308" t="s">
        <v>1258</v>
      </c>
      <c r="D639" s="308"/>
      <c r="E639" s="308"/>
      <c r="F639" s="98" t="s">
        <v>117</v>
      </c>
      <c r="G639" s="99"/>
      <c r="H639" s="99"/>
      <c r="I639" s="100">
        <v>0.63700000000000001</v>
      </c>
      <c r="J639" s="101"/>
      <c r="K639" s="99"/>
      <c r="L639" s="101"/>
      <c r="M639" s="99"/>
      <c r="N639" s="102"/>
      <c r="AB639" s="94"/>
      <c r="AC639" s="95" t="s">
        <v>1258</v>
      </c>
      <c r="AG639" s="121"/>
      <c r="AJ639" s="95"/>
      <c r="AL639" s="95"/>
      <c r="AN639" s="95"/>
    </row>
    <row r="640" spans="1:40" s="51" customFormat="1" ht="15" x14ac:dyDescent="0.25">
      <c r="A640" s="103"/>
      <c r="B640" s="189"/>
      <c r="C640" s="305" t="s">
        <v>1251</v>
      </c>
      <c r="D640" s="305"/>
      <c r="E640" s="305"/>
      <c r="F640" s="305"/>
      <c r="G640" s="305"/>
      <c r="H640" s="305"/>
      <c r="I640" s="305"/>
      <c r="J640" s="305"/>
      <c r="K640" s="305"/>
      <c r="L640" s="305"/>
      <c r="M640" s="305"/>
      <c r="N640" s="315"/>
      <c r="AB640" s="94"/>
      <c r="AC640" s="95"/>
      <c r="AD640" s="59" t="s">
        <v>1251</v>
      </c>
      <c r="AG640" s="121"/>
      <c r="AJ640" s="95"/>
      <c r="AL640" s="95"/>
      <c r="AN640" s="95"/>
    </row>
    <row r="641" spans="1:40" s="51" customFormat="1" ht="23.25" x14ac:dyDescent="0.25">
      <c r="A641" s="140"/>
      <c r="B641" s="106" t="s">
        <v>564</v>
      </c>
      <c r="C641" s="309" t="s">
        <v>565</v>
      </c>
      <c r="D641" s="309"/>
      <c r="E641" s="309"/>
      <c r="F641" s="309"/>
      <c r="G641" s="309"/>
      <c r="H641" s="309"/>
      <c r="I641" s="309"/>
      <c r="J641" s="309"/>
      <c r="K641" s="309"/>
      <c r="L641" s="309"/>
      <c r="M641" s="309"/>
      <c r="N641" s="310"/>
      <c r="AB641" s="94"/>
      <c r="AC641" s="95"/>
      <c r="AE641" s="59" t="s">
        <v>565</v>
      </c>
      <c r="AG641" s="121"/>
      <c r="AJ641" s="95"/>
      <c r="AL641" s="95"/>
      <c r="AN641" s="95"/>
    </row>
    <row r="642" spans="1:40" s="51" customFormat="1" ht="15" x14ac:dyDescent="0.25">
      <c r="A642" s="105"/>
      <c r="B642" s="106" t="s">
        <v>114</v>
      </c>
      <c r="C642" s="305" t="s">
        <v>119</v>
      </c>
      <c r="D642" s="305"/>
      <c r="E642" s="305"/>
      <c r="F642" s="107"/>
      <c r="G642" s="108"/>
      <c r="H642" s="108"/>
      <c r="I642" s="108"/>
      <c r="J642" s="110">
        <v>2053.1999999999998</v>
      </c>
      <c r="K642" s="111">
        <v>1.1499999999999999</v>
      </c>
      <c r="L642" s="110">
        <v>1504.07</v>
      </c>
      <c r="M642" s="111">
        <v>33.51</v>
      </c>
      <c r="N642" s="112">
        <v>50401</v>
      </c>
      <c r="AB642" s="94"/>
      <c r="AC642" s="95"/>
      <c r="AF642" s="59" t="s">
        <v>119</v>
      </c>
      <c r="AG642" s="121"/>
      <c r="AJ642" s="95"/>
      <c r="AL642" s="95"/>
      <c r="AN642" s="95"/>
    </row>
    <row r="643" spans="1:40" s="51" customFormat="1" ht="15" x14ac:dyDescent="0.25">
      <c r="A643" s="105"/>
      <c r="B643" s="106" t="s">
        <v>120</v>
      </c>
      <c r="C643" s="305" t="s">
        <v>121</v>
      </c>
      <c r="D643" s="305"/>
      <c r="E643" s="305"/>
      <c r="F643" s="107"/>
      <c r="G643" s="108"/>
      <c r="H643" s="108"/>
      <c r="I643" s="108"/>
      <c r="J643" s="109">
        <v>24.42</v>
      </c>
      <c r="K643" s="111">
        <v>1.25</v>
      </c>
      <c r="L643" s="109">
        <v>19.440000000000001</v>
      </c>
      <c r="M643" s="108"/>
      <c r="N643" s="113"/>
      <c r="AB643" s="94"/>
      <c r="AC643" s="95"/>
      <c r="AF643" s="59" t="s">
        <v>121</v>
      </c>
      <c r="AG643" s="121"/>
      <c r="AJ643" s="95"/>
      <c r="AL643" s="95"/>
      <c r="AN643" s="95"/>
    </row>
    <row r="644" spans="1:40" s="51" customFormat="1" ht="15" x14ac:dyDescent="0.25">
      <c r="A644" s="105"/>
      <c r="B644" s="106" t="s">
        <v>122</v>
      </c>
      <c r="C644" s="305" t="s">
        <v>123</v>
      </c>
      <c r="D644" s="305"/>
      <c r="E644" s="305"/>
      <c r="F644" s="107"/>
      <c r="G644" s="108"/>
      <c r="H644" s="108"/>
      <c r="I644" s="108"/>
      <c r="J644" s="109">
        <v>17.53</v>
      </c>
      <c r="K644" s="111">
        <v>1.25</v>
      </c>
      <c r="L644" s="109">
        <v>13.96</v>
      </c>
      <c r="M644" s="111">
        <v>33.51</v>
      </c>
      <c r="N644" s="132">
        <v>468</v>
      </c>
      <c r="AB644" s="94"/>
      <c r="AC644" s="95"/>
      <c r="AF644" s="59" t="s">
        <v>123</v>
      </c>
      <c r="AG644" s="121"/>
      <c r="AJ644" s="95"/>
      <c r="AL644" s="95"/>
      <c r="AN644" s="95"/>
    </row>
    <row r="645" spans="1:40" s="51" customFormat="1" ht="15" x14ac:dyDescent="0.25">
      <c r="A645" s="105"/>
      <c r="B645" s="106" t="s">
        <v>149</v>
      </c>
      <c r="C645" s="305" t="s">
        <v>163</v>
      </c>
      <c r="D645" s="305"/>
      <c r="E645" s="305"/>
      <c r="F645" s="107"/>
      <c r="G645" s="108"/>
      <c r="H645" s="108"/>
      <c r="I645" s="108"/>
      <c r="J645" s="109">
        <v>59.69</v>
      </c>
      <c r="K645" s="108"/>
      <c r="L645" s="109">
        <v>38.020000000000003</v>
      </c>
      <c r="M645" s="108"/>
      <c r="N645" s="113"/>
      <c r="AB645" s="94"/>
      <c r="AC645" s="95"/>
      <c r="AF645" s="59" t="s">
        <v>163</v>
      </c>
      <c r="AG645" s="121"/>
      <c r="AJ645" s="95"/>
      <c r="AL645" s="95"/>
      <c r="AN645" s="95"/>
    </row>
    <row r="646" spans="1:40" s="51" customFormat="1" ht="15" x14ac:dyDescent="0.25">
      <c r="A646" s="114" t="s">
        <v>124</v>
      </c>
      <c r="B646" s="115" t="s">
        <v>1259</v>
      </c>
      <c r="C646" s="319" t="s">
        <v>1260</v>
      </c>
      <c r="D646" s="319"/>
      <c r="E646" s="319"/>
      <c r="F646" s="116" t="s">
        <v>175</v>
      </c>
      <c r="G646" s="136">
        <v>102</v>
      </c>
      <c r="H646" s="118"/>
      <c r="I646" s="137">
        <v>64.974000000000004</v>
      </c>
      <c r="J646" s="120"/>
      <c r="K646" s="108"/>
      <c r="L646" s="120"/>
      <c r="M646" s="108"/>
      <c r="N646" s="113"/>
      <c r="AB646" s="94"/>
      <c r="AC646" s="95"/>
      <c r="AG646" s="121" t="s">
        <v>1260</v>
      </c>
      <c r="AJ646" s="95"/>
      <c r="AL646" s="95"/>
      <c r="AN646" s="95"/>
    </row>
    <row r="647" spans="1:40" s="51" customFormat="1" ht="15" x14ac:dyDescent="0.25">
      <c r="A647" s="114" t="s">
        <v>124</v>
      </c>
      <c r="B647" s="115" t="s">
        <v>1261</v>
      </c>
      <c r="C647" s="319" t="s">
        <v>1262</v>
      </c>
      <c r="D647" s="319"/>
      <c r="E647" s="319"/>
      <c r="F647" s="116" t="s">
        <v>247</v>
      </c>
      <c r="G647" s="133">
        <v>0.01</v>
      </c>
      <c r="H647" s="118"/>
      <c r="I647" s="134">
        <v>6.3699999999999998E-3</v>
      </c>
      <c r="J647" s="120"/>
      <c r="K647" s="108"/>
      <c r="L647" s="120"/>
      <c r="M647" s="108"/>
      <c r="N647" s="113"/>
      <c r="AB647" s="94"/>
      <c r="AC647" s="95"/>
      <c r="AG647" s="121" t="s">
        <v>1262</v>
      </c>
      <c r="AJ647" s="95"/>
      <c r="AL647" s="95"/>
      <c r="AN647" s="95"/>
    </row>
    <row r="648" spans="1:40" s="51" customFormat="1" ht="15" x14ac:dyDescent="0.25">
      <c r="A648" s="114" t="s">
        <v>124</v>
      </c>
      <c r="B648" s="115" t="s">
        <v>1263</v>
      </c>
      <c r="C648" s="319" t="s">
        <v>1264</v>
      </c>
      <c r="D648" s="319"/>
      <c r="E648" s="319"/>
      <c r="F648" s="116" t="s">
        <v>127</v>
      </c>
      <c r="G648" s="117">
        <v>1.2</v>
      </c>
      <c r="H648" s="118"/>
      <c r="I648" s="119">
        <v>0.76439999999999997</v>
      </c>
      <c r="J648" s="120"/>
      <c r="K648" s="108"/>
      <c r="L648" s="120"/>
      <c r="M648" s="108"/>
      <c r="N648" s="113"/>
      <c r="AB648" s="94"/>
      <c r="AC648" s="95"/>
      <c r="AG648" s="121" t="s">
        <v>1264</v>
      </c>
      <c r="AJ648" s="95"/>
      <c r="AL648" s="95"/>
      <c r="AN648" s="95"/>
    </row>
    <row r="649" spans="1:40" s="51" customFormat="1" ht="15" x14ac:dyDescent="0.25">
      <c r="A649" s="114" t="s">
        <v>412</v>
      </c>
      <c r="B649" s="115" t="s">
        <v>1265</v>
      </c>
      <c r="C649" s="319" t="s">
        <v>1266</v>
      </c>
      <c r="D649" s="319"/>
      <c r="E649" s="319"/>
      <c r="F649" s="116" t="s">
        <v>127</v>
      </c>
      <c r="G649" s="136">
        <v>0</v>
      </c>
      <c r="H649" s="118"/>
      <c r="I649" s="136">
        <v>0</v>
      </c>
      <c r="J649" s="120"/>
      <c r="K649" s="108"/>
      <c r="L649" s="120"/>
      <c r="M649" s="108"/>
      <c r="N649" s="113"/>
      <c r="AB649" s="94"/>
      <c r="AC649" s="95"/>
      <c r="AG649" s="121" t="s">
        <v>1266</v>
      </c>
      <c r="AJ649" s="95"/>
      <c r="AL649" s="95"/>
      <c r="AN649" s="95"/>
    </row>
    <row r="650" spans="1:40" s="51" customFormat="1" ht="15" x14ac:dyDescent="0.25">
      <c r="A650" s="114"/>
      <c r="B650" s="106"/>
      <c r="C650" s="305" t="s">
        <v>128</v>
      </c>
      <c r="D650" s="305"/>
      <c r="E650" s="305"/>
      <c r="F650" s="107" t="s">
        <v>129</v>
      </c>
      <c r="G650" s="111">
        <v>234.92</v>
      </c>
      <c r="H650" s="111">
        <v>1.1499999999999999</v>
      </c>
      <c r="I650" s="168">
        <v>172.09064599999999</v>
      </c>
      <c r="J650" s="120"/>
      <c r="K650" s="108"/>
      <c r="L650" s="120"/>
      <c r="M650" s="108"/>
      <c r="N650" s="113"/>
      <c r="AB650" s="94"/>
      <c r="AC650" s="95"/>
      <c r="AG650" s="121"/>
      <c r="AH650" s="59" t="s">
        <v>128</v>
      </c>
      <c r="AJ650" s="95"/>
      <c r="AL650" s="95"/>
      <c r="AN650" s="95"/>
    </row>
    <row r="651" spans="1:40" s="51" customFormat="1" ht="15" x14ac:dyDescent="0.25">
      <c r="A651" s="114"/>
      <c r="B651" s="106"/>
      <c r="C651" s="305" t="s">
        <v>130</v>
      </c>
      <c r="D651" s="305"/>
      <c r="E651" s="305"/>
      <c r="F651" s="107" t="s">
        <v>129</v>
      </c>
      <c r="G651" s="111">
        <v>1.73</v>
      </c>
      <c r="H651" s="111">
        <v>1.25</v>
      </c>
      <c r="I651" s="166">
        <v>1.3775124999999999</v>
      </c>
      <c r="J651" s="120"/>
      <c r="K651" s="108"/>
      <c r="L651" s="120"/>
      <c r="M651" s="108"/>
      <c r="N651" s="113"/>
      <c r="AB651" s="94"/>
      <c r="AC651" s="95"/>
      <c r="AG651" s="121"/>
      <c r="AH651" s="59" t="s">
        <v>130</v>
      </c>
      <c r="AJ651" s="95"/>
      <c r="AL651" s="95"/>
      <c r="AN651" s="95"/>
    </row>
    <row r="652" spans="1:40" s="51" customFormat="1" ht="15" x14ac:dyDescent="0.25">
      <c r="A652" s="105"/>
      <c r="B652" s="106"/>
      <c r="C652" s="314" t="s">
        <v>131</v>
      </c>
      <c r="D652" s="314"/>
      <c r="E652" s="314"/>
      <c r="F652" s="123"/>
      <c r="G652" s="124"/>
      <c r="H652" s="124"/>
      <c r="I652" s="124"/>
      <c r="J652" s="126">
        <v>2137.31</v>
      </c>
      <c r="K652" s="124"/>
      <c r="L652" s="126">
        <v>1561.53</v>
      </c>
      <c r="M652" s="124"/>
      <c r="N652" s="127"/>
      <c r="AB652" s="94"/>
      <c r="AC652" s="95"/>
      <c r="AG652" s="121"/>
      <c r="AI652" s="59" t="s">
        <v>131</v>
      </c>
      <c r="AJ652" s="95"/>
      <c r="AL652" s="95"/>
      <c r="AN652" s="95"/>
    </row>
    <row r="653" spans="1:40" s="51" customFormat="1" ht="15" x14ac:dyDescent="0.25">
      <c r="A653" s="114"/>
      <c r="B653" s="106"/>
      <c r="C653" s="305" t="s">
        <v>132</v>
      </c>
      <c r="D653" s="305"/>
      <c r="E653" s="305"/>
      <c r="F653" s="107"/>
      <c r="G653" s="108"/>
      <c r="H653" s="108"/>
      <c r="I653" s="108"/>
      <c r="J653" s="120"/>
      <c r="K653" s="108"/>
      <c r="L653" s="110">
        <v>1518.03</v>
      </c>
      <c r="M653" s="108"/>
      <c r="N653" s="112">
        <v>50869</v>
      </c>
      <c r="AB653" s="94"/>
      <c r="AC653" s="95"/>
      <c r="AG653" s="121"/>
      <c r="AH653" s="59" t="s">
        <v>132</v>
      </c>
      <c r="AJ653" s="95"/>
      <c r="AL653" s="95"/>
      <c r="AN653" s="95"/>
    </row>
    <row r="654" spans="1:40" s="51" customFormat="1" ht="45" x14ac:dyDescent="0.25">
      <c r="A654" s="114"/>
      <c r="B654" s="106" t="s">
        <v>164</v>
      </c>
      <c r="C654" s="305" t="s">
        <v>165</v>
      </c>
      <c r="D654" s="305"/>
      <c r="E654" s="305"/>
      <c r="F654" s="107" t="s">
        <v>135</v>
      </c>
      <c r="G654" s="128">
        <v>112</v>
      </c>
      <c r="H654" s="138">
        <v>0.9</v>
      </c>
      <c r="I654" s="138">
        <v>100.8</v>
      </c>
      <c r="J654" s="120"/>
      <c r="K654" s="108"/>
      <c r="L654" s="110">
        <v>1530.17</v>
      </c>
      <c r="M654" s="108"/>
      <c r="N654" s="112">
        <v>51276</v>
      </c>
      <c r="AB654" s="94"/>
      <c r="AC654" s="95"/>
      <c r="AG654" s="121"/>
      <c r="AH654" s="59" t="s">
        <v>165</v>
      </c>
      <c r="AJ654" s="95"/>
      <c r="AL654" s="95"/>
      <c r="AN654" s="95"/>
    </row>
    <row r="655" spans="1:40" s="51" customFormat="1" ht="45" x14ac:dyDescent="0.25">
      <c r="A655" s="114"/>
      <c r="B655" s="106" t="s">
        <v>166</v>
      </c>
      <c r="C655" s="305" t="s">
        <v>167</v>
      </c>
      <c r="D655" s="305"/>
      <c r="E655" s="305"/>
      <c r="F655" s="107" t="s">
        <v>135</v>
      </c>
      <c r="G655" s="128">
        <v>65</v>
      </c>
      <c r="H655" s="111">
        <v>0.85</v>
      </c>
      <c r="I655" s="111">
        <v>55.25</v>
      </c>
      <c r="J655" s="120"/>
      <c r="K655" s="108"/>
      <c r="L655" s="109">
        <v>838.71</v>
      </c>
      <c r="M655" s="108"/>
      <c r="N655" s="112">
        <v>28105</v>
      </c>
      <c r="AB655" s="94"/>
      <c r="AC655" s="95"/>
      <c r="AG655" s="121"/>
      <c r="AH655" s="59" t="s">
        <v>167</v>
      </c>
      <c r="AJ655" s="95"/>
      <c r="AL655" s="95"/>
      <c r="AN655" s="95"/>
    </row>
    <row r="656" spans="1:40" s="51" customFormat="1" ht="15" x14ac:dyDescent="0.25">
      <c r="A656" s="129"/>
      <c r="B656" s="193"/>
      <c r="C656" s="308" t="s">
        <v>138</v>
      </c>
      <c r="D656" s="308"/>
      <c r="E656" s="308"/>
      <c r="F656" s="98"/>
      <c r="G656" s="99"/>
      <c r="H656" s="99"/>
      <c r="I656" s="99"/>
      <c r="J656" s="101"/>
      <c r="K656" s="99"/>
      <c r="L656" s="131">
        <v>3930.41</v>
      </c>
      <c r="M656" s="124"/>
      <c r="N656" s="102"/>
      <c r="AB656" s="94"/>
      <c r="AC656" s="95"/>
      <c r="AG656" s="121"/>
      <c r="AJ656" s="95" t="s">
        <v>138</v>
      </c>
      <c r="AL656" s="95"/>
      <c r="AN656" s="95"/>
    </row>
    <row r="657" spans="1:40" s="51" customFormat="1" ht="34.5" x14ac:dyDescent="0.25">
      <c r="A657" s="96" t="s">
        <v>453</v>
      </c>
      <c r="B657" s="192" t="s">
        <v>1267</v>
      </c>
      <c r="C657" s="308" t="s">
        <v>1268</v>
      </c>
      <c r="D657" s="308"/>
      <c r="E657" s="308"/>
      <c r="F657" s="98" t="s">
        <v>127</v>
      </c>
      <c r="G657" s="99"/>
      <c r="H657" s="99"/>
      <c r="I657" s="165">
        <v>0.76439999999999997</v>
      </c>
      <c r="J657" s="131">
        <v>1267.18</v>
      </c>
      <c r="K657" s="99"/>
      <c r="L657" s="135">
        <v>968.63</v>
      </c>
      <c r="M657" s="99"/>
      <c r="N657" s="102"/>
      <c r="AB657" s="94"/>
      <c r="AC657" s="95" t="s">
        <v>1268</v>
      </c>
      <c r="AG657" s="121"/>
      <c r="AJ657" s="95"/>
      <c r="AL657" s="95"/>
      <c r="AN657" s="95"/>
    </row>
    <row r="658" spans="1:40" s="51" customFormat="1" ht="15" x14ac:dyDescent="0.25">
      <c r="A658" s="129"/>
      <c r="B658" s="193"/>
      <c r="C658" s="305" t="s">
        <v>735</v>
      </c>
      <c r="D658" s="305"/>
      <c r="E658" s="305"/>
      <c r="F658" s="305"/>
      <c r="G658" s="305"/>
      <c r="H658" s="305"/>
      <c r="I658" s="305"/>
      <c r="J658" s="305"/>
      <c r="K658" s="305"/>
      <c r="L658" s="305"/>
      <c r="M658" s="305"/>
      <c r="N658" s="315"/>
      <c r="AB658" s="94"/>
      <c r="AC658" s="95"/>
      <c r="AG658" s="121"/>
      <c r="AJ658" s="95"/>
      <c r="AK658" s="59" t="s">
        <v>735</v>
      </c>
      <c r="AL658" s="95"/>
      <c r="AN658" s="95"/>
    </row>
    <row r="659" spans="1:40" s="51" customFormat="1" ht="15" x14ac:dyDescent="0.25">
      <c r="A659" s="129"/>
      <c r="B659" s="193"/>
      <c r="C659" s="308" t="s">
        <v>138</v>
      </c>
      <c r="D659" s="308"/>
      <c r="E659" s="308"/>
      <c r="F659" s="98"/>
      <c r="G659" s="99"/>
      <c r="H659" s="99"/>
      <c r="I659" s="99"/>
      <c r="J659" s="101"/>
      <c r="K659" s="99"/>
      <c r="L659" s="135">
        <v>968.63</v>
      </c>
      <c r="M659" s="124"/>
      <c r="N659" s="102"/>
      <c r="AB659" s="94"/>
      <c r="AC659" s="95"/>
      <c r="AG659" s="121"/>
      <c r="AJ659" s="95" t="s">
        <v>138</v>
      </c>
      <c r="AL659" s="95"/>
      <c r="AN659" s="95"/>
    </row>
    <row r="660" spans="1:40" s="51" customFormat="1" ht="34.5" x14ac:dyDescent="0.25">
      <c r="A660" s="96" t="s">
        <v>456</v>
      </c>
      <c r="B660" s="192" t="s">
        <v>1269</v>
      </c>
      <c r="C660" s="308" t="s">
        <v>1270</v>
      </c>
      <c r="D660" s="308"/>
      <c r="E660" s="308"/>
      <c r="F660" s="98" t="s">
        <v>175</v>
      </c>
      <c r="G660" s="99"/>
      <c r="H660" s="99"/>
      <c r="I660" s="100">
        <v>64.974000000000004</v>
      </c>
      <c r="J660" s="135">
        <v>201.9</v>
      </c>
      <c r="K660" s="99"/>
      <c r="L660" s="131">
        <v>13118.25</v>
      </c>
      <c r="M660" s="99"/>
      <c r="N660" s="102"/>
      <c r="AB660" s="94"/>
      <c r="AC660" s="95" t="s">
        <v>1270</v>
      </c>
      <c r="AG660" s="121"/>
      <c r="AJ660" s="95"/>
      <c r="AL660" s="95"/>
      <c r="AN660" s="95"/>
    </row>
    <row r="661" spans="1:40" s="51" customFormat="1" ht="15" x14ac:dyDescent="0.25">
      <c r="A661" s="129"/>
      <c r="B661" s="193"/>
      <c r="C661" s="305" t="s">
        <v>735</v>
      </c>
      <c r="D661" s="305"/>
      <c r="E661" s="305"/>
      <c r="F661" s="305"/>
      <c r="G661" s="305"/>
      <c r="H661" s="305"/>
      <c r="I661" s="305"/>
      <c r="J661" s="305"/>
      <c r="K661" s="305"/>
      <c r="L661" s="305"/>
      <c r="M661" s="305"/>
      <c r="N661" s="315"/>
      <c r="AB661" s="94"/>
      <c r="AC661" s="95"/>
      <c r="AG661" s="121"/>
      <c r="AJ661" s="95"/>
      <c r="AK661" s="59" t="s">
        <v>735</v>
      </c>
      <c r="AL661" s="95"/>
      <c r="AN661" s="95"/>
    </row>
    <row r="662" spans="1:40" s="51" customFormat="1" ht="15" x14ac:dyDescent="0.25">
      <c r="A662" s="103"/>
      <c r="B662" s="189"/>
      <c r="C662" s="305" t="s">
        <v>1271</v>
      </c>
      <c r="D662" s="305"/>
      <c r="E662" s="305"/>
      <c r="F662" s="305"/>
      <c r="G662" s="305"/>
      <c r="H662" s="305"/>
      <c r="I662" s="305"/>
      <c r="J662" s="305"/>
      <c r="K662" s="305"/>
      <c r="L662" s="305"/>
      <c r="M662" s="305"/>
      <c r="N662" s="315"/>
      <c r="AB662" s="94"/>
      <c r="AC662" s="95"/>
      <c r="AD662" s="59" t="s">
        <v>1271</v>
      </c>
      <c r="AG662" s="121"/>
      <c r="AJ662" s="95"/>
      <c r="AL662" s="95"/>
      <c r="AN662" s="95"/>
    </row>
    <row r="663" spans="1:40" s="51" customFormat="1" ht="15" x14ac:dyDescent="0.25">
      <c r="A663" s="129"/>
      <c r="B663" s="193"/>
      <c r="C663" s="308" t="s">
        <v>138</v>
      </c>
      <c r="D663" s="308"/>
      <c r="E663" s="308"/>
      <c r="F663" s="98"/>
      <c r="G663" s="99"/>
      <c r="H663" s="99"/>
      <c r="I663" s="99"/>
      <c r="J663" s="101"/>
      <c r="K663" s="99"/>
      <c r="L663" s="131">
        <v>13118.25</v>
      </c>
      <c r="M663" s="124"/>
      <c r="N663" s="102"/>
      <c r="AB663" s="94"/>
      <c r="AC663" s="95"/>
      <c r="AG663" s="121"/>
      <c r="AJ663" s="95" t="s">
        <v>138</v>
      </c>
      <c r="AL663" s="95"/>
      <c r="AN663" s="95"/>
    </row>
    <row r="664" spans="1:40" s="51" customFormat="1" ht="15" x14ac:dyDescent="0.25">
      <c r="A664" s="145"/>
      <c r="B664" s="146"/>
      <c r="C664" s="146"/>
      <c r="D664" s="146"/>
      <c r="E664" s="146"/>
      <c r="F664" s="147"/>
      <c r="G664" s="147"/>
      <c r="H664" s="147"/>
      <c r="I664" s="147"/>
      <c r="J664" s="148"/>
      <c r="K664" s="147"/>
      <c r="L664" s="148"/>
      <c r="M664" s="108"/>
      <c r="N664" s="148"/>
      <c r="AB664" s="94"/>
      <c r="AC664" s="95"/>
      <c r="AG664" s="121"/>
      <c r="AJ664" s="95"/>
      <c r="AL664" s="95"/>
      <c r="AN664" s="95"/>
    </row>
    <row r="665" spans="1:40" s="51" customFormat="1" ht="15" x14ac:dyDescent="0.25">
      <c r="A665" s="149"/>
      <c r="B665" s="150"/>
      <c r="C665" s="308" t="s">
        <v>1272</v>
      </c>
      <c r="D665" s="308"/>
      <c r="E665" s="308"/>
      <c r="F665" s="308"/>
      <c r="G665" s="308"/>
      <c r="H665" s="308"/>
      <c r="I665" s="308"/>
      <c r="J665" s="308"/>
      <c r="K665" s="308"/>
      <c r="L665" s="151"/>
      <c r="M665" s="152"/>
      <c r="N665" s="153"/>
      <c r="AB665" s="94"/>
      <c r="AC665" s="95"/>
      <c r="AG665" s="121"/>
      <c r="AJ665" s="95"/>
      <c r="AL665" s="95" t="s">
        <v>1272</v>
      </c>
      <c r="AN665" s="95"/>
    </row>
    <row r="666" spans="1:40" s="51" customFormat="1" ht="15" x14ac:dyDescent="0.25">
      <c r="A666" s="154"/>
      <c r="B666" s="106"/>
      <c r="C666" s="305" t="s">
        <v>226</v>
      </c>
      <c r="D666" s="305"/>
      <c r="E666" s="305"/>
      <c r="F666" s="305"/>
      <c r="G666" s="305"/>
      <c r="H666" s="305"/>
      <c r="I666" s="305"/>
      <c r="J666" s="305"/>
      <c r="K666" s="305"/>
      <c r="L666" s="155">
        <v>36836.519999999997</v>
      </c>
      <c r="M666" s="156"/>
      <c r="N666" s="157"/>
      <c r="AB666" s="94"/>
      <c r="AC666" s="95"/>
      <c r="AG666" s="121"/>
      <c r="AJ666" s="95"/>
      <c r="AL666" s="95"/>
      <c r="AM666" s="59" t="s">
        <v>226</v>
      </c>
      <c r="AN666" s="95"/>
    </row>
    <row r="667" spans="1:40" s="51" customFormat="1" ht="15" x14ac:dyDescent="0.25">
      <c r="A667" s="154"/>
      <c r="B667" s="106"/>
      <c r="C667" s="305" t="s">
        <v>227</v>
      </c>
      <c r="D667" s="305"/>
      <c r="E667" s="305"/>
      <c r="F667" s="305"/>
      <c r="G667" s="305"/>
      <c r="H667" s="305"/>
      <c r="I667" s="305"/>
      <c r="J667" s="305"/>
      <c r="K667" s="305"/>
      <c r="L667" s="158"/>
      <c r="M667" s="156"/>
      <c r="N667" s="157"/>
      <c r="AB667" s="94"/>
      <c r="AC667" s="95"/>
      <c r="AG667" s="121"/>
      <c r="AJ667" s="95"/>
      <c r="AL667" s="95"/>
      <c r="AM667" s="59" t="s">
        <v>227</v>
      </c>
      <c r="AN667" s="95"/>
    </row>
    <row r="668" spans="1:40" s="51" customFormat="1" ht="15" x14ac:dyDescent="0.25">
      <c r="A668" s="154"/>
      <c r="B668" s="106"/>
      <c r="C668" s="305" t="s">
        <v>228</v>
      </c>
      <c r="D668" s="305"/>
      <c r="E668" s="305"/>
      <c r="F668" s="305"/>
      <c r="G668" s="305"/>
      <c r="H668" s="305"/>
      <c r="I668" s="305"/>
      <c r="J668" s="305"/>
      <c r="K668" s="305"/>
      <c r="L668" s="155">
        <v>2683.09</v>
      </c>
      <c r="M668" s="156"/>
      <c r="N668" s="157"/>
      <c r="AB668" s="94"/>
      <c r="AC668" s="95"/>
      <c r="AG668" s="121"/>
      <c r="AJ668" s="95"/>
      <c r="AL668" s="95"/>
      <c r="AM668" s="59" t="s">
        <v>228</v>
      </c>
      <c r="AN668" s="95"/>
    </row>
    <row r="669" spans="1:40" s="51" customFormat="1" ht="15" x14ac:dyDescent="0.25">
      <c r="A669" s="154"/>
      <c r="B669" s="106"/>
      <c r="C669" s="305" t="s">
        <v>229</v>
      </c>
      <c r="D669" s="305"/>
      <c r="E669" s="305"/>
      <c r="F669" s="305"/>
      <c r="G669" s="305"/>
      <c r="H669" s="305"/>
      <c r="I669" s="305"/>
      <c r="J669" s="305"/>
      <c r="K669" s="305"/>
      <c r="L669" s="159">
        <v>285.02999999999997</v>
      </c>
      <c r="M669" s="156"/>
      <c r="N669" s="157"/>
      <c r="AB669" s="94"/>
      <c r="AC669" s="95"/>
      <c r="AG669" s="121"/>
      <c r="AJ669" s="95"/>
      <c r="AL669" s="95"/>
      <c r="AM669" s="59" t="s">
        <v>229</v>
      </c>
      <c r="AN669" s="95"/>
    </row>
    <row r="670" spans="1:40" s="51" customFormat="1" ht="15" x14ac:dyDescent="0.25">
      <c r="A670" s="154"/>
      <c r="B670" s="106"/>
      <c r="C670" s="305" t="s">
        <v>230</v>
      </c>
      <c r="D670" s="305"/>
      <c r="E670" s="305"/>
      <c r="F670" s="305"/>
      <c r="G670" s="305"/>
      <c r="H670" s="305"/>
      <c r="I670" s="305"/>
      <c r="J670" s="305"/>
      <c r="K670" s="305"/>
      <c r="L670" s="159">
        <v>79.06</v>
      </c>
      <c r="M670" s="156"/>
      <c r="N670" s="157"/>
      <c r="AB670" s="94"/>
      <c r="AC670" s="95"/>
      <c r="AG670" s="121"/>
      <c r="AJ670" s="95"/>
      <c r="AL670" s="95"/>
      <c r="AM670" s="59" t="s">
        <v>230</v>
      </c>
      <c r="AN670" s="95"/>
    </row>
    <row r="671" spans="1:40" s="51" customFormat="1" ht="15" x14ac:dyDescent="0.25">
      <c r="A671" s="154"/>
      <c r="B671" s="106"/>
      <c r="C671" s="305" t="s">
        <v>231</v>
      </c>
      <c r="D671" s="305"/>
      <c r="E671" s="305"/>
      <c r="F671" s="305"/>
      <c r="G671" s="305"/>
      <c r="H671" s="305"/>
      <c r="I671" s="305"/>
      <c r="J671" s="305"/>
      <c r="K671" s="305"/>
      <c r="L671" s="155">
        <v>33868.400000000001</v>
      </c>
      <c r="M671" s="156"/>
      <c r="N671" s="157"/>
      <c r="AB671" s="94"/>
      <c r="AC671" s="95"/>
      <c r="AG671" s="121"/>
      <c r="AJ671" s="95"/>
      <c r="AL671" s="95"/>
      <c r="AM671" s="59" t="s">
        <v>231</v>
      </c>
      <c r="AN671" s="95"/>
    </row>
    <row r="672" spans="1:40" s="51" customFormat="1" ht="15" x14ac:dyDescent="0.25">
      <c r="A672" s="154"/>
      <c r="B672" s="106"/>
      <c r="C672" s="305" t="s">
        <v>232</v>
      </c>
      <c r="D672" s="305"/>
      <c r="E672" s="305"/>
      <c r="F672" s="305"/>
      <c r="G672" s="305"/>
      <c r="H672" s="305"/>
      <c r="I672" s="305"/>
      <c r="J672" s="305"/>
      <c r="K672" s="305"/>
      <c r="L672" s="155">
        <v>41071.15</v>
      </c>
      <c r="M672" s="156"/>
      <c r="N672" s="157"/>
      <c r="AB672" s="94"/>
      <c r="AC672" s="95"/>
      <c r="AG672" s="121"/>
      <c r="AJ672" s="95"/>
      <c r="AL672" s="95"/>
      <c r="AM672" s="59" t="s">
        <v>232</v>
      </c>
      <c r="AN672" s="95"/>
    </row>
    <row r="673" spans="1:40" s="51" customFormat="1" ht="15" x14ac:dyDescent="0.25">
      <c r="A673" s="154"/>
      <c r="B673" s="106"/>
      <c r="C673" s="305" t="s">
        <v>227</v>
      </c>
      <c r="D673" s="305"/>
      <c r="E673" s="305"/>
      <c r="F673" s="305"/>
      <c r="G673" s="305"/>
      <c r="H673" s="305"/>
      <c r="I673" s="305"/>
      <c r="J673" s="305"/>
      <c r="K673" s="305"/>
      <c r="L673" s="158"/>
      <c r="M673" s="156"/>
      <c r="N673" s="157"/>
      <c r="AB673" s="94"/>
      <c r="AC673" s="95"/>
      <c r="AG673" s="121"/>
      <c r="AJ673" s="95"/>
      <c r="AL673" s="95"/>
      <c r="AM673" s="59" t="s">
        <v>227</v>
      </c>
      <c r="AN673" s="95"/>
    </row>
    <row r="674" spans="1:40" s="51" customFormat="1" ht="15" x14ac:dyDescent="0.25">
      <c r="A674" s="154"/>
      <c r="B674" s="106"/>
      <c r="C674" s="305" t="s">
        <v>233</v>
      </c>
      <c r="D674" s="305"/>
      <c r="E674" s="305"/>
      <c r="F674" s="305"/>
      <c r="G674" s="305"/>
      <c r="H674" s="305"/>
      <c r="I674" s="305"/>
      <c r="J674" s="305"/>
      <c r="K674" s="305"/>
      <c r="L674" s="155">
        <v>2683.09</v>
      </c>
      <c r="M674" s="156"/>
      <c r="N674" s="157"/>
      <c r="AB674" s="94"/>
      <c r="AC674" s="95"/>
      <c r="AG674" s="121"/>
      <c r="AJ674" s="95"/>
      <c r="AL674" s="95"/>
      <c r="AM674" s="59" t="s">
        <v>233</v>
      </c>
      <c r="AN674" s="95"/>
    </row>
    <row r="675" spans="1:40" s="51" customFormat="1" ht="15" x14ac:dyDescent="0.25">
      <c r="A675" s="154"/>
      <c r="B675" s="106"/>
      <c r="C675" s="305" t="s">
        <v>234</v>
      </c>
      <c r="D675" s="305"/>
      <c r="E675" s="305"/>
      <c r="F675" s="305"/>
      <c r="G675" s="305"/>
      <c r="H675" s="305"/>
      <c r="I675" s="305"/>
      <c r="J675" s="305"/>
      <c r="K675" s="305"/>
      <c r="L675" s="159">
        <v>285.02999999999997</v>
      </c>
      <c r="M675" s="156"/>
      <c r="N675" s="157"/>
      <c r="AB675" s="94"/>
      <c r="AC675" s="95"/>
      <c r="AG675" s="121"/>
      <c r="AJ675" s="95"/>
      <c r="AL675" s="95"/>
      <c r="AM675" s="59" t="s">
        <v>234</v>
      </c>
      <c r="AN675" s="95"/>
    </row>
    <row r="676" spans="1:40" s="51" customFormat="1" ht="15" x14ac:dyDescent="0.25">
      <c r="A676" s="154"/>
      <c r="B676" s="106"/>
      <c r="C676" s="305" t="s">
        <v>235</v>
      </c>
      <c r="D676" s="305"/>
      <c r="E676" s="305"/>
      <c r="F676" s="305"/>
      <c r="G676" s="305"/>
      <c r="H676" s="305"/>
      <c r="I676" s="305"/>
      <c r="J676" s="305"/>
      <c r="K676" s="305"/>
      <c r="L676" s="159">
        <v>79.06</v>
      </c>
      <c r="M676" s="156"/>
      <c r="N676" s="157"/>
      <c r="AB676" s="94"/>
      <c r="AC676" s="95"/>
      <c r="AG676" s="121"/>
      <c r="AJ676" s="95"/>
      <c r="AL676" s="95"/>
      <c r="AM676" s="59" t="s">
        <v>235</v>
      </c>
      <c r="AN676" s="95"/>
    </row>
    <row r="677" spans="1:40" s="51" customFormat="1" ht="15" x14ac:dyDescent="0.25">
      <c r="A677" s="154"/>
      <c r="B677" s="106"/>
      <c r="C677" s="305" t="s">
        <v>236</v>
      </c>
      <c r="D677" s="305"/>
      <c r="E677" s="305"/>
      <c r="F677" s="305"/>
      <c r="G677" s="305"/>
      <c r="H677" s="305"/>
      <c r="I677" s="305"/>
      <c r="J677" s="305"/>
      <c r="K677" s="305"/>
      <c r="L677" s="155">
        <v>33868.400000000001</v>
      </c>
      <c r="M677" s="156"/>
      <c r="N677" s="157"/>
      <c r="AB677" s="94"/>
      <c r="AC677" s="95"/>
      <c r="AG677" s="121"/>
      <c r="AJ677" s="95"/>
      <c r="AL677" s="95"/>
      <c r="AM677" s="59" t="s">
        <v>236</v>
      </c>
      <c r="AN677" s="95"/>
    </row>
    <row r="678" spans="1:40" s="51" customFormat="1" ht="15" x14ac:dyDescent="0.25">
      <c r="A678" s="154"/>
      <c r="B678" s="106"/>
      <c r="C678" s="305" t="s">
        <v>237</v>
      </c>
      <c r="D678" s="305"/>
      <c r="E678" s="305"/>
      <c r="F678" s="305"/>
      <c r="G678" s="305"/>
      <c r="H678" s="305"/>
      <c r="I678" s="305"/>
      <c r="J678" s="305"/>
      <c r="K678" s="305"/>
      <c r="L678" s="155">
        <v>2737.8</v>
      </c>
      <c r="M678" s="156"/>
      <c r="N678" s="157"/>
      <c r="AB678" s="94"/>
      <c r="AC678" s="95"/>
      <c r="AG678" s="121"/>
      <c r="AJ678" s="95"/>
      <c r="AL678" s="95"/>
      <c r="AM678" s="59" t="s">
        <v>237</v>
      </c>
      <c r="AN678" s="95"/>
    </row>
    <row r="679" spans="1:40" s="51" customFormat="1" ht="15" x14ac:dyDescent="0.25">
      <c r="A679" s="154"/>
      <c r="B679" s="106"/>
      <c r="C679" s="305" t="s">
        <v>238</v>
      </c>
      <c r="D679" s="305"/>
      <c r="E679" s="305"/>
      <c r="F679" s="305"/>
      <c r="G679" s="305"/>
      <c r="H679" s="305"/>
      <c r="I679" s="305"/>
      <c r="J679" s="305"/>
      <c r="K679" s="305"/>
      <c r="L679" s="155">
        <v>1496.83</v>
      </c>
      <c r="M679" s="156"/>
      <c r="N679" s="157"/>
      <c r="AB679" s="94"/>
      <c r="AC679" s="95"/>
      <c r="AG679" s="121"/>
      <c r="AJ679" s="95"/>
      <c r="AL679" s="95"/>
      <c r="AM679" s="59" t="s">
        <v>238</v>
      </c>
      <c r="AN679" s="95"/>
    </row>
    <row r="680" spans="1:40" s="51" customFormat="1" ht="15" x14ac:dyDescent="0.25">
      <c r="A680" s="154"/>
      <c r="B680" s="106"/>
      <c r="C680" s="305" t="s">
        <v>239</v>
      </c>
      <c r="D680" s="305"/>
      <c r="E680" s="305"/>
      <c r="F680" s="305"/>
      <c r="G680" s="305"/>
      <c r="H680" s="305"/>
      <c r="I680" s="305"/>
      <c r="J680" s="305"/>
      <c r="K680" s="305"/>
      <c r="L680" s="155">
        <v>2762.15</v>
      </c>
      <c r="M680" s="156"/>
      <c r="N680" s="157"/>
      <c r="AB680" s="94"/>
      <c r="AC680" s="95"/>
      <c r="AG680" s="121"/>
      <c r="AJ680" s="95"/>
      <c r="AL680" s="95"/>
      <c r="AM680" s="59" t="s">
        <v>239</v>
      </c>
      <c r="AN680" s="95"/>
    </row>
    <row r="681" spans="1:40" s="51" customFormat="1" ht="15" x14ac:dyDescent="0.25">
      <c r="A681" s="154"/>
      <c r="B681" s="106"/>
      <c r="C681" s="305" t="s">
        <v>240</v>
      </c>
      <c r="D681" s="305"/>
      <c r="E681" s="305"/>
      <c r="F681" s="305"/>
      <c r="G681" s="305"/>
      <c r="H681" s="305"/>
      <c r="I681" s="305"/>
      <c r="J681" s="305"/>
      <c r="K681" s="305"/>
      <c r="L681" s="155">
        <v>2737.8</v>
      </c>
      <c r="M681" s="156"/>
      <c r="N681" s="157"/>
      <c r="AB681" s="94"/>
      <c r="AC681" s="95"/>
      <c r="AG681" s="121"/>
      <c r="AJ681" s="95"/>
      <c r="AL681" s="95"/>
      <c r="AM681" s="59" t="s">
        <v>240</v>
      </c>
      <c r="AN681" s="95"/>
    </row>
    <row r="682" spans="1:40" s="51" customFormat="1" ht="15" x14ac:dyDescent="0.25">
      <c r="A682" s="154"/>
      <c r="B682" s="106"/>
      <c r="C682" s="305" t="s">
        <v>241</v>
      </c>
      <c r="D682" s="305"/>
      <c r="E682" s="305"/>
      <c r="F682" s="305"/>
      <c r="G682" s="305"/>
      <c r="H682" s="305"/>
      <c r="I682" s="305"/>
      <c r="J682" s="305"/>
      <c r="K682" s="305"/>
      <c r="L682" s="155">
        <v>1496.83</v>
      </c>
      <c r="M682" s="156"/>
      <c r="N682" s="157"/>
      <c r="AB682" s="94"/>
      <c r="AC682" s="95"/>
      <c r="AG682" s="121"/>
      <c r="AJ682" s="95"/>
      <c r="AL682" s="95"/>
      <c r="AM682" s="59" t="s">
        <v>241</v>
      </c>
      <c r="AN682" s="95"/>
    </row>
    <row r="683" spans="1:40" s="51" customFormat="1" ht="15" x14ac:dyDescent="0.25">
      <c r="A683" s="154"/>
      <c r="B683" s="160"/>
      <c r="C683" s="306" t="s">
        <v>1273</v>
      </c>
      <c r="D683" s="306"/>
      <c r="E683" s="306"/>
      <c r="F683" s="306"/>
      <c r="G683" s="306"/>
      <c r="H683" s="306"/>
      <c r="I683" s="306"/>
      <c r="J683" s="306"/>
      <c r="K683" s="306"/>
      <c r="L683" s="161">
        <v>41071.15</v>
      </c>
      <c r="M683" s="162"/>
      <c r="N683" s="163"/>
      <c r="AB683" s="94"/>
      <c r="AC683" s="95"/>
      <c r="AG683" s="121"/>
      <c r="AJ683" s="95"/>
      <c r="AL683" s="95"/>
      <c r="AN683" s="95" t="s">
        <v>1273</v>
      </c>
    </row>
    <row r="684" spans="1:40" s="51" customFormat="1" ht="15" x14ac:dyDescent="0.25">
      <c r="A684" s="311" t="s">
        <v>1274</v>
      </c>
      <c r="B684" s="312"/>
      <c r="C684" s="312"/>
      <c r="D684" s="312"/>
      <c r="E684" s="312"/>
      <c r="F684" s="312"/>
      <c r="G684" s="312"/>
      <c r="H684" s="312"/>
      <c r="I684" s="312"/>
      <c r="J684" s="312"/>
      <c r="K684" s="312"/>
      <c r="L684" s="312"/>
      <c r="M684" s="312"/>
      <c r="N684" s="313"/>
      <c r="AB684" s="94" t="s">
        <v>1274</v>
      </c>
      <c r="AC684" s="95"/>
      <c r="AG684" s="121"/>
      <c r="AJ684" s="95"/>
      <c r="AL684" s="95"/>
      <c r="AN684" s="95"/>
    </row>
    <row r="685" spans="1:40" s="51" customFormat="1" ht="15" x14ac:dyDescent="0.25">
      <c r="A685" s="96" t="s">
        <v>459</v>
      </c>
      <c r="B685" s="192" t="s">
        <v>818</v>
      </c>
      <c r="C685" s="308" t="s">
        <v>819</v>
      </c>
      <c r="D685" s="308"/>
      <c r="E685" s="308"/>
      <c r="F685" s="98" t="s">
        <v>247</v>
      </c>
      <c r="G685" s="99"/>
      <c r="H685" s="99"/>
      <c r="I685" s="142">
        <v>21.76</v>
      </c>
      <c r="J685" s="101"/>
      <c r="K685" s="99"/>
      <c r="L685" s="101"/>
      <c r="M685" s="99"/>
      <c r="N685" s="102"/>
      <c r="AB685" s="94"/>
      <c r="AC685" s="95" t="s">
        <v>819</v>
      </c>
      <c r="AG685" s="121"/>
      <c r="AJ685" s="95"/>
      <c r="AL685" s="95"/>
      <c r="AN685" s="95"/>
    </row>
    <row r="686" spans="1:40" s="51" customFormat="1" ht="15" x14ac:dyDescent="0.25">
      <c r="A686" s="103"/>
      <c r="B686" s="189"/>
      <c r="C686" s="305" t="s">
        <v>1275</v>
      </c>
      <c r="D686" s="305"/>
      <c r="E686" s="305"/>
      <c r="F686" s="305"/>
      <c r="G686" s="305"/>
      <c r="H686" s="305"/>
      <c r="I686" s="305"/>
      <c r="J686" s="305"/>
      <c r="K686" s="305"/>
      <c r="L686" s="305"/>
      <c r="M686" s="305"/>
      <c r="N686" s="315"/>
      <c r="AB686" s="94"/>
      <c r="AC686" s="95"/>
      <c r="AD686" s="59" t="s">
        <v>1275</v>
      </c>
      <c r="AG686" s="121"/>
      <c r="AJ686" s="95"/>
      <c r="AL686" s="95"/>
      <c r="AN686" s="95"/>
    </row>
    <row r="687" spans="1:40" s="51" customFormat="1" ht="23.25" x14ac:dyDescent="0.25">
      <c r="A687" s="140"/>
      <c r="B687" s="106" t="s">
        <v>564</v>
      </c>
      <c r="C687" s="309" t="s">
        <v>565</v>
      </c>
      <c r="D687" s="309"/>
      <c r="E687" s="309"/>
      <c r="F687" s="309"/>
      <c r="G687" s="309"/>
      <c r="H687" s="309"/>
      <c r="I687" s="309"/>
      <c r="J687" s="309"/>
      <c r="K687" s="309"/>
      <c r="L687" s="309"/>
      <c r="M687" s="309"/>
      <c r="N687" s="310"/>
      <c r="AB687" s="94"/>
      <c r="AC687" s="95"/>
      <c r="AE687" s="59" t="s">
        <v>565</v>
      </c>
      <c r="AG687" s="121"/>
      <c r="AJ687" s="95"/>
      <c r="AL687" s="95"/>
      <c r="AN687" s="95"/>
    </row>
    <row r="688" spans="1:40" s="51" customFormat="1" ht="15" x14ac:dyDescent="0.25">
      <c r="A688" s="105"/>
      <c r="B688" s="106" t="s">
        <v>114</v>
      </c>
      <c r="C688" s="305" t="s">
        <v>119</v>
      </c>
      <c r="D688" s="305"/>
      <c r="E688" s="305"/>
      <c r="F688" s="107"/>
      <c r="G688" s="108"/>
      <c r="H688" s="108"/>
      <c r="I688" s="108"/>
      <c r="J688" s="109">
        <v>25.83</v>
      </c>
      <c r="K688" s="111">
        <v>1.1499999999999999</v>
      </c>
      <c r="L688" s="109">
        <v>646.37</v>
      </c>
      <c r="M688" s="111">
        <v>33.51</v>
      </c>
      <c r="N688" s="112">
        <v>21660</v>
      </c>
      <c r="AB688" s="94"/>
      <c r="AC688" s="95"/>
      <c r="AF688" s="59" t="s">
        <v>119</v>
      </c>
      <c r="AG688" s="121"/>
      <c r="AJ688" s="95"/>
      <c r="AL688" s="95"/>
      <c r="AN688" s="95"/>
    </row>
    <row r="689" spans="1:40" s="51" customFormat="1" ht="15" x14ac:dyDescent="0.25">
      <c r="A689" s="105"/>
      <c r="B689" s="106" t="s">
        <v>120</v>
      </c>
      <c r="C689" s="305" t="s">
        <v>121</v>
      </c>
      <c r="D689" s="305"/>
      <c r="E689" s="305"/>
      <c r="F689" s="107"/>
      <c r="G689" s="108"/>
      <c r="H689" s="108"/>
      <c r="I689" s="108"/>
      <c r="J689" s="109">
        <v>27.24</v>
      </c>
      <c r="K689" s="111">
        <v>1.25</v>
      </c>
      <c r="L689" s="109">
        <v>740.93</v>
      </c>
      <c r="M689" s="108"/>
      <c r="N689" s="113"/>
      <c r="AB689" s="94"/>
      <c r="AC689" s="95"/>
      <c r="AF689" s="59" t="s">
        <v>121</v>
      </c>
      <c r="AG689" s="121"/>
      <c r="AJ689" s="95"/>
      <c r="AL689" s="95"/>
      <c r="AN689" s="95"/>
    </row>
    <row r="690" spans="1:40" s="51" customFormat="1" ht="15" x14ac:dyDescent="0.25">
      <c r="A690" s="105"/>
      <c r="B690" s="106" t="s">
        <v>122</v>
      </c>
      <c r="C690" s="305" t="s">
        <v>123</v>
      </c>
      <c r="D690" s="305"/>
      <c r="E690" s="305"/>
      <c r="F690" s="107"/>
      <c r="G690" s="108"/>
      <c r="H690" s="108"/>
      <c r="I690" s="108"/>
      <c r="J690" s="109">
        <v>3.01</v>
      </c>
      <c r="K690" s="111">
        <v>1.25</v>
      </c>
      <c r="L690" s="109">
        <v>81.87</v>
      </c>
      <c r="M690" s="111">
        <v>33.51</v>
      </c>
      <c r="N690" s="112">
        <v>2743</v>
      </c>
      <c r="AB690" s="94"/>
      <c r="AC690" s="95"/>
      <c r="AF690" s="59" t="s">
        <v>123</v>
      </c>
      <c r="AG690" s="121"/>
      <c r="AJ690" s="95"/>
      <c r="AL690" s="95"/>
      <c r="AN690" s="95"/>
    </row>
    <row r="691" spans="1:40" s="51" customFormat="1" ht="15" x14ac:dyDescent="0.25">
      <c r="A691" s="105"/>
      <c r="B691" s="106" t="s">
        <v>149</v>
      </c>
      <c r="C691" s="305" t="s">
        <v>163</v>
      </c>
      <c r="D691" s="305"/>
      <c r="E691" s="305"/>
      <c r="F691" s="107"/>
      <c r="G691" s="108"/>
      <c r="H691" s="108"/>
      <c r="I691" s="108"/>
      <c r="J691" s="109">
        <v>0.37</v>
      </c>
      <c r="K691" s="108"/>
      <c r="L691" s="109">
        <v>8.0500000000000007</v>
      </c>
      <c r="M691" s="108"/>
      <c r="N691" s="113"/>
      <c r="AB691" s="94"/>
      <c r="AC691" s="95"/>
      <c r="AF691" s="59" t="s">
        <v>163</v>
      </c>
      <c r="AG691" s="121"/>
      <c r="AJ691" s="95"/>
      <c r="AL691" s="95"/>
      <c r="AN691" s="95"/>
    </row>
    <row r="692" spans="1:40" s="51" customFormat="1" ht="15" x14ac:dyDescent="0.25">
      <c r="A692" s="114" t="s">
        <v>124</v>
      </c>
      <c r="B692" s="115" t="s">
        <v>727</v>
      </c>
      <c r="C692" s="319" t="s">
        <v>728</v>
      </c>
      <c r="D692" s="319"/>
      <c r="E692" s="319"/>
      <c r="F692" s="116" t="s">
        <v>247</v>
      </c>
      <c r="G692" s="133">
        <v>1.1200000000000001</v>
      </c>
      <c r="H692" s="118"/>
      <c r="I692" s="119">
        <v>24.371200000000002</v>
      </c>
      <c r="J692" s="120"/>
      <c r="K692" s="108"/>
      <c r="L692" s="120"/>
      <c r="M692" s="108"/>
      <c r="N692" s="113"/>
      <c r="AB692" s="94"/>
      <c r="AC692" s="95"/>
      <c r="AG692" s="121" t="s">
        <v>728</v>
      </c>
      <c r="AJ692" s="95"/>
      <c r="AL692" s="95"/>
      <c r="AN692" s="95"/>
    </row>
    <row r="693" spans="1:40" s="51" customFormat="1" ht="15" x14ac:dyDescent="0.25">
      <c r="A693" s="114"/>
      <c r="B693" s="106"/>
      <c r="C693" s="305" t="s">
        <v>128</v>
      </c>
      <c r="D693" s="305"/>
      <c r="E693" s="305"/>
      <c r="F693" s="107" t="s">
        <v>129</v>
      </c>
      <c r="G693" s="111">
        <v>2.99</v>
      </c>
      <c r="H693" s="111">
        <v>1.1499999999999999</v>
      </c>
      <c r="I693" s="122">
        <v>74.821759999999998</v>
      </c>
      <c r="J693" s="120"/>
      <c r="K693" s="108"/>
      <c r="L693" s="120"/>
      <c r="M693" s="108"/>
      <c r="N693" s="113"/>
      <c r="AB693" s="94"/>
      <c r="AC693" s="95"/>
      <c r="AG693" s="121"/>
      <c r="AH693" s="59" t="s">
        <v>128</v>
      </c>
      <c r="AJ693" s="95"/>
      <c r="AL693" s="95"/>
      <c r="AN693" s="95"/>
    </row>
    <row r="694" spans="1:40" s="51" customFormat="1" ht="15" x14ac:dyDescent="0.25">
      <c r="A694" s="114"/>
      <c r="B694" s="106"/>
      <c r="C694" s="305" t="s">
        <v>130</v>
      </c>
      <c r="D694" s="305"/>
      <c r="E694" s="305"/>
      <c r="F694" s="107" t="s">
        <v>129</v>
      </c>
      <c r="G694" s="138">
        <v>0.3</v>
      </c>
      <c r="H694" s="111">
        <v>1.25</v>
      </c>
      <c r="I694" s="111">
        <v>8.16</v>
      </c>
      <c r="J694" s="120"/>
      <c r="K694" s="108"/>
      <c r="L694" s="120"/>
      <c r="M694" s="108"/>
      <c r="N694" s="113"/>
      <c r="AB694" s="94"/>
      <c r="AC694" s="95"/>
      <c r="AG694" s="121"/>
      <c r="AH694" s="59" t="s">
        <v>130</v>
      </c>
      <c r="AJ694" s="95"/>
      <c r="AL694" s="95"/>
      <c r="AN694" s="95"/>
    </row>
    <row r="695" spans="1:40" s="51" customFormat="1" ht="15" x14ac:dyDescent="0.25">
      <c r="A695" s="105"/>
      <c r="B695" s="106"/>
      <c r="C695" s="314" t="s">
        <v>131</v>
      </c>
      <c r="D695" s="314"/>
      <c r="E695" s="314"/>
      <c r="F695" s="123"/>
      <c r="G695" s="124"/>
      <c r="H695" s="124"/>
      <c r="I695" s="124"/>
      <c r="J695" s="125">
        <v>53.44</v>
      </c>
      <c r="K695" s="124"/>
      <c r="L695" s="126">
        <v>1395.35</v>
      </c>
      <c r="M695" s="124"/>
      <c r="N695" s="127"/>
      <c r="AB695" s="94"/>
      <c r="AC695" s="95"/>
      <c r="AG695" s="121"/>
      <c r="AI695" s="59" t="s">
        <v>131</v>
      </c>
      <c r="AJ695" s="95"/>
      <c r="AL695" s="95"/>
      <c r="AN695" s="95"/>
    </row>
    <row r="696" spans="1:40" s="51" customFormat="1" ht="15" x14ac:dyDescent="0.25">
      <c r="A696" s="114"/>
      <c r="B696" s="106"/>
      <c r="C696" s="305" t="s">
        <v>132</v>
      </c>
      <c r="D696" s="305"/>
      <c r="E696" s="305"/>
      <c r="F696" s="107"/>
      <c r="G696" s="108"/>
      <c r="H696" s="108"/>
      <c r="I696" s="108"/>
      <c r="J696" s="120"/>
      <c r="K696" s="108"/>
      <c r="L696" s="109">
        <v>728.24</v>
      </c>
      <c r="M696" s="108"/>
      <c r="N696" s="112">
        <v>24403</v>
      </c>
      <c r="AB696" s="94"/>
      <c r="AC696" s="95"/>
      <c r="AG696" s="121"/>
      <c r="AH696" s="59" t="s">
        <v>132</v>
      </c>
      <c r="AJ696" s="95"/>
      <c r="AL696" s="95"/>
      <c r="AN696" s="95"/>
    </row>
    <row r="697" spans="1:40" s="51" customFormat="1" ht="45" x14ac:dyDescent="0.25">
      <c r="A697" s="114"/>
      <c r="B697" s="106" t="s">
        <v>164</v>
      </c>
      <c r="C697" s="305" t="s">
        <v>165</v>
      </c>
      <c r="D697" s="305"/>
      <c r="E697" s="305"/>
      <c r="F697" s="107" t="s">
        <v>135</v>
      </c>
      <c r="G697" s="128">
        <v>112</v>
      </c>
      <c r="H697" s="138">
        <v>0.9</v>
      </c>
      <c r="I697" s="138">
        <v>100.8</v>
      </c>
      <c r="J697" s="120"/>
      <c r="K697" s="108"/>
      <c r="L697" s="109">
        <v>734.07</v>
      </c>
      <c r="M697" s="108"/>
      <c r="N697" s="112">
        <v>24598</v>
      </c>
      <c r="AB697" s="94"/>
      <c r="AC697" s="95"/>
      <c r="AG697" s="121"/>
      <c r="AH697" s="59" t="s">
        <v>165</v>
      </c>
      <c r="AJ697" s="95"/>
      <c r="AL697" s="95"/>
      <c r="AN697" s="95"/>
    </row>
    <row r="698" spans="1:40" s="51" customFormat="1" ht="45" x14ac:dyDescent="0.25">
      <c r="A698" s="114"/>
      <c r="B698" s="106" t="s">
        <v>166</v>
      </c>
      <c r="C698" s="305" t="s">
        <v>167</v>
      </c>
      <c r="D698" s="305"/>
      <c r="E698" s="305"/>
      <c r="F698" s="107" t="s">
        <v>135</v>
      </c>
      <c r="G698" s="128">
        <v>65</v>
      </c>
      <c r="H698" s="111">
        <v>0.85</v>
      </c>
      <c r="I698" s="111">
        <v>55.25</v>
      </c>
      <c r="J698" s="120"/>
      <c r="K698" s="108"/>
      <c r="L698" s="109">
        <v>402.35</v>
      </c>
      <c r="M698" s="108"/>
      <c r="N698" s="112">
        <v>13483</v>
      </c>
      <c r="AB698" s="94"/>
      <c r="AC698" s="95"/>
      <c r="AG698" s="121"/>
      <c r="AH698" s="59" t="s">
        <v>167</v>
      </c>
      <c r="AJ698" s="95"/>
      <c r="AL698" s="95"/>
      <c r="AN698" s="95"/>
    </row>
    <row r="699" spans="1:40" s="51" customFormat="1" ht="15" x14ac:dyDescent="0.25">
      <c r="A699" s="129"/>
      <c r="B699" s="193"/>
      <c r="C699" s="308" t="s">
        <v>138</v>
      </c>
      <c r="D699" s="308"/>
      <c r="E699" s="308"/>
      <c r="F699" s="98"/>
      <c r="G699" s="99"/>
      <c r="H699" s="99"/>
      <c r="I699" s="99"/>
      <c r="J699" s="101"/>
      <c r="K699" s="99"/>
      <c r="L699" s="131">
        <v>2531.77</v>
      </c>
      <c r="M699" s="124"/>
      <c r="N699" s="102"/>
      <c r="AB699" s="94"/>
      <c r="AC699" s="95"/>
      <c r="AG699" s="121"/>
      <c r="AJ699" s="95" t="s">
        <v>138</v>
      </c>
      <c r="AL699" s="95"/>
      <c r="AN699" s="95"/>
    </row>
    <row r="700" spans="1:40" s="51" customFormat="1" ht="23.25" x14ac:dyDescent="0.25">
      <c r="A700" s="96" t="s">
        <v>462</v>
      </c>
      <c r="B700" s="192" t="s">
        <v>1168</v>
      </c>
      <c r="C700" s="308" t="s">
        <v>1169</v>
      </c>
      <c r="D700" s="308"/>
      <c r="E700" s="308"/>
      <c r="F700" s="98" t="s">
        <v>247</v>
      </c>
      <c r="G700" s="99"/>
      <c r="H700" s="99"/>
      <c r="I700" s="165">
        <v>24.371200000000002</v>
      </c>
      <c r="J700" s="135">
        <v>70.599999999999994</v>
      </c>
      <c r="K700" s="99"/>
      <c r="L700" s="131">
        <v>1720.61</v>
      </c>
      <c r="M700" s="99"/>
      <c r="N700" s="102"/>
      <c r="AB700" s="94"/>
      <c r="AC700" s="95" t="s">
        <v>1169</v>
      </c>
      <c r="AG700" s="121"/>
      <c r="AJ700" s="95"/>
      <c r="AL700" s="95"/>
      <c r="AN700" s="95"/>
    </row>
    <row r="701" spans="1:40" s="51" customFormat="1" ht="15" x14ac:dyDescent="0.25">
      <c r="A701" s="129"/>
      <c r="B701" s="193"/>
      <c r="C701" s="305" t="s">
        <v>735</v>
      </c>
      <c r="D701" s="305"/>
      <c r="E701" s="305"/>
      <c r="F701" s="305"/>
      <c r="G701" s="305"/>
      <c r="H701" s="305"/>
      <c r="I701" s="305"/>
      <c r="J701" s="305"/>
      <c r="K701" s="305"/>
      <c r="L701" s="305"/>
      <c r="M701" s="305"/>
      <c r="N701" s="315"/>
      <c r="AB701" s="94"/>
      <c r="AC701" s="95"/>
      <c r="AG701" s="121"/>
      <c r="AJ701" s="95"/>
      <c r="AK701" s="59" t="s">
        <v>735</v>
      </c>
      <c r="AL701" s="95"/>
      <c r="AN701" s="95"/>
    </row>
    <row r="702" spans="1:40" s="51" customFormat="1" ht="15" x14ac:dyDescent="0.25">
      <c r="A702" s="103"/>
      <c r="B702" s="189"/>
      <c r="C702" s="305" t="s">
        <v>1276</v>
      </c>
      <c r="D702" s="305"/>
      <c r="E702" s="305"/>
      <c r="F702" s="305"/>
      <c r="G702" s="305"/>
      <c r="H702" s="305"/>
      <c r="I702" s="305"/>
      <c r="J702" s="305"/>
      <c r="K702" s="305"/>
      <c r="L702" s="305"/>
      <c r="M702" s="305"/>
      <c r="N702" s="315"/>
      <c r="AB702" s="94"/>
      <c r="AC702" s="95"/>
      <c r="AD702" s="59" t="s">
        <v>1276</v>
      </c>
      <c r="AG702" s="121"/>
      <c r="AJ702" s="95"/>
      <c r="AL702" s="95"/>
      <c r="AN702" s="95"/>
    </row>
    <row r="703" spans="1:40" s="51" customFormat="1" ht="15" x14ac:dyDescent="0.25">
      <c r="A703" s="129"/>
      <c r="B703" s="193"/>
      <c r="C703" s="308" t="s">
        <v>138</v>
      </c>
      <c r="D703" s="308"/>
      <c r="E703" s="308"/>
      <c r="F703" s="98"/>
      <c r="G703" s="99"/>
      <c r="H703" s="99"/>
      <c r="I703" s="99"/>
      <c r="J703" s="101"/>
      <c r="K703" s="99"/>
      <c r="L703" s="131">
        <v>1720.61</v>
      </c>
      <c r="M703" s="124"/>
      <c r="N703" s="102"/>
      <c r="AB703" s="94"/>
      <c r="AC703" s="95"/>
      <c r="AG703" s="121"/>
      <c r="AJ703" s="95" t="s">
        <v>138</v>
      </c>
      <c r="AL703" s="95"/>
      <c r="AN703" s="95"/>
    </row>
    <row r="704" spans="1:40" s="51" customFormat="1" ht="23.25" x14ac:dyDescent="0.25">
      <c r="A704" s="96" t="s">
        <v>466</v>
      </c>
      <c r="B704" s="192" t="s">
        <v>1171</v>
      </c>
      <c r="C704" s="308" t="s">
        <v>1172</v>
      </c>
      <c r="D704" s="308"/>
      <c r="E704" s="308"/>
      <c r="F704" s="98" t="s">
        <v>117</v>
      </c>
      <c r="G704" s="99"/>
      <c r="H704" s="99"/>
      <c r="I704" s="100">
        <v>1.0880000000000001</v>
      </c>
      <c r="J704" s="101"/>
      <c r="K704" s="99"/>
      <c r="L704" s="101"/>
      <c r="M704" s="99"/>
      <c r="N704" s="102"/>
      <c r="AB704" s="94"/>
      <c r="AC704" s="95" t="s">
        <v>1172</v>
      </c>
      <c r="AG704" s="121"/>
      <c r="AJ704" s="95"/>
      <c r="AL704" s="95"/>
      <c r="AN704" s="95"/>
    </row>
    <row r="705" spans="1:40" s="51" customFormat="1" ht="15" x14ac:dyDescent="0.25">
      <c r="A705" s="103"/>
      <c r="B705" s="189"/>
      <c r="C705" s="305" t="s">
        <v>1277</v>
      </c>
      <c r="D705" s="305"/>
      <c r="E705" s="305"/>
      <c r="F705" s="305"/>
      <c r="G705" s="305"/>
      <c r="H705" s="305"/>
      <c r="I705" s="305"/>
      <c r="J705" s="305"/>
      <c r="K705" s="305"/>
      <c r="L705" s="305"/>
      <c r="M705" s="305"/>
      <c r="N705" s="315"/>
      <c r="AB705" s="94"/>
      <c r="AC705" s="95"/>
      <c r="AD705" s="59" t="s">
        <v>1277</v>
      </c>
      <c r="AG705" s="121"/>
      <c r="AJ705" s="95"/>
      <c r="AL705" s="95"/>
      <c r="AN705" s="95"/>
    </row>
    <row r="706" spans="1:40" s="51" customFormat="1" ht="23.25" x14ac:dyDescent="0.25">
      <c r="A706" s="140"/>
      <c r="B706" s="106" t="s">
        <v>564</v>
      </c>
      <c r="C706" s="309" t="s">
        <v>565</v>
      </c>
      <c r="D706" s="309"/>
      <c r="E706" s="309"/>
      <c r="F706" s="309"/>
      <c r="G706" s="309"/>
      <c r="H706" s="309"/>
      <c r="I706" s="309"/>
      <c r="J706" s="309"/>
      <c r="K706" s="309"/>
      <c r="L706" s="309"/>
      <c r="M706" s="309"/>
      <c r="N706" s="310"/>
      <c r="AB706" s="94"/>
      <c r="AC706" s="95"/>
      <c r="AE706" s="59" t="s">
        <v>565</v>
      </c>
      <c r="AG706" s="121"/>
      <c r="AJ706" s="95"/>
      <c r="AL706" s="95"/>
      <c r="AN706" s="95"/>
    </row>
    <row r="707" spans="1:40" s="51" customFormat="1" ht="15" x14ac:dyDescent="0.25">
      <c r="A707" s="105"/>
      <c r="B707" s="106" t="s">
        <v>114</v>
      </c>
      <c r="C707" s="305" t="s">
        <v>119</v>
      </c>
      <c r="D707" s="305"/>
      <c r="E707" s="305"/>
      <c r="F707" s="107"/>
      <c r="G707" s="108"/>
      <c r="H707" s="108"/>
      <c r="I707" s="108"/>
      <c r="J707" s="109">
        <v>29.43</v>
      </c>
      <c r="K707" s="111">
        <v>1.1499999999999999</v>
      </c>
      <c r="L707" s="109">
        <v>36.82</v>
      </c>
      <c r="M707" s="111">
        <v>33.51</v>
      </c>
      <c r="N707" s="112">
        <v>1234</v>
      </c>
      <c r="AB707" s="94"/>
      <c r="AC707" s="95"/>
      <c r="AF707" s="59" t="s">
        <v>119</v>
      </c>
      <c r="AG707" s="121"/>
      <c r="AJ707" s="95"/>
      <c r="AL707" s="95"/>
      <c r="AN707" s="95"/>
    </row>
    <row r="708" spans="1:40" s="51" customFormat="1" ht="15" x14ac:dyDescent="0.25">
      <c r="A708" s="105"/>
      <c r="B708" s="106" t="s">
        <v>120</v>
      </c>
      <c r="C708" s="305" t="s">
        <v>121</v>
      </c>
      <c r="D708" s="305"/>
      <c r="E708" s="305"/>
      <c r="F708" s="107"/>
      <c r="G708" s="108"/>
      <c r="H708" s="108"/>
      <c r="I708" s="108"/>
      <c r="J708" s="109">
        <v>1.31</v>
      </c>
      <c r="K708" s="111">
        <v>1.25</v>
      </c>
      <c r="L708" s="109">
        <v>1.78</v>
      </c>
      <c r="M708" s="108"/>
      <c r="N708" s="113"/>
      <c r="AB708" s="94"/>
      <c r="AC708" s="95"/>
      <c r="AF708" s="59" t="s">
        <v>121</v>
      </c>
      <c r="AG708" s="121"/>
      <c r="AJ708" s="95"/>
      <c r="AL708" s="95"/>
      <c r="AN708" s="95"/>
    </row>
    <row r="709" spans="1:40" s="51" customFormat="1" ht="15" x14ac:dyDescent="0.25">
      <c r="A709" s="105"/>
      <c r="B709" s="106" t="s">
        <v>122</v>
      </c>
      <c r="C709" s="305" t="s">
        <v>123</v>
      </c>
      <c r="D709" s="305"/>
      <c r="E709" s="305"/>
      <c r="F709" s="107"/>
      <c r="G709" s="108"/>
      <c r="H709" s="108"/>
      <c r="I709" s="108"/>
      <c r="J709" s="109">
        <v>0.23</v>
      </c>
      <c r="K709" s="111">
        <v>1.25</v>
      </c>
      <c r="L709" s="109">
        <v>0.31</v>
      </c>
      <c r="M709" s="111">
        <v>33.51</v>
      </c>
      <c r="N709" s="132">
        <v>10</v>
      </c>
      <c r="AB709" s="94"/>
      <c r="AC709" s="95"/>
      <c r="AF709" s="59" t="s">
        <v>123</v>
      </c>
      <c r="AG709" s="121"/>
      <c r="AJ709" s="95"/>
      <c r="AL709" s="95"/>
      <c r="AN709" s="95"/>
    </row>
    <row r="710" spans="1:40" s="51" customFormat="1" ht="15" x14ac:dyDescent="0.25">
      <c r="A710" s="105"/>
      <c r="B710" s="106" t="s">
        <v>149</v>
      </c>
      <c r="C710" s="305" t="s">
        <v>163</v>
      </c>
      <c r="D710" s="305"/>
      <c r="E710" s="305"/>
      <c r="F710" s="107"/>
      <c r="G710" s="108"/>
      <c r="H710" s="108"/>
      <c r="I710" s="108"/>
      <c r="J710" s="110">
        <v>1492.06</v>
      </c>
      <c r="K710" s="108"/>
      <c r="L710" s="110">
        <v>1623.36</v>
      </c>
      <c r="M710" s="108"/>
      <c r="N710" s="113"/>
      <c r="AB710" s="94"/>
      <c r="AC710" s="95"/>
      <c r="AF710" s="59" t="s">
        <v>163</v>
      </c>
      <c r="AG710" s="121"/>
      <c r="AJ710" s="95"/>
      <c r="AL710" s="95"/>
      <c r="AN710" s="95"/>
    </row>
    <row r="711" spans="1:40" s="51" customFormat="1" ht="15" x14ac:dyDescent="0.25">
      <c r="A711" s="114"/>
      <c r="B711" s="106"/>
      <c r="C711" s="305" t="s">
        <v>128</v>
      </c>
      <c r="D711" s="305"/>
      <c r="E711" s="305"/>
      <c r="F711" s="107" t="s">
        <v>129</v>
      </c>
      <c r="G711" s="111">
        <v>3.45</v>
      </c>
      <c r="H711" s="111">
        <v>1.1499999999999999</v>
      </c>
      <c r="I711" s="122">
        <v>4.3166399999999996</v>
      </c>
      <c r="J711" s="120"/>
      <c r="K711" s="108"/>
      <c r="L711" s="120"/>
      <c r="M711" s="108"/>
      <c r="N711" s="113"/>
      <c r="AB711" s="94"/>
      <c r="AC711" s="95"/>
      <c r="AG711" s="121"/>
      <c r="AH711" s="59" t="s">
        <v>128</v>
      </c>
      <c r="AJ711" s="95"/>
      <c r="AL711" s="95"/>
      <c r="AN711" s="95"/>
    </row>
    <row r="712" spans="1:40" s="51" customFormat="1" ht="15" x14ac:dyDescent="0.25">
      <c r="A712" s="114"/>
      <c r="B712" s="106"/>
      <c r="C712" s="305" t="s">
        <v>130</v>
      </c>
      <c r="D712" s="305"/>
      <c r="E712" s="305"/>
      <c r="F712" s="107" t="s">
        <v>129</v>
      </c>
      <c r="G712" s="111">
        <v>0.02</v>
      </c>
      <c r="H712" s="111">
        <v>1.25</v>
      </c>
      <c r="I712" s="141">
        <v>2.7199999999999998E-2</v>
      </c>
      <c r="J712" s="120"/>
      <c r="K712" s="108"/>
      <c r="L712" s="120"/>
      <c r="M712" s="108"/>
      <c r="N712" s="113"/>
      <c r="AB712" s="94"/>
      <c r="AC712" s="95"/>
      <c r="AG712" s="121"/>
      <c r="AH712" s="59" t="s">
        <v>130</v>
      </c>
      <c r="AJ712" s="95"/>
      <c r="AL712" s="95"/>
      <c r="AN712" s="95"/>
    </row>
    <row r="713" spans="1:40" s="51" customFormat="1" ht="15" x14ac:dyDescent="0.25">
      <c r="A713" s="105"/>
      <c r="B713" s="106"/>
      <c r="C713" s="314" t="s">
        <v>131</v>
      </c>
      <c r="D713" s="314"/>
      <c r="E713" s="314"/>
      <c r="F713" s="123"/>
      <c r="G713" s="124"/>
      <c r="H713" s="124"/>
      <c r="I713" s="124"/>
      <c r="J713" s="126">
        <v>1522.8</v>
      </c>
      <c r="K713" s="124"/>
      <c r="L713" s="126">
        <v>1661.96</v>
      </c>
      <c r="M713" s="124"/>
      <c r="N713" s="127"/>
      <c r="AB713" s="94"/>
      <c r="AC713" s="95"/>
      <c r="AG713" s="121"/>
      <c r="AI713" s="59" t="s">
        <v>131</v>
      </c>
      <c r="AJ713" s="95"/>
      <c r="AL713" s="95"/>
      <c r="AN713" s="95"/>
    </row>
    <row r="714" spans="1:40" s="51" customFormat="1" ht="15" x14ac:dyDescent="0.25">
      <c r="A714" s="114"/>
      <c r="B714" s="106"/>
      <c r="C714" s="305" t="s">
        <v>132</v>
      </c>
      <c r="D714" s="305"/>
      <c r="E714" s="305"/>
      <c r="F714" s="107"/>
      <c r="G714" s="108"/>
      <c r="H714" s="108"/>
      <c r="I714" s="108"/>
      <c r="J714" s="120"/>
      <c r="K714" s="108"/>
      <c r="L714" s="109">
        <v>37.130000000000003</v>
      </c>
      <c r="M714" s="108"/>
      <c r="N714" s="112">
        <v>1244</v>
      </c>
      <c r="AB714" s="94"/>
      <c r="AC714" s="95"/>
      <c r="AG714" s="121"/>
      <c r="AH714" s="59" t="s">
        <v>132</v>
      </c>
      <c r="AJ714" s="95"/>
      <c r="AL714" s="95"/>
      <c r="AN714" s="95"/>
    </row>
    <row r="715" spans="1:40" s="51" customFormat="1" ht="45" x14ac:dyDescent="0.25">
      <c r="A715" s="114"/>
      <c r="B715" s="106" t="s">
        <v>164</v>
      </c>
      <c r="C715" s="305" t="s">
        <v>165</v>
      </c>
      <c r="D715" s="305"/>
      <c r="E715" s="305"/>
      <c r="F715" s="107" t="s">
        <v>135</v>
      </c>
      <c r="G715" s="128">
        <v>112</v>
      </c>
      <c r="H715" s="138">
        <v>0.9</v>
      </c>
      <c r="I715" s="138">
        <v>100.8</v>
      </c>
      <c r="J715" s="120"/>
      <c r="K715" s="108"/>
      <c r="L715" s="109">
        <v>37.43</v>
      </c>
      <c r="M715" s="108"/>
      <c r="N715" s="112">
        <v>1254</v>
      </c>
      <c r="AB715" s="94"/>
      <c r="AC715" s="95"/>
      <c r="AG715" s="121"/>
      <c r="AH715" s="59" t="s">
        <v>165</v>
      </c>
      <c r="AJ715" s="95"/>
      <c r="AL715" s="95"/>
      <c r="AN715" s="95"/>
    </row>
    <row r="716" spans="1:40" s="51" customFormat="1" ht="45" x14ac:dyDescent="0.25">
      <c r="A716" s="114"/>
      <c r="B716" s="106" t="s">
        <v>166</v>
      </c>
      <c r="C716" s="305" t="s">
        <v>167</v>
      </c>
      <c r="D716" s="305"/>
      <c r="E716" s="305"/>
      <c r="F716" s="107" t="s">
        <v>135</v>
      </c>
      <c r="G716" s="128">
        <v>65</v>
      </c>
      <c r="H716" s="111">
        <v>0.85</v>
      </c>
      <c r="I716" s="111">
        <v>55.25</v>
      </c>
      <c r="J716" s="120"/>
      <c r="K716" s="108"/>
      <c r="L716" s="109">
        <v>20.51</v>
      </c>
      <c r="M716" s="108"/>
      <c r="N716" s="132">
        <v>687</v>
      </c>
      <c r="AB716" s="94"/>
      <c r="AC716" s="95"/>
      <c r="AG716" s="121"/>
      <c r="AH716" s="59" t="s">
        <v>167</v>
      </c>
      <c r="AJ716" s="95"/>
      <c r="AL716" s="95"/>
      <c r="AN716" s="95"/>
    </row>
    <row r="717" spans="1:40" s="51" customFormat="1" ht="15" x14ac:dyDescent="0.25">
      <c r="A717" s="129"/>
      <c r="B717" s="193"/>
      <c r="C717" s="308" t="s">
        <v>138</v>
      </c>
      <c r="D717" s="308"/>
      <c r="E717" s="308"/>
      <c r="F717" s="98"/>
      <c r="G717" s="99"/>
      <c r="H717" s="99"/>
      <c r="I717" s="99"/>
      <c r="J717" s="101"/>
      <c r="K717" s="99"/>
      <c r="L717" s="131">
        <v>1719.9</v>
      </c>
      <c r="M717" s="124"/>
      <c r="N717" s="102"/>
      <c r="AB717" s="94"/>
      <c r="AC717" s="95"/>
      <c r="AG717" s="121"/>
      <c r="AJ717" s="95" t="s">
        <v>138</v>
      </c>
      <c r="AL717" s="95"/>
      <c r="AN717" s="95"/>
    </row>
    <row r="718" spans="1:40" s="51" customFormat="1" ht="15" x14ac:dyDescent="0.25">
      <c r="A718" s="96" t="s">
        <v>469</v>
      </c>
      <c r="B718" s="192" t="s">
        <v>1174</v>
      </c>
      <c r="C718" s="308" t="s">
        <v>1175</v>
      </c>
      <c r="D718" s="308"/>
      <c r="E718" s="308"/>
      <c r="F718" s="98" t="s">
        <v>247</v>
      </c>
      <c r="G718" s="99"/>
      <c r="H718" s="99"/>
      <c r="I718" s="100">
        <v>8.7040000000000006</v>
      </c>
      <c r="J718" s="101"/>
      <c r="K718" s="99"/>
      <c r="L718" s="101"/>
      <c r="M718" s="99"/>
      <c r="N718" s="102"/>
      <c r="AB718" s="94"/>
      <c r="AC718" s="95" t="s">
        <v>1175</v>
      </c>
      <c r="AG718" s="121"/>
      <c r="AJ718" s="95"/>
      <c r="AL718" s="95"/>
      <c r="AN718" s="95"/>
    </row>
    <row r="719" spans="1:40" s="51" customFormat="1" ht="15" x14ac:dyDescent="0.25">
      <c r="A719" s="103"/>
      <c r="B719" s="189"/>
      <c r="C719" s="305" t="s">
        <v>1278</v>
      </c>
      <c r="D719" s="305"/>
      <c r="E719" s="305"/>
      <c r="F719" s="305"/>
      <c r="G719" s="305"/>
      <c r="H719" s="305"/>
      <c r="I719" s="305"/>
      <c r="J719" s="305"/>
      <c r="K719" s="305"/>
      <c r="L719" s="305"/>
      <c r="M719" s="305"/>
      <c r="N719" s="315"/>
      <c r="AB719" s="94"/>
      <c r="AC719" s="95"/>
      <c r="AD719" s="59" t="s">
        <v>1278</v>
      </c>
      <c r="AG719" s="121"/>
      <c r="AJ719" s="95"/>
      <c r="AL719" s="95"/>
      <c r="AN719" s="95"/>
    </row>
    <row r="720" spans="1:40" s="51" customFormat="1" ht="23.25" x14ac:dyDescent="0.25">
      <c r="A720" s="140"/>
      <c r="B720" s="106" t="s">
        <v>564</v>
      </c>
      <c r="C720" s="309" t="s">
        <v>565</v>
      </c>
      <c r="D720" s="309"/>
      <c r="E720" s="309"/>
      <c r="F720" s="309"/>
      <c r="G720" s="309"/>
      <c r="H720" s="309"/>
      <c r="I720" s="309"/>
      <c r="J720" s="309"/>
      <c r="K720" s="309"/>
      <c r="L720" s="309"/>
      <c r="M720" s="309"/>
      <c r="N720" s="310"/>
      <c r="AB720" s="94"/>
      <c r="AC720" s="95"/>
      <c r="AE720" s="59" t="s">
        <v>565</v>
      </c>
      <c r="AG720" s="121"/>
      <c r="AJ720" s="95"/>
      <c r="AL720" s="95"/>
      <c r="AN720" s="95"/>
    </row>
    <row r="721" spans="1:40" s="51" customFormat="1" ht="15" x14ac:dyDescent="0.25">
      <c r="A721" s="105"/>
      <c r="B721" s="106" t="s">
        <v>114</v>
      </c>
      <c r="C721" s="305" t="s">
        <v>119</v>
      </c>
      <c r="D721" s="305"/>
      <c r="E721" s="305"/>
      <c r="F721" s="107"/>
      <c r="G721" s="108"/>
      <c r="H721" s="108"/>
      <c r="I721" s="108"/>
      <c r="J721" s="109">
        <v>30.67</v>
      </c>
      <c r="K721" s="111">
        <v>1.1499999999999999</v>
      </c>
      <c r="L721" s="109">
        <v>306.99</v>
      </c>
      <c r="M721" s="111">
        <v>33.51</v>
      </c>
      <c r="N721" s="112">
        <v>10287</v>
      </c>
      <c r="AB721" s="94"/>
      <c r="AC721" s="95"/>
      <c r="AF721" s="59" t="s">
        <v>119</v>
      </c>
      <c r="AG721" s="121"/>
      <c r="AJ721" s="95"/>
      <c r="AL721" s="95"/>
      <c r="AN721" s="95"/>
    </row>
    <row r="722" spans="1:40" s="51" customFormat="1" ht="15" x14ac:dyDescent="0.25">
      <c r="A722" s="105"/>
      <c r="B722" s="106" t="s">
        <v>120</v>
      </c>
      <c r="C722" s="305" t="s">
        <v>121</v>
      </c>
      <c r="D722" s="305"/>
      <c r="E722" s="305"/>
      <c r="F722" s="107"/>
      <c r="G722" s="108"/>
      <c r="H722" s="108"/>
      <c r="I722" s="108"/>
      <c r="J722" s="109">
        <v>0.24</v>
      </c>
      <c r="K722" s="111">
        <v>1.25</v>
      </c>
      <c r="L722" s="109">
        <v>2.61</v>
      </c>
      <c r="M722" s="108"/>
      <c r="N722" s="113"/>
      <c r="AB722" s="94"/>
      <c r="AC722" s="95"/>
      <c r="AF722" s="59" t="s">
        <v>121</v>
      </c>
      <c r="AG722" s="121"/>
      <c r="AJ722" s="95"/>
      <c r="AL722" s="95"/>
      <c r="AN722" s="95"/>
    </row>
    <row r="723" spans="1:40" s="51" customFormat="1" ht="15" x14ac:dyDescent="0.25">
      <c r="A723" s="105"/>
      <c r="B723" s="106" t="s">
        <v>149</v>
      </c>
      <c r="C723" s="305" t="s">
        <v>163</v>
      </c>
      <c r="D723" s="305"/>
      <c r="E723" s="305"/>
      <c r="F723" s="107"/>
      <c r="G723" s="108"/>
      <c r="H723" s="108"/>
      <c r="I723" s="108"/>
      <c r="J723" s="109">
        <v>7.53</v>
      </c>
      <c r="K723" s="108"/>
      <c r="L723" s="109">
        <v>65.540000000000006</v>
      </c>
      <c r="M723" s="108"/>
      <c r="N723" s="113"/>
      <c r="AB723" s="94"/>
      <c r="AC723" s="95"/>
      <c r="AF723" s="59" t="s">
        <v>163</v>
      </c>
      <c r="AG723" s="121"/>
      <c r="AJ723" s="95"/>
      <c r="AL723" s="95"/>
      <c r="AN723" s="95"/>
    </row>
    <row r="724" spans="1:40" s="51" customFormat="1" ht="15" x14ac:dyDescent="0.25">
      <c r="A724" s="114" t="s">
        <v>124</v>
      </c>
      <c r="B724" s="115" t="s">
        <v>545</v>
      </c>
      <c r="C724" s="319" t="s">
        <v>546</v>
      </c>
      <c r="D724" s="319"/>
      <c r="E724" s="319"/>
      <c r="F724" s="116" t="s">
        <v>247</v>
      </c>
      <c r="G724" s="133">
        <v>1.02</v>
      </c>
      <c r="H724" s="118"/>
      <c r="I724" s="134">
        <v>8.8780800000000006</v>
      </c>
      <c r="J724" s="120"/>
      <c r="K724" s="108"/>
      <c r="L724" s="120"/>
      <c r="M724" s="108"/>
      <c r="N724" s="113"/>
      <c r="AB724" s="94"/>
      <c r="AC724" s="95"/>
      <c r="AG724" s="121" t="s">
        <v>546</v>
      </c>
      <c r="AJ724" s="95"/>
      <c r="AL724" s="95"/>
      <c r="AN724" s="95"/>
    </row>
    <row r="725" spans="1:40" s="51" customFormat="1" ht="15" x14ac:dyDescent="0.25">
      <c r="A725" s="114"/>
      <c r="B725" s="106"/>
      <c r="C725" s="305" t="s">
        <v>128</v>
      </c>
      <c r="D725" s="305"/>
      <c r="E725" s="305"/>
      <c r="F725" s="107" t="s">
        <v>129</v>
      </c>
      <c r="G725" s="111">
        <v>3.66</v>
      </c>
      <c r="H725" s="111">
        <v>1.1499999999999999</v>
      </c>
      <c r="I725" s="168">
        <v>36.635136000000003</v>
      </c>
      <c r="J725" s="120"/>
      <c r="K725" s="108"/>
      <c r="L725" s="120"/>
      <c r="M725" s="108"/>
      <c r="N725" s="113"/>
      <c r="AB725" s="94"/>
      <c r="AC725" s="95"/>
      <c r="AG725" s="121"/>
      <c r="AH725" s="59" t="s">
        <v>128</v>
      </c>
      <c r="AJ725" s="95"/>
      <c r="AL725" s="95"/>
      <c r="AN725" s="95"/>
    </row>
    <row r="726" spans="1:40" s="51" customFormat="1" ht="15" x14ac:dyDescent="0.25">
      <c r="A726" s="105"/>
      <c r="B726" s="106"/>
      <c r="C726" s="314" t="s">
        <v>131</v>
      </c>
      <c r="D726" s="314"/>
      <c r="E726" s="314"/>
      <c r="F726" s="123"/>
      <c r="G726" s="124"/>
      <c r="H726" s="124"/>
      <c r="I726" s="124"/>
      <c r="J726" s="125">
        <v>38.44</v>
      </c>
      <c r="K726" s="124"/>
      <c r="L726" s="125">
        <v>375.14</v>
      </c>
      <c r="M726" s="124"/>
      <c r="N726" s="127"/>
      <c r="AB726" s="94"/>
      <c r="AC726" s="95"/>
      <c r="AG726" s="121"/>
      <c r="AI726" s="59" t="s">
        <v>131</v>
      </c>
      <c r="AJ726" s="95"/>
      <c r="AL726" s="95"/>
      <c r="AN726" s="95"/>
    </row>
    <row r="727" spans="1:40" s="51" customFormat="1" ht="15" x14ac:dyDescent="0.25">
      <c r="A727" s="114"/>
      <c r="B727" s="106"/>
      <c r="C727" s="305" t="s">
        <v>132</v>
      </c>
      <c r="D727" s="305"/>
      <c r="E727" s="305"/>
      <c r="F727" s="107"/>
      <c r="G727" s="108"/>
      <c r="H727" s="108"/>
      <c r="I727" s="108"/>
      <c r="J727" s="120"/>
      <c r="K727" s="108"/>
      <c r="L727" s="109">
        <v>306.99</v>
      </c>
      <c r="M727" s="108"/>
      <c r="N727" s="112">
        <v>10287</v>
      </c>
      <c r="AB727" s="94"/>
      <c r="AC727" s="95"/>
      <c r="AG727" s="121"/>
      <c r="AH727" s="59" t="s">
        <v>132</v>
      </c>
      <c r="AJ727" s="95"/>
      <c r="AL727" s="95"/>
      <c r="AN727" s="95"/>
    </row>
    <row r="728" spans="1:40" s="51" customFormat="1" ht="45" x14ac:dyDescent="0.25">
      <c r="A728" s="114"/>
      <c r="B728" s="106" t="s">
        <v>164</v>
      </c>
      <c r="C728" s="305" t="s">
        <v>165</v>
      </c>
      <c r="D728" s="305"/>
      <c r="E728" s="305"/>
      <c r="F728" s="107" t="s">
        <v>135</v>
      </c>
      <c r="G728" s="128">
        <v>112</v>
      </c>
      <c r="H728" s="138">
        <v>0.9</v>
      </c>
      <c r="I728" s="138">
        <v>100.8</v>
      </c>
      <c r="J728" s="120"/>
      <c r="K728" s="108"/>
      <c r="L728" s="109">
        <v>309.45</v>
      </c>
      <c r="M728" s="108"/>
      <c r="N728" s="112">
        <v>10369</v>
      </c>
      <c r="AB728" s="94"/>
      <c r="AC728" s="95"/>
      <c r="AG728" s="121"/>
      <c r="AH728" s="59" t="s">
        <v>165</v>
      </c>
      <c r="AJ728" s="95"/>
      <c r="AL728" s="95"/>
      <c r="AN728" s="95"/>
    </row>
    <row r="729" spans="1:40" s="51" customFormat="1" ht="45" x14ac:dyDescent="0.25">
      <c r="A729" s="114"/>
      <c r="B729" s="106" t="s">
        <v>166</v>
      </c>
      <c r="C729" s="305" t="s">
        <v>167</v>
      </c>
      <c r="D729" s="305"/>
      <c r="E729" s="305"/>
      <c r="F729" s="107" t="s">
        <v>135</v>
      </c>
      <c r="G729" s="128">
        <v>65</v>
      </c>
      <c r="H729" s="111">
        <v>0.85</v>
      </c>
      <c r="I729" s="111">
        <v>55.25</v>
      </c>
      <c r="J729" s="120"/>
      <c r="K729" s="108"/>
      <c r="L729" s="109">
        <v>169.61</v>
      </c>
      <c r="M729" s="108"/>
      <c r="N729" s="112">
        <v>5684</v>
      </c>
      <c r="AB729" s="94"/>
      <c r="AC729" s="95"/>
      <c r="AG729" s="121"/>
      <c r="AH729" s="59" t="s">
        <v>167</v>
      </c>
      <c r="AJ729" s="95"/>
      <c r="AL729" s="95"/>
      <c r="AN729" s="95"/>
    </row>
    <row r="730" spans="1:40" s="51" customFormat="1" ht="15" x14ac:dyDescent="0.25">
      <c r="A730" s="129"/>
      <c r="B730" s="193"/>
      <c r="C730" s="308" t="s">
        <v>138</v>
      </c>
      <c r="D730" s="308"/>
      <c r="E730" s="308"/>
      <c r="F730" s="98"/>
      <c r="G730" s="99"/>
      <c r="H730" s="99"/>
      <c r="I730" s="99"/>
      <c r="J730" s="101"/>
      <c r="K730" s="99"/>
      <c r="L730" s="135">
        <v>854.2</v>
      </c>
      <c r="M730" s="124"/>
      <c r="N730" s="102"/>
      <c r="AB730" s="94"/>
      <c r="AC730" s="95"/>
      <c r="AG730" s="121"/>
      <c r="AJ730" s="95" t="s">
        <v>138</v>
      </c>
      <c r="AL730" s="95"/>
      <c r="AN730" s="95"/>
    </row>
    <row r="731" spans="1:40" s="51" customFormat="1" ht="23.25" x14ac:dyDescent="0.25">
      <c r="A731" s="96" t="s">
        <v>478</v>
      </c>
      <c r="B731" s="192" t="s">
        <v>1177</v>
      </c>
      <c r="C731" s="308" t="s">
        <v>1178</v>
      </c>
      <c r="D731" s="308"/>
      <c r="E731" s="308"/>
      <c r="F731" s="98" t="s">
        <v>247</v>
      </c>
      <c r="G731" s="99"/>
      <c r="H731" s="99"/>
      <c r="I731" s="169">
        <v>8.8780800000000006</v>
      </c>
      <c r="J731" s="135">
        <v>560</v>
      </c>
      <c r="K731" s="99"/>
      <c r="L731" s="131">
        <v>4971.72</v>
      </c>
      <c r="M731" s="99"/>
      <c r="N731" s="102"/>
      <c r="AB731" s="94"/>
      <c r="AC731" s="95" t="s">
        <v>1178</v>
      </c>
      <c r="AG731" s="121"/>
      <c r="AJ731" s="95"/>
      <c r="AL731" s="95"/>
      <c r="AN731" s="95"/>
    </row>
    <row r="732" spans="1:40" s="51" customFormat="1" ht="15" x14ac:dyDescent="0.25">
      <c r="A732" s="129"/>
      <c r="B732" s="193"/>
      <c r="C732" s="305" t="s">
        <v>735</v>
      </c>
      <c r="D732" s="305"/>
      <c r="E732" s="305"/>
      <c r="F732" s="305"/>
      <c r="G732" s="305"/>
      <c r="H732" s="305"/>
      <c r="I732" s="305"/>
      <c r="J732" s="305"/>
      <c r="K732" s="305"/>
      <c r="L732" s="305"/>
      <c r="M732" s="305"/>
      <c r="N732" s="315"/>
      <c r="AB732" s="94"/>
      <c r="AC732" s="95"/>
      <c r="AG732" s="121"/>
      <c r="AJ732" s="95"/>
      <c r="AK732" s="59" t="s">
        <v>735</v>
      </c>
      <c r="AL732" s="95"/>
      <c r="AN732" s="95"/>
    </row>
    <row r="733" spans="1:40" s="51" customFormat="1" ht="15" x14ac:dyDescent="0.25">
      <c r="A733" s="103"/>
      <c r="B733" s="189"/>
      <c r="C733" s="305" t="s">
        <v>1279</v>
      </c>
      <c r="D733" s="305"/>
      <c r="E733" s="305"/>
      <c r="F733" s="305"/>
      <c r="G733" s="305"/>
      <c r="H733" s="305"/>
      <c r="I733" s="305"/>
      <c r="J733" s="305"/>
      <c r="K733" s="305"/>
      <c r="L733" s="305"/>
      <c r="M733" s="305"/>
      <c r="N733" s="315"/>
      <c r="AB733" s="94"/>
      <c r="AC733" s="95"/>
      <c r="AD733" s="59" t="s">
        <v>1279</v>
      </c>
      <c r="AG733" s="121"/>
      <c r="AJ733" s="95"/>
      <c r="AL733" s="95"/>
      <c r="AN733" s="95"/>
    </row>
    <row r="734" spans="1:40" s="51" customFormat="1" ht="15" x14ac:dyDescent="0.25">
      <c r="A734" s="129"/>
      <c r="B734" s="193"/>
      <c r="C734" s="308" t="s">
        <v>138</v>
      </c>
      <c r="D734" s="308"/>
      <c r="E734" s="308"/>
      <c r="F734" s="98"/>
      <c r="G734" s="99"/>
      <c r="H734" s="99"/>
      <c r="I734" s="99"/>
      <c r="J734" s="101"/>
      <c r="K734" s="99"/>
      <c r="L734" s="131">
        <v>4971.72</v>
      </c>
      <c r="M734" s="124"/>
      <c r="N734" s="102"/>
      <c r="AB734" s="94"/>
      <c r="AC734" s="95"/>
      <c r="AG734" s="121"/>
      <c r="AJ734" s="95" t="s">
        <v>138</v>
      </c>
      <c r="AL734" s="95"/>
      <c r="AN734" s="95"/>
    </row>
    <row r="735" spans="1:40" s="51" customFormat="1" ht="23.25" x14ac:dyDescent="0.25">
      <c r="A735" s="96" t="s">
        <v>481</v>
      </c>
      <c r="B735" s="192" t="s">
        <v>1180</v>
      </c>
      <c r="C735" s="308" t="s">
        <v>1181</v>
      </c>
      <c r="D735" s="308"/>
      <c r="E735" s="308"/>
      <c r="F735" s="98" t="s">
        <v>117</v>
      </c>
      <c r="G735" s="99"/>
      <c r="H735" s="99"/>
      <c r="I735" s="100">
        <v>1.0880000000000001</v>
      </c>
      <c r="J735" s="101"/>
      <c r="K735" s="99"/>
      <c r="L735" s="101"/>
      <c r="M735" s="99"/>
      <c r="N735" s="102"/>
      <c r="AB735" s="94"/>
      <c r="AC735" s="95" t="s">
        <v>1181</v>
      </c>
      <c r="AG735" s="121"/>
      <c r="AJ735" s="95"/>
      <c r="AL735" s="95"/>
      <c r="AN735" s="95"/>
    </row>
    <row r="736" spans="1:40" s="51" customFormat="1" ht="15" x14ac:dyDescent="0.25">
      <c r="A736" s="103"/>
      <c r="B736" s="189"/>
      <c r="C736" s="305" t="s">
        <v>1277</v>
      </c>
      <c r="D736" s="305"/>
      <c r="E736" s="305"/>
      <c r="F736" s="305"/>
      <c r="G736" s="305"/>
      <c r="H736" s="305"/>
      <c r="I736" s="305"/>
      <c r="J736" s="305"/>
      <c r="K736" s="305"/>
      <c r="L736" s="305"/>
      <c r="M736" s="305"/>
      <c r="N736" s="315"/>
      <c r="AB736" s="94"/>
      <c r="AC736" s="95"/>
      <c r="AD736" s="59" t="s">
        <v>1277</v>
      </c>
      <c r="AG736" s="121"/>
      <c r="AJ736" s="95"/>
      <c r="AL736" s="95"/>
      <c r="AN736" s="95"/>
    </row>
    <row r="737" spans="1:40" s="51" customFormat="1" ht="23.25" x14ac:dyDescent="0.25">
      <c r="A737" s="140"/>
      <c r="B737" s="106" t="s">
        <v>564</v>
      </c>
      <c r="C737" s="309" t="s">
        <v>565</v>
      </c>
      <c r="D737" s="309"/>
      <c r="E737" s="309"/>
      <c r="F737" s="309"/>
      <c r="G737" s="309"/>
      <c r="H737" s="309"/>
      <c r="I737" s="309"/>
      <c r="J737" s="309"/>
      <c r="K737" s="309"/>
      <c r="L737" s="309"/>
      <c r="M737" s="309"/>
      <c r="N737" s="310"/>
      <c r="AB737" s="94"/>
      <c r="AC737" s="95"/>
      <c r="AE737" s="59" t="s">
        <v>565</v>
      </c>
      <c r="AG737" s="121"/>
      <c r="AJ737" s="95"/>
      <c r="AL737" s="95"/>
      <c r="AN737" s="95"/>
    </row>
    <row r="738" spans="1:40" s="51" customFormat="1" ht="15" x14ac:dyDescent="0.25">
      <c r="A738" s="105"/>
      <c r="B738" s="106" t="s">
        <v>114</v>
      </c>
      <c r="C738" s="305" t="s">
        <v>119</v>
      </c>
      <c r="D738" s="305"/>
      <c r="E738" s="305"/>
      <c r="F738" s="107"/>
      <c r="G738" s="108"/>
      <c r="H738" s="108"/>
      <c r="I738" s="108"/>
      <c r="J738" s="109">
        <v>295.05</v>
      </c>
      <c r="K738" s="111">
        <v>1.1499999999999999</v>
      </c>
      <c r="L738" s="109">
        <v>369.17</v>
      </c>
      <c r="M738" s="111">
        <v>33.51</v>
      </c>
      <c r="N738" s="112">
        <v>12371</v>
      </c>
      <c r="AB738" s="94"/>
      <c r="AC738" s="95"/>
      <c r="AF738" s="59" t="s">
        <v>119</v>
      </c>
      <c r="AG738" s="121"/>
      <c r="AJ738" s="95"/>
      <c r="AL738" s="95"/>
      <c r="AN738" s="95"/>
    </row>
    <row r="739" spans="1:40" s="51" customFormat="1" ht="15" x14ac:dyDescent="0.25">
      <c r="A739" s="105"/>
      <c r="B739" s="106" t="s">
        <v>120</v>
      </c>
      <c r="C739" s="305" t="s">
        <v>121</v>
      </c>
      <c r="D739" s="305"/>
      <c r="E739" s="305"/>
      <c r="F739" s="107"/>
      <c r="G739" s="108"/>
      <c r="H739" s="108"/>
      <c r="I739" s="108"/>
      <c r="J739" s="109">
        <v>25.85</v>
      </c>
      <c r="K739" s="111">
        <v>1.25</v>
      </c>
      <c r="L739" s="109">
        <v>35.159999999999997</v>
      </c>
      <c r="M739" s="108"/>
      <c r="N739" s="113"/>
      <c r="AB739" s="94"/>
      <c r="AC739" s="95"/>
      <c r="AF739" s="59" t="s">
        <v>121</v>
      </c>
      <c r="AG739" s="121"/>
      <c r="AJ739" s="95"/>
      <c r="AL739" s="95"/>
      <c r="AN739" s="95"/>
    </row>
    <row r="740" spans="1:40" s="51" customFormat="1" ht="15" x14ac:dyDescent="0.25">
      <c r="A740" s="105"/>
      <c r="B740" s="106" t="s">
        <v>122</v>
      </c>
      <c r="C740" s="305" t="s">
        <v>123</v>
      </c>
      <c r="D740" s="305"/>
      <c r="E740" s="305"/>
      <c r="F740" s="107"/>
      <c r="G740" s="108"/>
      <c r="H740" s="108"/>
      <c r="I740" s="108"/>
      <c r="J740" s="109">
        <v>0.87</v>
      </c>
      <c r="K740" s="111">
        <v>1.25</v>
      </c>
      <c r="L740" s="109">
        <v>1.18</v>
      </c>
      <c r="M740" s="111">
        <v>33.51</v>
      </c>
      <c r="N740" s="132">
        <v>40</v>
      </c>
      <c r="AB740" s="94"/>
      <c r="AC740" s="95"/>
      <c r="AF740" s="59" t="s">
        <v>123</v>
      </c>
      <c r="AG740" s="121"/>
      <c r="AJ740" s="95"/>
      <c r="AL740" s="95"/>
      <c r="AN740" s="95"/>
    </row>
    <row r="741" spans="1:40" s="51" customFormat="1" ht="15" x14ac:dyDescent="0.25">
      <c r="A741" s="105"/>
      <c r="B741" s="106" t="s">
        <v>149</v>
      </c>
      <c r="C741" s="305" t="s">
        <v>163</v>
      </c>
      <c r="D741" s="305"/>
      <c r="E741" s="305"/>
      <c r="F741" s="107"/>
      <c r="G741" s="108"/>
      <c r="H741" s="108"/>
      <c r="I741" s="108"/>
      <c r="J741" s="109">
        <v>132.85</v>
      </c>
      <c r="K741" s="108"/>
      <c r="L741" s="109">
        <v>144.54</v>
      </c>
      <c r="M741" s="108"/>
      <c r="N741" s="113"/>
      <c r="AB741" s="94"/>
      <c r="AC741" s="95"/>
      <c r="AF741" s="59" t="s">
        <v>163</v>
      </c>
      <c r="AG741" s="121"/>
      <c r="AJ741" s="95"/>
      <c r="AL741" s="95"/>
      <c r="AN741" s="95"/>
    </row>
    <row r="742" spans="1:40" s="51" customFormat="1" ht="15" x14ac:dyDescent="0.25">
      <c r="A742" s="114"/>
      <c r="B742" s="106"/>
      <c r="C742" s="305" t="s">
        <v>128</v>
      </c>
      <c r="D742" s="305"/>
      <c r="E742" s="305"/>
      <c r="F742" s="107" t="s">
        <v>129</v>
      </c>
      <c r="G742" s="111">
        <v>26.97</v>
      </c>
      <c r="H742" s="111">
        <v>1.1499999999999999</v>
      </c>
      <c r="I742" s="168">
        <v>33.744864</v>
      </c>
      <c r="J742" s="120"/>
      <c r="K742" s="108"/>
      <c r="L742" s="120"/>
      <c r="M742" s="108"/>
      <c r="N742" s="113"/>
      <c r="AB742" s="94"/>
      <c r="AC742" s="95"/>
      <c r="AG742" s="121"/>
      <c r="AH742" s="59" t="s">
        <v>128</v>
      </c>
      <c r="AJ742" s="95"/>
      <c r="AL742" s="95"/>
      <c r="AN742" s="95"/>
    </row>
    <row r="743" spans="1:40" s="51" customFormat="1" ht="15" x14ac:dyDescent="0.25">
      <c r="A743" s="114"/>
      <c r="B743" s="106"/>
      <c r="C743" s="305" t="s">
        <v>130</v>
      </c>
      <c r="D743" s="305"/>
      <c r="E743" s="305"/>
      <c r="F743" s="107" t="s">
        <v>129</v>
      </c>
      <c r="G743" s="111">
        <v>7.0000000000000007E-2</v>
      </c>
      <c r="H743" s="111">
        <v>1.25</v>
      </c>
      <c r="I743" s="141">
        <v>9.5200000000000007E-2</v>
      </c>
      <c r="J743" s="120"/>
      <c r="K743" s="108"/>
      <c r="L743" s="120"/>
      <c r="M743" s="108"/>
      <c r="N743" s="113"/>
      <c r="AB743" s="94"/>
      <c r="AC743" s="95"/>
      <c r="AG743" s="121"/>
      <c r="AH743" s="59" t="s">
        <v>130</v>
      </c>
      <c r="AJ743" s="95"/>
      <c r="AL743" s="95"/>
      <c r="AN743" s="95"/>
    </row>
    <row r="744" spans="1:40" s="51" customFormat="1" ht="15" x14ac:dyDescent="0.25">
      <c r="A744" s="105"/>
      <c r="B744" s="106"/>
      <c r="C744" s="314" t="s">
        <v>131</v>
      </c>
      <c r="D744" s="314"/>
      <c r="E744" s="314"/>
      <c r="F744" s="123"/>
      <c r="G744" s="124"/>
      <c r="H744" s="124"/>
      <c r="I744" s="124"/>
      <c r="J744" s="125">
        <v>453.75</v>
      </c>
      <c r="K744" s="124"/>
      <c r="L744" s="125">
        <v>548.87</v>
      </c>
      <c r="M744" s="124"/>
      <c r="N744" s="127"/>
      <c r="AB744" s="94"/>
      <c r="AC744" s="95"/>
      <c r="AG744" s="121"/>
      <c r="AI744" s="59" t="s">
        <v>131</v>
      </c>
      <c r="AJ744" s="95"/>
      <c r="AL744" s="95"/>
      <c r="AN744" s="95"/>
    </row>
    <row r="745" spans="1:40" s="51" customFormat="1" ht="15" x14ac:dyDescent="0.25">
      <c r="A745" s="114"/>
      <c r="B745" s="106"/>
      <c r="C745" s="305" t="s">
        <v>132</v>
      </c>
      <c r="D745" s="305"/>
      <c r="E745" s="305"/>
      <c r="F745" s="107"/>
      <c r="G745" s="108"/>
      <c r="H745" s="108"/>
      <c r="I745" s="108"/>
      <c r="J745" s="120"/>
      <c r="K745" s="108"/>
      <c r="L745" s="109">
        <v>370.35</v>
      </c>
      <c r="M745" s="108"/>
      <c r="N745" s="112">
        <v>12411</v>
      </c>
      <c r="AB745" s="94"/>
      <c r="AC745" s="95"/>
      <c r="AG745" s="121"/>
      <c r="AH745" s="59" t="s">
        <v>132</v>
      </c>
      <c r="AJ745" s="95"/>
      <c r="AL745" s="95"/>
      <c r="AN745" s="95"/>
    </row>
    <row r="746" spans="1:40" s="51" customFormat="1" ht="45" x14ac:dyDescent="0.25">
      <c r="A746" s="114"/>
      <c r="B746" s="106" t="s">
        <v>164</v>
      </c>
      <c r="C746" s="305" t="s">
        <v>165</v>
      </c>
      <c r="D746" s="305"/>
      <c r="E746" s="305"/>
      <c r="F746" s="107" t="s">
        <v>135</v>
      </c>
      <c r="G746" s="128">
        <v>112</v>
      </c>
      <c r="H746" s="138">
        <v>0.9</v>
      </c>
      <c r="I746" s="138">
        <v>100.8</v>
      </c>
      <c r="J746" s="120"/>
      <c r="K746" s="108"/>
      <c r="L746" s="109">
        <v>373.31</v>
      </c>
      <c r="M746" s="108"/>
      <c r="N746" s="112">
        <v>12510</v>
      </c>
      <c r="AB746" s="94"/>
      <c r="AC746" s="95"/>
      <c r="AG746" s="121"/>
      <c r="AH746" s="59" t="s">
        <v>165</v>
      </c>
      <c r="AJ746" s="95"/>
      <c r="AL746" s="95"/>
      <c r="AN746" s="95"/>
    </row>
    <row r="747" spans="1:40" s="51" customFormat="1" ht="45" x14ac:dyDescent="0.25">
      <c r="A747" s="114"/>
      <c r="B747" s="106" t="s">
        <v>166</v>
      </c>
      <c r="C747" s="305" t="s">
        <v>167</v>
      </c>
      <c r="D747" s="305"/>
      <c r="E747" s="305"/>
      <c r="F747" s="107" t="s">
        <v>135</v>
      </c>
      <c r="G747" s="128">
        <v>65</v>
      </c>
      <c r="H747" s="111">
        <v>0.85</v>
      </c>
      <c r="I747" s="111">
        <v>55.25</v>
      </c>
      <c r="J747" s="120"/>
      <c r="K747" s="108"/>
      <c r="L747" s="109">
        <v>204.62</v>
      </c>
      <c r="M747" s="108"/>
      <c r="N747" s="112">
        <v>6857</v>
      </c>
      <c r="AB747" s="94"/>
      <c r="AC747" s="95"/>
      <c r="AG747" s="121"/>
      <c r="AH747" s="59" t="s">
        <v>167</v>
      </c>
      <c r="AJ747" s="95"/>
      <c r="AL747" s="95"/>
      <c r="AN747" s="95"/>
    </row>
    <row r="748" spans="1:40" s="51" customFormat="1" ht="15" x14ac:dyDescent="0.25">
      <c r="A748" s="129"/>
      <c r="B748" s="193"/>
      <c r="C748" s="308" t="s">
        <v>138</v>
      </c>
      <c r="D748" s="308"/>
      <c r="E748" s="308"/>
      <c r="F748" s="98"/>
      <c r="G748" s="99"/>
      <c r="H748" s="99"/>
      <c r="I748" s="99"/>
      <c r="J748" s="101"/>
      <c r="K748" s="99"/>
      <c r="L748" s="131">
        <v>1126.8</v>
      </c>
      <c r="M748" s="124"/>
      <c r="N748" s="102"/>
      <c r="AB748" s="94"/>
      <c r="AC748" s="95"/>
      <c r="AG748" s="121"/>
      <c r="AJ748" s="95" t="s">
        <v>138</v>
      </c>
      <c r="AL748" s="95"/>
      <c r="AN748" s="95"/>
    </row>
    <row r="749" spans="1:40" s="51" customFormat="1" ht="15" x14ac:dyDescent="0.25">
      <c r="A749" s="96" t="s">
        <v>484</v>
      </c>
      <c r="B749" s="192" t="s">
        <v>1182</v>
      </c>
      <c r="C749" s="308" t="s">
        <v>1183</v>
      </c>
      <c r="D749" s="308"/>
      <c r="E749" s="308"/>
      <c r="F749" s="98" t="s">
        <v>127</v>
      </c>
      <c r="G749" s="99"/>
      <c r="H749" s="99"/>
      <c r="I749" s="169">
        <v>-2.1760000000000002E-2</v>
      </c>
      <c r="J749" s="131">
        <v>1383.1</v>
      </c>
      <c r="K749" s="99"/>
      <c r="L749" s="135">
        <v>-30.1</v>
      </c>
      <c r="M749" s="99"/>
      <c r="N749" s="102"/>
      <c r="AB749" s="94"/>
      <c r="AC749" s="95" t="s">
        <v>1183</v>
      </c>
      <c r="AG749" s="121"/>
      <c r="AJ749" s="95"/>
      <c r="AL749" s="95"/>
      <c r="AN749" s="95"/>
    </row>
    <row r="750" spans="1:40" s="51" customFormat="1" ht="15" x14ac:dyDescent="0.25">
      <c r="A750" s="129"/>
      <c r="B750" s="193"/>
      <c r="C750" s="305" t="s">
        <v>735</v>
      </c>
      <c r="D750" s="305"/>
      <c r="E750" s="305"/>
      <c r="F750" s="305"/>
      <c r="G750" s="305"/>
      <c r="H750" s="305"/>
      <c r="I750" s="305"/>
      <c r="J750" s="305"/>
      <c r="K750" s="305"/>
      <c r="L750" s="305"/>
      <c r="M750" s="305"/>
      <c r="N750" s="315"/>
      <c r="AB750" s="94"/>
      <c r="AC750" s="95"/>
      <c r="AG750" s="121"/>
      <c r="AJ750" s="95"/>
      <c r="AK750" s="59" t="s">
        <v>735</v>
      </c>
      <c r="AL750" s="95"/>
      <c r="AN750" s="95"/>
    </row>
    <row r="751" spans="1:40" s="51" customFormat="1" ht="15" x14ac:dyDescent="0.25">
      <c r="A751" s="129"/>
      <c r="B751" s="193"/>
      <c r="C751" s="308" t="s">
        <v>138</v>
      </c>
      <c r="D751" s="308"/>
      <c r="E751" s="308"/>
      <c r="F751" s="98"/>
      <c r="G751" s="99"/>
      <c r="H751" s="99"/>
      <c r="I751" s="99"/>
      <c r="J751" s="101"/>
      <c r="K751" s="99"/>
      <c r="L751" s="135">
        <v>-30.1</v>
      </c>
      <c r="M751" s="124"/>
      <c r="N751" s="102"/>
      <c r="AB751" s="94"/>
      <c r="AC751" s="95"/>
      <c r="AG751" s="121"/>
      <c r="AJ751" s="95" t="s">
        <v>138</v>
      </c>
      <c r="AL751" s="95"/>
      <c r="AN751" s="95"/>
    </row>
    <row r="752" spans="1:40" s="51" customFormat="1" ht="15" x14ac:dyDescent="0.25">
      <c r="A752" s="96" t="s">
        <v>490</v>
      </c>
      <c r="B752" s="192" t="s">
        <v>1184</v>
      </c>
      <c r="C752" s="308" t="s">
        <v>1185</v>
      </c>
      <c r="D752" s="308"/>
      <c r="E752" s="308"/>
      <c r="F752" s="98" t="s">
        <v>127</v>
      </c>
      <c r="G752" s="99"/>
      <c r="H752" s="99"/>
      <c r="I752" s="169">
        <v>-4.3520000000000003E-2</v>
      </c>
      <c r="J752" s="131">
        <v>2606.9</v>
      </c>
      <c r="K752" s="99"/>
      <c r="L752" s="135">
        <v>-113.45</v>
      </c>
      <c r="M752" s="99"/>
      <c r="N752" s="102"/>
      <c r="AB752" s="94"/>
      <c r="AC752" s="95" t="s">
        <v>1185</v>
      </c>
      <c r="AG752" s="121"/>
      <c r="AJ752" s="95"/>
      <c r="AL752" s="95"/>
      <c r="AN752" s="95"/>
    </row>
    <row r="753" spans="1:40" s="51" customFormat="1" ht="15" x14ac:dyDescent="0.25">
      <c r="A753" s="129"/>
      <c r="B753" s="193"/>
      <c r="C753" s="305" t="s">
        <v>735</v>
      </c>
      <c r="D753" s="305"/>
      <c r="E753" s="305"/>
      <c r="F753" s="305"/>
      <c r="G753" s="305"/>
      <c r="H753" s="305"/>
      <c r="I753" s="305"/>
      <c r="J753" s="305"/>
      <c r="K753" s="305"/>
      <c r="L753" s="305"/>
      <c r="M753" s="305"/>
      <c r="N753" s="315"/>
      <c r="AB753" s="94"/>
      <c r="AC753" s="95"/>
      <c r="AG753" s="121"/>
      <c r="AJ753" s="95"/>
      <c r="AK753" s="59" t="s">
        <v>735</v>
      </c>
      <c r="AL753" s="95"/>
      <c r="AN753" s="95"/>
    </row>
    <row r="754" spans="1:40" s="51" customFormat="1" ht="15" x14ac:dyDescent="0.25">
      <c r="A754" s="129"/>
      <c r="B754" s="193"/>
      <c r="C754" s="308" t="s">
        <v>138</v>
      </c>
      <c r="D754" s="308"/>
      <c r="E754" s="308"/>
      <c r="F754" s="98"/>
      <c r="G754" s="99"/>
      <c r="H754" s="99"/>
      <c r="I754" s="99"/>
      <c r="J754" s="101"/>
      <c r="K754" s="99"/>
      <c r="L754" s="135">
        <v>-113.45</v>
      </c>
      <c r="M754" s="124"/>
      <c r="N754" s="102"/>
      <c r="AB754" s="94"/>
      <c r="AC754" s="95"/>
      <c r="AG754" s="121"/>
      <c r="AJ754" s="95" t="s">
        <v>138</v>
      </c>
      <c r="AL754" s="95"/>
      <c r="AN754" s="95"/>
    </row>
    <row r="755" spans="1:40" s="51" customFormat="1" ht="15" x14ac:dyDescent="0.25">
      <c r="A755" s="96" t="s">
        <v>494</v>
      </c>
      <c r="B755" s="192" t="s">
        <v>1186</v>
      </c>
      <c r="C755" s="308" t="s">
        <v>1187</v>
      </c>
      <c r="D755" s="308"/>
      <c r="E755" s="308"/>
      <c r="F755" s="98" t="s">
        <v>1188</v>
      </c>
      <c r="G755" s="99"/>
      <c r="H755" s="99"/>
      <c r="I755" s="142">
        <v>38.08</v>
      </c>
      <c r="J755" s="135">
        <v>8.44</v>
      </c>
      <c r="K755" s="99"/>
      <c r="L755" s="135">
        <v>321.39999999999998</v>
      </c>
      <c r="M755" s="99"/>
      <c r="N755" s="102"/>
      <c r="AB755" s="94"/>
      <c r="AC755" s="95" t="s">
        <v>1187</v>
      </c>
      <c r="AG755" s="121"/>
      <c r="AJ755" s="95"/>
      <c r="AL755" s="95"/>
      <c r="AN755" s="95"/>
    </row>
    <row r="756" spans="1:40" s="51" customFormat="1" ht="15" x14ac:dyDescent="0.25">
      <c r="A756" s="129"/>
      <c r="B756" s="193"/>
      <c r="C756" s="305" t="s">
        <v>735</v>
      </c>
      <c r="D756" s="305"/>
      <c r="E756" s="305"/>
      <c r="F756" s="305"/>
      <c r="G756" s="305"/>
      <c r="H756" s="305"/>
      <c r="I756" s="305"/>
      <c r="J756" s="305"/>
      <c r="K756" s="305"/>
      <c r="L756" s="305"/>
      <c r="M756" s="305"/>
      <c r="N756" s="315"/>
      <c r="AB756" s="94"/>
      <c r="AC756" s="95"/>
      <c r="AG756" s="121"/>
      <c r="AJ756" s="95"/>
      <c r="AK756" s="59" t="s">
        <v>735</v>
      </c>
      <c r="AL756" s="95"/>
      <c r="AN756" s="95"/>
    </row>
    <row r="757" spans="1:40" s="51" customFormat="1" ht="15" x14ac:dyDescent="0.25">
      <c r="A757" s="103"/>
      <c r="B757" s="189"/>
      <c r="C757" s="305" t="s">
        <v>1280</v>
      </c>
      <c r="D757" s="305"/>
      <c r="E757" s="305"/>
      <c r="F757" s="305"/>
      <c r="G757" s="305"/>
      <c r="H757" s="305"/>
      <c r="I757" s="305"/>
      <c r="J757" s="305"/>
      <c r="K757" s="305"/>
      <c r="L757" s="305"/>
      <c r="M757" s="305"/>
      <c r="N757" s="315"/>
      <c r="AB757" s="94"/>
      <c r="AC757" s="95"/>
      <c r="AD757" s="59" t="s">
        <v>1280</v>
      </c>
      <c r="AG757" s="121"/>
      <c r="AJ757" s="95"/>
      <c r="AL757" s="95"/>
      <c r="AN757" s="95"/>
    </row>
    <row r="758" spans="1:40" s="51" customFormat="1" ht="15" x14ac:dyDescent="0.25">
      <c r="A758" s="129"/>
      <c r="B758" s="193"/>
      <c r="C758" s="308" t="s">
        <v>138</v>
      </c>
      <c r="D758" s="308"/>
      <c r="E758" s="308"/>
      <c r="F758" s="98"/>
      <c r="G758" s="99"/>
      <c r="H758" s="99"/>
      <c r="I758" s="99"/>
      <c r="J758" s="101"/>
      <c r="K758" s="99"/>
      <c r="L758" s="135">
        <v>321.39999999999998</v>
      </c>
      <c r="M758" s="124"/>
      <c r="N758" s="102"/>
      <c r="AB758" s="94"/>
      <c r="AC758" s="95"/>
      <c r="AG758" s="121"/>
      <c r="AJ758" s="95" t="s">
        <v>138</v>
      </c>
      <c r="AL758" s="95"/>
      <c r="AN758" s="95"/>
    </row>
    <row r="759" spans="1:40" s="51" customFormat="1" ht="34.5" x14ac:dyDescent="0.25">
      <c r="A759" s="96" t="s">
        <v>498</v>
      </c>
      <c r="B759" s="192" t="s">
        <v>1190</v>
      </c>
      <c r="C759" s="308" t="s">
        <v>1191</v>
      </c>
      <c r="D759" s="308"/>
      <c r="E759" s="308"/>
      <c r="F759" s="98" t="s">
        <v>117</v>
      </c>
      <c r="G759" s="99"/>
      <c r="H759" s="99"/>
      <c r="I759" s="100">
        <v>1.0880000000000001</v>
      </c>
      <c r="J759" s="101"/>
      <c r="K759" s="99"/>
      <c r="L759" s="101"/>
      <c r="M759" s="99"/>
      <c r="N759" s="102"/>
      <c r="AB759" s="94"/>
      <c r="AC759" s="95" t="s">
        <v>1191</v>
      </c>
      <c r="AG759" s="121"/>
      <c r="AJ759" s="95"/>
      <c r="AL759" s="95"/>
      <c r="AN759" s="95"/>
    </row>
    <row r="760" spans="1:40" s="51" customFormat="1" ht="15" x14ac:dyDescent="0.25">
      <c r="A760" s="103"/>
      <c r="B760" s="189"/>
      <c r="C760" s="305" t="s">
        <v>1277</v>
      </c>
      <c r="D760" s="305"/>
      <c r="E760" s="305"/>
      <c r="F760" s="305"/>
      <c r="G760" s="305"/>
      <c r="H760" s="305"/>
      <c r="I760" s="305"/>
      <c r="J760" s="305"/>
      <c r="K760" s="305"/>
      <c r="L760" s="305"/>
      <c r="M760" s="305"/>
      <c r="N760" s="315"/>
      <c r="AB760" s="94"/>
      <c r="AC760" s="95"/>
      <c r="AD760" s="59" t="s">
        <v>1277</v>
      </c>
      <c r="AG760" s="121"/>
      <c r="AJ760" s="95"/>
      <c r="AL760" s="95"/>
      <c r="AN760" s="95"/>
    </row>
    <row r="761" spans="1:40" s="51" customFormat="1" ht="23.25" x14ac:dyDescent="0.25">
      <c r="A761" s="140"/>
      <c r="B761" s="106" t="s">
        <v>564</v>
      </c>
      <c r="C761" s="309" t="s">
        <v>565</v>
      </c>
      <c r="D761" s="309"/>
      <c r="E761" s="309"/>
      <c r="F761" s="309"/>
      <c r="G761" s="309"/>
      <c r="H761" s="309"/>
      <c r="I761" s="309"/>
      <c r="J761" s="309"/>
      <c r="K761" s="309"/>
      <c r="L761" s="309"/>
      <c r="M761" s="309"/>
      <c r="N761" s="310"/>
      <c r="AB761" s="94"/>
      <c r="AC761" s="95"/>
      <c r="AE761" s="59" t="s">
        <v>565</v>
      </c>
      <c r="AG761" s="121"/>
      <c r="AJ761" s="95"/>
      <c r="AL761" s="95"/>
      <c r="AN761" s="95"/>
    </row>
    <row r="762" spans="1:40" s="51" customFormat="1" ht="15" x14ac:dyDescent="0.25">
      <c r="A762" s="105"/>
      <c r="B762" s="106" t="s">
        <v>114</v>
      </c>
      <c r="C762" s="305" t="s">
        <v>119</v>
      </c>
      <c r="D762" s="305"/>
      <c r="E762" s="305"/>
      <c r="F762" s="107"/>
      <c r="G762" s="108"/>
      <c r="H762" s="108"/>
      <c r="I762" s="108"/>
      <c r="J762" s="109">
        <v>297.77999999999997</v>
      </c>
      <c r="K762" s="111">
        <v>1.1499999999999999</v>
      </c>
      <c r="L762" s="109">
        <v>372.58</v>
      </c>
      <c r="M762" s="111">
        <v>33.51</v>
      </c>
      <c r="N762" s="112">
        <v>12485</v>
      </c>
      <c r="AB762" s="94"/>
      <c r="AC762" s="95"/>
      <c r="AF762" s="59" t="s">
        <v>119</v>
      </c>
      <c r="AG762" s="121"/>
      <c r="AJ762" s="95"/>
      <c r="AL762" s="95"/>
      <c r="AN762" s="95"/>
    </row>
    <row r="763" spans="1:40" s="51" customFormat="1" ht="15" x14ac:dyDescent="0.25">
      <c r="A763" s="105"/>
      <c r="B763" s="106" t="s">
        <v>120</v>
      </c>
      <c r="C763" s="305" t="s">
        <v>121</v>
      </c>
      <c r="D763" s="305"/>
      <c r="E763" s="305"/>
      <c r="F763" s="107"/>
      <c r="G763" s="108"/>
      <c r="H763" s="108"/>
      <c r="I763" s="108"/>
      <c r="J763" s="109">
        <v>47.77</v>
      </c>
      <c r="K763" s="111">
        <v>1.25</v>
      </c>
      <c r="L763" s="109">
        <v>64.97</v>
      </c>
      <c r="M763" s="108"/>
      <c r="N763" s="113"/>
      <c r="AB763" s="94"/>
      <c r="AC763" s="95"/>
      <c r="AF763" s="59" t="s">
        <v>121</v>
      </c>
      <c r="AG763" s="121"/>
      <c r="AJ763" s="95"/>
      <c r="AL763" s="95"/>
      <c r="AN763" s="95"/>
    </row>
    <row r="764" spans="1:40" s="51" customFormat="1" ht="15" x14ac:dyDescent="0.25">
      <c r="A764" s="105"/>
      <c r="B764" s="106" t="s">
        <v>122</v>
      </c>
      <c r="C764" s="305" t="s">
        <v>123</v>
      </c>
      <c r="D764" s="305"/>
      <c r="E764" s="305"/>
      <c r="F764" s="107"/>
      <c r="G764" s="108"/>
      <c r="H764" s="108"/>
      <c r="I764" s="108"/>
      <c r="J764" s="109">
        <v>6.94</v>
      </c>
      <c r="K764" s="111">
        <v>1.25</v>
      </c>
      <c r="L764" s="109">
        <v>9.44</v>
      </c>
      <c r="M764" s="111">
        <v>33.51</v>
      </c>
      <c r="N764" s="132">
        <v>316</v>
      </c>
      <c r="AB764" s="94"/>
      <c r="AC764" s="95"/>
      <c r="AF764" s="59" t="s">
        <v>123</v>
      </c>
      <c r="AG764" s="121"/>
      <c r="AJ764" s="95"/>
      <c r="AL764" s="95"/>
      <c r="AN764" s="95"/>
    </row>
    <row r="765" spans="1:40" s="51" customFormat="1" ht="15" x14ac:dyDescent="0.25">
      <c r="A765" s="105"/>
      <c r="B765" s="106" t="s">
        <v>149</v>
      </c>
      <c r="C765" s="305" t="s">
        <v>163</v>
      </c>
      <c r="D765" s="305"/>
      <c r="E765" s="305"/>
      <c r="F765" s="107"/>
      <c r="G765" s="108"/>
      <c r="H765" s="108"/>
      <c r="I765" s="108"/>
      <c r="J765" s="110">
        <v>1007.75</v>
      </c>
      <c r="K765" s="108"/>
      <c r="L765" s="110">
        <v>1096.43</v>
      </c>
      <c r="M765" s="108"/>
      <c r="N765" s="113"/>
      <c r="AB765" s="94"/>
      <c r="AC765" s="95"/>
      <c r="AF765" s="59" t="s">
        <v>163</v>
      </c>
      <c r="AG765" s="121"/>
      <c r="AJ765" s="95"/>
      <c r="AL765" s="95"/>
      <c r="AN765" s="95"/>
    </row>
    <row r="766" spans="1:40" s="51" customFormat="1" ht="15" x14ac:dyDescent="0.25">
      <c r="A766" s="114" t="s">
        <v>124</v>
      </c>
      <c r="B766" s="115" t="s">
        <v>747</v>
      </c>
      <c r="C766" s="319" t="s">
        <v>1192</v>
      </c>
      <c r="D766" s="319"/>
      <c r="E766" s="319"/>
      <c r="F766" s="116" t="s">
        <v>175</v>
      </c>
      <c r="G766" s="136">
        <v>112</v>
      </c>
      <c r="H766" s="118"/>
      <c r="I766" s="137">
        <v>121.85599999999999</v>
      </c>
      <c r="J766" s="120"/>
      <c r="K766" s="108"/>
      <c r="L766" s="120"/>
      <c r="M766" s="108"/>
      <c r="N766" s="113"/>
      <c r="AB766" s="94"/>
      <c r="AC766" s="95"/>
      <c r="AG766" s="121" t="s">
        <v>1192</v>
      </c>
      <c r="AJ766" s="95"/>
      <c r="AL766" s="95"/>
      <c r="AN766" s="95"/>
    </row>
    <row r="767" spans="1:40" s="51" customFormat="1" ht="15" x14ac:dyDescent="0.25">
      <c r="A767" s="114"/>
      <c r="B767" s="106"/>
      <c r="C767" s="305" t="s">
        <v>128</v>
      </c>
      <c r="D767" s="305"/>
      <c r="E767" s="305"/>
      <c r="F767" s="107" t="s">
        <v>129</v>
      </c>
      <c r="G767" s="138">
        <v>29.6</v>
      </c>
      <c r="H767" s="111">
        <v>1.1499999999999999</v>
      </c>
      <c r="I767" s="122">
        <v>37.035519999999998</v>
      </c>
      <c r="J767" s="120"/>
      <c r="K767" s="108"/>
      <c r="L767" s="120"/>
      <c r="M767" s="108"/>
      <c r="N767" s="113"/>
      <c r="AB767" s="94"/>
      <c r="AC767" s="95"/>
      <c r="AG767" s="121"/>
      <c r="AH767" s="59" t="s">
        <v>128</v>
      </c>
      <c r="AJ767" s="95"/>
      <c r="AL767" s="95"/>
      <c r="AN767" s="95"/>
    </row>
    <row r="768" spans="1:40" s="51" customFormat="1" ht="15" x14ac:dyDescent="0.25">
      <c r="A768" s="114"/>
      <c r="B768" s="106"/>
      <c r="C768" s="305" t="s">
        <v>130</v>
      </c>
      <c r="D768" s="305"/>
      <c r="E768" s="305"/>
      <c r="F768" s="107" t="s">
        <v>129</v>
      </c>
      <c r="G768" s="111">
        <v>0.56000000000000005</v>
      </c>
      <c r="H768" s="111">
        <v>1.25</v>
      </c>
      <c r="I768" s="141">
        <v>0.76160000000000005</v>
      </c>
      <c r="J768" s="120"/>
      <c r="K768" s="108"/>
      <c r="L768" s="120"/>
      <c r="M768" s="108"/>
      <c r="N768" s="113"/>
      <c r="AB768" s="94"/>
      <c r="AC768" s="95"/>
      <c r="AG768" s="121"/>
      <c r="AH768" s="59" t="s">
        <v>130</v>
      </c>
      <c r="AJ768" s="95"/>
      <c r="AL768" s="95"/>
      <c r="AN768" s="95"/>
    </row>
    <row r="769" spans="1:40" s="51" customFormat="1" ht="15" x14ac:dyDescent="0.25">
      <c r="A769" s="105"/>
      <c r="B769" s="106"/>
      <c r="C769" s="314" t="s">
        <v>131</v>
      </c>
      <c r="D769" s="314"/>
      <c r="E769" s="314"/>
      <c r="F769" s="123"/>
      <c r="G769" s="124"/>
      <c r="H769" s="124"/>
      <c r="I769" s="124"/>
      <c r="J769" s="126">
        <v>1353.3</v>
      </c>
      <c r="K769" s="124"/>
      <c r="L769" s="126">
        <v>1533.98</v>
      </c>
      <c r="M769" s="124"/>
      <c r="N769" s="127"/>
      <c r="AB769" s="94"/>
      <c r="AC769" s="95"/>
      <c r="AG769" s="121"/>
      <c r="AI769" s="59" t="s">
        <v>131</v>
      </c>
      <c r="AJ769" s="95"/>
      <c r="AL769" s="95"/>
      <c r="AN769" s="95"/>
    </row>
    <row r="770" spans="1:40" s="51" customFormat="1" ht="15" x14ac:dyDescent="0.25">
      <c r="A770" s="114"/>
      <c r="B770" s="106"/>
      <c r="C770" s="305" t="s">
        <v>132</v>
      </c>
      <c r="D770" s="305"/>
      <c r="E770" s="305"/>
      <c r="F770" s="107"/>
      <c r="G770" s="108"/>
      <c r="H770" s="108"/>
      <c r="I770" s="108"/>
      <c r="J770" s="120"/>
      <c r="K770" s="108"/>
      <c r="L770" s="109">
        <v>382.02</v>
      </c>
      <c r="M770" s="108"/>
      <c r="N770" s="112">
        <v>12801</v>
      </c>
      <c r="AB770" s="94"/>
      <c r="AC770" s="95"/>
      <c r="AG770" s="121"/>
      <c r="AH770" s="59" t="s">
        <v>132</v>
      </c>
      <c r="AJ770" s="95"/>
      <c r="AL770" s="95"/>
      <c r="AN770" s="95"/>
    </row>
    <row r="771" spans="1:40" s="51" customFormat="1" ht="45" x14ac:dyDescent="0.25">
      <c r="A771" s="114"/>
      <c r="B771" s="106" t="s">
        <v>164</v>
      </c>
      <c r="C771" s="305" t="s">
        <v>165</v>
      </c>
      <c r="D771" s="305"/>
      <c r="E771" s="305"/>
      <c r="F771" s="107" t="s">
        <v>135</v>
      </c>
      <c r="G771" s="128">
        <v>112</v>
      </c>
      <c r="H771" s="138">
        <v>0.9</v>
      </c>
      <c r="I771" s="138">
        <v>100.8</v>
      </c>
      <c r="J771" s="120"/>
      <c r="K771" s="108"/>
      <c r="L771" s="109">
        <v>385.08</v>
      </c>
      <c r="M771" s="108"/>
      <c r="N771" s="112">
        <v>12903</v>
      </c>
      <c r="AB771" s="94"/>
      <c r="AC771" s="95"/>
      <c r="AG771" s="121"/>
      <c r="AH771" s="59" t="s">
        <v>165</v>
      </c>
      <c r="AJ771" s="95"/>
      <c r="AL771" s="95"/>
      <c r="AN771" s="95"/>
    </row>
    <row r="772" spans="1:40" s="51" customFormat="1" ht="45" x14ac:dyDescent="0.25">
      <c r="A772" s="114"/>
      <c r="B772" s="106" t="s">
        <v>166</v>
      </c>
      <c r="C772" s="305" t="s">
        <v>167</v>
      </c>
      <c r="D772" s="305"/>
      <c r="E772" s="305"/>
      <c r="F772" s="107" t="s">
        <v>135</v>
      </c>
      <c r="G772" s="128">
        <v>65</v>
      </c>
      <c r="H772" s="111">
        <v>0.85</v>
      </c>
      <c r="I772" s="111">
        <v>55.25</v>
      </c>
      <c r="J772" s="120"/>
      <c r="K772" s="108"/>
      <c r="L772" s="109">
        <v>211.07</v>
      </c>
      <c r="M772" s="108"/>
      <c r="N772" s="112">
        <v>7073</v>
      </c>
      <c r="AB772" s="94"/>
      <c r="AC772" s="95"/>
      <c r="AG772" s="121"/>
      <c r="AH772" s="59" t="s">
        <v>167</v>
      </c>
      <c r="AJ772" s="95"/>
      <c r="AL772" s="95"/>
      <c r="AN772" s="95"/>
    </row>
    <row r="773" spans="1:40" s="51" customFormat="1" ht="15" x14ac:dyDescent="0.25">
      <c r="A773" s="129"/>
      <c r="B773" s="193"/>
      <c r="C773" s="308" t="s">
        <v>138</v>
      </c>
      <c r="D773" s="308"/>
      <c r="E773" s="308"/>
      <c r="F773" s="98"/>
      <c r="G773" s="99"/>
      <c r="H773" s="99"/>
      <c r="I773" s="99"/>
      <c r="J773" s="101"/>
      <c r="K773" s="99"/>
      <c r="L773" s="131">
        <v>2130.13</v>
      </c>
      <c r="M773" s="124"/>
      <c r="N773" s="102"/>
      <c r="AB773" s="94"/>
      <c r="AC773" s="95"/>
      <c r="AG773" s="121"/>
      <c r="AJ773" s="95" t="s">
        <v>138</v>
      </c>
      <c r="AL773" s="95"/>
      <c r="AN773" s="95"/>
    </row>
    <row r="774" spans="1:40" s="51" customFormat="1" ht="34.5" x14ac:dyDescent="0.25">
      <c r="A774" s="96" t="s">
        <v>500</v>
      </c>
      <c r="B774" s="192" t="s">
        <v>1193</v>
      </c>
      <c r="C774" s="308" t="s">
        <v>1194</v>
      </c>
      <c r="D774" s="308"/>
      <c r="E774" s="308"/>
      <c r="F774" s="98" t="s">
        <v>117</v>
      </c>
      <c r="G774" s="99"/>
      <c r="H774" s="99"/>
      <c r="I774" s="100">
        <v>1.0880000000000001</v>
      </c>
      <c r="J774" s="101"/>
      <c r="K774" s="99"/>
      <c r="L774" s="101"/>
      <c r="M774" s="99"/>
      <c r="N774" s="102"/>
      <c r="AB774" s="94"/>
      <c r="AC774" s="95" t="s">
        <v>1194</v>
      </c>
      <c r="AG774" s="121"/>
      <c r="AJ774" s="95"/>
      <c r="AL774" s="95"/>
      <c r="AN774" s="95"/>
    </row>
    <row r="775" spans="1:40" s="51" customFormat="1" ht="15" x14ac:dyDescent="0.25">
      <c r="A775" s="103"/>
      <c r="B775" s="189"/>
      <c r="C775" s="305" t="s">
        <v>1277</v>
      </c>
      <c r="D775" s="305"/>
      <c r="E775" s="305"/>
      <c r="F775" s="305"/>
      <c r="G775" s="305"/>
      <c r="H775" s="305"/>
      <c r="I775" s="305"/>
      <c r="J775" s="305"/>
      <c r="K775" s="305"/>
      <c r="L775" s="305"/>
      <c r="M775" s="305"/>
      <c r="N775" s="315"/>
      <c r="AB775" s="94"/>
      <c r="AC775" s="95"/>
      <c r="AD775" s="59" t="s">
        <v>1277</v>
      </c>
      <c r="AG775" s="121"/>
      <c r="AJ775" s="95"/>
      <c r="AL775" s="95"/>
      <c r="AN775" s="95"/>
    </row>
    <row r="776" spans="1:40" s="51" customFormat="1" ht="23.25" x14ac:dyDescent="0.25">
      <c r="A776" s="140"/>
      <c r="B776" s="106" t="s">
        <v>564</v>
      </c>
      <c r="C776" s="309" t="s">
        <v>565</v>
      </c>
      <c r="D776" s="309"/>
      <c r="E776" s="309"/>
      <c r="F776" s="309"/>
      <c r="G776" s="309"/>
      <c r="H776" s="309"/>
      <c r="I776" s="309"/>
      <c r="J776" s="309"/>
      <c r="K776" s="309"/>
      <c r="L776" s="309"/>
      <c r="M776" s="309"/>
      <c r="N776" s="310"/>
      <c r="AB776" s="94"/>
      <c r="AC776" s="95"/>
      <c r="AE776" s="59" t="s">
        <v>565</v>
      </c>
      <c r="AG776" s="121"/>
      <c r="AJ776" s="95"/>
      <c r="AL776" s="95"/>
      <c r="AN776" s="95"/>
    </row>
    <row r="777" spans="1:40" s="51" customFormat="1" ht="15" x14ac:dyDescent="0.25">
      <c r="A777" s="105"/>
      <c r="B777" s="106" t="s">
        <v>114</v>
      </c>
      <c r="C777" s="305" t="s">
        <v>119</v>
      </c>
      <c r="D777" s="305"/>
      <c r="E777" s="305"/>
      <c r="F777" s="107"/>
      <c r="G777" s="108"/>
      <c r="H777" s="108"/>
      <c r="I777" s="108"/>
      <c r="J777" s="109">
        <v>214.28</v>
      </c>
      <c r="K777" s="111">
        <v>1.1499999999999999</v>
      </c>
      <c r="L777" s="109">
        <v>268.11</v>
      </c>
      <c r="M777" s="111">
        <v>33.51</v>
      </c>
      <c r="N777" s="112">
        <v>8984</v>
      </c>
      <c r="AB777" s="94"/>
      <c r="AC777" s="95"/>
      <c r="AF777" s="59" t="s">
        <v>119</v>
      </c>
      <c r="AG777" s="121"/>
      <c r="AJ777" s="95"/>
      <c r="AL777" s="95"/>
      <c r="AN777" s="95"/>
    </row>
    <row r="778" spans="1:40" s="51" customFormat="1" ht="15" x14ac:dyDescent="0.25">
      <c r="A778" s="105"/>
      <c r="B778" s="106" t="s">
        <v>120</v>
      </c>
      <c r="C778" s="305" t="s">
        <v>121</v>
      </c>
      <c r="D778" s="305"/>
      <c r="E778" s="305"/>
      <c r="F778" s="107"/>
      <c r="G778" s="108"/>
      <c r="H778" s="108"/>
      <c r="I778" s="108"/>
      <c r="J778" s="109">
        <v>31.61</v>
      </c>
      <c r="K778" s="111">
        <v>1.25</v>
      </c>
      <c r="L778" s="109">
        <v>42.99</v>
      </c>
      <c r="M778" s="108"/>
      <c r="N778" s="113"/>
      <c r="AB778" s="94"/>
      <c r="AC778" s="95"/>
      <c r="AF778" s="59" t="s">
        <v>121</v>
      </c>
      <c r="AG778" s="121"/>
      <c r="AJ778" s="95"/>
      <c r="AL778" s="95"/>
      <c r="AN778" s="95"/>
    </row>
    <row r="779" spans="1:40" s="51" customFormat="1" ht="15" x14ac:dyDescent="0.25">
      <c r="A779" s="105"/>
      <c r="B779" s="106" t="s">
        <v>122</v>
      </c>
      <c r="C779" s="305" t="s">
        <v>123</v>
      </c>
      <c r="D779" s="305"/>
      <c r="E779" s="305"/>
      <c r="F779" s="107"/>
      <c r="G779" s="108"/>
      <c r="H779" s="108"/>
      <c r="I779" s="108"/>
      <c r="J779" s="109">
        <v>4.71</v>
      </c>
      <c r="K779" s="111">
        <v>1.25</v>
      </c>
      <c r="L779" s="109">
        <v>6.41</v>
      </c>
      <c r="M779" s="111">
        <v>33.51</v>
      </c>
      <c r="N779" s="132">
        <v>215</v>
      </c>
      <c r="AB779" s="94"/>
      <c r="AC779" s="95"/>
      <c r="AF779" s="59" t="s">
        <v>123</v>
      </c>
      <c r="AG779" s="121"/>
      <c r="AJ779" s="95"/>
      <c r="AL779" s="95"/>
      <c r="AN779" s="95"/>
    </row>
    <row r="780" spans="1:40" s="51" customFormat="1" ht="15" x14ac:dyDescent="0.25">
      <c r="A780" s="105"/>
      <c r="B780" s="106" t="s">
        <v>149</v>
      </c>
      <c r="C780" s="305" t="s">
        <v>163</v>
      </c>
      <c r="D780" s="305"/>
      <c r="E780" s="305"/>
      <c r="F780" s="107"/>
      <c r="G780" s="108"/>
      <c r="H780" s="108"/>
      <c r="I780" s="108"/>
      <c r="J780" s="109">
        <v>775.42</v>
      </c>
      <c r="K780" s="108"/>
      <c r="L780" s="109">
        <v>843.66</v>
      </c>
      <c r="M780" s="108"/>
      <c r="N780" s="113"/>
      <c r="AB780" s="94"/>
      <c r="AC780" s="95"/>
      <c r="AF780" s="59" t="s">
        <v>163</v>
      </c>
      <c r="AG780" s="121"/>
      <c r="AJ780" s="95"/>
      <c r="AL780" s="95"/>
      <c r="AN780" s="95"/>
    </row>
    <row r="781" spans="1:40" s="51" customFormat="1" ht="15" x14ac:dyDescent="0.25">
      <c r="A781" s="114" t="s">
        <v>124</v>
      </c>
      <c r="B781" s="115" t="s">
        <v>747</v>
      </c>
      <c r="C781" s="319" t="s">
        <v>1192</v>
      </c>
      <c r="D781" s="319"/>
      <c r="E781" s="319"/>
      <c r="F781" s="116" t="s">
        <v>175</v>
      </c>
      <c r="G781" s="136">
        <v>112</v>
      </c>
      <c r="H781" s="118"/>
      <c r="I781" s="137">
        <v>121.85599999999999</v>
      </c>
      <c r="J781" s="120"/>
      <c r="K781" s="108"/>
      <c r="L781" s="120"/>
      <c r="M781" s="108"/>
      <c r="N781" s="113"/>
      <c r="AB781" s="94"/>
      <c r="AC781" s="95"/>
      <c r="AG781" s="121" t="s">
        <v>1192</v>
      </c>
      <c r="AJ781" s="95"/>
      <c r="AL781" s="95"/>
      <c r="AN781" s="95"/>
    </row>
    <row r="782" spans="1:40" s="51" customFormat="1" ht="15" x14ac:dyDescent="0.25">
      <c r="A782" s="114"/>
      <c r="B782" s="106"/>
      <c r="C782" s="305" t="s">
        <v>128</v>
      </c>
      <c r="D782" s="305"/>
      <c r="E782" s="305"/>
      <c r="F782" s="107" t="s">
        <v>129</v>
      </c>
      <c r="G782" s="138">
        <v>21.3</v>
      </c>
      <c r="H782" s="111">
        <v>1.1499999999999999</v>
      </c>
      <c r="I782" s="122">
        <v>26.650559999999999</v>
      </c>
      <c r="J782" s="120"/>
      <c r="K782" s="108"/>
      <c r="L782" s="120"/>
      <c r="M782" s="108"/>
      <c r="N782" s="113"/>
      <c r="AB782" s="94"/>
      <c r="AC782" s="95"/>
      <c r="AG782" s="121"/>
      <c r="AH782" s="59" t="s">
        <v>128</v>
      </c>
      <c r="AJ782" s="95"/>
      <c r="AL782" s="95"/>
      <c r="AN782" s="95"/>
    </row>
    <row r="783" spans="1:40" s="51" customFormat="1" ht="15" x14ac:dyDescent="0.25">
      <c r="A783" s="114"/>
      <c r="B783" s="106"/>
      <c r="C783" s="305" t="s">
        <v>130</v>
      </c>
      <c r="D783" s="305"/>
      <c r="E783" s="305"/>
      <c r="F783" s="107" t="s">
        <v>129</v>
      </c>
      <c r="G783" s="111">
        <v>0.38</v>
      </c>
      <c r="H783" s="111">
        <v>1.25</v>
      </c>
      <c r="I783" s="141">
        <v>0.51680000000000004</v>
      </c>
      <c r="J783" s="120"/>
      <c r="K783" s="108"/>
      <c r="L783" s="120"/>
      <c r="M783" s="108"/>
      <c r="N783" s="113"/>
      <c r="AB783" s="94"/>
      <c r="AC783" s="95"/>
      <c r="AG783" s="121"/>
      <c r="AH783" s="59" t="s">
        <v>130</v>
      </c>
      <c r="AJ783" s="95"/>
      <c r="AL783" s="95"/>
      <c r="AN783" s="95"/>
    </row>
    <row r="784" spans="1:40" s="51" customFormat="1" ht="15" x14ac:dyDescent="0.25">
      <c r="A784" s="105"/>
      <c r="B784" s="106"/>
      <c r="C784" s="314" t="s">
        <v>131</v>
      </c>
      <c r="D784" s="314"/>
      <c r="E784" s="314"/>
      <c r="F784" s="123"/>
      <c r="G784" s="124"/>
      <c r="H784" s="124"/>
      <c r="I784" s="124"/>
      <c r="J784" s="126">
        <v>1021.31</v>
      </c>
      <c r="K784" s="124"/>
      <c r="L784" s="126">
        <v>1154.76</v>
      </c>
      <c r="M784" s="124"/>
      <c r="N784" s="127"/>
      <c r="AB784" s="94"/>
      <c r="AC784" s="95"/>
      <c r="AG784" s="121"/>
      <c r="AI784" s="59" t="s">
        <v>131</v>
      </c>
      <c r="AJ784" s="95"/>
      <c r="AL784" s="95"/>
      <c r="AN784" s="95"/>
    </row>
    <row r="785" spans="1:40" s="51" customFormat="1" ht="15" x14ac:dyDescent="0.25">
      <c r="A785" s="114"/>
      <c r="B785" s="106"/>
      <c r="C785" s="305" t="s">
        <v>132</v>
      </c>
      <c r="D785" s="305"/>
      <c r="E785" s="305"/>
      <c r="F785" s="107"/>
      <c r="G785" s="108"/>
      <c r="H785" s="108"/>
      <c r="I785" s="108"/>
      <c r="J785" s="120"/>
      <c r="K785" s="108"/>
      <c r="L785" s="109">
        <v>274.52</v>
      </c>
      <c r="M785" s="108"/>
      <c r="N785" s="112">
        <v>9199</v>
      </c>
      <c r="AB785" s="94"/>
      <c r="AC785" s="95"/>
      <c r="AG785" s="121"/>
      <c r="AH785" s="59" t="s">
        <v>132</v>
      </c>
      <c r="AJ785" s="95"/>
      <c r="AL785" s="95"/>
      <c r="AN785" s="95"/>
    </row>
    <row r="786" spans="1:40" s="51" customFormat="1" ht="45" x14ac:dyDescent="0.25">
      <c r="A786" s="114"/>
      <c r="B786" s="106" t="s">
        <v>164</v>
      </c>
      <c r="C786" s="305" t="s">
        <v>165</v>
      </c>
      <c r="D786" s="305"/>
      <c r="E786" s="305"/>
      <c r="F786" s="107" t="s">
        <v>135</v>
      </c>
      <c r="G786" s="128">
        <v>112</v>
      </c>
      <c r="H786" s="138">
        <v>0.9</v>
      </c>
      <c r="I786" s="138">
        <v>100.8</v>
      </c>
      <c r="J786" s="120"/>
      <c r="K786" s="108"/>
      <c r="L786" s="109">
        <v>276.72000000000003</v>
      </c>
      <c r="M786" s="108"/>
      <c r="N786" s="112">
        <v>9273</v>
      </c>
      <c r="AB786" s="94"/>
      <c r="AC786" s="95"/>
      <c r="AG786" s="121"/>
      <c r="AH786" s="59" t="s">
        <v>165</v>
      </c>
      <c r="AJ786" s="95"/>
      <c r="AL786" s="95"/>
      <c r="AN786" s="95"/>
    </row>
    <row r="787" spans="1:40" s="51" customFormat="1" ht="45" x14ac:dyDescent="0.25">
      <c r="A787" s="114"/>
      <c r="B787" s="106" t="s">
        <v>166</v>
      </c>
      <c r="C787" s="305" t="s">
        <v>167</v>
      </c>
      <c r="D787" s="305"/>
      <c r="E787" s="305"/>
      <c r="F787" s="107" t="s">
        <v>135</v>
      </c>
      <c r="G787" s="128">
        <v>65</v>
      </c>
      <c r="H787" s="111">
        <v>0.85</v>
      </c>
      <c r="I787" s="111">
        <v>55.25</v>
      </c>
      <c r="J787" s="120"/>
      <c r="K787" s="108"/>
      <c r="L787" s="109">
        <v>151.66999999999999</v>
      </c>
      <c r="M787" s="108"/>
      <c r="N787" s="112">
        <v>5082</v>
      </c>
      <c r="AB787" s="94"/>
      <c r="AC787" s="95"/>
      <c r="AG787" s="121"/>
      <c r="AH787" s="59" t="s">
        <v>167</v>
      </c>
      <c r="AJ787" s="95"/>
      <c r="AL787" s="95"/>
      <c r="AN787" s="95"/>
    </row>
    <row r="788" spans="1:40" s="51" customFormat="1" ht="15" x14ac:dyDescent="0.25">
      <c r="A788" s="129"/>
      <c r="B788" s="193"/>
      <c r="C788" s="308" t="s">
        <v>138</v>
      </c>
      <c r="D788" s="308"/>
      <c r="E788" s="308"/>
      <c r="F788" s="98"/>
      <c r="G788" s="99"/>
      <c r="H788" s="99"/>
      <c r="I788" s="99"/>
      <c r="J788" s="101"/>
      <c r="K788" s="99"/>
      <c r="L788" s="131">
        <v>1583.15</v>
      </c>
      <c r="M788" s="124"/>
      <c r="N788" s="102"/>
      <c r="AB788" s="94"/>
      <c r="AC788" s="95"/>
      <c r="AG788" s="121"/>
      <c r="AJ788" s="95" t="s">
        <v>138</v>
      </c>
      <c r="AL788" s="95"/>
      <c r="AN788" s="95"/>
    </row>
    <row r="789" spans="1:40" s="51" customFormat="1" ht="15" x14ac:dyDescent="0.25">
      <c r="A789" s="96" t="s">
        <v>503</v>
      </c>
      <c r="B789" s="192" t="s">
        <v>1195</v>
      </c>
      <c r="C789" s="308" t="s">
        <v>1196</v>
      </c>
      <c r="D789" s="308"/>
      <c r="E789" s="308"/>
      <c r="F789" s="98" t="s">
        <v>175</v>
      </c>
      <c r="G789" s="99"/>
      <c r="H789" s="99"/>
      <c r="I789" s="100">
        <v>243.71199999999999</v>
      </c>
      <c r="J789" s="135">
        <v>24.94</v>
      </c>
      <c r="K789" s="99"/>
      <c r="L789" s="131">
        <v>6078.18</v>
      </c>
      <c r="M789" s="99"/>
      <c r="N789" s="102"/>
      <c r="AB789" s="94"/>
      <c r="AC789" s="95" t="s">
        <v>1196</v>
      </c>
      <c r="AG789" s="121"/>
      <c r="AJ789" s="95"/>
      <c r="AL789" s="95"/>
      <c r="AN789" s="95"/>
    </row>
    <row r="790" spans="1:40" s="51" customFormat="1" ht="15" x14ac:dyDescent="0.25">
      <c r="A790" s="129"/>
      <c r="B790" s="193"/>
      <c r="C790" s="305" t="s">
        <v>735</v>
      </c>
      <c r="D790" s="305"/>
      <c r="E790" s="305"/>
      <c r="F790" s="305"/>
      <c r="G790" s="305"/>
      <c r="H790" s="305"/>
      <c r="I790" s="305"/>
      <c r="J790" s="305"/>
      <c r="K790" s="305"/>
      <c r="L790" s="305"/>
      <c r="M790" s="305"/>
      <c r="N790" s="315"/>
      <c r="AB790" s="94"/>
      <c r="AC790" s="95"/>
      <c r="AG790" s="121"/>
      <c r="AJ790" s="95"/>
      <c r="AK790" s="59" t="s">
        <v>735</v>
      </c>
      <c r="AL790" s="95"/>
      <c r="AN790" s="95"/>
    </row>
    <row r="791" spans="1:40" s="51" customFormat="1" ht="15" x14ac:dyDescent="0.25">
      <c r="A791" s="103"/>
      <c r="B791" s="189"/>
      <c r="C791" s="305" t="s">
        <v>1281</v>
      </c>
      <c r="D791" s="305"/>
      <c r="E791" s="305"/>
      <c r="F791" s="305"/>
      <c r="G791" s="305"/>
      <c r="H791" s="305"/>
      <c r="I791" s="305"/>
      <c r="J791" s="305"/>
      <c r="K791" s="305"/>
      <c r="L791" s="305"/>
      <c r="M791" s="305"/>
      <c r="N791" s="315"/>
      <c r="AB791" s="94"/>
      <c r="AC791" s="95"/>
      <c r="AD791" s="59" t="s">
        <v>1281</v>
      </c>
      <c r="AG791" s="121"/>
      <c r="AJ791" s="95"/>
      <c r="AL791" s="95"/>
      <c r="AN791" s="95"/>
    </row>
    <row r="792" spans="1:40" s="51" customFormat="1" ht="15" x14ac:dyDescent="0.25">
      <c r="A792" s="129"/>
      <c r="B792" s="193"/>
      <c r="C792" s="308" t="s">
        <v>138</v>
      </c>
      <c r="D792" s="308"/>
      <c r="E792" s="308"/>
      <c r="F792" s="98"/>
      <c r="G792" s="99"/>
      <c r="H792" s="99"/>
      <c r="I792" s="99"/>
      <c r="J792" s="101"/>
      <c r="K792" s="99"/>
      <c r="L792" s="131">
        <v>6078.18</v>
      </c>
      <c r="M792" s="124"/>
      <c r="N792" s="102"/>
      <c r="AB792" s="94"/>
      <c r="AC792" s="95"/>
      <c r="AG792" s="121"/>
      <c r="AJ792" s="95" t="s">
        <v>138</v>
      </c>
      <c r="AL792" s="95"/>
      <c r="AN792" s="95"/>
    </row>
    <row r="793" spans="1:40" s="51" customFormat="1" ht="34.5" x14ac:dyDescent="0.25">
      <c r="A793" s="96" t="s">
        <v>512</v>
      </c>
      <c r="B793" s="192" t="s">
        <v>1198</v>
      </c>
      <c r="C793" s="308" t="s">
        <v>1199</v>
      </c>
      <c r="D793" s="308"/>
      <c r="E793" s="308"/>
      <c r="F793" s="98" t="s">
        <v>247</v>
      </c>
      <c r="G793" s="99"/>
      <c r="H793" s="99"/>
      <c r="I793" s="142">
        <v>10.88</v>
      </c>
      <c r="J793" s="101"/>
      <c r="K793" s="99"/>
      <c r="L793" s="101"/>
      <c r="M793" s="99"/>
      <c r="N793" s="102"/>
      <c r="AB793" s="94"/>
      <c r="AC793" s="95" t="s">
        <v>1199</v>
      </c>
      <c r="AG793" s="121"/>
      <c r="AJ793" s="95"/>
      <c r="AL793" s="95"/>
      <c r="AN793" s="95"/>
    </row>
    <row r="794" spans="1:40" s="51" customFormat="1" ht="15" x14ac:dyDescent="0.25">
      <c r="A794" s="103"/>
      <c r="B794" s="189"/>
      <c r="C794" s="305" t="s">
        <v>1282</v>
      </c>
      <c r="D794" s="305"/>
      <c r="E794" s="305"/>
      <c r="F794" s="305"/>
      <c r="G794" s="305"/>
      <c r="H794" s="305"/>
      <c r="I794" s="305"/>
      <c r="J794" s="305"/>
      <c r="K794" s="305"/>
      <c r="L794" s="305"/>
      <c r="M794" s="305"/>
      <c r="N794" s="315"/>
      <c r="AB794" s="94"/>
      <c r="AC794" s="95"/>
      <c r="AD794" s="59" t="s">
        <v>1282</v>
      </c>
      <c r="AG794" s="121"/>
      <c r="AJ794" s="95"/>
      <c r="AL794" s="95"/>
      <c r="AN794" s="95"/>
    </row>
    <row r="795" spans="1:40" s="51" customFormat="1" ht="23.25" x14ac:dyDescent="0.25">
      <c r="A795" s="140"/>
      <c r="B795" s="106" t="s">
        <v>564</v>
      </c>
      <c r="C795" s="309" t="s">
        <v>565</v>
      </c>
      <c r="D795" s="309"/>
      <c r="E795" s="309"/>
      <c r="F795" s="309"/>
      <c r="G795" s="309"/>
      <c r="H795" s="309"/>
      <c r="I795" s="309"/>
      <c r="J795" s="309"/>
      <c r="K795" s="309"/>
      <c r="L795" s="309"/>
      <c r="M795" s="309"/>
      <c r="N795" s="310"/>
      <c r="AB795" s="94"/>
      <c r="AC795" s="95"/>
      <c r="AE795" s="59" t="s">
        <v>565</v>
      </c>
      <c r="AG795" s="121"/>
      <c r="AJ795" s="95"/>
      <c r="AL795" s="95"/>
      <c r="AN795" s="95"/>
    </row>
    <row r="796" spans="1:40" s="51" customFormat="1" ht="15" x14ac:dyDescent="0.25">
      <c r="A796" s="105"/>
      <c r="B796" s="106" t="s">
        <v>114</v>
      </c>
      <c r="C796" s="305" t="s">
        <v>119</v>
      </c>
      <c r="D796" s="305"/>
      <c r="E796" s="305"/>
      <c r="F796" s="107"/>
      <c r="G796" s="108"/>
      <c r="H796" s="108"/>
      <c r="I796" s="108"/>
      <c r="J796" s="109">
        <v>89.02</v>
      </c>
      <c r="K796" s="111">
        <v>1.1499999999999999</v>
      </c>
      <c r="L796" s="110">
        <v>1113.82</v>
      </c>
      <c r="M796" s="111">
        <v>33.51</v>
      </c>
      <c r="N796" s="112">
        <v>37324</v>
      </c>
      <c r="AB796" s="94"/>
      <c r="AC796" s="95"/>
      <c r="AF796" s="59" t="s">
        <v>119</v>
      </c>
      <c r="AG796" s="121"/>
      <c r="AJ796" s="95"/>
      <c r="AL796" s="95"/>
      <c r="AN796" s="95"/>
    </row>
    <row r="797" spans="1:40" s="51" customFormat="1" ht="15" x14ac:dyDescent="0.25">
      <c r="A797" s="105"/>
      <c r="B797" s="106" t="s">
        <v>120</v>
      </c>
      <c r="C797" s="305" t="s">
        <v>121</v>
      </c>
      <c r="D797" s="305"/>
      <c r="E797" s="305"/>
      <c r="F797" s="107"/>
      <c r="G797" s="108"/>
      <c r="H797" s="108"/>
      <c r="I797" s="108"/>
      <c r="J797" s="109">
        <v>23.37</v>
      </c>
      <c r="K797" s="111">
        <v>1.25</v>
      </c>
      <c r="L797" s="109">
        <v>317.83</v>
      </c>
      <c r="M797" s="108"/>
      <c r="N797" s="113"/>
      <c r="AB797" s="94"/>
      <c r="AC797" s="95"/>
      <c r="AF797" s="59" t="s">
        <v>121</v>
      </c>
      <c r="AG797" s="121"/>
      <c r="AJ797" s="95"/>
      <c r="AL797" s="95"/>
      <c r="AN797" s="95"/>
    </row>
    <row r="798" spans="1:40" s="51" customFormat="1" ht="15" x14ac:dyDescent="0.25">
      <c r="A798" s="105"/>
      <c r="B798" s="106" t="s">
        <v>122</v>
      </c>
      <c r="C798" s="305" t="s">
        <v>123</v>
      </c>
      <c r="D798" s="305"/>
      <c r="E798" s="305"/>
      <c r="F798" s="107"/>
      <c r="G798" s="108"/>
      <c r="H798" s="108"/>
      <c r="I798" s="108"/>
      <c r="J798" s="109">
        <v>3.6</v>
      </c>
      <c r="K798" s="111">
        <v>1.25</v>
      </c>
      <c r="L798" s="109">
        <v>48.96</v>
      </c>
      <c r="M798" s="111">
        <v>33.51</v>
      </c>
      <c r="N798" s="112">
        <v>1641</v>
      </c>
      <c r="AB798" s="94"/>
      <c r="AC798" s="95"/>
      <c r="AF798" s="59" t="s">
        <v>123</v>
      </c>
      <c r="AG798" s="121"/>
      <c r="AJ798" s="95"/>
      <c r="AL798" s="95"/>
      <c r="AN798" s="95"/>
    </row>
    <row r="799" spans="1:40" s="51" customFormat="1" ht="15" x14ac:dyDescent="0.25">
      <c r="A799" s="114" t="s">
        <v>124</v>
      </c>
      <c r="B799" s="115" t="s">
        <v>1201</v>
      </c>
      <c r="C799" s="319" t="s">
        <v>1202</v>
      </c>
      <c r="D799" s="319"/>
      <c r="E799" s="319"/>
      <c r="F799" s="116" t="s">
        <v>247</v>
      </c>
      <c r="G799" s="133">
        <v>1.02</v>
      </c>
      <c r="H799" s="118"/>
      <c r="I799" s="119">
        <v>11.0976</v>
      </c>
      <c r="J799" s="120"/>
      <c r="K799" s="108"/>
      <c r="L799" s="120"/>
      <c r="M799" s="108"/>
      <c r="N799" s="113"/>
      <c r="AB799" s="94"/>
      <c r="AC799" s="95"/>
      <c r="AG799" s="121" t="s">
        <v>1202</v>
      </c>
      <c r="AJ799" s="95"/>
      <c r="AL799" s="95"/>
      <c r="AN799" s="95"/>
    </row>
    <row r="800" spans="1:40" s="51" customFormat="1" ht="15" x14ac:dyDescent="0.25">
      <c r="A800" s="114"/>
      <c r="B800" s="106"/>
      <c r="C800" s="305" t="s">
        <v>128</v>
      </c>
      <c r="D800" s="305"/>
      <c r="E800" s="305"/>
      <c r="F800" s="107" t="s">
        <v>129</v>
      </c>
      <c r="G800" s="111">
        <v>9.4700000000000006</v>
      </c>
      <c r="H800" s="111">
        <v>1.1499999999999999</v>
      </c>
      <c r="I800" s="122">
        <v>118.48864</v>
      </c>
      <c r="J800" s="120"/>
      <c r="K800" s="108"/>
      <c r="L800" s="120"/>
      <c r="M800" s="108"/>
      <c r="N800" s="113"/>
      <c r="AB800" s="94"/>
      <c r="AC800" s="95"/>
      <c r="AG800" s="121"/>
      <c r="AH800" s="59" t="s">
        <v>128</v>
      </c>
      <c r="AJ800" s="95"/>
      <c r="AL800" s="95"/>
      <c r="AN800" s="95"/>
    </row>
    <row r="801" spans="1:40" s="51" customFormat="1" ht="15" x14ac:dyDescent="0.25">
      <c r="A801" s="114"/>
      <c r="B801" s="106"/>
      <c r="C801" s="305" t="s">
        <v>130</v>
      </c>
      <c r="D801" s="305"/>
      <c r="E801" s="305"/>
      <c r="F801" s="107" t="s">
        <v>129</v>
      </c>
      <c r="G801" s="111">
        <v>0.31</v>
      </c>
      <c r="H801" s="111">
        <v>1.25</v>
      </c>
      <c r="I801" s="139">
        <v>4.2160000000000002</v>
      </c>
      <c r="J801" s="120"/>
      <c r="K801" s="108"/>
      <c r="L801" s="120"/>
      <c r="M801" s="108"/>
      <c r="N801" s="113"/>
      <c r="AB801" s="94"/>
      <c r="AC801" s="95"/>
      <c r="AG801" s="121"/>
      <c r="AH801" s="59" t="s">
        <v>130</v>
      </c>
      <c r="AJ801" s="95"/>
      <c r="AL801" s="95"/>
      <c r="AN801" s="95"/>
    </row>
    <row r="802" spans="1:40" s="51" customFormat="1" ht="15" x14ac:dyDescent="0.25">
      <c r="A802" s="105"/>
      <c r="B802" s="106"/>
      <c r="C802" s="314" t="s">
        <v>131</v>
      </c>
      <c r="D802" s="314"/>
      <c r="E802" s="314"/>
      <c r="F802" s="123"/>
      <c r="G802" s="124"/>
      <c r="H802" s="124"/>
      <c r="I802" s="124"/>
      <c r="J802" s="125">
        <v>112.39</v>
      </c>
      <c r="K802" s="124"/>
      <c r="L802" s="126">
        <v>1431.65</v>
      </c>
      <c r="M802" s="124"/>
      <c r="N802" s="127"/>
      <c r="AB802" s="94"/>
      <c r="AC802" s="95"/>
      <c r="AG802" s="121"/>
      <c r="AI802" s="59" t="s">
        <v>131</v>
      </c>
      <c r="AJ802" s="95"/>
      <c r="AL802" s="95"/>
      <c r="AN802" s="95"/>
    </row>
    <row r="803" spans="1:40" s="51" customFormat="1" ht="15" x14ac:dyDescent="0.25">
      <c r="A803" s="114"/>
      <c r="B803" s="106"/>
      <c r="C803" s="305" t="s">
        <v>132</v>
      </c>
      <c r="D803" s="305"/>
      <c r="E803" s="305"/>
      <c r="F803" s="107"/>
      <c r="G803" s="108"/>
      <c r="H803" s="108"/>
      <c r="I803" s="108"/>
      <c r="J803" s="120"/>
      <c r="K803" s="108"/>
      <c r="L803" s="110">
        <v>1162.78</v>
      </c>
      <c r="M803" s="108"/>
      <c r="N803" s="112">
        <v>38965</v>
      </c>
      <c r="AB803" s="94"/>
      <c r="AC803" s="95"/>
      <c r="AG803" s="121"/>
      <c r="AH803" s="59" t="s">
        <v>132</v>
      </c>
      <c r="AJ803" s="95"/>
      <c r="AL803" s="95"/>
      <c r="AN803" s="95"/>
    </row>
    <row r="804" spans="1:40" s="51" customFormat="1" ht="45" x14ac:dyDescent="0.25">
      <c r="A804" s="114"/>
      <c r="B804" s="106" t="s">
        <v>594</v>
      </c>
      <c r="C804" s="305" t="s">
        <v>595</v>
      </c>
      <c r="D804" s="305"/>
      <c r="E804" s="305"/>
      <c r="F804" s="107" t="s">
        <v>135</v>
      </c>
      <c r="G804" s="128">
        <v>97</v>
      </c>
      <c r="H804" s="138">
        <v>0.9</v>
      </c>
      <c r="I804" s="138">
        <v>87.3</v>
      </c>
      <c r="J804" s="120"/>
      <c r="K804" s="108"/>
      <c r="L804" s="110">
        <v>1015.11</v>
      </c>
      <c r="M804" s="108"/>
      <c r="N804" s="112">
        <v>34016</v>
      </c>
      <c r="AB804" s="94"/>
      <c r="AC804" s="95"/>
      <c r="AG804" s="121"/>
      <c r="AH804" s="59" t="s">
        <v>595</v>
      </c>
      <c r="AJ804" s="95"/>
      <c r="AL804" s="95"/>
      <c r="AN804" s="95"/>
    </row>
    <row r="805" spans="1:40" s="51" customFormat="1" ht="45" x14ac:dyDescent="0.25">
      <c r="A805" s="114"/>
      <c r="B805" s="106" t="s">
        <v>596</v>
      </c>
      <c r="C805" s="305" t="s">
        <v>597</v>
      </c>
      <c r="D805" s="305"/>
      <c r="E805" s="305"/>
      <c r="F805" s="107" t="s">
        <v>135</v>
      </c>
      <c r="G805" s="128">
        <v>55</v>
      </c>
      <c r="H805" s="111">
        <v>0.85</v>
      </c>
      <c r="I805" s="111">
        <v>46.75</v>
      </c>
      <c r="J805" s="120"/>
      <c r="K805" s="108"/>
      <c r="L805" s="109">
        <v>543.6</v>
      </c>
      <c r="M805" s="108"/>
      <c r="N805" s="112">
        <v>18216</v>
      </c>
      <c r="AB805" s="94"/>
      <c r="AC805" s="95"/>
      <c r="AG805" s="121"/>
      <c r="AH805" s="59" t="s">
        <v>597</v>
      </c>
      <c r="AJ805" s="95"/>
      <c r="AL805" s="95"/>
      <c r="AN805" s="95"/>
    </row>
    <row r="806" spans="1:40" s="51" customFormat="1" ht="15" x14ac:dyDescent="0.25">
      <c r="A806" s="129"/>
      <c r="B806" s="193"/>
      <c r="C806" s="308" t="s">
        <v>138</v>
      </c>
      <c r="D806" s="308"/>
      <c r="E806" s="308"/>
      <c r="F806" s="98"/>
      <c r="G806" s="99"/>
      <c r="H806" s="99"/>
      <c r="I806" s="99"/>
      <c r="J806" s="101"/>
      <c r="K806" s="99"/>
      <c r="L806" s="131">
        <v>2990.36</v>
      </c>
      <c r="M806" s="124"/>
      <c r="N806" s="102"/>
      <c r="AB806" s="94"/>
      <c r="AC806" s="95"/>
      <c r="AG806" s="121"/>
      <c r="AJ806" s="95" t="s">
        <v>138</v>
      </c>
      <c r="AL806" s="95"/>
      <c r="AN806" s="95"/>
    </row>
    <row r="807" spans="1:40" s="51" customFormat="1" ht="15" x14ac:dyDescent="0.25">
      <c r="A807" s="96" t="s">
        <v>516</v>
      </c>
      <c r="B807" s="192" t="s">
        <v>1203</v>
      </c>
      <c r="C807" s="308" t="s">
        <v>1204</v>
      </c>
      <c r="D807" s="308"/>
      <c r="E807" s="308"/>
      <c r="F807" s="98" t="s">
        <v>247</v>
      </c>
      <c r="G807" s="99"/>
      <c r="H807" s="99"/>
      <c r="I807" s="165">
        <v>11.0976</v>
      </c>
      <c r="J807" s="131">
        <v>1755.41</v>
      </c>
      <c r="K807" s="99"/>
      <c r="L807" s="131">
        <v>19480.84</v>
      </c>
      <c r="M807" s="99"/>
      <c r="N807" s="102"/>
      <c r="AB807" s="94"/>
      <c r="AC807" s="95" t="s">
        <v>1204</v>
      </c>
      <c r="AG807" s="121"/>
      <c r="AJ807" s="95"/>
      <c r="AL807" s="95"/>
      <c r="AN807" s="95"/>
    </row>
    <row r="808" spans="1:40" s="51" customFormat="1" ht="15" x14ac:dyDescent="0.25">
      <c r="A808" s="129"/>
      <c r="B808" s="193"/>
      <c r="C808" s="305" t="s">
        <v>1205</v>
      </c>
      <c r="D808" s="305"/>
      <c r="E808" s="305"/>
      <c r="F808" s="305"/>
      <c r="G808" s="305"/>
      <c r="H808" s="305"/>
      <c r="I808" s="305"/>
      <c r="J808" s="305"/>
      <c r="K808" s="305"/>
      <c r="L808" s="305"/>
      <c r="M808" s="305"/>
      <c r="N808" s="315"/>
      <c r="AB808" s="94"/>
      <c r="AC808" s="95"/>
      <c r="AG808" s="121"/>
      <c r="AJ808" s="95"/>
      <c r="AK808" s="59" t="s">
        <v>1205</v>
      </c>
      <c r="AL808" s="95"/>
      <c r="AN808" s="95"/>
    </row>
    <row r="809" spans="1:40" s="51" customFormat="1" ht="15" x14ac:dyDescent="0.25">
      <c r="A809" s="103"/>
      <c r="B809" s="189"/>
      <c r="C809" s="305" t="s">
        <v>1283</v>
      </c>
      <c r="D809" s="305"/>
      <c r="E809" s="305"/>
      <c r="F809" s="305"/>
      <c r="G809" s="305"/>
      <c r="H809" s="305"/>
      <c r="I809" s="305"/>
      <c r="J809" s="305"/>
      <c r="K809" s="305"/>
      <c r="L809" s="305"/>
      <c r="M809" s="305"/>
      <c r="N809" s="315"/>
      <c r="AB809" s="94"/>
      <c r="AC809" s="95"/>
      <c r="AD809" s="59" t="s">
        <v>1283</v>
      </c>
      <c r="AG809" s="121"/>
      <c r="AJ809" s="95"/>
      <c r="AL809" s="95"/>
      <c r="AN809" s="95"/>
    </row>
    <row r="810" spans="1:40" s="51" customFormat="1" ht="15" x14ac:dyDescent="0.25">
      <c r="A810" s="129"/>
      <c r="B810" s="193"/>
      <c r="C810" s="308" t="s">
        <v>138</v>
      </c>
      <c r="D810" s="308"/>
      <c r="E810" s="308"/>
      <c r="F810" s="98"/>
      <c r="G810" s="99"/>
      <c r="H810" s="99"/>
      <c r="I810" s="99"/>
      <c r="J810" s="101"/>
      <c r="K810" s="99"/>
      <c r="L810" s="131">
        <v>19480.84</v>
      </c>
      <c r="M810" s="124"/>
      <c r="N810" s="102"/>
      <c r="AB810" s="94"/>
      <c r="AC810" s="95"/>
      <c r="AG810" s="121"/>
      <c r="AJ810" s="95" t="s">
        <v>138</v>
      </c>
      <c r="AL810" s="95"/>
      <c r="AN810" s="95"/>
    </row>
    <row r="811" spans="1:40" s="51" customFormat="1" ht="23.25" x14ac:dyDescent="0.25">
      <c r="A811" s="96" t="s">
        <v>519</v>
      </c>
      <c r="B811" s="192" t="s">
        <v>1171</v>
      </c>
      <c r="C811" s="308" t="s">
        <v>1172</v>
      </c>
      <c r="D811" s="308"/>
      <c r="E811" s="308"/>
      <c r="F811" s="98" t="s">
        <v>117</v>
      </c>
      <c r="G811" s="99"/>
      <c r="H811" s="99"/>
      <c r="I811" s="100">
        <v>1.0880000000000001</v>
      </c>
      <c r="J811" s="101"/>
      <c r="K811" s="99"/>
      <c r="L811" s="101"/>
      <c r="M811" s="99"/>
      <c r="N811" s="102"/>
      <c r="AB811" s="94"/>
      <c r="AC811" s="95" t="s">
        <v>1172</v>
      </c>
      <c r="AG811" s="121"/>
      <c r="AJ811" s="95"/>
      <c r="AL811" s="95"/>
      <c r="AN811" s="95"/>
    </row>
    <row r="812" spans="1:40" s="51" customFormat="1" ht="15" x14ac:dyDescent="0.25">
      <c r="A812" s="103"/>
      <c r="B812" s="189"/>
      <c r="C812" s="305" t="s">
        <v>1277</v>
      </c>
      <c r="D812" s="305"/>
      <c r="E812" s="305"/>
      <c r="F812" s="305"/>
      <c r="G812" s="305"/>
      <c r="H812" s="305"/>
      <c r="I812" s="305"/>
      <c r="J812" s="305"/>
      <c r="K812" s="305"/>
      <c r="L812" s="305"/>
      <c r="M812" s="305"/>
      <c r="N812" s="315"/>
      <c r="AB812" s="94"/>
      <c r="AC812" s="95"/>
      <c r="AD812" s="59" t="s">
        <v>1277</v>
      </c>
      <c r="AG812" s="121"/>
      <c r="AJ812" s="95"/>
      <c r="AL812" s="95"/>
      <c r="AN812" s="95"/>
    </row>
    <row r="813" spans="1:40" s="51" customFormat="1" ht="23.25" x14ac:dyDescent="0.25">
      <c r="A813" s="140"/>
      <c r="B813" s="106" t="s">
        <v>564</v>
      </c>
      <c r="C813" s="309" t="s">
        <v>565</v>
      </c>
      <c r="D813" s="309"/>
      <c r="E813" s="309"/>
      <c r="F813" s="309"/>
      <c r="G813" s="309"/>
      <c r="H813" s="309"/>
      <c r="I813" s="309"/>
      <c r="J813" s="309"/>
      <c r="K813" s="309"/>
      <c r="L813" s="309"/>
      <c r="M813" s="309"/>
      <c r="N813" s="310"/>
      <c r="AB813" s="94"/>
      <c r="AC813" s="95"/>
      <c r="AE813" s="59" t="s">
        <v>565</v>
      </c>
      <c r="AG813" s="121"/>
      <c r="AJ813" s="95"/>
      <c r="AL813" s="95"/>
      <c r="AN813" s="95"/>
    </row>
    <row r="814" spans="1:40" s="51" customFormat="1" ht="15" x14ac:dyDescent="0.25">
      <c r="A814" s="105"/>
      <c r="B814" s="106" t="s">
        <v>114</v>
      </c>
      <c r="C814" s="305" t="s">
        <v>119</v>
      </c>
      <c r="D814" s="305"/>
      <c r="E814" s="305"/>
      <c r="F814" s="107"/>
      <c r="G814" s="108"/>
      <c r="H814" s="108"/>
      <c r="I814" s="108"/>
      <c r="J814" s="109">
        <v>29.43</v>
      </c>
      <c r="K814" s="111">
        <v>1.1499999999999999</v>
      </c>
      <c r="L814" s="109">
        <v>36.82</v>
      </c>
      <c r="M814" s="111">
        <v>33.51</v>
      </c>
      <c r="N814" s="112">
        <v>1234</v>
      </c>
      <c r="AB814" s="94"/>
      <c r="AC814" s="95"/>
      <c r="AF814" s="59" t="s">
        <v>119</v>
      </c>
      <c r="AG814" s="121"/>
      <c r="AJ814" s="95"/>
      <c r="AL814" s="95"/>
      <c r="AN814" s="95"/>
    </row>
    <row r="815" spans="1:40" s="51" customFormat="1" ht="15" x14ac:dyDescent="0.25">
      <c r="A815" s="105"/>
      <c r="B815" s="106" t="s">
        <v>120</v>
      </c>
      <c r="C815" s="305" t="s">
        <v>121</v>
      </c>
      <c r="D815" s="305"/>
      <c r="E815" s="305"/>
      <c r="F815" s="107"/>
      <c r="G815" s="108"/>
      <c r="H815" s="108"/>
      <c r="I815" s="108"/>
      <c r="J815" s="109">
        <v>1.31</v>
      </c>
      <c r="K815" s="111">
        <v>1.25</v>
      </c>
      <c r="L815" s="109">
        <v>1.78</v>
      </c>
      <c r="M815" s="108"/>
      <c r="N815" s="113"/>
      <c r="AB815" s="94"/>
      <c r="AC815" s="95"/>
      <c r="AF815" s="59" t="s">
        <v>121</v>
      </c>
      <c r="AG815" s="121"/>
      <c r="AJ815" s="95"/>
      <c r="AL815" s="95"/>
      <c r="AN815" s="95"/>
    </row>
    <row r="816" spans="1:40" s="51" customFormat="1" ht="15" x14ac:dyDescent="0.25">
      <c r="A816" s="105"/>
      <c r="B816" s="106" t="s">
        <v>122</v>
      </c>
      <c r="C816" s="305" t="s">
        <v>123</v>
      </c>
      <c r="D816" s="305"/>
      <c r="E816" s="305"/>
      <c r="F816" s="107"/>
      <c r="G816" s="108"/>
      <c r="H816" s="108"/>
      <c r="I816" s="108"/>
      <c r="J816" s="109">
        <v>0.23</v>
      </c>
      <c r="K816" s="111">
        <v>1.25</v>
      </c>
      <c r="L816" s="109">
        <v>0.31</v>
      </c>
      <c r="M816" s="111">
        <v>33.51</v>
      </c>
      <c r="N816" s="132">
        <v>10</v>
      </c>
      <c r="AB816" s="94"/>
      <c r="AC816" s="95"/>
      <c r="AF816" s="59" t="s">
        <v>123</v>
      </c>
      <c r="AG816" s="121"/>
      <c r="AJ816" s="95"/>
      <c r="AL816" s="95"/>
      <c r="AN816" s="95"/>
    </row>
    <row r="817" spans="1:40" s="51" customFormat="1" ht="15" x14ac:dyDescent="0.25">
      <c r="A817" s="105"/>
      <c r="B817" s="106" t="s">
        <v>149</v>
      </c>
      <c r="C817" s="305" t="s">
        <v>163</v>
      </c>
      <c r="D817" s="305"/>
      <c r="E817" s="305"/>
      <c r="F817" s="107"/>
      <c r="G817" s="108"/>
      <c r="H817" s="108"/>
      <c r="I817" s="108"/>
      <c r="J817" s="110">
        <v>1492.06</v>
      </c>
      <c r="K817" s="108"/>
      <c r="L817" s="110">
        <v>1623.36</v>
      </c>
      <c r="M817" s="108"/>
      <c r="N817" s="113"/>
      <c r="AB817" s="94"/>
      <c r="AC817" s="95"/>
      <c r="AF817" s="59" t="s">
        <v>163</v>
      </c>
      <c r="AG817" s="121"/>
      <c r="AJ817" s="95"/>
      <c r="AL817" s="95"/>
      <c r="AN817" s="95"/>
    </row>
    <row r="818" spans="1:40" s="51" customFormat="1" ht="15" x14ac:dyDescent="0.25">
      <c r="A818" s="114"/>
      <c r="B818" s="106"/>
      <c r="C818" s="305" t="s">
        <v>128</v>
      </c>
      <c r="D818" s="305"/>
      <c r="E818" s="305"/>
      <c r="F818" s="107" t="s">
        <v>129</v>
      </c>
      <c r="G818" s="111">
        <v>3.45</v>
      </c>
      <c r="H818" s="111">
        <v>1.1499999999999999</v>
      </c>
      <c r="I818" s="122">
        <v>4.3166399999999996</v>
      </c>
      <c r="J818" s="120"/>
      <c r="K818" s="108"/>
      <c r="L818" s="120"/>
      <c r="M818" s="108"/>
      <c r="N818" s="113"/>
      <c r="AB818" s="94"/>
      <c r="AC818" s="95"/>
      <c r="AG818" s="121"/>
      <c r="AH818" s="59" t="s">
        <v>128</v>
      </c>
      <c r="AJ818" s="95"/>
      <c r="AL818" s="95"/>
      <c r="AN818" s="95"/>
    </row>
    <row r="819" spans="1:40" s="51" customFormat="1" ht="15" x14ac:dyDescent="0.25">
      <c r="A819" s="114"/>
      <c r="B819" s="106"/>
      <c r="C819" s="305" t="s">
        <v>130</v>
      </c>
      <c r="D819" s="305"/>
      <c r="E819" s="305"/>
      <c r="F819" s="107" t="s">
        <v>129</v>
      </c>
      <c r="G819" s="111">
        <v>0.02</v>
      </c>
      <c r="H819" s="111">
        <v>1.25</v>
      </c>
      <c r="I819" s="141">
        <v>2.7199999999999998E-2</v>
      </c>
      <c r="J819" s="120"/>
      <c r="K819" s="108"/>
      <c r="L819" s="120"/>
      <c r="M819" s="108"/>
      <c r="N819" s="113"/>
      <c r="AB819" s="94"/>
      <c r="AC819" s="95"/>
      <c r="AG819" s="121"/>
      <c r="AH819" s="59" t="s">
        <v>130</v>
      </c>
      <c r="AJ819" s="95"/>
      <c r="AL819" s="95"/>
      <c r="AN819" s="95"/>
    </row>
    <row r="820" spans="1:40" s="51" customFormat="1" ht="15" x14ac:dyDescent="0.25">
      <c r="A820" s="105"/>
      <c r="B820" s="106"/>
      <c r="C820" s="314" t="s">
        <v>131</v>
      </c>
      <c r="D820" s="314"/>
      <c r="E820" s="314"/>
      <c r="F820" s="123"/>
      <c r="G820" s="124"/>
      <c r="H820" s="124"/>
      <c r="I820" s="124"/>
      <c r="J820" s="126">
        <v>1522.8</v>
      </c>
      <c r="K820" s="124"/>
      <c r="L820" s="126">
        <v>1661.96</v>
      </c>
      <c r="M820" s="124"/>
      <c r="N820" s="127"/>
      <c r="AB820" s="94"/>
      <c r="AC820" s="95"/>
      <c r="AG820" s="121"/>
      <c r="AI820" s="59" t="s">
        <v>131</v>
      </c>
      <c r="AJ820" s="95"/>
      <c r="AL820" s="95"/>
      <c r="AN820" s="95"/>
    </row>
    <row r="821" spans="1:40" s="51" customFormat="1" ht="15" x14ac:dyDescent="0.25">
      <c r="A821" s="114"/>
      <c r="B821" s="106"/>
      <c r="C821" s="305" t="s">
        <v>132</v>
      </c>
      <c r="D821" s="305"/>
      <c r="E821" s="305"/>
      <c r="F821" s="107"/>
      <c r="G821" s="108"/>
      <c r="H821" s="108"/>
      <c r="I821" s="108"/>
      <c r="J821" s="120"/>
      <c r="K821" s="108"/>
      <c r="L821" s="109">
        <v>37.130000000000003</v>
      </c>
      <c r="M821" s="108"/>
      <c r="N821" s="112">
        <v>1244</v>
      </c>
      <c r="AB821" s="94"/>
      <c r="AC821" s="95"/>
      <c r="AG821" s="121"/>
      <c r="AH821" s="59" t="s">
        <v>132</v>
      </c>
      <c r="AJ821" s="95"/>
      <c r="AL821" s="95"/>
      <c r="AN821" s="95"/>
    </row>
    <row r="822" spans="1:40" s="51" customFormat="1" ht="45" x14ac:dyDescent="0.25">
      <c r="A822" s="114"/>
      <c r="B822" s="106" t="s">
        <v>164</v>
      </c>
      <c r="C822" s="305" t="s">
        <v>165</v>
      </c>
      <c r="D822" s="305"/>
      <c r="E822" s="305"/>
      <c r="F822" s="107" t="s">
        <v>135</v>
      </c>
      <c r="G822" s="128">
        <v>112</v>
      </c>
      <c r="H822" s="138">
        <v>0.9</v>
      </c>
      <c r="I822" s="138">
        <v>100.8</v>
      </c>
      <c r="J822" s="120"/>
      <c r="K822" s="108"/>
      <c r="L822" s="109">
        <v>37.43</v>
      </c>
      <c r="M822" s="108"/>
      <c r="N822" s="112">
        <v>1254</v>
      </c>
      <c r="AB822" s="94"/>
      <c r="AC822" s="95"/>
      <c r="AG822" s="121"/>
      <c r="AH822" s="59" t="s">
        <v>165</v>
      </c>
      <c r="AJ822" s="95"/>
      <c r="AL822" s="95"/>
      <c r="AN822" s="95"/>
    </row>
    <row r="823" spans="1:40" s="51" customFormat="1" ht="45" x14ac:dyDescent="0.25">
      <c r="A823" s="114"/>
      <c r="B823" s="106" t="s">
        <v>166</v>
      </c>
      <c r="C823" s="305" t="s">
        <v>167</v>
      </c>
      <c r="D823" s="305"/>
      <c r="E823" s="305"/>
      <c r="F823" s="107" t="s">
        <v>135</v>
      </c>
      <c r="G823" s="128">
        <v>65</v>
      </c>
      <c r="H823" s="111">
        <v>0.85</v>
      </c>
      <c r="I823" s="111">
        <v>55.25</v>
      </c>
      <c r="J823" s="120"/>
      <c r="K823" s="108"/>
      <c r="L823" s="109">
        <v>20.51</v>
      </c>
      <c r="M823" s="108"/>
      <c r="N823" s="132">
        <v>687</v>
      </c>
      <c r="AB823" s="94"/>
      <c r="AC823" s="95"/>
      <c r="AG823" s="121"/>
      <c r="AH823" s="59" t="s">
        <v>167</v>
      </c>
      <c r="AJ823" s="95"/>
      <c r="AL823" s="95"/>
      <c r="AN823" s="95"/>
    </row>
    <row r="824" spans="1:40" s="51" customFormat="1" ht="15" x14ac:dyDescent="0.25">
      <c r="A824" s="129"/>
      <c r="B824" s="193"/>
      <c r="C824" s="308" t="s">
        <v>138</v>
      </c>
      <c r="D824" s="308"/>
      <c r="E824" s="308"/>
      <c r="F824" s="98"/>
      <c r="G824" s="99"/>
      <c r="H824" s="99"/>
      <c r="I824" s="99"/>
      <c r="J824" s="101"/>
      <c r="K824" s="99"/>
      <c r="L824" s="131">
        <v>1719.9</v>
      </c>
      <c r="M824" s="124"/>
      <c r="N824" s="102"/>
      <c r="AB824" s="94"/>
      <c r="AC824" s="95"/>
      <c r="AG824" s="121"/>
      <c r="AJ824" s="95" t="s">
        <v>138</v>
      </c>
      <c r="AL824" s="95"/>
      <c r="AN824" s="95"/>
    </row>
    <row r="825" spans="1:40" s="51" customFormat="1" ht="23.25" x14ac:dyDescent="0.25">
      <c r="A825" s="96" t="s">
        <v>795</v>
      </c>
      <c r="B825" s="192" t="s">
        <v>1207</v>
      </c>
      <c r="C825" s="308" t="s">
        <v>1208</v>
      </c>
      <c r="D825" s="308"/>
      <c r="E825" s="308"/>
      <c r="F825" s="98" t="s">
        <v>117</v>
      </c>
      <c r="G825" s="99"/>
      <c r="H825" s="99"/>
      <c r="I825" s="100">
        <v>1.0880000000000001</v>
      </c>
      <c r="J825" s="101"/>
      <c r="K825" s="99"/>
      <c r="L825" s="101"/>
      <c r="M825" s="99"/>
      <c r="N825" s="102"/>
      <c r="AB825" s="94"/>
      <c r="AC825" s="95" t="s">
        <v>1208</v>
      </c>
      <c r="AG825" s="121"/>
      <c r="AJ825" s="95"/>
      <c r="AL825" s="95"/>
      <c r="AN825" s="95"/>
    </row>
    <row r="826" spans="1:40" s="51" customFormat="1" ht="15" x14ac:dyDescent="0.25">
      <c r="A826" s="103"/>
      <c r="B826" s="189"/>
      <c r="C826" s="305" t="s">
        <v>1277</v>
      </c>
      <c r="D826" s="305"/>
      <c r="E826" s="305"/>
      <c r="F826" s="305"/>
      <c r="G826" s="305"/>
      <c r="H826" s="305"/>
      <c r="I826" s="305"/>
      <c r="J826" s="305"/>
      <c r="K826" s="305"/>
      <c r="L826" s="305"/>
      <c r="M826" s="305"/>
      <c r="N826" s="315"/>
      <c r="AB826" s="94"/>
      <c r="AC826" s="95"/>
      <c r="AD826" s="59" t="s">
        <v>1277</v>
      </c>
      <c r="AG826" s="121"/>
      <c r="AJ826" s="95"/>
      <c r="AL826" s="95"/>
      <c r="AN826" s="95"/>
    </row>
    <row r="827" spans="1:40" s="51" customFormat="1" ht="23.25" x14ac:dyDescent="0.25">
      <c r="A827" s="140"/>
      <c r="B827" s="106" t="s">
        <v>564</v>
      </c>
      <c r="C827" s="309" t="s">
        <v>565</v>
      </c>
      <c r="D827" s="309"/>
      <c r="E827" s="309"/>
      <c r="F827" s="309"/>
      <c r="G827" s="309"/>
      <c r="H827" s="309"/>
      <c r="I827" s="309"/>
      <c r="J827" s="309"/>
      <c r="K827" s="309"/>
      <c r="L827" s="309"/>
      <c r="M827" s="309"/>
      <c r="N827" s="310"/>
      <c r="AB827" s="94"/>
      <c r="AC827" s="95"/>
      <c r="AE827" s="59" t="s">
        <v>565</v>
      </c>
      <c r="AG827" s="121"/>
      <c r="AJ827" s="95"/>
      <c r="AL827" s="95"/>
      <c r="AN827" s="95"/>
    </row>
    <row r="828" spans="1:40" s="51" customFormat="1" ht="15" x14ac:dyDescent="0.25">
      <c r="A828" s="105"/>
      <c r="B828" s="106" t="s">
        <v>114</v>
      </c>
      <c r="C828" s="305" t="s">
        <v>119</v>
      </c>
      <c r="D828" s="305"/>
      <c r="E828" s="305"/>
      <c r="F828" s="107"/>
      <c r="G828" s="108"/>
      <c r="H828" s="108"/>
      <c r="I828" s="108"/>
      <c r="J828" s="109">
        <v>282.66000000000003</v>
      </c>
      <c r="K828" s="111">
        <v>1.1499999999999999</v>
      </c>
      <c r="L828" s="109">
        <v>353.66</v>
      </c>
      <c r="M828" s="111">
        <v>33.51</v>
      </c>
      <c r="N828" s="112">
        <v>11851</v>
      </c>
      <c r="AB828" s="94"/>
      <c r="AC828" s="95"/>
      <c r="AF828" s="59" t="s">
        <v>119</v>
      </c>
      <c r="AG828" s="121"/>
      <c r="AJ828" s="95"/>
      <c r="AL828" s="95"/>
      <c r="AN828" s="95"/>
    </row>
    <row r="829" spans="1:40" s="51" customFormat="1" ht="15" x14ac:dyDescent="0.25">
      <c r="A829" s="105"/>
      <c r="B829" s="106" t="s">
        <v>120</v>
      </c>
      <c r="C829" s="305" t="s">
        <v>121</v>
      </c>
      <c r="D829" s="305"/>
      <c r="E829" s="305"/>
      <c r="F829" s="107"/>
      <c r="G829" s="108"/>
      <c r="H829" s="108"/>
      <c r="I829" s="108"/>
      <c r="J829" s="109">
        <v>43.61</v>
      </c>
      <c r="K829" s="111">
        <v>1.25</v>
      </c>
      <c r="L829" s="109">
        <v>59.31</v>
      </c>
      <c r="M829" s="108"/>
      <c r="N829" s="113"/>
      <c r="AB829" s="94"/>
      <c r="AC829" s="95"/>
      <c r="AF829" s="59" t="s">
        <v>121</v>
      </c>
      <c r="AG829" s="121"/>
      <c r="AJ829" s="95"/>
      <c r="AL829" s="95"/>
      <c r="AN829" s="95"/>
    </row>
    <row r="830" spans="1:40" s="51" customFormat="1" ht="15" x14ac:dyDescent="0.25">
      <c r="A830" s="105"/>
      <c r="B830" s="106" t="s">
        <v>122</v>
      </c>
      <c r="C830" s="305" t="s">
        <v>123</v>
      </c>
      <c r="D830" s="305"/>
      <c r="E830" s="305"/>
      <c r="F830" s="107"/>
      <c r="G830" s="108"/>
      <c r="H830" s="108"/>
      <c r="I830" s="108"/>
      <c r="J830" s="109">
        <v>17.149999999999999</v>
      </c>
      <c r="K830" s="111">
        <v>1.25</v>
      </c>
      <c r="L830" s="109">
        <v>23.32</v>
      </c>
      <c r="M830" s="111">
        <v>33.51</v>
      </c>
      <c r="N830" s="132">
        <v>781</v>
      </c>
      <c r="AB830" s="94"/>
      <c r="AC830" s="95"/>
      <c r="AF830" s="59" t="s">
        <v>123</v>
      </c>
      <c r="AG830" s="121"/>
      <c r="AJ830" s="95"/>
      <c r="AL830" s="95"/>
      <c r="AN830" s="95"/>
    </row>
    <row r="831" spans="1:40" s="51" customFormat="1" ht="15" x14ac:dyDescent="0.25">
      <c r="A831" s="105"/>
      <c r="B831" s="106" t="s">
        <v>149</v>
      </c>
      <c r="C831" s="305" t="s">
        <v>163</v>
      </c>
      <c r="D831" s="305"/>
      <c r="E831" s="305"/>
      <c r="F831" s="107"/>
      <c r="G831" s="108"/>
      <c r="H831" s="108"/>
      <c r="I831" s="108"/>
      <c r="J831" s="109">
        <v>8.5399999999999991</v>
      </c>
      <c r="K831" s="108"/>
      <c r="L831" s="109">
        <v>9.2899999999999991</v>
      </c>
      <c r="M831" s="108"/>
      <c r="N831" s="113"/>
      <c r="AB831" s="94"/>
      <c r="AC831" s="95"/>
      <c r="AF831" s="59" t="s">
        <v>163</v>
      </c>
      <c r="AG831" s="121"/>
      <c r="AJ831" s="95"/>
      <c r="AL831" s="95"/>
      <c r="AN831" s="95"/>
    </row>
    <row r="832" spans="1:40" s="51" customFormat="1" ht="23.25" x14ac:dyDescent="0.25">
      <c r="A832" s="114" t="s">
        <v>124</v>
      </c>
      <c r="B832" s="115" t="s">
        <v>1209</v>
      </c>
      <c r="C832" s="319" t="s">
        <v>1210</v>
      </c>
      <c r="D832" s="319"/>
      <c r="E832" s="319"/>
      <c r="F832" s="116" t="s">
        <v>247</v>
      </c>
      <c r="G832" s="133">
        <v>2.04</v>
      </c>
      <c r="H832" s="118"/>
      <c r="I832" s="134">
        <v>2.2195200000000002</v>
      </c>
      <c r="J832" s="120"/>
      <c r="K832" s="108"/>
      <c r="L832" s="120"/>
      <c r="M832" s="108"/>
      <c r="N832" s="113"/>
      <c r="AB832" s="94"/>
      <c r="AC832" s="95"/>
      <c r="AG832" s="121" t="s">
        <v>1210</v>
      </c>
      <c r="AJ832" s="95"/>
      <c r="AL832" s="95"/>
      <c r="AN832" s="95"/>
    </row>
    <row r="833" spans="1:40" s="51" customFormat="1" ht="15" x14ac:dyDescent="0.25">
      <c r="A833" s="114"/>
      <c r="B833" s="106"/>
      <c r="C833" s="305" t="s">
        <v>128</v>
      </c>
      <c r="D833" s="305"/>
      <c r="E833" s="305"/>
      <c r="F833" s="107" t="s">
        <v>129</v>
      </c>
      <c r="G833" s="138">
        <v>35.6</v>
      </c>
      <c r="H833" s="111">
        <v>1.1499999999999999</v>
      </c>
      <c r="I833" s="122">
        <v>44.542720000000003</v>
      </c>
      <c r="J833" s="120"/>
      <c r="K833" s="108"/>
      <c r="L833" s="120"/>
      <c r="M833" s="108"/>
      <c r="N833" s="113"/>
      <c r="AB833" s="94"/>
      <c r="AC833" s="95"/>
      <c r="AG833" s="121"/>
      <c r="AH833" s="59" t="s">
        <v>128</v>
      </c>
      <c r="AJ833" s="95"/>
      <c r="AL833" s="95"/>
      <c r="AN833" s="95"/>
    </row>
    <row r="834" spans="1:40" s="51" customFormat="1" ht="15" x14ac:dyDescent="0.25">
      <c r="A834" s="114"/>
      <c r="B834" s="106"/>
      <c r="C834" s="305" t="s">
        <v>130</v>
      </c>
      <c r="D834" s="305"/>
      <c r="E834" s="305"/>
      <c r="F834" s="107" t="s">
        <v>129</v>
      </c>
      <c r="G834" s="111">
        <v>1.27</v>
      </c>
      <c r="H834" s="111">
        <v>1.25</v>
      </c>
      <c r="I834" s="141">
        <v>1.7272000000000001</v>
      </c>
      <c r="J834" s="120"/>
      <c r="K834" s="108"/>
      <c r="L834" s="120"/>
      <c r="M834" s="108"/>
      <c r="N834" s="113"/>
      <c r="AB834" s="94"/>
      <c r="AC834" s="95"/>
      <c r="AG834" s="121"/>
      <c r="AH834" s="59" t="s">
        <v>130</v>
      </c>
      <c r="AJ834" s="95"/>
      <c r="AL834" s="95"/>
      <c r="AN834" s="95"/>
    </row>
    <row r="835" spans="1:40" s="51" customFormat="1" ht="15" x14ac:dyDescent="0.25">
      <c r="A835" s="105"/>
      <c r="B835" s="106"/>
      <c r="C835" s="314" t="s">
        <v>131</v>
      </c>
      <c r="D835" s="314"/>
      <c r="E835" s="314"/>
      <c r="F835" s="123"/>
      <c r="G835" s="124"/>
      <c r="H835" s="124"/>
      <c r="I835" s="124"/>
      <c r="J835" s="125">
        <v>334.81</v>
      </c>
      <c r="K835" s="124"/>
      <c r="L835" s="125">
        <v>422.26</v>
      </c>
      <c r="M835" s="124"/>
      <c r="N835" s="127"/>
      <c r="AB835" s="94"/>
      <c r="AC835" s="95"/>
      <c r="AG835" s="121"/>
      <c r="AI835" s="59" t="s">
        <v>131</v>
      </c>
      <c r="AJ835" s="95"/>
      <c r="AL835" s="95"/>
      <c r="AN835" s="95"/>
    </row>
    <row r="836" spans="1:40" s="51" customFormat="1" ht="15" x14ac:dyDescent="0.25">
      <c r="A836" s="114"/>
      <c r="B836" s="106"/>
      <c r="C836" s="305" t="s">
        <v>132</v>
      </c>
      <c r="D836" s="305"/>
      <c r="E836" s="305"/>
      <c r="F836" s="107"/>
      <c r="G836" s="108"/>
      <c r="H836" s="108"/>
      <c r="I836" s="108"/>
      <c r="J836" s="120"/>
      <c r="K836" s="108"/>
      <c r="L836" s="109">
        <v>376.98</v>
      </c>
      <c r="M836" s="108"/>
      <c r="N836" s="112">
        <v>12632</v>
      </c>
      <c r="AB836" s="94"/>
      <c r="AC836" s="95"/>
      <c r="AG836" s="121"/>
      <c r="AH836" s="59" t="s">
        <v>132</v>
      </c>
      <c r="AJ836" s="95"/>
      <c r="AL836" s="95"/>
      <c r="AN836" s="95"/>
    </row>
    <row r="837" spans="1:40" s="51" customFormat="1" ht="45" x14ac:dyDescent="0.25">
      <c r="A837" s="114"/>
      <c r="B837" s="106" t="s">
        <v>164</v>
      </c>
      <c r="C837" s="305" t="s">
        <v>165</v>
      </c>
      <c r="D837" s="305"/>
      <c r="E837" s="305"/>
      <c r="F837" s="107" t="s">
        <v>135</v>
      </c>
      <c r="G837" s="128">
        <v>112</v>
      </c>
      <c r="H837" s="138">
        <v>0.9</v>
      </c>
      <c r="I837" s="138">
        <v>100.8</v>
      </c>
      <c r="J837" s="120"/>
      <c r="K837" s="108"/>
      <c r="L837" s="109">
        <v>380</v>
      </c>
      <c r="M837" s="108"/>
      <c r="N837" s="112">
        <v>12733</v>
      </c>
      <c r="AB837" s="94"/>
      <c r="AC837" s="95"/>
      <c r="AG837" s="121"/>
      <c r="AH837" s="59" t="s">
        <v>165</v>
      </c>
      <c r="AJ837" s="95"/>
      <c r="AL837" s="95"/>
      <c r="AN837" s="95"/>
    </row>
    <row r="838" spans="1:40" s="51" customFormat="1" ht="45" x14ac:dyDescent="0.25">
      <c r="A838" s="114"/>
      <c r="B838" s="106" t="s">
        <v>166</v>
      </c>
      <c r="C838" s="305" t="s">
        <v>167</v>
      </c>
      <c r="D838" s="305"/>
      <c r="E838" s="305"/>
      <c r="F838" s="107" t="s">
        <v>135</v>
      </c>
      <c r="G838" s="128">
        <v>65</v>
      </c>
      <c r="H838" s="111">
        <v>0.85</v>
      </c>
      <c r="I838" s="111">
        <v>55.25</v>
      </c>
      <c r="J838" s="120"/>
      <c r="K838" s="108"/>
      <c r="L838" s="109">
        <v>208.28</v>
      </c>
      <c r="M838" s="108"/>
      <c r="N838" s="112">
        <v>6979</v>
      </c>
      <c r="AB838" s="94"/>
      <c r="AC838" s="95"/>
      <c r="AG838" s="121"/>
      <c r="AH838" s="59" t="s">
        <v>167</v>
      </c>
      <c r="AJ838" s="95"/>
      <c r="AL838" s="95"/>
      <c r="AN838" s="95"/>
    </row>
    <row r="839" spans="1:40" s="51" customFormat="1" ht="15" x14ac:dyDescent="0.25">
      <c r="A839" s="129"/>
      <c r="B839" s="193"/>
      <c r="C839" s="308" t="s">
        <v>138</v>
      </c>
      <c r="D839" s="308"/>
      <c r="E839" s="308"/>
      <c r="F839" s="98"/>
      <c r="G839" s="99"/>
      <c r="H839" s="99"/>
      <c r="I839" s="99"/>
      <c r="J839" s="101"/>
      <c r="K839" s="99"/>
      <c r="L839" s="131">
        <v>1010.54</v>
      </c>
      <c r="M839" s="124"/>
      <c r="N839" s="102"/>
      <c r="AB839" s="94"/>
      <c r="AC839" s="95"/>
      <c r="AG839" s="121"/>
      <c r="AJ839" s="95" t="s">
        <v>138</v>
      </c>
      <c r="AL839" s="95"/>
      <c r="AN839" s="95"/>
    </row>
    <row r="840" spans="1:40" s="51" customFormat="1" ht="34.5" x14ac:dyDescent="0.25">
      <c r="A840" s="96" t="s">
        <v>799</v>
      </c>
      <c r="B840" s="192" t="s">
        <v>1211</v>
      </c>
      <c r="C840" s="308" t="s">
        <v>1212</v>
      </c>
      <c r="D840" s="308"/>
      <c r="E840" s="308"/>
      <c r="F840" s="98" t="s">
        <v>117</v>
      </c>
      <c r="G840" s="99"/>
      <c r="H840" s="99"/>
      <c r="I840" s="100">
        <v>1.0880000000000001</v>
      </c>
      <c r="J840" s="101"/>
      <c r="K840" s="99"/>
      <c r="L840" s="101"/>
      <c r="M840" s="99"/>
      <c r="N840" s="102"/>
      <c r="AB840" s="94"/>
      <c r="AC840" s="95" t="s">
        <v>1212</v>
      </c>
      <c r="AG840" s="121"/>
      <c r="AJ840" s="95"/>
      <c r="AL840" s="95"/>
      <c r="AN840" s="95"/>
    </row>
    <row r="841" spans="1:40" s="51" customFormat="1" ht="15" x14ac:dyDescent="0.25">
      <c r="A841" s="103"/>
      <c r="B841" s="189"/>
      <c r="C841" s="305" t="s">
        <v>1277</v>
      </c>
      <c r="D841" s="305"/>
      <c r="E841" s="305"/>
      <c r="F841" s="305"/>
      <c r="G841" s="305"/>
      <c r="H841" s="305"/>
      <c r="I841" s="305"/>
      <c r="J841" s="305"/>
      <c r="K841" s="305"/>
      <c r="L841" s="305"/>
      <c r="M841" s="305"/>
      <c r="N841" s="315"/>
      <c r="AB841" s="94"/>
      <c r="AC841" s="95"/>
      <c r="AD841" s="59" t="s">
        <v>1277</v>
      </c>
      <c r="AG841" s="121"/>
      <c r="AJ841" s="95"/>
      <c r="AL841" s="95"/>
      <c r="AN841" s="95"/>
    </row>
    <row r="842" spans="1:40" s="51" customFormat="1" ht="15" x14ac:dyDescent="0.25">
      <c r="A842" s="140"/>
      <c r="B842" s="106" t="s">
        <v>114</v>
      </c>
      <c r="C842" s="309" t="s">
        <v>1213</v>
      </c>
      <c r="D842" s="309"/>
      <c r="E842" s="309"/>
      <c r="F842" s="309"/>
      <c r="G842" s="309"/>
      <c r="H842" s="309"/>
      <c r="I842" s="309"/>
      <c r="J842" s="309"/>
      <c r="K842" s="309"/>
      <c r="L842" s="309"/>
      <c r="M842" s="309"/>
      <c r="N842" s="310"/>
      <c r="AB842" s="94"/>
      <c r="AC842" s="95"/>
      <c r="AE842" s="59" t="s">
        <v>1213</v>
      </c>
      <c r="AG842" s="121"/>
      <c r="AJ842" s="95"/>
      <c r="AL842" s="95"/>
      <c r="AN842" s="95"/>
    </row>
    <row r="843" spans="1:40" s="51" customFormat="1" ht="23.25" x14ac:dyDescent="0.25">
      <c r="A843" s="140"/>
      <c r="B843" s="106" t="s">
        <v>564</v>
      </c>
      <c r="C843" s="309" t="s">
        <v>565</v>
      </c>
      <c r="D843" s="309"/>
      <c r="E843" s="309"/>
      <c r="F843" s="309"/>
      <c r="G843" s="309"/>
      <c r="H843" s="309"/>
      <c r="I843" s="309"/>
      <c r="J843" s="309"/>
      <c r="K843" s="309"/>
      <c r="L843" s="309"/>
      <c r="M843" s="309"/>
      <c r="N843" s="310"/>
      <c r="AB843" s="94"/>
      <c r="AC843" s="95"/>
      <c r="AE843" s="59" t="s">
        <v>565</v>
      </c>
      <c r="AG843" s="121"/>
      <c r="AJ843" s="95"/>
      <c r="AL843" s="95"/>
      <c r="AN843" s="95"/>
    </row>
    <row r="844" spans="1:40" s="51" customFormat="1" ht="15" x14ac:dyDescent="0.25">
      <c r="A844" s="105"/>
      <c r="B844" s="106" t="s">
        <v>114</v>
      </c>
      <c r="C844" s="305" t="s">
        <v>119</v>
      </c>
      <c r="D844" s="305"/>
      <c r="E844" s="305"/>
      <c r="F844" s="107"/>
      <c r="G844" s="108"/>
      <c r="H844" s="108"/>
      <c r="I844" s="108"/>
      <c r="J844" s="109">
        <v>3.49</v>
      </c>
      <c r="K844" s="138">
        <v>6.9</v>
      </c>
      <c r="L844" s="109">
        <v>26.2</v>
      </c>
      <c r="M844" s="111">
        <v>33.51</v>
      </c>
      <c r="N844" s="132">
        <v>878</v>
      </c>
      <c r="AB844" s="94"/>
      <c r="AC844" s="95"/>
      <c r="AF844" s="59" t="s">
        <v>119</v>
      </c>
      <c r="AG844" s="121"/>
      <c r="AJ844" s="95"/>
      <c r="AL844" s="95"/>
      <c r="AN844" s="95"/>
    </row>
    <row r="845" spans="1:40" s="51" customFormat="1" ht="15" x14ac:dyDescent="0.25">
      <c r="A845" s="105"/>
      <c r="B845" s="106" t="s">
        <v>120</v>
      </c>
      <c r="C845" s="305" t="s">
        <v>121</v>
      </c>
      <c r="D845" s="305"/>
      <c r="E845" s="305"/>
      <c r="F845" s="107"/>
      <c r="G845" s="108"/>
      <c r="H845" s="108"/>
      <c r="I845" s="108"/>
      <c r="J845" s="109">
        <v>7.56</v>
      </c>
      <c r="K845" s="138">
        <v>7.5</v>
      </c>
      <c r="L845" s="109">
        <v>61.69</v>
      </c>
      <c r="M845" s="108"/>
      <c r="N845" s="113"/>
      <c r="AB845" s="94"/>
      <c r="AC845" s="95"/>
      <c r="AF845" s="59" t="s">
        <v>121</v>
      </c>
      <c r="AG845" s="121"/>
      <c r="AJ845" s="95"/>
      <c r="AL845" s="95"/>
      <c r="AN845" s="95"/>
    </row>
    <row r="846" spans="1:40" s="51" customFormat="1" ht="15" x14ac:dyDescent="0.25">
      <c r="A846" s="105"/>
      <c r="B846" s="106" t="s">
        <v>122</v>
      </c>
      <c r="C846" s="305" t="s">
        <v>123</v>
      </c>
      <c r="D846" s="305"/>
      <c r="E846" s="305"/>
      <c r="F846" s="107"/>
      <c r="G846" s="108"/>
      <c r="H846" s="108"/>
      <c r="I846" s="108"/>
      <c r="J846" s="109">
        <v>2.84</v>
      </c>
      <c r="K846" s="138">
        <v>7.5</v>
      </c>
      <c r="L846" s="109">
        <v>23.17</v>
      </c>
      <c r="M846" s="111">
        <v>33.51</v>
      </c>
      <c r="N846" s="132">
        <v>776</v>
      </c>
      <c r="AB846" s="94"/>
      <c r="AC846" s="95"/>
      <c r="AF846" s="59" t="s">
        <v>123</v>
      </c>
      <c r="AG846" s="121"/>
      <c r="AJ846" s="95"/>
      <c r="AL846" s="95"/>
      <c r="AN846" s="95"/>
    </row>
    <row r="847" spans="1:40" s="51" customFormat="1" ht="23.25" x14ac:dyDescent="0.25">
      <c r="A847" s="114" t="s">
        <v>124</v>
      </c>
      <c r="B847" s="115" t="s">
        <v>1209</v>
      </c>
      <c r="C847" s="319" t="s">
        <v>1210</v>
      </c>
      <c r="D847" s="319"/>
      <c r="E847" s="319"/>
      <c r="F847" s="116" t="s">
        <v>247</v>
      </c>
      <c r="G847" s="133">
        <v>0.51</v>
      </c>
      <c r="H847" s="136">
        <v>6</v>
      </c>
      <c r="I847" s="134">
        <v>3.3292799999999998</v>
      </c>
      <c r="J847" s="120"/>
      <c r="K847" s="108"/>
      <c r="L847" s="120"/>
      <c r="M847" s="108"/>
      <c r="N847" s="113"/>
      <c r="AB847" s="94"/>
      <c r="AC847" s="95"/>
      <c r="AG847" s="121" t="s">
        <v>1210</v>
      </c>
      <c r="AJ847" s="95"/>
      <c r="AL847" s="95"/>
      <c r="AN847" s="95"/>
    </row>
    <row r="848" spans="1:40" s="51" customFormat="1" ht="15" x14ac:dyDescent="0.25">
      <c r="A848" s="114"/>
      <c r="B848" s="106"/>
      <c r="C848" s="305" t="s">
        <v>128</v>
      </c>
      <c r="D848" s="305"/>
      <c r="E848" s="305"/>
      <c r="F848" s="107" t="s">
        <v>129</v>
      </c>
      <c r="G848" s="111">
        <v>0.44</v>
      </c>
      <c r="H848" s="138">
        <v>6.9</v>
      </c>
      <c r="I848" s="168">
        <v>3.3031679999999999</v>
      </c>
      <c r="J848" s="120"/>
      <c r="K848" s="108"/>
      <c r="L848" s="120"/>
      <c r="M848" s="108"/>
      <c r="N848" s="113"/>
      <c r="AB848" s="94"/>
      <c r="AC848" s="95"/>
      <c r="AG848" s="121"/>
      <c r="AH848" s="59" t="s">
        <v>128</v>
      </c>
      <c r="AJ848" s="95"/>
      <c r="AL848" s="95"/>
      <c r="AN848" s="95"/>
    </row>
    <row r="849" spans="1:40" s="51" customFormat="1" ht="15" x14ac:dyDescent="0.25">
      <c r="A849" s="114"/>
      <c r="B849" s="106"/>
      <c r="C849" s="305" t="s">
        <v>130</v>
      </c>
      <c r="D849" s="305"/>
      <c r="E849" s="305"/>
      <c r="F849" s="107" t="s">
        <v>129</v>
      </c>
      <c r="G849" s="111">
        <v>0.21</v>
      </c>
      <c r="H849" s="138">
        <v>7.5</v>
      </c>
      <c r="I849" s="141">
        <v>1.7136</v>
      </c>
      <c r="J849" s="120"/>
      <c r="K849" s="108"/>
      <c r="L849" s="120"/>
      <c r="M849" s="108"/>
      <c r="N849" s="113"/>
      <c r="AB849" s="94"/>
      <c r="AC849" s="95"/>
      <c r="AG849" s="121"/>
      <c r="AH849" s="59" t="s">
        <v>130</v>
      </c>
      <c r="AJ849" s="95"/>
      <c r="AL849" s="95"/>
      <c r="AN849" s="95"/>
    </row>
    <row r="850" spans="1:40" s="51" customFormat="1" ht="15" x14ac:dyDescent="0.25">
      <c r="A850" s="105"/>
      <c r="B850" s="106"/>
      <c r="C850" s="314" t="s">
        <v>131</v>
      </c>
      <c r="D850" s="314"/>
      <c r="E850" s="314"/>
      <c r="F850" s="123"/>
      <c r="G850" s="124"/>
      <c r="H850" s="124"/>
      <c r="I850" s="124"/>
      <c r="J850" s="125">
        <v>11.05</v>
      </c>
      <c r="K850" s="124"/>
      <c r="L850" s="125">
        <v>87.89</v>
      </c>
      <c r="M850" s="124"/>
      <c r="N850" s="127"/>
      <c r="AB850" s="94"/>
      <c r="AC850" s="95"/>
      <c r="AG850" s="121"/>
      <c r="AI850" s="59" t="s">
        <v>131</v>
      </c>
      <c r="AJ850" s="95"/>
      <c r="AL850" s="95"/>
      <c r="AN850" s="95"/>
    </row>
    <row r="851" spans="1:40" s="51" customFormat="1" ht="15" x14ac:dyDescent="0.25">
      <c r="A851" s="114"/>
      <c r="B851" s="106"/>
      <c r="C851" s="305" t="s">
        <v>132</v>
      </c>
      <c r="D851" s="305"/>
      <c r="E851" s="305"/>
      <c r="F851" s="107"/>
      <c r="G851" s="108"/>
      <c r="H851" s="108"/>
      <c r="I851" s="108"/>
      <c r="J851" s="120"/>
      <c r="K851" s="108"/>
      <c r="L851" s="109">
        <v>49.37</v>
      </c>
      <c r="M851" s="108"/>
      <c r="N851" s="112">
        <v>1654</v>
      </c>
      <c r="AB851" s="94"/>
      <c r="AC851" s="95"/>
      <c r="AG851" s="121"/>
      <c r="AH851" s="59" t="s">
        <v>132</v>
      </c>
      <c r="AJ851" s="95"/>
      <c r="AL851" s="95"/>
      <c r="AN851" s="95"/>
    </row>
    <row r="852" spans="1:40" s="51" customFormat="1" ht="45" x14ac:dyDescent="0.25">
      <c r="A852" s="114"/>
      <c r="B852" s="106" t="s">
        <v>164</v>
      </c>
      <c r="C852" s="305" t="s">
        <v>165</v>
      </c>
      <c r="D852" s="305"/>
      <c r="E852" s="305"/>
      <c r="F852" s="107" t="s">
        <v>135</v>
      </c>
      <c r="G852" s="128">
        <v>112</v>
      </c>
      <c r="H852" s="138">
        <v>0.9</v>
      </c>
      <c r="I852" s="138">
        <v>100.8</v>
      </c>
      <c r="J852" s="120"/>
      <c r="K852" s="108"/>
      <c r="L852" s="109">
        <v>49.76</v>
      </c>
      <c r="M852" s="108"/>
      <c r="N852" s="112">
        <v>1667</v>
      </c>
      <c r="AB852" s="94"/>
      <c r="AC852" s="95"/>
      <c r="AG852" s="121"/>
      <c r="AH852" s="59" t="s">
        <v>165</v>
      </c>
      <c r="AJ852" s="95"/>
      <c r="AL852" s="95"/>
      <c r="AN852" s="95"/>
    </row>
    <row r="853" spans="1:40" s="51" customFormat="1" ht="45" x14ac:dyDescent="0.25">
      <c r="A853" s="114"/>
      <c r="B853" s="106" t="s">
        <v>166</v>
      </c>
      <c r="C853" s="305" t="s">
        <v>167</v>
      </c>
      <c r="D853" s="305"/>
      <c r="E853" s="305"/>
      <c r="F853" s="107" t="s">
        <v>135</v>
      </c>
      <c r="G853" s="128">
        <v>65</v>
      </c>
      <c r="H853" s="111">
        <v>0.85</v>
      </c>
      <c r="I853" s="111">
        <v>55.25</v>
      </c>
      <c r="J853" s="120"/>
      <c r="K853" s="108"/>
      <c r="L853" s="109">
        <v>27.28</v>
      </c>
      <c r="M853" s="108"/>
      <c r="N853" s="132">
        <v>914</v>
      </c>
      <c r="AB853" s="94"/>
      <c r="AC853" s="95"/>
      <c r="AG853" s="121"/>
      <c r="AH853" s="59" t="s">
        <v>167</v>
      </c>
      <c r="AJ853" s="95"/>
      <c r="AL853" s="95"/>
      <c r="AN853" s="95"/>
    </row>
    <row r="854" spans="1:40" s="51" customFormat="1" ht="15" x14ac:dyDescent="0.25">
      <c r="A854" s="129"/>
      <c r="B854" s="193"/>
      <c r="C854" s="308" t="s">
        <v>138</v>
      </c>
      <c r="D854" s="308"/>
      <c r="E854" s="308"/>
      <c r="F854" s="98"/>
      <c r="G854" s="99"/>
      <c r="H854" s="99"/>
      <c r="I854" s="99"/>
      <c r="J854" s="101"/>
      <c r="K854" s="99"/>
      <c r="L854" s="135">
        <v>164.93</v>
      </c>
      <c r="M854" s="124"/>
      <c r="N854" s="102"/>
      <c r="AB854" s="94"/>
      <c r="AC854" s="95"/>
      <c r="AG854" s="121"/>
      <c r="AJ854" s="95" t="s">
        <v>138</v>
      </c>
      <c r="AL854" s="95"/>
      <c r="AN854" s="95"/>
    </row>
    <row r="855" spans="1:40" s="51" customFormat="1" ht="45.75" x14ac:dyDescent="0.25">
      <c r="A855" s="96" t="s">
        <v>806</v>
      </c>
      <c r="B855" s="192" t="s">
        <v>1214</v>
      </c>
      <c r="C855" s="308" t="s">
        <v>1215</v>
      </c>
      <c r="D855" s="308"/>
      <c r="E855" s="308"/>
      <c r="F855" s="98" t="s">
        <v>415</v>
      </c>
      <c r="G855" s="99"/>
      <c r="H855" s="99"/>
      <c r="I855" s="164">
        <v>2176</v>
      </c>
      <c r="J855" s="135">
        <v>4.7300000000000004</v>
      </c>
      <c r="K855" s="99"/>
      <c r="L855" s="131">
        <v>10292.48</v>
      </c>
      <c r="M855" s="99"/>
      <c r="N855" s="102"/>
      <c r="AB855" s="94"/>
      <c r="AC855" s="95" t="s">
        <v>1215</v>
      </c>
      <c r="AG855" s="121"/>
      <c r="AJ855" s="95"/>
      <c r="AL855" s="95"/>
      <c r="AN855" s="95"/>
    </row>
    <row r="856" spans="1:40" s="51" customFormat="1" ht="15" x14ac:dyDescent="0.25">
      <c r="A856" s="129"/>
      <c r="B856" s="193"/>
      <c r="C856" s="305" t="s">
        <v>735</v>
      </c>
      <c r="D856" s="305"/>
      <c r="E856" s="305"/>
      <c r="F856" s="305"/>
      <c r="G856" s="305"/>
      <c r="H856" s="305"/>
      <c r="I856" s="305"/>
      <c r="J856" s="305"/>
      <c r="K856" s="305"/>
      <c r="L856" s="305"/>
      <c r="M856" s="305"/>
      <c r="N856" s="315"/>
      <c r="AB856" s="94"/>
      <c r="AC856" s="95"/>
      <c r="AG856" s="121"/>
      <c r="AJ856" s="95"/>
      <c r="AK856" s="59" t="s">
        <v>735</v>
      </c>
      <c r="AL856" s="95"/>
      <c r="AN856" s="95"/>
    </row>
    <row r="857" spans="1:40" s="51" customFormat="1" ht="15" x14ac:dyDescent="0.25">
      <c r="A857" s="103"/>
      <c r="B857" s="189"/>
      <c r="C857" s="305" t="s">
        <v>1284</v>
      </c>
      <c r="D857" s="305"/>
      <c r="E857" s="305"/>
      <c r="F857" s="305"/>
      <c r="G857" s="305"/>
      <c r="H857" s="305"/>
      <c r="I857" s="305"/>
      <c r="J857" s="305"/>
      <c r="K857" s="305"/>
      <c r="L857" s="305"/>
      <c r="M857" s="305"/>
      <c r="N857" s="315"/>
      <c r="AB857" s="94"/>
      <c r="AC857" s="95"/>
      <c r="AD857" s="59" t="s">
        <v>1284</v>
      </c>
      <c r="AG857" s="121"/>
      <c r="AJ857" s="95"/>
      <c r="AL857" s="95"/>
      <c r="AN857" s="95"/>
    </row>
    <row r="858" spans="1:40" s="51" customFormat="1" ht="15" x14ac:dyDescent="0.25">
      <c r="A858" s="129"/>
      <c r="B858" s="193"/>
      <c r="C858" s="308" t="s">
        <v>138</v>
      </c>
      <c r="D858" s="308"/>
      <c r="E858" s="308"/>
      <c r="F858" s="98"/>
      <c r="G858" s="99"/>
      <c r="H858" s="99"/>
      <c r="I858" s="99"/>
      <c r="J858" s="101"/>
      <c r="K858" s="99"/>
      <c r="L858" s="131">
        <v>10292.48</v>
      </c>
      <c r="M858" s="124"/>
      <c r="N858" s="102"/>
      <c r="AB858" s="94"/>
      <c r="AC858" s="95"/>
      <c r="AG858" s="121"/>
      <c r="AJ858" s="95" t="s">
        <v>138</v>
      </c>
      <c r="AL858" s="95"/>
      <c r="AN858" s="95"/>
    </row>
    <row r="859" spans="1:40" s="51" customFormat="1" ht="23.25" x14ac:dyDescent="0.25">
      <c r="A859" s="96" t="s">
        <v>808</v>
      </c>
      <c r="B859" s="192" t="s">
        <v>718</v>
      </c>
      <c r="C859" s="308" t="s">
        <v>719</v>
      </c>
      <c r="D859" s="308"/>
      <c r="E859" s="308"/>
      <c r="F859" s="98" t="s">
        <v>127</v>
      </c>
      <c r="G859" s="99"/>
      <c r="H859" s="99"/>
      <c r="I859" s="169">
        <v>7.6160000000000005E-2</v>
      </c>
      <c r="J859" s="101"/>
      <c r="K859" s="99"/>
      <c r="L859" s="101"/>
      <c r="M859" s="99"/>
      <c r="N859" s="102"/>
      <c r="AB859" s="94"/>
      <c r="AC859" s="95" t="s">
        <v>719</v>
      </c>
      <c r="AG859" s="121"/>
      <c r="AJ859" s="95"/>
      <c r="AL859" s="95"/>
      <c r="AN859" s="95"/>
    </row>
    <row r="860" spans="1:40" s="51" customFormat="1" ht="15" x14ac:dyDescent="0.25">
      <c r="A860" s="103"/>
      <c r="B860" s="189"/>
      <c r="C860" s="305" t="s">
        <v>1285</v>
      </c>
      <c r="D860" s="305"/>
      <c r="E860" s="305"/>
      <c r="F860" s="305"/>
      <c r="G860" s="305"/>
      <c r="H860" s="305"/>
      <c r="I860" s="305"/>
      <c r="J860" s="305"/>
      <c r="K860" s="305"/>
      <c r="L860" s="305"/>
      <c r="M860" s="305"/>
      <c r="N860" s="315"/>
      <c r="AB860" s="94"/>
      <c r="AC860" s="95"/>
      <c r="AD860" s="59" t="s">
        <v>1285</v>
      </c>
      <c r="AG860" s="121"/>
      <c r="AJ860" s="95"/>
      <c r="AL860" s="95"/>
      <c r="AN860" s="95"/>
    </row>
    <row r="861" spans="1:40" s="51" customFormat="1" ht="23.25" x14ac:dyDescent="0.25">
      <c r="A861" s="140"/>
      <c r="B861" s="106" t="s">
        <v>564</v>
      </c>
      <c r="C861" s="309" t="s">
        <v>565</v>
      </c>
      <c r="D861" s="309"/>
      <c r="E861" s="309"/>
      <c r="F861" s="309"/>
      <c r="G861" s="309"/>
      <c r="H861" s="309"/>
      <c r="I861" s="309"/>
      <c r="J861" s="309"/>
      <c r="K861" s="309"/>
      <c r="L861" s="309"/>
      <c r="M861" s="309"/>
      <c r="N861" s="310"/>
      <c r="AB861" s="94"/>
      <c r="AC861" s="95"/>
      <c r="AE861" s="59" t="s">
        <v>565</v>
      </c>
      <c r="AG861" s="121"/>
      <c r="AJ861" s="95"/>
      <c r="AL861" s="95"/>
      <c r="AN861" s="95"/>
    </row>
    <row r="862" spans="1:40" s="51" customFormat="1" ht="15" x14ac:dyDescent="0.25">
      <c r="A862" s="105"/>
      <c r="B862" s="106" t="s">
        <v>114</v>
      </c>
      <c r="C862" s="305" t="s">
        <v>119</v>
      </c>
      <c r="D862" s="305"/>
      <c r="E862" s="305"/>
      <c r="F862" s="107"/>
      <c r="G862" s="108"/>
      <c r="H862" s="108"/>
      <c r="I862" s="108"/>
      <c r="J862" s="109">
        <v>102.78</v>
      </c>
      <c r="K862" s="111">
        <v>1.1499999999999999</v>
      </c>
      <c r="L862" s="109">
        <v>9</v>
      </c>
      <c r="M862" s="111">
        <v>33.51</v>
      </c>
      <c r="N862" s="132">
        <v>302</v>
      </c>
      <c r="AB862" s="94"/>
      <c r="AC862" s="95"/>
      <c r="AF862" s="59" t="s">
        <v>119</v>
      </c>
      <c r="AG862" s="121"/>
      <c r="AJ862" s="95"/>
      <c r="AL862" s="95"/>
      <c r="AN862" s="95"/>
    </row>
    <row r="863" spans="1:40" s="51" customFormat="1" ht="15" x14ac:dyDescent="0.25">
      <c r="A863" s="105"/>
      <c r="B863" s="106" t="s">
        <v>120</v>
      </c>
      <c r="C863" s="305" t="s">
        <v>121</v>
      </c>
      <c r="D863" s="305"/>
      <c r="E863" s="305"/>
      <c r="F863" s="107"/>
      <c r="G863" s="108"/>
      <c r="H863" s="108"/>
      <c r="I863" s="108"/>
      <c r="J863" s="109">
        <v>30.45</v>
      </c>
      <c r="K863" s="111">
        <v>1.25</v>
      </c>
      <c r="L863" s="109">
        <v>2.9</v>
      </c>
      <c r="M863" s="108"/>
      <c r="N863" s="113"/>
      <c r="AB863" s="94"/>
      <c r="AC863" s="95"/>
      <c r="AF863" s="59" t="s">
        <v>121</v>
      </c>
      <c r="AG863" s="121"/>
      <c r="AJ863" s="95"/>
      <c r="AL863" s="95"/>
      <c r="AN863" s="95"/>
    </row>
    <row r="864" spans="1:40" s="51" customFormat="1" ht="15" x14ac:dyDescent="0.25">
      <c r="A864" s="105"/>
      <c r="B864" s="106" t="s">
        <v>122</v>
      </c>
      <c r="C864" s="305" t="s">
        <v>123</v>
      </c>
      <c r="D864" s="305"/>
      <c r="E864" s="305"/>
      <c r="F864" s="107"/>
      <c r="G864" s="108"/>
      <c r="H864" s="108"/>
      <c r="I864" s="108"/>
      <c r="J864" s="109">
        <v>4.3499999999999996</v>
      </c>
      <c r="K864" s="111">
        <v>1.25</v>
      </c>
      <c r="L864" s="109">
        <v>0.41</v>
      </c>
      <c r="M864" s="111">
        <v>33.51</v>
      </c>
      <c r="N864" s="132">
        <v>14</v>
      </c>
      <c r="AB864" s="94"/>
      <c r="AC864" s="95"/>
      <c r="AF864" s="59" t="s">
        <v>123</v>
      </c>
      <c r="AG864" s="121"/>
      <c r="AJ864" s="95"/>
      <c r="AL864" s="95"/>
      <c r="AN864" s="95"/>
    </row>
    <row r="865" spans="1:40" s="51" customFormat="1" ht="15" x14ac:dyDescent="0.25">
      <c r="A865" s="105"/>
      <c r="B865" s="106" t="s">
        <v>149</v>
      </c>
      <c r="C865" s="305" t="s">
        <v>163</v>
      </c>
      <c r="D865" s="305"/>
      <c r="E865" s="305"/>
      <c r="F865" s="107"/>
      <c r="G865" s="108"/>
      <c r="H865" s="108"/>
      <c r="I865" s="108"/>
      <c r="J865" s="109">
        <v>285.60000000000002</v>
      </c>
      <c r="K865" s="108"/>
      <c r="L865" s="109">
        <v>21.75</v>
      </c>
      <c r="M865" s="108"/>
      <c r="N865" s="113"/>
      <c r="AB865" s="94"/>
      <c r="AC865" s="95"/>
      <c r="AF865" s="59" t="s">
        <v>163</v>
      </c>
      <c r="AG865" s="121"/>
      <c r="AJ865" s="95"/>
      <c r="AL865" s="95"/>
      <c r="AN865" s="95"/>
    </row>
    <row r="866" spans="1:40" s="51" customFormat="1" ht="15" x14ac:dyDescent="0.25">
      <c r="A866" s="114" t="s">
        <v>124</v>
      </c>
      <c r="B866" s="115" t="s">
        <v>721</v>
      </c>
      <c r="C866" s="319" t="s">
        <v>722</v>
      </c>
      <c r="D866" s="319"/>
      <c r="E866" s="319"/>
      <c r="F866" s="116" t="s">
        <v>127</v>
      </c>
      <c r="G866" s="136">
        <v>1</v>
      </c>
      <c r="H866" s="118"/>
      <c r="I866" s="134">
        <v>7.6160000000000005E-2</v>
      </c>
      <c r="J866" s="120"/>
      <c r="K866" s="108"/>
      <c r="L866" s="120"/>
      <c r="M866" s="108"/>
      <c r="N866" s="113"/>
      <c r="AB866" s="94"/>
      <c r="AC866" s="95"/>
      <c r="AG866" s="121" t="s">
        <v>722</v>
      </c>
      <c r="AJ866" s="95"/>
      <c r="AL866" s="95"/>
      <c r="AN866" s="95"/>
    </row>
    <row r="867" spans="1:40" s="51" customFormat="1" ht="15" x14ac:dyDescent="0.25">
      <c r="A867" s="114"/>
      <c r="B867" s="106"/>
      <c r="C867" s="305" t="s">
        <v>128</v>
      </c>
      <c r="D867" s="305"/>
      <c r="E867" s="305"/>
      <c r="F867" s="107" t="s">
        <v>129</v>
      </c>
      <c r="G867" s="138">
        <v>11.6</v>
      </c>
      <c r="H867" s="111">
        <v>1.1499999999999999</v>
      </c>
      <c r="I867" s="166">
        <v>1.0159743999999999</v>
      </c>
      <c r="J867" s="120"/>
      <c r="K867" s="108"/>
      <c r="L867" s="120"/>
      <c r="M867" s="108"/>
      <c r="N867" s="113"/>
      <c r="AB867" s="94"/>
      <c r="AC867" s="95"/>
      <c r="AG867" s="121"/>
      <c r="AH867" s="59" t="s">
        <v>128</v>
      </c>
      <c r="AJ867" s="95"/>
      <c r="AL867" s="95"/>
      <c r="AN867" s="95"/>
    </row>
    <row r="868" spans="1:40" s="51" customFormat="1" ht="15" x14ac:dyDescent="0.25">
      <c r="A868" s="114"/>
      <c r="B868" s="106"/>
      <c r="C868" s="305" t="s">
        <v>130</v>
      </c>
      <c r="D868" s="305"/>
      <c r="E868" s="305"/>
      <c r="F868" s="107" t="s">
        <v>129</v>
      </c>
      <c r="G868" s="111">
        <v>0.35</v>
      </c>
      <c r="H868" s="111">
        <v>1.25</v>
      </c>
      <c r="I868" s="122">
        <v>3.3320000000000002E-2</v>
      </c>
      <c r="J868" s="120"/>
      <c r="K868" s="108"/>
      <c r="L868" s="120"/>
      <c r="M868" s="108"/>
      <c r="N868" s="113"/>
      <c r="AB868" s="94"/>
      <c r="AC868" s="95"/>
      <c r="AG868" s="121"/>
      <c r="AH868" s="59" t="s">
        <v>130</v>
      </c>
      <c r="AJ868" s="95"/>
      <c r="AL868" s="95"/>
      <c r="AN868" s="95"/>
    </row>
    <row r="869" spans="1:40" s="51" customFormat="1" ht="15" x14ac:dyDescent="0.25">
      <c r="A869" s="105"/>
      <c r="B869" s="106"/>
      <c r="C869" s="314" t="s">
        <v>131</v>
      </c>
      <c r="D869" s="314"/>
      <c r="E869" s="314"/>
      <c r="F869" s="123"/>
      <c r="G869" s="124"/>
      <c r="H869" s="124"/>
      <c r="I869" s="124"/>
      <c r="J869" s="125">
        <v>418.83</v>
      </c>
      <c r="K869" s="124"/>
      <c r="L869" s="125">
        <v>33.65</v>
      </c>
      <c r="M869" s="124"/>
      <c r="N869" s="127"/>
      <c r="AB869" s="94"/>
      <c r="AC869" s="95"/>
      <c r="AG869" s="121"/>
      <c r="AI869" s="59" t="s">
        <v>131</v>
      </c>
      <c r="AJ869" s="95"/>
      <c r="AL869" s="95"/>
      <c r="AN869" s="95"/>
    </row>
    <row r="870" spans="1:40" s="51" customFormat="1" ht="15" x14ac:dyDescent="0.25">
      <c r="A870" s="114"/>
      <c r="B870" s="106"/>
      <c r="C870" s="305" t="s">
        <v>132</v>
      </c>
      <c r="D870" s="305"/>
      <c r="E870" s="305"/>
      <c r="F870" s="107"/>
      <c r="G870" s="108"/>
      <c r="H870" s="108"/>
      <c r="I870" s="108"/>
      <c r="J870" s="120"/>
      <c r="K870" s="108"/>
      <c r="L870" s="109">
        <v>9.41</v>
      </c>
      <c r="M870" s="108"/>
      <c r="N870" s="132">
        <v>316</v>
      </c>
      <c r="AB870" s="94"/>
      <c r="AC870" s="95"/>
      <c r="AG870" s="121"/>
      <c r="AH870" s="59" t="s">
        <v>132</v>
      </c>
      <c r="AJ870" s="95"/>
      <c r="AL870" s="95"/>
      <c r="AN870" s="95"/>
    </row>
    <row r="871" spans="1:40" s="51" customFormat="1" ht="45" x14ac:dyDescent="0.25">
      <c r="A871" s="114"/>
      <c r="B871" s="106" t="s">
        <v>710</v>
      </c>
      <c r="C871" s="305" t="s">
        <v>711</v>
      </c>
      <c r="D871" s="305"/>
      <c r="E871" s="305"/>
      <c r="F871" s="107" t="s">
        <v>135</v>
      </c>
      <c r="G871" s="128">
        <v>102</v>
      </c>
      <c r="H871" s="138">
        <v>0.9</v>
      </c>
      <c r="I871" s="138">
        <v>91.8</v>
      </c>
      <c r="J871" s="120"/>
      <c r="K871" s="108"/>
      <c r="L871" s="109">
        <v>8.64</v>
      </c>
      <c r="M871" s="108"/>
      <c r="N871" s="132">
        <v>290</v>
      </c>
      <c r="AB871" s="94"/>
      <c r="AC871" s="95"/>
      <c r="AG871" s="121"/>
      <c r="AH871" s="59" t="s">
        <v>711</v>
      </c>
      <c r="AJ871" s="95"/>
      <c r="AL871" s="95"/>
      <c r="AN871" s="95"/>
    </row>
    <row r="872" spans="1:40" s="51" customFormat="1" ht="45" x14ac:dyDescent="0.25">
      <c r="A872" s="114"/>
      <c r="B872" s="106" t="s">
        <v>712</v>
      </c>
      <c r="C872" s="305" t="s">
        <v>713</v>
      </c>
      <c r="D872" s="305"/>
      <c r="E872" s="305"/>
      <c r="F872" s="107" t="s">
        <v>135</v>
      </c>
      <c r="G872" s="128">
        <v>58</v>
      </c>
      <c r="H872" s="111">
        <v>0.85</v>
      </c>
      <c r="I872" s="138">
        <v>49.3</v>
      </c>
      <c r="J872" s="120"/>
      <c r="K872" s="108"/>
      <c r="L872" s="109">
        <v>4.6399999999999997</v>
      </c>
      <c r="M872" s="108"/>
      <c r="N872" s="132">
        <v>156</v>
      </c>
      <c r="AB872" s="94"/>
      <c r="AC872" s="95"/>
      <c r="AG872" s="121"/>
      <c r="AH872" s="59" t="s">
        <v>713</v>
      </c>
      <c r="AJ872" s="95"/>
      <c r="AL872" s="95"/>
      <c r="AN872" s="95"/>
    </row>
    <row r="873" spans="1:40" s="51" customFormat="1" ht="15" x14ac:dyDescent="0.25">
      <c r="A873" s="129"/>
      <c r="B873" s="193"/>
      <c r="C873" s="308" t="s">
        <v>138</v>
      </c>
      <c r="D873" s="308"/>
      <c r="E873" s="308"/>
      <c r="F873" s="98"/>
      <c r="G873" s="99"/>
      <c r="H873" s="99"/>
      <c r="I873" s="99"/>
      <c r="J873" s="101"/>
      <c r="K873" s="99"/>
      <c r="L873" s="135">
        <v>46.93</v>
      </c>
      <c r="M873" s="124"/>
      <c r="N873" s="102"/>
      <c r="AB873" s="94"/>
      <c r="AC873" s="95"/>
      <c r="AG873" s="121"/>
      <c r="AJ873" s="95" t="s">
        <v>138</v>
      </c>
      <c r="AL873" s="95"/>
      <c r="AN873" s="95"/>
    </row>
    <row r="874" spans="1:40" s="51" customFormat="1" ht="34.5" x14ac:dyDescent="0.25">
      <c r="A874" s="96" t="s">
        <v>810</v>
      </c>
      <c r="B874" s="192" t="s">
        <v>1218</v>
      </c>
      <c r="C874" s="308" t="s">
        <v>1219</v>
      </c>
      <c r="D874" s="308"/>
      <c r="E874" s="308"/>
      <c r="F874" s="98" t="s">
        <v>175</v>
      </c>
      <c r="G874" s="99"/>
      <c r="H874" s="99"/>
      <c r="I874" s="143">
        <v>108.8</v>
      </c>
      <c r="J874" s="135">
        <v>9.67</v>
      </c>
      <c r="K874" s="99"/>
      <c r="L874" s="131">
        <v>1052.0999999999999</v>
      </c>
      <c r="M874" s="99"/>
      <c r="N874" s="102"/>
      <c r="AB874" s="94"/>
      <c r="AC874" s="95" t="s">
        <v>1219</v>
      </c>
      <c r="AG874" s="121"/>
      <c r="AJ874" s="95"/>
      <c r="AL874" s="95"/>
      <c r="AN874" s="95"/>
    </row>
    <row r="875" spans="1:40" s="51" customFormat="1" ht="15" x14ac:dyDescent="0.25">
      <c r="A875" s="129"/>
      <c r="B875" s="193"/>
      <c r="C875" s="305" t="s">
        <v>716</v>
      </c>
      <c r="D875" s="305"/>
      <c r="E875" s="305"/>
      <c r="F875" s="305"/>
      <c r="G875" s="305"/>
      <c r="H875" s="305"/>
      <c r="I875" s="305"/>
      <c r="J875" s="305"/>
      <c r="K875" s="305"/>
      <c r="L875" s="305"/>
      <c r="M875" s="305"/>
      <c r="N875" s="315"/>
      <c r="AB875" s="94"/>
      <c r="AC875" s="95"/>
      <c r="AG875" s="121"/>
      <c r="AJ875" s="95"/>
      <c r="AK875" s="59" t="s">
        <v>716</v>
      </c>
      <c r="AL875" s="95"/>
      <c r="AN875" s="95"/>
    </row>
    <row r="876" spans="1:40" s="51" customFormat="1" ht="15" x14ac:dyDescent="0.25">
      <c r="A876" s="129"/>
      <c r="B876" s="193"/>
      <c r="C876" s="308" t="s">
        <v>138</v>
      </c>
      <c r="D876" s="308"/>
      <c r="E876" s="308"/>
      <c r="F876" s="98"/>
      <c r="G876" s="99"/>
      <c r="H876" s="99"/>
      <c r="I876" s="99"/>
      <c r="J876" s="101"/>
      <c r="K876" s="99"/>
      <c r="L876" s="131">
        <v>1052.0999999999999</v>
      </c>
      <c r="M876" s="124"/>
      <c r="N876" s="102"/>
      <c r="AB876" s="94"/>
      <c r="AC876" s="95"/>
      <c r="AG876" s="121"/>
      <c r="AJ876" s="95" t="s">
        <v>138</v>
      </c>
      <c r="AL876" s="95"/>
      <c r="AN876" s="95"/>
    </row>
    <row r="877" spans="1:40" s="51" customFormat="1" ht="23.25" x14ac:dyDescent="0.25">
      <c r="A877" s="96" t="s">
        <v>812</v>
      </c>
      <c r="B877" s="192" t="s">
        <v>1207</v>
      </c>
      <c r="C877" s="308" t="s">
        <v>1208</v>
      </c>
      <c r="D877" s="308"/>
      <c r="E877" s="308"/>
      <c r="F877" s="98" t="s">
        <v>117</v>
      </c>
      <c r="G877" s="99"/>
      <c r="H877" s="99"/>
      <c r="I877" s="100">
        <v>1.0880000000000001</v>
      </c>
      <c r="J877" s="101"/>
      <c r="K877" s="99"/>
      <c r="L877" s="101"/>
      <c r="M877" s="99"/>
      <c r="N877" s="102"/>
      <c r="AB877" s="94"/>
      <c r="AC877" s="95" t="s">
        <v>1208</v>
      </c>
      <c r="AG877" s="121"/>
      <c r="AJ877" s="95"/>
      <c r="AL877" s="95"/>
      <c r="AN877" s="95"/>
    </row>
    <row r="878" spans="1:40" s="51" customFormat="1" ht="15" x14ac:dyDescent="0.25">
      <c r="A878" s="103"/>
      <c r="B878" s="189"/>
      <c r="C878" s="305" t="s">
        <v>1277</v>
      </c>
      <c r="D878" s="305"/>
      <c r="E878" s="305"/>
      <c r="F878" s="305"/>
      <c r="G878" s="305"/>
      <c r="H878" s="305"/>
      <c r="I878" s="305"/>
      <c r="J878" s="305"/>
      <c r="K878" s="305"/>
      <c r="L878" s="305"/>
      <c r="M878" s="305"/>
      <c r="N878" s="315"/>
      <c r="AB878" s="94"/>
      <c r="AC878" s="95"/>
      <c r="AD878" s="59" t="s">
        <v>1277</v>
      </c>
      <c r="AG878" s="121"/>
      <c r="AJ878" s="95"/>
      <c r="AL878" s="95"/>
      <c r="AN878" s="95"/>
    </row>
    <row r="879" spans="1:40" s="51" customFormat="1" ht="23.25" x14ac:dyDescent="0.25">
      <c r="A879" s="140"/>
      <c r="B879" s="106" t="s">
        <v>564</v>
      </c>
      <c r="C879" s="309" t="s">
        <v>565</v>
      </c>
      <c r="D879" s="309"/>
      <c r="E879" s="309"/>
      <c r="F879" s="309"/>
      <c r="G879" s="309"/>
      <c r="H879" s="309"/>
      <c r="I879" s="309"/>
      <c r="J879" s="309"/>
      <c r="K879" s="309"/>
      <c r="L879" s="309"/>
      <c r="M879" s="309"/>
      <c r="N879" s="310"/>
      <c r="AB879" s="94"/>
      <c r="AC879" s="95"/>
      <c r="AE879" s="59" t="s">
        <v>565</v>
      </c>
      <c r="AG879" s="121"/>
      <c r="AJ879" s="95"/>
      <c r="AL879" s="95"/>
      <c r="AN879" s="95"/>
    </row>
    <row r="880" spans="1:40" s="51" customFormat="1" ht="15" x14ac:dyDescent="0.25">
      <c r="A880" s="105"/>
      <c r="B880" s="106" t="s">
        <v>114</v>
      </c>
      <c r="C880" s="305" t="s">
        <v>119</v>
      </c>
      <c r="D880" s="305"/>
      <c r="E880" s="305"/>
      <c r="F880" s="107"/>
      <c r="G880" s="108"/>
      <c r="H880" s="108"/>
      <c r="I880" s="108"/>
      <c r="J880" s="109">
        <v>282.66000000000003</v>
      </c>
      <c r="K880" s="111">
        <v>1.1499999999999999</v>
      </c>
      <c r="L880" s="109">
        <v>353.66</v>
      </c>
      <c r="M880" s="111">
        <v>33.51</v>
      </c>
      <c r="N880" s="112">
        <v>11851</v>
      </c>
      <c r="AB880" s="94"/>
      <c r="AC880" s="95"/>
      <c r="AF880" s="59" t="s">
        <v>119</v>
      </c>
      <c r="AG880" s="121"/>
      <c r="AJ880" s="95"/>
      <c r="AL880" s="95"/>
      <c r="AN880" s="95"/>
    </row>
    <row r="881" spans="1:40" s="51" customFormat="1" ht="15" x14ac:dyDescent="0.25">
      <c r="A881" s="105"/>
      <c r="B881" s="106" t="s">
        <v>120</v>
      </c>
      <c r="C881" s="305" t="s">
        <v>121</v>
      </c>
      <c r="D881" s="305"/>
      <c r="E881" s="305"/>
      <c r="F881" s="107"/>
      <c r="G881" s="108"/>
      <c r="H881" s="108"/>
      <c r="I881" s="108"/>
      <c r="J881" s="109">
        <v>43.61</v>
      </c>
      <c r="K881" s="111">
        <v>1.25</v>
      </c>
      <c r="L881" s="109">
        <v>59.31</v>
      </c>
      <c r="M881" s="108"/>
      <c r="N881" s="113"/>
      <c r="AB881" s="94"/>
      <c r="AC881" s="95"/>
      <c r="AF881" s="59" t="s">
        <v>121</v>
      </c>
      <c r="AG881" s="121"/>
      <c r="AJ881" s="95"/>
      <c r="AL881" s="95"/>
      <c r="AN881" s="95"/>
    </row>
    <row r="882" spans="1:40" s="51" customFormat="1" ht="15" x14ac:dyDescent="0.25">
      <c r="A882" s="105"/>
      <c r="B882" s="106" t="s">
        <v>122</v>
      </c>
      <c r="C882" s="305" t="s">
        <v>123</v>
      </c>
      <c r="D882" s="305"/>
      <c r="E882" s="305"/>
      <c r="F882" s="107"/>
      <c r="G882" s="108"/>
      <c r="H882" s="108"/>
      <c r="I882" s="108"/>
      <c r="J882" s="109">
        <v>17.149999999999999</v>
      </c>
      <c r="K882" s="111">
        <v>1.25</v>
      </c>
      <c r="L882" s="109">
        <v>23.32</v>
      </c>
      <c r="M882" s="111">
        <v>33.51</v>
      </c>
      <c r="N882" s="132">
        <v>781</v>
      </c>
      <c r="AB882" s="94"/>
      <c r="AC882" s="95"/>
      <c r="AF882" s="59" t="s">
        <v>123</v>
      </c>
      <c r="AG882" s="121"/>
      <c r="AJ882" s="95"/>
      <c r="AL882" s="95"/>
      <c r="AN882" s="95"/>
    </row>
    <row r="883" spans="1:40" s="51" customFormat="1" ht="15" x14ac:dyDescent="0.25">
      <c r="A883" s="105"/>
      <c r="B883" s="106" t="s">
        <v>149</v>
      </c>
      <c r="C883" s="305" t="s">
        <v>163</v>
      </c>
      <c r="D883" s="305"/>
      <c r="E883" s="305"/>
      <c r="F883" s="107"/>
      <c r="G883" s="108"/>
      <c r="H883" s="108"/>
      <c r="I883" s="108"/>
      <c r="J883" s="109">
        <v>8.5399999999999991</v>
      </c>
      <c r="K883" s="108"/>
      <c r="L883" s="109">
        <v>9.2899999999999991</v>
      </c>
      <c r="M883" s="108"/>
      <c r="N883" s="113"/>
      <c r="AB883" s="94"/>
      <c r="AC883" s="95"/>
      <c r="AF883" s="59" t="s">
        <v>163</v>
      </c>
      <c r="AG883" s="121"/>
      <c r="AJ883" s="95"/>
      <c r="AL883" s="95"/>
      <c r="AN883" s="95"/>
    </row>
    <row r="884" spans="1:40" s="51" customFormat="1" ht="23.25" x14ac:dyDescent="0.25">
      <c r="A884" s="114" t="s">
        <v>124</v>
      </c>
      <c r="B884" s="115" t="s">
        <v>1209</v>
      </c>
      <c r="C884" s="319" t="s">
        <v>1210</v>
      </c>
      <c r="D884" s="319"/>
      <c r="E884" s="319"/>
      <c r="F884" s="116" t="s">
        <v>247</v>
      </c>
      <c r="G884" s="133">
        <v>2.04</v>
      </c>
      <c r="H884" s="118"/>
      <c r="I884" s="134">
        <v>2.2195200000000002</v>
      </c>
      <c r="J884" s="120"/>
      <c r="K884" s="108"/>
      <c r="L884" s="120"/>
      <c r="M884" s="108"/>
      <c r="N884" s="113"/>
      <c r="AB884" s="94"/>
      <c r="AC884" s="95"/>
      <c r="AG884" s="121" t="s">
        <v>1210</v>
      </c>
      <c r="AJ884" s="95"/>
      <c r="AL884" s="95"/>
      <c r="AN884" s="95"/>
    </row>
    <row r="885" spans="1:40" s="51" customFormat="1" ht="15" x14ac:dyDescent="0.25">
      <c r="A885" s="114"/>
      <c r="B885" s="106"/>
      <c r="C885" s="305" t="s">
        <v>128</v>
      </c>
      <c r="D885" s="305"/>
      <c r="E885" s="305"/>
      <c r="F885" s="107" t="s">
        <v>129</v>
      </c>
      <c r="G885" s="138">
        <v>35.6</v>
      </c>
      <c r="H885" s="111">
        <v>1.1499999999999999</v>
      </c>
      <c r="I885" s="122">
        <v>44.542720000000003</v>
      </c>
      <c r="J885" s="120"/>
      <c r="K885" s="108"/>
      <c r="L885" s="120"/>
      <c r="M885" s="108"/>
      <c r="N885" s="113"/>
      <c r="AB885" s="94"/>
      <c r="AC885" s="95"/>
      <c r="AG885" s="121"/>
      <c r="AH885" s="59" t="s">
        <v>128</v>
      </c>
      <c r="AJ885" s="95"/>
      <c r="AL885" s="95"/>
      <c r="AN885" s="95"/>
    </row>
    <row r="886" spans="1:40" s="51" customFormat="1" ht="15" x14ac:dyDescent="0.25">
      <c r="A886" s="114"/>
      <c r="B886" s="106"/>
      <c r="C886" s="305" t="s">
        <v>130</v>
      </c>
      <c r="D886" s="305"/>
      <c r="E886" s="305"/>
      <c r="F886" s="107" t="s">
        <v>129</v>
      </c>
      <c r="G886" s="111">
        <v>1.27</v>
      </c>
      <c r="H886" s="111">
        <v>1.25</v>
      </c>
      <c r="I886" s="141">
        <v>1.7272000000000001</v>
      </c>
      <c r="J886" s="120"/>
      <c r="K886" s="108"/>
      <c r="L886" s="120"/>
      <c r="M886" s="108"/>
      <c r="N886" s="113"/>
      <c r="AB886" s="94"/>
      <c r="AC886" s="95"/>
      <c r="AG886" s="121"/>
      <c r="AH886" s="59" t="s">
        <v>130</v>
      </c>
      <c r="AJ886" s="95"/>
      <c r="AL886" s="95"/>
      <c r="AN886" s="95"/>
    </row>
    <row r="887" spans="1:40" s="51" customFormat="1" ht="15" x14ac:dyDescent="0.25">
      <c r="A887" s="105"/>
      <c r="B887" s="106"/>
      <c r="C887" s="314" t="s">
        <v>131</v>
      </c>
      <c r="D887" s="314"/>
      <c r="E887" s="314"/>
      <c r="F887" s="123"/>
      <c r="G887" s="124"/>
      <c r="H887" s="124"/>
      <c r="I887" s="124"/>
      <c r="J887" s="125">
        <v>334.81</v>
      </c>
      <c r="K887" s="124"/>
      <c r="L887" s="125">
        <v>422.26</v>
      </c>
      <c r="M887" s="124"/>
      <c r="N887" s="127"/>
      <c r="AB887" s="94"/>
      <c r="AC887" s="95"/>
      <c r="AG887" s="121"/>
      <c r="AI887" s="59" t="s">
        <v>131</v>
      </c>
      <c r="AJ887" s="95"/>
      <c r="AL887" s="95"/>
      <c r="AN887" s="95"/>
    </row>
    <row r="888" spans="1:40" s="51" customFormat="1" ht="15" x14ac:dyDescent="0.25">
      <c r="A888" s="114"/>
      <c r="B888" s="106"/>
      <c r="C888" s="305" t="s">
        <v>132</v>
      </c>
      <c r="D888" s="305"/>
      <c r="E888" s="305"/>
      <c r="F888" s="107"/>
      <c r="G888" s="108"/>
      <c r="H888" s="108"/>
      <c r="I888" s="108"/>
      <c r="J888" s="120"/>
      <c r="K888" s="108"/>
      <c r="L888" s="109">
        <v>376.98</v>
      </c>
      <c r="M888" s="108"/>
      <c r="N888" s="112">
        <v>12632</v>
      </c>
      <c r="AB888" s="94"/>
      <c r="AC888" s="95"/>
      <c r="AG888" s="121"/>
      <c r="AH888" s="59" t="s">
        <v>132</v>
      </c>
      <c r="AJ888" s="95"/>
      <c r="AL888" s="95"/>
      <c r="AN888" s="95"/>
    </row>
    <row r="889" spans="1:40" s="51" customFormat="1" ht="45" x14ac:dyDescent="0.25">
      <c r="A889" s="114"/>
      <c r="B889" s="106" t="s">
        <v>164</v>
      </c>
      <c r="C889" s="305" t="s">
        <v>165</v>
      </c>
      <c r="D889" s="305"/>
      <c r="E889" s="305"/>
      <c r="F889" s="107" t="s">
        <v>135</v>
      </c>
      <c r="G889" s="128">
        <v>112</v>
      </c>
      <c r="H889" s="138">
        <v>0.9</v>
      </c>
      <c r="I889" s="138">
        <v>100.8</v>
      </c>
      <c r="J889" s="120"/>
      <c r="K889" s="108"/>
      <c r="L889" s="109">
        <v>380</v>
      </c>
      <c r="M889" s="108"/>
      <c r="N889" s="112">
        <v>12733</v>
      </c>
      <c r="AB889" s="94"/>
      <c r="AC889" s="95"/>
      <c r="AG889" s="121"/>
      <c r="AH889" s="59" t="s">
        <v>165</v>
      </c>
      <c r="AJ889" s="95"/>
      <c r="AL889" s="95"/>
      <c r="AN889" s="95"/>
    </row>
    <row r="890" spans="1:40" s="51" customFormat="1" ht="45" x14ac:dyDescent="0.25">
      <c r="A890" s="114"/>
      <c r="B890" s="106" t="s">
        <v>166</v>
      </c>
      <c r="C890" s="305" t="s">
        <v>167</v>
      </c>
      <c r="D890" s="305"/>
      <c r="E890" s="305"/>
      <c r="F890" s="107" t="s">
        <v>135</v>
      </c>
      <c r="G890" s="128">
        <v>65</v>
      </c>
      <c r="H890" s="111">
        <v>0.85</v>
      </c>
      <c r="I890" s="111">
        <v>55.25</v>
      </c>
      <c r="J890" s="120"/>
      <c r="K890" s="108"/>
      <c r="L890" s="109">
        <v>208.28</v>
      </c>
      <c r="M890" s="108"/>
      <c r="N890" s="112">
        <v>6979</v>
      </c>
      <c r="AB890" s="94"/>
      <c r="AC890" s="95"/>
      <c r="AG890" s="121"/>
      <c r="AH890" s="59" t="s">
        <v>167</v>
      </c>
      <c r="AJ890" s="95"/>
      <c r="AL890" s="95"/>
      <c r="AN890" s="95"/>
    </row>
    <row r="891" spans="1:40" s="51" customFormat="1" ht="15" x14ac:dyDescent="0.25">
      <c r="A891" s="129"/>
      <c r="B891" s="193"/>
      <c r="C891" s="308" t="s">
        <v>138</v>
      </c>
      <c r="D891" s="308"/>
      <c r="E891" s="308"/>
      <c r="F891" s="98"/>
      <c r="G891" s="99"/>
      <c r="H891" s="99"/>
      <c r="I891" s="99"/>
      <c r="J891" s="101"/>
      <c r="K891" s="99"/>
      <c r="L891" s="131">
        <v>1010.54</v>
      </c>
      <c r="M891" s="124"/>
      <c r="N891" s="102"/>
      <c r="AB891" s="94"/>
      <c r="AC891" s="95"/>
      <c r="AG891" s="121"/>
      <c r="AJ891" s="95" t="s">
        <v>138</v>
      </c>
      <c r="AL891" s="95"/>
      <c r="AN891" s="95"/>
    </row>
    <row r="892" spans="1:40" s="51" customFormat="1" ht="34.5" x14ac:dyDescent="0.25">
      <c r="A892" s="96" t="s">
        <v>817</v>
      </c>
      <c r="B892" s="192" t="s">
        <v>1211</v>
      </c>
      <c r="C892" s="308" t="s">
        <v>1212</v>
      </c>
      <c r="D892" s="308"/>
      <c r="E892" s="308"/>
      <c r="F892" s="98" t="s">
        <v>117</v>
      </c>
      <c r="G892" s="99"/>
      <c r="H892" s="99"/>
      <c r="I892" s="100">
        <v>1.0880000000000001</v>
      </c>
      <c r="J892" s="101"/>
      <c r="K892" s="99"/>
      <c r="L892" s="101"/>
      <c r="M892" s="99"/>
      <c r="N892" s="102"/>
      <c r="AB892" s="94"/>
      <c r="AC892" s="95" t="s">
        <v>1212</v>
      </c>
      <c r="AG892" s="121"/>
      <c r="AJ892" s="95"/>
      <c r="AL892" s="95"/>
      <c r="AN892" s="95"/>
    </row>
    <row r="893" spans="1:40" s="51" customFormat="1" ht="15" x14ac:dyDescent="0.25">
      <c r="A893" s="103"/>
      <c r="B893" s="189"/>
      <c r="C893" s="305" t="s">
        <v>1277</v>
      </c>
      <c r="D893" s="305"/>
      <c r="E893" s="305"/>
      <c r="F893" s="305"/>
      <c r="G893" s="305"/>
      <c r="H893" s="305"/>
      <c r="I893" s="305"/>
      <c r="J893" s="305"/>
      <c r="K893" s="305"/>
      <c r="L893" s="305"/>
      <c r="M893" s="305"/>
      <c r="N893" s="315"/>
      <c r="AB893" s="94"/>
      <c r="AC893" s="95"/>
      <c r="AD893" s="59" t="s">
        <v>1277</v>
      </c>
      <c r="AG893" s="121"/>
      <c r="AJ893" s="95"/>
      <c r="AL893" s="95"/>
      <c r="AN893" s="95"/>
    </row>
    <row r="894" spans="1:40" s="51" customFormat="1" ht="15" x14ac:dyDescent="0.25">
      <c r="A894" s="140"/>
      <c r="B894" s="106" t="s">
        <v>114</v>
      </c>
      <c r="C894" s="309" t="s">
        <v>1220</v>
      </c>
      <c r="D894" s="309"/>
      <c r="E894" s="309"/>
      <c r="F894" s="309"/>
      <c r="G894" s="309"/>
      <c r="H894" s="309"/>
      <c r="I894" s="309"/>
      <c r="J894" s="309"/>
      <c r="K894" s="309"/>
      <c r="L894" s="309"/>
      <c r="M894" s="309"/>
      <c r="N894" s="310"/>
      <c r="AB894" s="94"/>
      <c r="AC894" s="95"/>
      <c r="AE894" s="59" t="s">
        <v>1220</v>
      </c>
      <c r="AG894" s="121"/>
      <c r="AJ894" s="95"/>
      <c r="AL894" s="95"/>
      <c r="AN894" s="95"/>
    </row>
    <row r="895" spans="1:40" s="51" customFormat="1" ht="23.25" x14ac:dyDescent="0.25">
      <c r="A895" s="140"/>
      <c r="B895" s="106" t="s">
        <v>564</v>
      </c>
      <c r="C895" s="309" t="s">
        <v>565</v>
      </c>
      <c r="D895" s="309"/>
      <c r="E895" s="309"/>
      <c r="F895" s="309"/>
      <c r="G895" s="309"/>
      <c r="H895" s="309"/>
      <c r="I895" s="309"/>
      <c r="J895" s="309"/>
      <c r="K895" s="309"/>
      <c r="L895" s="309"/>
      <c r="M895" s="309"/>
      <c r="N895" s="310"/>
      <c r="AB895" s="94"/>
      <c r="AC895" s="95"/>
      <c r="AE895" s="59" t="s">
        <v>565</v>
      </c>
      <c r="AG895" s="121"/>
      <c r="AJ895" s="95"/>
      <c r="AL895" s="95"/>
      <c r="AN895" s="95"/>
    </row>
    <row r="896" spans="1:40" s="51" customFormat="1" ht="15" x14ac:dyDescent="0.25">
      <c r="A896" s="105"/>
      <c r="B896" s="106" t="s">
        <v>114</v>
      </c>
      <c r="C896" s="305" t="s">
        <v>119</v>
      </c>
      <c r="D896" s="305"/>
      <c r="E896" s="305"/>
      <c r="F896" s="107"/>
      <c r="G896" s="108"/>
      <c r="H896" s="108"/>
      <c r="I896" s="108"/>
      <c r="J896" s="109">
        <v>3.49</v>
      </c>
      <c r="K896" s="138">
        <v>2.2999999999999998</v>
      </c>
      <c r="L896" s="109">
        <v>8.73</v>
      </c>
      <c r="M896" s="111">
        <v>33.51</v>
      </c>
      <c r="N896" s="132">
        <v>293</v>
      </c>
      <c r="AB896" s="94"/>
      <c r="AC896" s="95"/>
      <c r="AF896" s="59" t="s">
        <v>119</v>
      </c>
      <c r="AG896" s="121"/>
      <c r="AJ896" s="95"/>
      <c r="AL896" s="95"/>
      <c r="AN896" s="95"/>
    </row>
    <row r="897" spans="1:40" s="51" customFormat="1" ht="15" x14ac:dyDescent="0.25">
      <c r="A897" s="105"/>
      <c r="B897" s="106" t="s">
        <v>120</v>
      </c>
      <c r="C897" s="305" t="s">
        <v>121</v>
      </c>
      <c r="D897" s="305"/>
      <c r="E897" s="305"/>
      <c r="F897" s="107"/>
      <c r="G897" s="108"/>
      <c r="H897" s="108"/>
      <c r="I897" s="108"/>
      <c r="J897" s="109">
        <v>7.56</v>
      </c>
      <c r="K897" s="138">
        <v>2.5</v>
      </c>
      <c r="L897" s="109">
        <v>20.56</v>
      </c>
      <c r="M897" s="108"/>
      <c r="N897" s="113"/>
      <c r="AB897" s="94"/>
      <c r="AC897" s="95"/>
      <c r="AF897" s="59" t="s">
        <v>121</v>
      </c>
      <c r="AG897" s="121"/>
      <c r="AJ897" s="95"/>
      <c r="AL897" s="95"/>
      <c r="AN897" s="95"/>
    </row>
    <row r="898" spans="1:40" s="51" customFormat="1" ht="15" x14ac:dyDescent="0.25">
      <c r="A898" s="105"/>
      <c r="B898" s="106" t="s">
        <v>122</v>
      </c>
      <c r="C898" s="305" t="s">
        <v>123</v>
      </c>
      <c r="D898" s="305"/>
      <c r="E898" s="305"/>
      <c r="F898" s="107"/>
      <c r="G898" s="108"/>
      <c r="H898" s="108"/>
      <c r="I898" s="108"/>
      <c r="J898" s="109">
        <v>2.84</v>
      </c>
      <c r="K898" s="138">
        <v>2.5</v>
      </c>
      <c r="L898" s="109">
        <v>7.72</v>
      </c>
      <c r="M898" s="111">
        <v>33.51</v>
      </c>
      <c r="N898" s="132">
        <v>259</v>
      </c>
      <c r="AB898" s="94"/>
      <c r="AC898" s="95"/>
      <c r="AF898" s="59" t="s">
        <v>123</v>
      </c>
      <c r="AG898" s="121"/>
      <c r="AJ898" s="95"/>
      <c r="AL898" s="95"/>
      <c r="AN898" s="95"/>
    </row>
    <row r="899" spans="1:40" s="51" customFormat="1" ht="23.25" x14ac:dyDescent="0.25">
      <c r="A899" s="114" t="s">
        <v>124</v>
      </c>
      <c r="B899" s="115" t="s">
        <v>1209</v>
      </c>
      <c r="C899" s="319" t="s">
        <v>1210</v>
      </c>
      <c r="D899" s="319"/>
      <c r="E899" s="319"/>
      <c r="F899" s="116" t="s">
        <v>247</v>
      </c>
      <c r="G899" s="133">
        <v>0.51</v>
      </c>
      <c r="H899" s="136">
        <v>2</v>
      </c>
      <c r="I899" s="134">
        <v>1.1097600000000001</v>
      </c>
      <c r="J899" s="120"/>
      <c r="K899" s="108"/>
      <c r="L899" s="120"/>
      <c r="M899" s="108"/>
      <c r="N899" s="113"/>
      <c r="AB899" s="94"/>
      <c r="AC899" s="95"/>
      <c r="AG899" s="121" t="s">
        <v>1210</v>
      </c>
      <c r="AJ899" s="95"/>
      <c r="AL899" s="95"/>
      <c r="AN899" s="95"/>
    </row>
    <row r="900" spans="1:40" s="51" customFormat="1" ht="15" x14ac:dyDescent="0.25">
      <c r="A900" s="114"/>
      <c r="B900" s="106"/>
      <c r="C900" s="305" t="s">
        <v>128</v>
      </c>
      <c r="D900" s="305"/>
      <c r="E900" s="305"/>
      <c r="F900" s="107" t="s">
        <v>129</v>
      </c>
      <c r="G900" s="111">
        <v>0.44</v>
      </c>
      <c r="H900" s="138">
        <v>2.2999999999999998</v>
      </c>
      <c r="I900" s="168">
        <v>1.101056</v>
      </c>
      <c r="J900" s="120"/>
      <c r="K900" s="108"/>
      <c r="L900" s="120"/>
      <c r="M900" s="108"/>
      <c r="N900" s="113"/>
      <c r="AB900" s="94"/>
      <c r="AC900" s="95"/>
      <c r="AG900" s="121"/>
      <c r="AH900" s="59" t="s">
        <v>128</v>
      </c>
      <c r="AJ900" s="95"/>
      <c r="AL900" s="95"/>
      <c r="AN900" s="95"/>
    </row>
    <row r="901" spans="1:40" s="51" customFormat="1" ht="15" x14ac:dyDescent="0.25">
      <c r="A901" s="114"/>
      <c r="B901" s="106"/>
      <c r="C901" s="305" t="s">
        <v>130</v>
      </c>
      <c r="D901" s="305"/>
      <c r="E901" s="305"/>
      <c r="F901" s="107" t="s">
        <v>129</v>
      </c>
      <c r="G901" s="111">
        <v>0.21</v>
      </c>
      <c r="H901" s="138">
        <v>2.5</v>
      </c>
      <c r="I901" s="141">
        <v>0.57120000000000004</v>
      </c>
      <c r="J901" s="120"/>
      <c r="K901" s="108"/>
      <c r="L901" s="120"/>
      <c r="M901" s="108"/>
      <c r="N901" s="113"/>
      <c r="AB901" s="94"/>
      <c r="AC901" s="95"/>
      <c r="AG901" s="121"/>
      <c r="AH901" s="59" t="s">
        <v>130</v>
      </c>
      <c r="AJ901" s="95"/>
      <c r="AL901" s="95"/>
      <c r="AN901" s="95"/>
    </row>
    <row r="902" spans="1:40" s="51" customFormat="1" ht="15" x14ac:dyDescent="0.25">
      <c r="A902" s="105"/>
      <c r="B902" s="106"/>
      <c r="C902" s="314" t="s">
        <v>131</v>
      </c>
      <c r="D902" s="314"/>
      <c r="E902" s="314"/>
      <c r="F902" s="123"/>
      <c r="G902" s="124"/>
      <c r="H902" s="124"/>
      <c r="I902" s="124"/>
      <c r="J902" s="125">
        <v>11.05</v>
      </c>
      <c r="K902" s="124"/>
      <c r="L902" s="125">
        <v>29.29</v>
      </c>
      <c r="M902" s="124"/>
      <c r="N902" s="127"/>
      <c r="AB902" s="94"/>
      <c r="AC902" s="95"/>
      <c r="AG902" s="121"/>
      <c r="AI902" s="59" t="s">
        <v>131</v>
      </c>
      <c r="AJ902" s="95"/>
      <c r="AL902" s="95"/>
      <c r="AN902" s="95"/>
    </row>
    <row r="903" spans="1:40" s="51" customFormat="1" ht="15" x14ac:dyDescent="0.25">
      <c r="A903" s="114"/>
      <c r="B903" s="106"/>
      <c r="C903" s="305" t="s">
        <v>132</v>
      </c>
      <c r="D903" s="305"/>
      <c r="E903" s="305"/>
      <c r="F903" s="107"/>
      <c r="G903" s="108"/>
      <c r="H903" s="108"/>
      <c r="I903" s="108"/>
      <c r="J903" s="120"/>
      <c r="K903" s="108"/>
      <c r="L903" s="109">
        <v>16.45</v>
      </c>
      <c r="M903" s="108"/>
      <c r="N903" s="132">
        <v>552</v>
      </c>
      <c r="AB903" s="94"/>
      <c r="AC903" s="95"/>
      <c r="AG903" s="121"/>
      <c r="AH903" s="59" t="s">
        <v>132</v>
      </c>
      <c r="AJ903" s="95"/>
      <c r="AL903" s="95"/>
      <c r="AN903" s="95"/>
    </row>
    <row r="904" spans="1:40" s="51" customFormat="1" ht="45" x14ac:dyDescent="0.25">
      <c r="A904" s="114"/>
      <c r="B904" s="106" t="s">
        <v>164</v>
      </c>
      <c r="C904" s="305" t="s">
        <v>165</v>
      </c>
      <c r="D904" s="305"/>
      <c r="E904" s="305"/>
      <c r="F904" s="107" t="s">
        <v>135</v>
      </c>
      <c r="G904" s="128">
        <v>112</v>
      </c>
      <c r="H904" s="138">
        <v>0.9</v>
      </c>
      <c r="I904" s="138">
        <v>100.8</v>
      </c>
      <c r="J904" s="120"/>
      <c r="K904" s="108"/>
      <c r="L904" s="109">
        <v>16.579999999999998</v>
      </c>
      <c r="M904" s="108"/>
      <c r="N904" s="132">
        <v>556</v>
      </c>
      <c r="AB904" s="94"/>
      <c r="AC904" s="95"/>
      <c r="AG904" s="121"/>
      <c r="AH904" s="59" t="s">
        <v>165</v>
      </c>
      <c r="AJ904" s="95"/>
      <c r="AL904" s="95"/>
      <c r="AN904" s="95"/>
    </row>
    <row r="905" spans="1:40" s="51" customFormat="1" ht="45" x14ac:dyDescent="0.25">
      <c r="A905" s="114"/>
      <c r="B905" s="106" t="s">
        <v>166</v>
      </c>
      <c r="C905" s="305" t="s">
        <v>167</v>
      </c>
      <c r="D905" s="305"/>
      <c r="E905" s="305"/>
      <c r="F905" s="107" t="s">
        <v>135</v>
      </c>
      <c r="G905" s="128">
        <v>65</v>
      </c>
      <c r="H905" s="111">
        <v>0.85</v>
      </c>
      <c r="I905" s="111">
        <v>55.25</v>
      </c>
      <c r="J905" s="120"/>
      <c r="K905" s="108"/>
      <c r="L905" s="109">
        <v>9.09</v>
      </c>
      <c r="M905" s="108"/>
      <c r="N905" s="132">
        <v>305</v>
      </c>
      <c r="AB905" s="94"/>
      <c r="AC905" s="95"/>
      <c r="AG905" s="121"/>
      <c r="AH905" s="59" t="s">
        <v>167</v>
      </c>
      <c r="AJ905" s="95"/>
      <c r="AL905" s="95"/>
      <c r="AN905" s="95"/>
    </row>
    <row r="906" spans="1:40" s="51" customFormat="1" ht="15" x14ac:dyDescent="0.25">
      <c r="A906" s="129"/>
      <c r="B906" s="193"/>
      <c r="C906" s="308" t="s">
        <v>138</v>
      </c>
      <c r="D906" s="308"/>
      <c r="E906" s="308"/>
      <c r="F906" s="98"/>
      <c r="G906" s="99"/>
      <c r="H906" s="99"/>
      <c r="I906" s="99"/>
      <c r="J906" s="101"/>
      <c r="K906" s="99"/>
      <c r="L906" s="135">
        <v>54.96</v>
      </c>
      <c r="M906" s="124"/>
      <c r="N906" s="102"/>
      <c r="AB906" s="94"/>
      <c r="AC906" s="95"/>
      <c r="AG906" s="121"/>
      <c r="AJ906" s="95" t="s">
        <v>138</v>
      </c>
      <c r="AL906" s="95"/>
      <c r="AN906" s="95"/>
    </row>
    <row r="907" spans="1:40" s="51" customFormat="1" ht="23.25" x14ac:dyDescent="0.25">
      <c r="A907" s="96" t="s">
        <v>820</v>
      </c>
      <c r="B907" s="192" t="s">
        <v>1221</v>
      </c>
      <c r="C907" s="308" t="s">
        <v>1222</v>
      </c>
      <c r="D907" s="308"/>
      <c r="E907" s="308"/>
      <c r="F907" s="98" t="s">
        <v>247</v>
      </c>
      <c r="G907" s="99"/>
      <c r="H907" s="99"/>
      <c r="I907" s="169">
        <v>3.3292799999999998</v>
      </c>
      <c r="J907" s="135">
        <v>600</v>
      </c>
      <c r="K907" s="99"/>
      <c r="L907" s="131">
        <v>1997.57</v>
      </c>
      <c r="M907" s="99"/>
      <c r="N907" s="102"/>
      <c r="AB907" s="94"/>
      <c r="AC907" s="95" t="s">
        <v>1222</v>
      </c>
      <c r="AG907" s="121"/>
      <c r="AJ907" s="95"/>
      <c r="AL907" s="95"/>
      <c r="AN907" s="95"/>
    </row>
    <row r="908" spans="1:40" s="51" customFormat="1" ht="15" x14ac:dyDescent="0.25">
      <c r="A908" s="129"/>
      <c r="B908" s="193"/>
      <c r="C908" s="305" t="s">
        <v>735</v>
      </c>
      <c r="D908" s="305"/>
      <c r="E908" s="305"/>
      <c r="F908" s="305"/>
      <c r="G908" s="305"/>
      <c r="H908" s="305"/>
      <c r="I908" s="305"/>
      <c r="J908" s="305"/>
      <c r="K908" s="305"/>
      <c r="L908" s="305"/>
      <c r="M908" s="305"/>
      <c r="N908" s="315"/>
      <c r="AB908" s="94"/>
      <c r="AC908" s="95"/>
      <c r="AG908" s="121"/>
      <c r="AJ908" s="95"/>
      <c r="AK908" s="59" t="s">
        <v>735</v>
      </c>
      <c r="AL908" s="95"/>
      <c r="AN908" s="95"/>
    </row>
    <row r="909" spans="1:40" s="51" customFormat="1" ht="15" x14ac:dyDescent="0.25">
      <c r="A909" s="103"/>
      <c r="B909" s="189"/>
      <c r="C909" s="305" t="s">
        <v>1286</v>
      </c>
      <c r="D909" s="305"/>
      <c r="E909" s="305"/>
      <c r="F909" s="305"/>
      <c r="G909" s="305"/>
      <c r="H909" s="305"/>
      <c r="I909" s="305"/>
      <c r="J909" s="305"/>
      <c r="K909" s="305"/>
      <c r="L909" s="305"/>
      <c r="M909" s="305"/>
      <c r="N909" s="315"/>
      <c r="AB909" s="94"/>
      <c r="AC909" s="95"/>
      <c r="AD909" s="59" t="s">
        <v>1286</v>
      </c>
      <c r="AG909" s="121"/>
      <c r="AJ909" s="95"/>
      <c r="AL909" s="95"/>
      <c r="AN909" s="95"/>
    </row>
    <row r="910" spans="1:40" s="51" customFormat="1" ht="15" x14ac:dyDescent="0.25">
      <c r="A910" s="129"/>
      <c r="B910" s="193"/>
      <c r="C910" s="308" t="s">
        <v>138</v>
      </c>
      <c r="D910" s="308"/>
      <c r="E910" s="308"/>
      <c r="F910" s="98"/>
      <c r="G910" s="99"/>
      <c r="H910" s="99"/>
      <c r="I910" s="99"/>
      <c r="J910" s="101"/>
      <c r="K910" s="99"/>
      <c r="L910" s="131">
        <v>1997.57</v>
      </c>
      <c r="M910" s="124"/>
      <c r="N910" s="102"/>
      <c r="AB910" s="94"/>
      <c r="AC910" s="95"/>
      <c r="AG910" s="121"/>
      <c r="AJ910" s="95" t="s">
        <v>138</v>
      </c>
      <c r="AL910" s="95"/>
      <c r="AN910" s="95"/>
    </row>
    <row r="911" spans="1:40" s="51" customFormat="1" ht="23.25" x14ac:dyDescent="0.25">
      <c r="A911" s="96" t="s">
        <v>822</v>
      </c>
      <c r="B911" s="192" t="s">
        <v>1257</v>
      </c>
      <c r="C911" s="308" t="s">
        <v>1258</v>
      </c>
      <c r="D911" s="308"/>
      <c r="E911" s="308"/>
      <c r="F911" s="98" t="s">
        <v>117</v>
      </c>
      <c r="G911" s="99"/>
      <c r="H911" s="99"/>
      <c r="I911" s="100">
        <v>1.0880000000000001</v>
      </c>
      <c r="J911" s="101"/>
      <c r="K911" s="99"/>
      <c r="L911" s="101"/>
      <c r="M911" s="99"/>
      <c r="N911" s="102"/>
      <c r="AB911" s="94"/>
      <c r="AC911" s="95" t="s">
        <v>1258</v>
      </c>
      <c r="AG911" s="121"/>
      <c r="AJ911" s="95"/>
      <c r="AL911" s="95"/>
      <c r="AN911" s="95"/>
    </row>
    <row r="912" spans="1:40" s="51" customFormat="1" ht="15" x14ac:dyDescent="0.25">
      <c r="A912" s="103"/>
      <c r="B912" s="189"/>
      <c r="C912" s="305" t="s">
        <v>1277</v>
      </c>
      <c r="D912" s="305"/>
      <c r="E912" s="305"/>
      <c r="F912" s="305"/>
      <c r="G912" s="305"/>
      <c r="H912" s="305"/>
      <c r="I912" s="305"/>
      <c r="J912" s="305"/>
      <c r="K912" s="305"/>
      <c r="L912" s="305"/>
      <c r="M912" s="305"/>
      <c r="N912" s="315"/>
      <c r="AB912" s="94"/>
      <c r="AC912" s="95"/>
      <c r="AD912" s="59" t="s">
        <v>1277</v>
      </c>
      <c r="AG912" s="121"/>
      <c r="AJ912" s="95"/>
      <c r="AL912" s="95"/>
      <c r="AN912" s="95"/>
    </row>
    <row r="913" spans="1:40" s="51" customFormat="1" ht="23.25" x14ac:dyDescent="0.25">
      <c r="A913" s="140"/>
      <c r="B913" s="106" t="s">
        <v>564</v>
      </c>
      <c r="C913" s="309" t="s">
        <v>565</v>
      </c>
      <c r="D913" s="309"/>
      <c r="E913" s="309"/>
      <c r="F913" s="309"/>
      <c r="G913" s="309"/>
      <c r="H913" s="309"/>
      <c r="I913" s="309"/>
      <c r="J913" s="309"/>
      <c r="K913" s="309"/>
      <c r="L913" s="309"/>
      <c r="M913" s="309"/>
      <c r="N913" s="310"/>
      <c r="AB913" s="94"/>
      <c r="AC913" s="95"/>
      <c r="AE913" s="59" t="s">
        <v>565</v>
      </c>
      <c r="AG913" s="121"/>
      <c r="AJ913" s="95"/>
      <c r="AL913" s="95"/>
      <c r="AN913" s="95"/>
    </row>
    <row r="914" spans="1:40" s="51" customFormat="1" ht="15" x14ac:dyDescent="0.25">
      <c r="A914" s="105"/>
      <c r="B914" s="106" t="s">
        <v>114</v>
      </c>
      <c r="C914" s="305" t="s">
        <v>119</v>
      </c>
      <c r="D914" s="305"/>
      <c r="E914" s="305"/>
      <c r="F914" s="107"/>
      <c r="G914" s="108"/>
      <c r="H914" s="108"/>
      <c r="I914" s="108"/>
      <c r="J914" s="110">
        <v>2053.1999999999998</v>
      </c>
      <c r="K914" s="111">
        <v>1.1499999999999999</v>
      </c>
      <c r="L914" s="110">
        <v>2568.96</v>
      </c>
      <c r="M914" s="111">
        <v>33.51</v>
      </c>
      <c r="N914" s="112">
        <v>86086</v>
      </c>
      <c r="AB914" s="94"/>
      <c r="AC914" s="95"/>
      <c r="AF914" s="59" t="s">
        <v>119</v>
      </c>
      <c r="AG914" s="121"/>
      <c r="AJ914" s="95"/>
      <c r="AL914" s="95"/>
      <c r="AN914" s="95"/>
    </row>
    <row r="915" spans="1:40" s="51" customFormat="1" ht="15" x14ac:dyDescent="0.25">
      <c r="A915" s="105"/>
      <c r="B915" s="106" t="s">
        <v>120</v>
      </c>
      <c r="C915" s="305" t="s">
        <v>121</v>
      </c>
      <c r="D915" s="305"/>
      <c r="E915" s="305"/>
      <c r="F915" s="107"/>
      <c r="G915" s="108"/>
      <c r="H915" s="108"/>
      <c r="I915" s="108"/>
      <c r="J915" s="109">
        <v>24.42</v>
      </c>
      <c r="K915" s="111">
        <v>1.25</v>
      </c>
      <c r="L915" s="109">
        <v>33.21</v>
      </c>
      <c r="M915" s="108"/>
      <c r="N915" s="113"/>
      <c r="AB915" s="94"/>
      <c r="AC915" s="95"/>
      <c r="AF915" s="59" t="s">
        <v>121</v>
      </c>
      <c r="AG915" s="121"/>
      <c r="AJ915" s="95"/>
      <c r="AL915" s="95"/>
      <c r="AN915" s="95"/>
    </row>
    <row r="916" spans="1:40" s="51" customFormat="1" ht="15" x14ac:dyDescent="0.25">
      <c r="A916" s="105"/>
      <c r="B916" s="106" t="s">
        <v>122</v>
      </c>
      <c r="C916" s="305" t="s">
        <v>123</v>
      </c>
      <c r="D916" s="305"/>
      <c r="E916" s="305"/>
      <c r="F916" s="107"/>
      <c r="G916" s="108"/>
      <c r="H916" s="108"/>
      <c r="I916" s="108"/>
      <c r="J916" s="109">
        <v>17.53</v>
      </c>
      <c r="K916" s="111">
        <v>1.25</v>
      </c>
      <c r="L916" s="109">
        <v>23.84</v>
      </c>
      <c r="M916" s="111">
        <v>33.51</v>
      </c>
      <c r="N916" s="132">
        <v>799</v>
      </c>
      <c r="AB916" s="94"/>
      <c r="AC916" s="95"/>
      <c r="AF916" s="59" t="s">
        <v>123</v>
      </c>
      <c r="AG916" s="121"/>
      <c r="AJ916" s="95"/>
      <c r="AL916" s="95"/>
      <c r="AN916" s="95"/>
    </row>
    <row r="917" spans="1:40" s="51" customFormat="1" ht="15" x14ac:dyDescent="0.25">
      <c r="A917" s="105"/>
      <c r="B917" s="106" t="s">
        <v>149</v>
      </c>
      <c r="C917" s="305" t="s">
        <v>163</v>
      </c>
      <c r="D917" s="305"/>
      <c r="E917" s="305"/>
      <c r="F917" s="107"/>
      <c r="G917" s="108"/>
      <c r="H917" s="108"/>
      <c r="I917" s="108"/>
      <c r="J917" s="109">
        <v>59.69</v>
      </c>
      <c r="K917" s="108"/>
      <c r="L917" s="109">
        <v>64.94</v>
      </c>
      <c r="M917" s="108"/>
      <c r="N917" s="113"/>
      <c r="AB917" s="94"/>
      <c r="AC917" s="95"/>
      <c r="AF917" s="59" t="s">
        <v>163</v>
      </c>
      <c r="AG917" s="121"/>
      <c r="AJ917" s="95"/>
      <c r="AL917" s="95"/>
      <c r="AN917" s="95"/>
    </row>
    <row r="918" spans="1:40" s="51" customFormat="1" ht="15" x14ac:dyDescent="0.25">
      <c r="A918" s="114" t="s">
        <v>124</v>
      </c>
      <c r="B918" s="115" t="s">
        <v>1259</v>
      </c>
      <c r="C918" s="319" t="s">
        <v>1260</v>
      </c>
      <c r="D918" s="319"/>
      <c r="E918" s="319"/>
      <c r="F918" s="116" t="s">
        <v>175</v>
      </c>
      <c r="G918" s="136">
        <v>102</v>
      </c>
      <c r="H918" s="118"/>
      <c r="I918" s="137">
        <v>110.976</v>
      </c>
      <c r="J918" s="120"/>
      <c r="K918" s="108"/>
      <c r="L918" s="120"/>
      <c r="M918" s="108"/>
      <c r="N918" s="113"/>
      <c r="AB918" s="94"/>
      <c r="AC918" s="95"/>
      <c r="AG918" s="121" t="s">
        <v>1260</v>
      </c>
      <c r="AJ918" s="95"/>
      <c r="AL918" s="95"/>
      <c r="AN918" s="95"/>
    </row>
    <row r="919" spans="1:40" s="51" customFormat="1" ht="15" x14ac:dyDescent="0.25">
      <c r="A919" s="114" t="s">
        <v>124</v>
      </c>
      <c r="B919" s="115" t="s">
        <v>1261</v>
      </c>
      <c r="C919" s="319" t="s">
        <v>1262</v>
      </c>
      <c r="D919" s="319"/>
      <c r="E919" s="319"/>
      <c r="F919" s="116" t="s">
        <v>247</v>
      </c>
      <c r="G919" s="133">
        <v>0.01</v>
      </c>
      <c r="H919" s="118"/>
      <c r="I919" s="134">
        <v>1.0880000000000001E-2</v>
      </c>
      <c r="J919" s="120"/>
      <c r="K919" s="108"/>
      <c r="L919" s="120"/>
      <c r="M919" s="108"/>
      <c r="N919" s="113"/>
      <c r="AB919" s="94"/>
      <c r="AC919" s="95"/>
      <c r="AG919" s="121" t="s">
        <v>1262</v>
      </c>
      <c r="AJ919" s="95"/>
      <c r="AL919" s="95"/>
      <c r="AN919" s="95"/>
    </row>
    <row r="920" spans="1:40" s="51" customFormat="1" ht="15" x14ac:dyDescent="0.25">
      <c r="A920" s="114" t="s">
        <v>124</v>
      </c>
      <c r="B920" s="115" t="s">
        <v>1263</v>
      </c>
      <c r="C920" s="319" t="s">
        <v>1264</v>
      </c>
      <c r="D920" s="319"/>
      <c r="E920" s="319"/>
      <c r="F920" s="116" t="s">
        <v>127</v>
      </c>
      <c r="G920" s="117">
        <v>1.2</v>
      </c>
      <c r="H920" s="118"/>
      <c r="I920" s="119">
        <v>1.3056000000000001</v>
      </c>
      <c r="J920" s="120"/>
      <c r="K920" s="108"/>
      <c r="L920" s="120"/>
      <c r="M920" s="108"/>
      <c r="N920" s="113"/>
      <c r="AB920" s="94"/>
      <c r="AC920" s="95"/>
      <c r="AG920" s="121" t="s">
        <v>1264</v>
      </c>
      <c r="AJ920" s="95"/>
      <c r="AL920" s="95"/>
      <c r="AN920" s="95"/>
    </row>
    <row r="921" spans="1:40" s="51" customFormat="1" ht="15" x14ac:dyDescent="0.25">
      <c r="A921" s="114" t="s">
        <v>412</v>
      </c>
      <c r="B921" s="115" t="s">
        <v>1265</v>
      </c>
      <c r="C921" s="319" t="s">
        <v>1266</v>
      </c>
      <c r="D921" s="319"/>
      <c r="E921" s="319"/>
      <c r="F921" s="116" t="s">
        <v>127</v>
      </c>
      <c r="G921" s="136">
        <v>0</v>
      </c>
      <c r="H921" s="118"/>
      <c r="I921" s="136">
        <v>0</v>
      </c>
      <c r="J921" s="120"/>
      <c r="K921" s="108"/>
      <c r="L921" s="120"/>
      <c r="M921" s="108"/>
      <c r="N921" s="113"/>
      <c r="AB921" s="94"/>
      <c r="AC921" s="95"/>
      <c r="AG921" s="121" t="s">
        <v>1266</v>
      </c>
      <c r="AJ921" s="95"/>
      <c r="AL921" s="95"/>
      <c r="AN921" s="95"/>
    </row>
    <row r="922" spans="1:40" s="51" customFormat="1" ht="15" x14ac:dyDescent="0.25">
      <c r="A922" s="114"/>
      <c r="B922" s="106"/>
      <c r="C922" s="305" t="s">
        <v>128</v>
      </c>
      <c r="D922" s="305"/>
      <c r="E922" s="305"/>
      <c r="F922" s="107" t="s">
        <v>129</v>
      </c>
      <c r="G922" s="111">
        <v>234.92</v>
      </c>
      <c r="H922" s="111">
        <v>1.1499999999999999</v>
      </c>
      <c r="I922" s="168">
        <v>293.93190399999997</v>
      </c>
      <c r="J922" s="120"/>
      <c r="K922" s="108"/>
      <c r="L922" s="120"/>
      <c r="M922" s="108"/>
      <c r="N922" s="113"/>
      <c r="AB922" s="94"/>
      <c r="AC922" s="95"/>
      <c r="AG922" s="121"/>
      <c r="AH922" s="59" t="s">
        <v>128</v>
      </c>
      <c r="AJ922" s="95"/>
      <c r="AL922" s="95"/>
      <c r="AN922" s="95"/>
    </row>
    <row r="923" spans="1:40" s="51" customFormat="1" ht="15" x14ac:dyDescent="0.25">
      <c r="A923" s="114"/>
      <c r="B923" s="106"/>
      <c r="C923" s="305" t="s">
        <v>130</v>
      </c>
      <c r="D923" s="305"/>
      <c r="E923" s="305"/>
      <c r="F923" s="107" t="s">
        <v>129</v>
      </c>
      <c r="G923" s="111">
        <v>1.73</v>
      </c>
      <c r="H923" s="111">
        <v>1.25</v>
      </c>
      <c r="I923" s="141">
        <v>2.3527999999999998</v>
      </c>
      <c r="J923" s="120"/>
      <c r="K923" s="108"/>
      <c r="L923" s="120"/>
      <c r="M923" s="108"/>
      <c r="N923" s="113"/>
      <c r="AB923" s="94"/>
      <c r="AC923" s="95"/>
      <c r="AG923" s="121"/>
      <c r="AH923" s="59" t="s">
        <v>130</v>
      </c>
      <c r="AJ923" s="95"/>
      <c r="AL923" s="95"/>
      <c r="AN923" s="95"/>
    </row>
    <row r="924" spans="1:40" s="51" customFormat="1" ht="15" x14ac:dyDescent="0.25">
      <c r="A924" s="105"/>
      <c r="B924" s="106"/>
      <c r="C924" s="314" t="s">
        <v>131</v>
      </c>
      <c r="D924" s="314"/>
      <c r="E924" s="314"/>
      <c r="F924" s="123"/>
      <c r="G924" s="124"/>
      <c r="H924" s="124"/>
      <c r="I924" s="124"/>
      <c r="J924" s="126">
        <v>2137.31</v>
      </c>
      <c r="K924" s="124"/>
      <c r="L924" s="126">
        <v>2667.11</v>
      </c>
      <c r="M924" s="124"/>
      <c r="N924" s="127"/>
      <c r="AB924" s="94"/>
      <c r="AC924" s="95"/>
      <c r="AG924" s="121"/>
      <c r="AI924" s="59" t="s">
        <v>131</v>
      </c>
      <c r="AJ924" s="95"/>
      <c r="AL924" s="95"/>
      <c r="AN924" s="95"/>
    </row>
    <row r="925" spans="1:40" s="51" customFormat="1" ht="15" x14ac:dyDescent="0.25">
      <c r="A925" s="114"/>
      <c r="B925" s="106"/>
      <c r="C925" s="305" t="s">
        <v>132</v>
      </c>
      <c r="D925" s="305"/>
      <c r="E925" s="305"/>
      <c r="F925" s="107"/>
      <c r="G925" s="108"/>
      <c r="H925" s="108"/>
      <c r="I925" s="108"/>
      <c r="J925" s="120"/>
      <c r="K925" s="108"/>
      <c r="L925" s="110">
        <v>2592.8000000000002</v>
      </c>
      <c r="M925" s="108"/>
      <c r="N925" s="112">
        <v>86885</v>
      </c>
      <c r="AB925" s="94"/>
      <c r="AC925" s="95"/>
      <c r="AG925" s="121"/>
      <c r="AH925" s="59" t="s">
        <v>132</v>
      </c>
      <c r="AJ925" s="95"/>
      <c r="AL925" s="95"/>
      <c r="AN925" s="95"/>
    </row>
    <row r="926" spans="1:40" s="51" customFormat="1" ht="45" x14ac:dyDescent="0.25">
      <c r="A926" s="114"/>
      <c r="B926" s="106" t="s">
        <v>164</v>
      </c>
      <c r="C926" s="305" t="s">
        <v>165</v>
      </c>
      <c r="D926" s="305"/>
      <c r="E926" s="305"/>
      <c r="F926" s="107" t="s">
        <v>135</v>
      </c>
      <c r="G926" s="128">
        <v>112</v>
      </c>
      <c r="H926" s="138">
        <v>0.9</v>
      </c>
      <c r="I926" s="138">
        <v>100.8</v>
      </c>
      <c r="J926" s="120"/>
      <c r="K926" s="108"/>
      <c r="L926" s="110">
        <v>2613.54</v>
      </c>
      <c r="M926" s="108"/>
      <c r="N926" s="112">
        <v>87580</v>
      </c>
      <c r="AB926" s="94"/>
      <c r="AC926" s="95"/>
      <c r="AG926" s="121"/>
      <c r="AH926" s="59" t="s">
        <v>165</v>
      </c>
      <c r="AJ926" s="95"/>
      <c r="AL926" s="95"/>
      <c r="AN926" s="95"/>
    </row>
    <row r="927" spans="1:40" s="51" customFormat="1" ht="45" x14ac:dyDescent="0.25">
      <c r="A927" s="114"/>
      <c r="B927" s="106" t="s">
        <v>166</v>
      </c>
      <c r="C927" s="305" t="s">
        <v>167</v>
      </c>
      <c r="D927" s="305"/>
      <c r="E927" s="305"/>
      <c r="F927" s="107" t="s">
        <v>135</v>
      </c>
      <c r="G927" s="128">
        <v>65</v>
      </c>
      <c r="H927" s="111">
        <v>0.85</v>
      </c>
      <c r="I927" s="111">
        <v>55.25</v>
      </c>
      <c r="J927" s="120"/>
      <c r="K927" s="108"/>
      <c r="L927" s="110">
        <v>1432.52</v>
      </c>
      <c r="M927" s="108"/>
      <c r="N927" s="112">
        <v>48004</v>
      </c>
      <c r="AB927" s="94"/>
      <c r="AC927" s="95"/>
      <c r="AG927" s="121"/>
      <c r="AH927" s="59" t="s">
        <v>167</v>
      </c>
      <c r="AJ927" s="95"/>
      <c r="AL927" s="95"/>
      <c r="AN927" s="95"/>
    </row>
    <row r="928" spans="1:40" s="51" customFormat="1" ht="15" x14ac:dyDescent="0.25">
      <c r="A928" s="129"/>
      <c r="B928" s="193"/>
      <c r="C928" s="308" t="s">
        <v>138</v>
      </c>
      <c r="D928" s="308"/>
      <c r="E928" s="308"/>
      <c r="F928" s="98"/>
      <c r="G928" s="99"/>
      <c r="H928" s="99"/>
      <c r="I928" s="99"/>
      <c r="J928" s="101"/>
      <c r="K928" s="99"/>
      <c r="L928" s="131">
        <v>6713.17</v>
      </c>
      <c r="M928" s="124"/>
      <c r="N928" s="102"/>
      <c r="AB928" s="94"/>
      <c r="AC928" s="95"/>
      <c r="AG928" s="121"/>
      <c r="AJ928" s="95" t="s">
        <v>138</v>
      </c>
      <c r="AL928" s="95"/>
      <c r="AN928" s="95"/>
    </row>
    <row r="929" spans="1:40" s="51" customFormat="1" ht="34.5" x14ac:dyDescent="0.25">
      <c r="A929" s="96" t="s">
        <v>830</v>
      </c>
      <c r="B929" s="192" t="s">
        <v>1267</v>
      </c>
      <c r="C929" s="308" t="s">
        <v>1268</v>
      </c>
      <c r="D929" s="308"/>
      <c r="E929" s="308"/>
      <c r="F929" s="98" t="s">
        <v>127</v>
      </c>
      <c r="G929" s="99"/>
      <c r="H929" s="99"/>
      <c r="I929" s="165">
        <v>1.3056000000000001</v>
      </c>
      <c r="J929" s="131">
        <v>1267.18</v>
      </c>
      <c r="K929" s="99"/>
      <c r="L929" s="131">
        <v>1654.43</v>
      </c>
      <c r="M929" s="99"/>
      <c r="N929" s="102"/>
      <c r="AB929" s="94"/>
      <c r="AC929" s="95" t="s">
        <v>1268</v>
      </c>
      <c r="AG929" s="121"/>
      <c r="AJ929" s="95"/>
      <c r="AL929" s="95"/>
      <c r="AN929" s="95"/>
    </row>
    <row r="930" spans="1:40" s="51" customFormat="1" ht="15" x14ac:dyDescent="0.25">
      <c r="A930" s="129"/>
      <c r="B930" s="193"/>
      <c r="C930" s="305" t="s">
        <v>735</v>
      </c>
      <c r="D930" s="305"/>
      <c r="E930" s="305"/>
      <c r="F930" s="305"/>
      <c r="G930" s="305"/>
      <c r="H930" s="305"/>
      <c r="I930" s="305"/>
      <c r="J930" s="305"/>
      <c r="K930" s="305"/>
      <c r="L930" s="305"/>
      <c r="M930" s="305"/>
      <c r="N930" s="315"/>
      <c r="AB930" s="94"/>
      <c r="AC930" s="95"/>
      <c r="AG930" s="121"/>
      <c r="AJ930" s="95"/>
      <c r="AK930" s="59" t="s">
        <v>735</v>
      </c>
      <c r="AL930" s="95"/>
      <c r="AN930" s="95"/>
    </row>
    <row r="931" spans="1:40" s="51" customFormat="1" ht="15" x14ac:dyDescent="0.25">
      <c r="A931" s="129"/>
      <c r="B931" s="193"/>
      <c r="C931" s="308" t="s">
        <v>138</v>
      </c>
      <c r="D931" s="308"/>
      <c r="E931" s="308"/>
      <c r="F931" s="98"/>
      <c r="G931" s="99"/>
      <c r="H931" s="99"/>
      <c r="I931" s="99"/>
      <c r="J931" s="101"/>
      <c r="K931" s="99"/>
      <c r="L931" s="131">
        <v>1654.43</v>
      </c>
      <c r="M931" s="124"/>
      <c r="N931" s="102"/>
      <c r="AB931" s="94"/>
      <c r="AC931" s="95"/>
      <c r="AG931" s="121"/>
      <c r="AJ931" s="95" t="s">
        <v>138</v>
      </c>
      <c r="AL931" s="95"/>
      <c r="AN931" s="95"/>
    </row>
    <row r="932" spans="1:40" s="51" customFormat="1" ht="34.5" x14ac:dyDescent="0.25">
      <c r="A932" s="96" t="s">
        <v>834</v>
      </c>
      <c r="B932" s="192" t="s">
        <v>1269</v>
      </c>
      <c r="C932" s="308" t="s">
        <v>1270</v>
      </c>
      <c r="D932" s="308"/>
      <c r="E932" s="308"/>
      <c r="F932" s="98" t="s">
        <v>175</v>
      </c>
      <c r="G932" s="99"/>
      <c r="H932" s="99"/>
      <c r="I932" s="100">
        <v>110.976</v>
      </c>
      <c r="J932" s="135">
        <v>201.9</v>
      </c>
      <c r="K932" s="99"/>
      <c r="L932" s="131">
        <v>22406.05</v>
      </c>
      <c r="M932" s="99"/>
      <c r="N932" s="102"/>
      <c r="AB932" s="94"/>
      <c r="AC932" s="95" t="s">
        <v>1270</v>
      </c>
      <c r="AG932" s="121"/>
      <c r="AJ932" s="95"/>
      <c r="AL932" s="95"/>
      <c r="AN932" s="95"/>
    </row>
    <row r="933" spans="1:40" s="51" customFormat="1" ht="15" x14ac:dyDescent="0.25">
      <c r="A933" s="129"/>
      <c r="B933" s="193"/>
      <c r="C933" s="305" t="s">
        <v>735</v>
      </c>
      <c r="D933" s="305"/>
      <c r="E933" s="305"/>
      <c r="F933" s="305"/>
      <c r="G933" s="305"/>
      <c r="H933" s="305"/>
      <c r="I933" s="305"/>
      <c r="J933" s="305"/>
      <c r="K933" s="305"/>
      <c r="L933" s="305"/>
      <c r="M933" s="305"/>
      <c r="N933" s="315"/>
      <c r="AB933" s="94"/>
      <c r="AC933" s="95"/>
      <c r="AG933" s="121"/>
      <c r="AJ933" s="95"/>
      <c r="AK933" s="59" t="s">
        <v>735</v>
      </c>
      <c r="AL933" s="95"/>
      <c r="AN933" s="95"/>
    </row>
    <row r="934" spans="1:40" s="51" customFormat="1" ht="15" x14ac:dyDescent="0.25">
      <c r="A934" s="103"/>
      <c r="B934" s="189"/>
      <c r="C934" s="305" t="s">
        <v>1287</v>
      </c>
      <c r="D934" s="305"/>
      <c r="E934" s="305"/>
      <c r="F934" s="305"/>
      <c r="G934" s="305"/>
      <c r="H934" s="305"/>
      <c r="I934" s="305"/>
      <c r="J934" s="305"/>
      <c r="K934" s="305"/>
      <c r="L934" s="305"/>
      <c r="M934" s="305"/>
      <c r="N934" s="315"/>
      <c r="AB934" s="94"/>
      <c r="AC934" s="95"/>
      <c r="AD934" s="59" t="s">
        <v>1287</v>
      </c>
      <c r="AG934" s="121"/>
      <c r="AJ934" s="95"/>
      <c r="AL934" s="95"/>
      <c r="AN934" s="95"/>
    </row>
    <row r="935" spans="1:40" s="51" customFormat="1" ht="15" x14ac:dyDescent="0.25">
      <c r="A935" s="129"/>
      <c r="B935" s="193"/>
      <c r="C935" s="308" t="s">
        <v>138</v>
      </c>
      <c r="D935" s="308"/>
      <c r="E935" s="308"/>
      <c r="F935" s="98"/>
      <c r="G935" s="99"/>
      <c r="H935" s="99"/>
      <c r="I935" s="99"/>
      <c r="J935" s="101"/>
      <c r="K935" s="99"/>
      <c r="L935" s="131">
        <v>22406.05</v>
      </c>
      <c r="M935" s="124"/>
      <c r="N935" s="102"/>
      <c r="AB935" s="94"/>
      <c r="AC935" s="95"/>
      <c r="AG935" s="121"/>
      <c r="AJ935" s="95" t="s">
        <v>138</v>
      </c>
      <c r="AL935" s="95"/>
      <c r="AN935" s="95"/>
    </row>
    <row r="936" spans="1:40" s="51" customFormat="1" ht="15" x14ac:dyDescent="0.25">
      <c r="A936" s="145"/>
      <c r="B936" s="146"/>
      <c r="C936" s="146"/>
      <c r="D936" s="146"/>
      <c r="E936" s="146"/>
      <c r="F936" s="147"/>
      <c r="G936" s="147"/>
      <c r="H936" s="147"/>
      <c r="I936" s="147"/>
      <c r="J936" s="148"/>
      <c r="K936" s="147"/>
      <c r="L936" s="148"/>
      <c r="M936" s="108"/>
      <c r="N936" s="148"/>
      <c r="AB936" s="94"/>
      <c r="AC936" s="95"/>
      <c r="AG936" s="121"/>
      <c r="AJ936" s="95"/>
      <c r="AL936" s="95"/>
      <c r="AN936" s="95"/>
    </row>
    <row r="937" spans="1:40" s="51" customFormat="1" ht="15" x14ac:dyDescent="0.25">
      <c r="A937" s="149"/>
      <c r="B937" s="150"/>
      <c r="C937" s="308" t="s">
        <v>1288</v>
      </c>
      <c r="D937" s="308"/>
      <c r="E937" s="308"/>
      <c r="F937" s="308"/>
      <c r="G937" s="308"/>
      <c r="H937" s="308"/>
      <c r="I937" s="308"/>
      <c r="J937" s="308"/>
      <c r="K937" s="308"/>
      <c r="L937" s="151"/>
      <c r="M937" s="152"/>
      <c r="N937" s="153"/>
      <c r="AB937" s="94"/>
      <c r="AC937" s="95"/>
      <c r="AG937" s="121"/>
      <c r="AJ937" s="95"/>
      <c r="AL937" s="95" t="s">
        <v>1288</v>
      </c>
      <c r="AN937" s="95"/>
    </row>
    <row r="938" spans="1:40" s="51" customFormat="1" ht="15" x14ac:dyDescent="0.25">
      <c r="A938" s="154"/>
      <c r="B938" s="106"/>
      <c r="C938" s="305" t="s">
        <v>226</v>
      </c>
      <c r="D938" s="305"/>
      <c r="E938" s="305"/>
      <c r="F938" s="305"/>
      <c r="G938" s="305"/>
      <c r="H938" s="305"/>
      <c r="I938" s="305"/>
      <c r="J938" s="305"/>
      <c r="K938" s="305"/>
      <c r="L938" s="155">
        <v>83257.960000000006</v>
      </c>
      <c r="M938" s="156"/>
      <c r="N938" s="157"/>
      <c r="AB938" s="94"/>
      <c r="AC938" s="95"/>
      <c r="AG938" s="121"/>
      <c r="AJ938" s="95"/>
      <c r="AL938" s="95"/>
      <c r="AM938" s="59" t="s">
        <v>226</v>
      </c>
      <c r="AN938" s="95"/>
    </row>
    <row r="939" spans="1:40" s="51" customFormat="1" ht="15" x14ac:dyDescent="0.25">
      <c r="A939" s="154"/>
      <c r="B939" s="106"/>
      <c r="C939" s="305" t="s">
        <v>227</v>
      </c>
      <c r="D939" s="305"/>
      <c r="E939" s="305"/>
      <c r="F939" s="305"/>
      <c r="G939" s="305"/>
      <c r="H939" s="305"/>
      <c r="I939" s="305"/>
      <c r="J939" s="305"/>
      <c r="K939" s="305"/>
      <c r="L939" s="158"/>
      <c r="M939" s="156"/>
      <c r="N939" s="157"/>
      <c r="AB939" s="94"/>
      <c r="AC939" s="95"/>
      <c r="AG939" s="121"/>
      <c r="AJ939" s="95"/>
      <c r="AL939" s="95"/>
      <c r="AM939" s="59" t="s">
        <v>227</v>
      </c>
      <c r="AN939" s="95"/>
    </row>
    <row r="940" spans="1:40" s="51" customFormat="1" ht="15" x14ac:dyDescent="0.25">
      <c r="A940" s="154"/>
      <c r="B940" s="106"/>
      <c r="C940" s="305" t="s">
        <v>228</v>
      </c>
      <c r="D940" s="305"/>
      <c r="E940" s="305"/>
      <c r="F940" s="305"/>
      <c r="G940" s="305"/>
      <c r="H940" s="305"/>
      <c r="I940" s="305"/>
      <c r="J940" s="305"/>
      <c r="K940" s="305"/>
      <c r="L940" s="155">
        <v>6470.89</v>
      </c>
      <c r="M940" s="156"/>
      <c r="N940" s="157"/>
      <c r="AB940" s="94"/>
      <c r="AC940" s="95"/>
      <c r="AG940" s="121"/>
      <c r="AJ940" s="95"/>
      <c r="AL940" s="95"/>
      <c r="AM940" s="59" t="s">
        <v>228</v>
      </c>
      <c r="AN940" s="95"/>
    </row>
    <row r="941" spans="1:40" s="51" customFormat="1" ht="15" x14ac:dyDescent="0.25">
      <c r="A941" s="154"/>
      <c r="B941" s="106"/>
      <c r="C941" s="305" t="s">
        <v>229</v>
      </c>
      <c r="D941" s="305"/>
      <c r="E941" s="305"/>
      <c r="F941" s="305"/>
      <c r="G941" s="305"/>
      <c r="H941" s="305"/>
      <c r="I941" s="305"/>
      <c r="J941" s="305"/>
      <c r="K941" s="305"/>
      <c r="L941" s="155">
        <v>1445.03</v>
      </c>
      <c r="M941" s="156"/>
      <c r="N941" s="157"/>
      <c r="AB941" s="94"/>
      <c r="AC941" s="95"/>
      <c r="AG941" s="121"/>
      <c r="AJ941" s="95"/>
      <c r="AL941" s="95"/>
      <c r="AM941" s="59" t="s">
        <v>229</v>
      </c>
      <c r="AN941" s="95"/>
    </row>
    <row r="942" spans="1:40" s="51" customFormat="1" ht="15" x14ac:dyDescent="0.25">
      <c r="A942" s="154"/>
      <c r="B942" s="106"/>
      <c r="C942" s="305" t="s">
        <v>230</v>
      </c>
      <c r="D942" s="305"/>
      <c r="E942" s="305"/>
      <c r="F942" s="305"/>
      <c r="G942" s="305"/>
      <c r="H942" s="305"/>
      <c r="I942" s="305"/>
      <c r="J942" s="305"/>
      <c r="K942" s="305"/>
      <c r="L942" s="159">
        <v>250.26</v>
      </c>
      <c r="M942" s="156"/>
      <c r="N942" s="157"/>
      <c r="AB942" s="94"/>
      <c r="AC942" s="95"/>
      <c r="AG942" s="121"/>
      <c r="AJ942" s="95"/>
      <c r="AL942" s="95"/>
      <c r="AM942" s="59" t="s">
        <v>230</v>
      </c>
      <c r="AN942" s="95"/>
    </row>
    <row r="943" spans="1:40" s="51" customFormat="1" ht="15" x14ac:dyDescent="0.25">
      <c r="A943" s="154"/>
      <c r="B943" s="106"/>
      <c r="C943" s="305" t="s">
        <v>231</v>
      </c>
      <c r="D943" s="305"/>
      <c r="E943" s="305"/>
      <c r="F943" s="305"/>
      <c r="G943" s="305"/>
      <c r="H943" s="305"/>
      <c r="I943" s="305"/>
      <c r="J943" s="305"/>
      <c r="K943" s="305"/>
      <c r="L943" s="155">
        <v>75342.039999999994</v>
      </c>
      <c r="M943" s="156"/>
      <c r="N943" s="157"/>
      <c r="AB943" s="94"/>
      <c r="AC943" s="95"/>
      <c r="AG943" s="121"/>
      <c r="AJ943" s="95"/>
      <c r="AL943" s="95"/>
      <c r="AM943" s="59" t="s">
        <v>231</v>
      </c>
      <c r="AN943" s="95"/>
    </row>
    <row r="944" spans="1:40" s="51" customFormat="1" ht="15" x14ac:dyDescent="0.25">
      <c r="A944" s="154"/>
      <c r="B944" s="106"/>
      <c r="C944" s="305" t="s">
        <v>232</v>
      </c>
      <c r="D944" s="305"/>
      <c r="E944" s="305"/>
      <c r="F944" s="305"/>
      <c r="G944" s="305"/>
      <c r="H944" s="305"/>
      <c r="I944" s="305"/>
      <c r="J944" s="305"/>
      <c r="K944" s="305"/>
      <c r="L944" s="155">
        <v>93489.11</v>
      </c>
      <c r="M944" s="156"/>
      <c r="N944" s="157"/>
      <c r="AB944" s="94"/>
      <c r="AC944" s="95"/>
      <c r="AG944" s="121"/>
      <c r="AJ944" s="95"/>
      <c r="AL944" s="95"/>
      <c r="AM944" s="59" t="s">
        <v>232</v>
      </c>
      <c r="AN944" s="95"/>
    </row>
    <row r="945" spans="1:40" s="51" customFormat="1" ht="15" x14ac:dyDescent="0.25">
      <c r="A945" s="154"/>
      <c r="B945" s="106"/>
      <c r="C945" s="305" t="s">
        <v>227</v>
      </c>
      <c r="D945" s="305"/>
      <c r="E945" s="305"/>
      <c r="F945" s="305"/>
      <c r="G945" s="305"/>
      <c r="H945" s="305"/>
      <c r="I945" s="305"/>
      <c r="J945" s="305"/>
      <c r="K945" s="305"/>
      <c r="L945" s="158"/>
      <c r="M945" s="156"/>
      <c r="N945" s="157"/>
      <c r="AB945" s="94"/>
      <c r="AC945" s="95"/>
      <c r="AG945" s="121"/>
      <c r="AJ945" s="95"/>
      <c r="AL945" s="95"/>
      <c r="AM945" s="59" t="s">
        <v>227</v>
      </c>
      <c r="AN945" s="95"/>
    </row>
    <row r="946" spans="1:40" s="51" customFormat="1" ht="15" x14ac:dyDescent="0.25">
      <c r="A946" s="154"/>
      <c r="B946" s="106"/>
      <c r="C946" s="305" t="s">
        <v>233</v>
      </c>
      <c r="D946" s="305"/>
      <c r="E946" s="305"/>
      <c r="F946" s="305"/>
      <c r="G946" s="305"/>
      <c r="H946" s="305"/>
      <c r="I946" s="305"/>
      <c r="J946" s="305"/>
      <c r="K946" s="305"/>
      <c r="L946" s="155">
        <v>6470.89</v>
      </c>
      <c r="M946" s="156"/>
      <c r="N946" s="157"/>
      <c r="AB946" s="94"/>
      <c r="AC946" s="95"/>
      <c r="AG946" s="121"/>
      <c r="AJ946" s="95"/>
      <c r="AL946" s="95"/>
      <c r="AM946" s="59" t="s">
        <v>233</v>
      </c>
      <c r="AN946" s="95"/>
    </row>
    <row r="947" spans="1:40" s="51" customFormat="1" ht="15" x14ac:dyDescent="0.25">
      <c r="A947" s="154"/>
      <c r="B947" s="106"/>
      <c r="C947" s="305" t="s">
        <v>234</v>
      </c>
      <c r="D947" s="305"/>
      <c r="E947" s="305"/>
      <c r="F947" s="305"/>
      <c r="G947" s="305"/>
      <c r="H947" s="305"/>
      <c r="I947" s="305"/>
      <c r="J947" s="305"/>
      <c r="K947" s="305"/>
      <c r="L947" s="155">
        <v>1445.03</v>
      </c>
      <c r="M947" s="156"/>
      <c r="N947" s="157"/>
      <c r="AB947" s="94"/>
      <c r="AC947" s="95"/>
      <c r="AG947" s="121"/>
      <c r="AJ947" s="95"/>
      <c r="AL947" s="95"/>
      <c r="AM947" s="59" t="s">
        <v>234</v>
      </c>
      <c r="AN947" s="95"/>
    </row>
    <row r="948" spans="1:40" s="51" customFormat="1" ht="15" x14ac:dyDescent="0.25">
      <c r="A948" s="154"/>
      <c r="B948" s="106"/>
      <c r="C948" s="305" t="s">
        <v>235</v>
      </c>
      <c r="D948" s="305"/>
      <c r="E948" s="305"/>
      <c r="F948" s="305"/>
      <c r="G948" s="305"/>
      <c r="H948" s="305"/>
      <c r="I948" s="305"/>
      <c r="J948" s="305"/>
      <c r="K948" s="305"/>
      <c r="L948" s="159">
        <v>250.26</v>
      </c>
      <c r="M948" s="156"/>
      <c r="N948" s="157"/>
      <c r="AB948" s="94"/>
      <c r="AC948" s="95"/>
      <c r="AG948" s="121"/>
      <c r="AJ948" s="95"/>
      <c r="AL948" s="95"/>
      <c r="AM948" s="59" t="s">
        <v>235</v>
      </c>
      <c r="AN948" s="95"/>
    </row>
    <row r="949" spans="1:40" s="51" customFormat="1" ht="15" x14ac:dyDescent="0.25">
      <c r="A949" s="154"/>
      <c r="B949" s="106"/>
      <c r="C949" s="305" t="s">
        <v>236</v>
      </c>
      <c r="D949" s="305"/>
      <c r="E949" s="305"/>
      <c r="F949" s="305"/>
      <c r="G949" s="305"/>
      <c r="H949" s="305"/>
      <c r="I949" s="305"/>
      <c r="J949" s="305"/>
      <c r="K949" s="305"/>
      <c r="L949" s="155">
        <v>75342.039999999994</v>
      </c>
      <c r="M949" s="156"/>
      <c r="N949" s="157"/>
      <c r="AB949" s="94"/>
      <c r="AC949" s="95"/>
      <c r="AG949" s="121"/>
      <c r="AJ949" s="95"/>
      <c r="AL949" s="95"/>
      <c r="AM949" s="59" t="s">
        <v>236</v>
      </c>
      <c r="AN949" s="95"/>
    </row>
    <row r="950" spans="1:40" s="51" customFormat="1" ht="15" x14ac:dyDescent="0.25">
      <c r="A950" s="154"/>
      <c r="B950" s="106"/>
      <c r="C950" s="305" t="s">
        <v>237</v>
      </c>
      <c r="D950" s="305"/>
      <c r="E950" s="305"/>
      <c r="F950" s="305"/>
      <c r="G950" s="305"/>
      <c r="H950" s="305"/>
      <c r="I950" s="305"/>
      <c r="J950" s="305"/>
      <c r="K950" s="305"/>
      <c r="L950" s="155">
        <v>6617.12</v>
      </c>
      <c r="M950" s="156"/>
      <c r="N950" s="157"/>
      <c r="AB950" s="94"/>
      <c r="AC950" s="95"/>
      <c r="AG950" s="121"/>
      <c r="AJ950" s="95"/>
      <c r="AL950" s="95"/>
      <c r="AM950" s="59" t="s">
        <v>237</v>
      </c>
      <c r="AN950" s="95"/>
    </row>
    <row r="951" spans="1:40" s="51" customFormat="1" ht="15" x14ac:dyDescent="0.25">
      <c r="A951" s="154"/>
      <c r="B951" s="106"/>
      <c r="C951" s="305" t="s">
        <v>238</v>
      </c>
      <c r="D951" s="305"/>
      <c r="E951" s="305"/>
      <c r="F951" s="305"/>
      <c r="G951" s="305"/>
      <c r="H951" s="305"/>
      <c r="I951" s="305"/>
      <c r="J951" s="305"/>
      <c r="K951" s="305"/>
      <c r="L951" s="155">
        <v>3614.03</v>
      </c>
      <c r="M951" s="156"/>
      <c r="N951" s="157"/>
      <c r="AB951" s="94"/>
      <c r="AC951" s="95"/>
      <c r="AG951" s="121"/>
      <c r="AJ951" s="95"/>
      <c r="AL951" s="95"/>
      <c r="AM951" s="59" t="s">
        <v>238</v>
      </c>
      <c r="AN951" s="95"/>
    </row>
    <row r="952" spans="1:40" s="51" customFormat="1" ht="15" x14ac:dyDescent="0.25">
      <c r="A952" s="154"/>
      <c r="B952" s="106"/>
      <c r="C952" s="305" t="s">
        <v>239</v>
      </c>
      <c r="D952" s="305"/>
      <c r="E952" s="305"/>
      <c r="F952" s="305"/>
      <c r="G952" s="305"/>
      <c r="H952" s="305"/>
      <c r="I952" s="305"/>
      <c r="J952" s="305"/>
      <c r="K952" s="305"/>
      <c r="L952" s="155">
        <v>6721.15</v>
      </c>
      <c r="M952" s="156"/>
      <c r="N952" s="157"/>
      <c r="AB952" s="94"/>
      <c r="AC952" s="95"/>
      <c r="AG952" s="121"/>
      <c r="AJ952" s="95"/>
      <c r="AL952" s="95"/>
      <c r="AM952" s="59" t="s">
        <v>239</v>
      </c>
      <c r="AN952" s="95"/>
    </row>
    <row r="953" spans="1:40" s="51" customFormat="1" ht="15" x14ac:dyDescent="0.25">
      <c r="A953" s="154"/>
      <c r="B953" s="106"/>
      <c r="C953" s="305" t="s">
        <v>240</v>
      </c>
      <c r="D953" s="305"/>
      <c r="E953" s="305"/>
      <c r="F953" s="305"/>
      <c r="G953" s="305"/>
      <c r="H953" s="305"/>
      <c r="I953" s="305"/>
      <c r="J953" s="305"/>
      <c r="K953" s="305"/>
      <c r="L953" s="155">
        <v>6617.12</v>
      </c>
      <c r="M953" s="156"/>
      <c r="N953" s="157"/>
      <c r="AB953" s="94"/>
      <c r="AC953" s="95"/>
      <c r="AG953" s="121"/>
      <c r="AJ953" s="95"/>
      <c r="AL953" s="95"/>
      <c r="AM953" s="59" t="s">
        <v>240</v>
      </c>
      <c r="AN953" s="95"/>
    </row>
    <row r="954" spans="1:40" s="51" customFormat="1" ht="15" x14ac:dyDescent="0.25">
      <c r="A954" s="154"/>
      <c r="B954" s="106"/>
      <c r="C954" s="305" t="s">
        <v>241</v>
      </c>
      <c r="D954" s="305"/>
      <c r="E954" s="305"/>
      <c r="F954" s="305"/>
      <c r="G954" s="305"/>
      <c r="H954" s="305"/>
      <c r="I954" s="305"/>
      <c r="J954" s="305"/>
      <c r="K954" s="305"/>
      <c r="L954" s="155">
        <v>3614.03</v>
      </c>
      <c r="M954" s="156"/>
      <c r="N954" s="157"/>
      <c r="AB954" s="94"/>
      <c r="AC954" s="95"/>
      <c r="AG954" s="121"/>
      <c r="AJ954" s="95"/>
      <c r="AL954" s="95"/>
      <c r="AM954" s="59" t="s">
        <v>241</v>
      </c>
      <c r="AN954" s="95"/>
    </row>
    <row r="955" spans="1:40" s="51" customFormat="1" ht="15" x14ac:dyDescent="0.25">
      <c r="A955" s="154"/>
      <c r="B955" s="160"/>
      <c r="C955" s="306" t="s">
        <v>1289</v>
      </c>
      <c r="D955" s="306"/>
      <c r="E955" s="306"/>
      <c r="F955" s="306"/>
      <c r="G955" s="306"/>
      <c r="H955" s="306"/>
      <c r="I955" s="306"/>
      <c r="J955" s="306"/>
      <c r="K955" s="306"/>
      <c r="L955" s="161">
        <v>93489.11</v>
      </c>
      <c r="M955" s="162"/>
      <c r="N955" s="163"/>
      <c r="AB955" s="94"/>
      <c r="AC955" s="95"/>
      <c r="AG955" s="121"/>
      <c r="AJ955" s="95"/>
      <c r="AL955" s="95"/>
      <c r="AN955" s="95" t="s">
        <v>1289</v>
      </c>
    </row>
    <row r="956" spans="1:40" s="51" customFormat="1" ht="15" x14ac:dyDescent="0.25">
      <c r="A956" s="311" t="s">
        <v>1290</v>
      </c>
      <c r="B956" s="312"/>
      <c r="C956" s="312"/>
      <c r="D956" s="312"/>
      <c r="E956" s="312"/>
      <c r="F956" s="312"/>
      <c r="G956" s="312"/>
      <c r="H956" s="312"/>
      <c r="I956" s="312"/>
      <c r="J956" s="312"/>
      <c r="K956" s="312"/>
      <c r="L956" s="312"/>
      <c r="M956" s="312"/>
      <c r="N956" s="313"/>
      <c r="AB956" s="94" t="s">
        <v>1290</v>
      </c>
      <c r="AC956" s="95"/>
      <c r="AG956" s="121"/>
      <c r="AJ956" s="95"/>
      <c r="AL956" s="95"/>
      <c r="AN956" s="95"/>
    </row>
    <row r="957" spans="1:40" s="51" customFormat="1" ht="15" x14ac:dyDescent="0.25">
      <c r="A957" s="96" t="s">
        <v>836</v>
      </c>
      <c r="B957" s="192" t="s">
        <v>818</v>
      </c>
      <c r="C957" s="308" t="s">
        <v>819</v>
      </c>
      <c r="D957" s="308"/>
      <c r="E957" s="308"/>
      <c r="F957" s="98" t="s">
        <v>247</v>
      </c>
      <c r="G957" s="99"/>
      <c r="H957" s="99"/>
      <c r="I957" s="142">
        <v>2.04</v>
      </c>
      <c r="J957" s="101"/>
      <c r="K957" s="99"/>
      <c r="L957" s="101"/>
      <c r="M957" s="99"/>
      <c r="N957" s="102"/>
      <c r="AB957" s="94"/>
      <c r="AC957" s="95" t="s">
        <v>819</v>
      </c>
      <c r="AG957" s="121"/>
      <c r="AJ957" s="95"/>
      <c r="AL957" s="95"/>
      <c r="AN957" s="95"/>
    </row>
    <row r="958" spans="1:40" s="51" customFormat="1" ht="15" x14ac:dyDescent="0.25">
      <c r="A958" s="103"/>
      <c r="B958" s="189"/>
      <c r="C958" s="305" t="s">
        <v>1291</v>
      </c>
      <c r="D958" s="305"/>
      <c r="E958" s="305"/>
      <c r="F958" s="305"/>
      <c r="G958" s="305"/>
      <c r="H958" s="305"/>
      <c r="I958" s="305"/>
      <c r="J958" s="305"/>
      <c r="K958" s="305"/>
      <c r="L958" s="305"/>
      <c r="M958" s="305"/>
      <c r="N958" s="315"/>
      <c r="AB958" s="94"/>
      <c r="AC958" s="95"/>
      <c r="AD958" s="59" t="s">
        <v>1291</v>
      </c>
      <c r="AG958" s="121"/>
      <c r="AJ958" s="95"/>
      <c r="AL958" s="95"/>
      <c r="AN958" s="95"/>
    </row>
    <row r="959" spans="1:40" s="51" customFormat="1" ht="23.25" x14ac:dyDescent="0.25">
      <c r="A959" s="140"/>
      <c r="B959" s="106" t="s">
        <v>564</v>
      </c>
      <c r="C959" s="309" t="s">
        <v>565</v>
      </c>
      <c r="D959" s="309"/>
      <c r="E959" s="309"/>
      <c r="F959" s="309"/>
      <c r="G959" s="309"/>
      <c r="H959" s="309"/>
      <c r="I959" s="309"/>
      <c r="J959" s="309"/>
      <c r="K959" s="309"/>
      <c r="L959" s="309"/>
      <c r="M959" s="309"/>
      <c r="N959" s="310"/>
      <c r="AB959" s="94"/>
      <c r="AC959" s="95"/>
      <c r="AE959" s="59" t="s">
        <v>565</v>
      </c>
      <c r="AG959" s="121"/>
      <c r="AJ959" s="95"/>
      <c r="AL959" s="95"/>
      <c r="AN959" s="95"/>
    </row>
    <row r="960" spans="1:40" s="51" customFormat="1" ht="15" x14ac:dyDescent="0.25">
      <c r="A960" s="105"/>
      <c r="B960" s="106" t="s">
        <v>114</v>
      </c>
      <c r="C960" s="305" t="s">
        <v>119</v>
      </c>
      <c r="D960" s="305"/>
      <c r="E960" s="305"/>
      <c r="F960" s="107"/>
      <c r="G960" s="108"/>
      <c r="H960" s="108"/>
      <c r="I960" s="108"/>
      <c r="J960" s="109">
        <v>25.83</v>
      </c>
      <c r="K960" s="111">
        <v>1.1499999999999999</v>
      </c>
      <c r="L960" s="109">
        <v>60.6</v>
      </c>
      <c r="M960" s="111">
        <v>33.51</v>
      </c>
      <c r="N960" s="112">
        <v>2031</v>
      </c>
      <c r="AB960" s="94"/>
      <c r="AC960" s="95"/>
      <c r="AF960" s="59" t="s">
        <v>119</v>
      </c>
      <c r="AG960" s="121"/>
      <c r="AJ960" s="95"/>
      <c r="AL960" s="95"/>
      <c r="AN960" s="95"/>
    </row>
    <row r="961" spans="1:40" s="51" customFormat="1" ht="15" x14ac:dyDescent="0.25">
      <c r="A961" s="105"/>
      <c r="B961" s="106" t="s">
        <v>120</v>
      </c>
      <c r="C961" s="305" t="s">
        <v>121</v>
      </c>
      <c r="D961" s="305"/>
      <c r="E961" s="305"/>
      <c r="F961" s="107"/>
      <c r="G961" s="108"/>
      <c r="H961" s="108"/>
      <c r="I961" s="108"/>
      <c r="J961" s="109">
        <v>27.24</v>
      </c>
      <c r="K961" s="111">
        <v>1.25</v>
      </c>
      <c r="L961" s="109">
        <v>69.459999999999994</v>
      </c>
      <c r="M961" s="108"/>
      <c r="N961" s="113"/>
      <c r="AB961" s="94"/>
      <c r="AC961" s="95"/>
      <c r="AF961" s="59" t="s">
        <v>121</v>
      </c>
      <c r="AG961" s="121"/>
      <c r="AJ961" s="95"/>
      <c r="AL961" s="95"/>
      <c r="AN961" s="95"/>
    </row>
    <row r="962" spans="1:40" s="51" customFormat="1" ht="15" x14ac:dyDescent="0.25">
      <c r="A962" s="105"/>
      <c r="B962" s="106" t="s">
        <v>122</v>
      </c>
      <c r="C962" s="305" t="s">
        <v>123</v>
      </c>
      <c r="D962" s="305"/>
      <c r="E962" s="305"/>
      <c r="F962" s="107"/>
      <c r="G962" s="108"/>
      <c r="H962" s="108"/>
      <c r="I962" s="108"/>
      <c r="J962" s="109">
        <v>3.01</v>
      </c>
      <c r="K962" s="111">
        <v>1.25</v>
      </c>
      <c r="L962" s="109">
        <v>7.68</v>
      </c>
      <c r="M962" s="111">
        <v>33.51</v>
      </c>
      <c r="N962" s="132">
        <v>257</v>
      </c>
      <c r="AB962" s="94"/>
      <c r="AC962" s="95"/>
      <c r="AF962" s="59" t="s">
        <v>123</v>
      </c>
      <c r="AG962" s="121"/>
      <c r="AJ962" s="95"/>
      <c r="AL962" s="95"/>
      <c r="AN962" s="95"/>
    </row>
    <row r="963" spans="1:40" s="51" customFormat="1" ht="15" x14ac:dyDescent="0.25">
      <c r="A963" s="105"/>
      <c r="B963" s="106" t="s">
        <v>149</v>
      </c>
      <c r="C963" s="305" t="s">
        <v>163</v>
      </c>
      <c r="D963" s="305"/>
      <c r="E963" s="305"/>
      <c r="F963" s="107"/>
      <c r="G963" s="108"/>
      <c r="H963" s="108"/>
      <c r="I963" s="108"/>
      <c r="J963" s="109">
        <v>0.37</v>
      </c>
      <c r="K963" s="108"/>
      <c r="L963" s="109">
        <v>0.75</v>
      </c>
      <c r="M963" s="108"/>
      <c r="N963" s="113"/>
      <c r="AB963" s="94"/>
      <c r="AC963" s="95"/>
      <c r="AF963" s="59" t="s">
        <v>163</v>
      </c>
      <c r="AG963" s="121"/>
      <c r="AJ963" s="95"/>
      <c r="AL963" s="95"/>
      <c r="AN963" s="95"/>
    </row>
    <row r="964" spans="1:40" s="51" customFormat="1" ht="15" x14ac:dyDescent="0.25">
      <c r="A964" s="114" t="s">
        <v>124</v>
      </c>
      <c r="B964" s="115" t="s">
        <v>727</v>
      </c>
      <c r="C964" s="319" t="s">
        <v>728</v>
      </c>
      <c r="D964" s="319"/>
      <c r="E964" s="319"/>
      <c r="F964" s="116" t="s">
        <v>247</v>
      </c>
      <c r="G964" s="133">
        <v>1.1200000000000001</v>
      </c>
      <c r="H964" s="118"/>
      <c r="I964" s="119">
        <v>2.2848000000000002</v>
      </c>
      <c r="J964" s="120"/>
      <c r="K964" s="108"/>
      <c r="L964" s="120"/>
      <c r="M964" s="108"/>
      <c r="N964" s="113"/>
      <c r="AB964" s="94"/>
      <c r="AC964" s="95"/>
      <c r="AG964" s="121" t="s">
        <v>728</v>
      </c>
      <c r="AJ964" s="95"/>
      <c r="AL964" s="95"/>
      <c r="AN964" s="95"/>
    </row>
    <row r="965" spans="1:40" s="51" customFormat="1" ht="15" x14ac:dyDescent="0.25">
      <c r="A965" s="114"/>
      <c r="B965" s="106"/>
      <c r="C965" s="305" t="s">
        <v>128</v>
      </c>
      <c r="D965" s="305"/>
      <c r="E965" s="305"/>
      <c r="F965" s="107" t="s">
        <v>129</v>
      </c>
      <c r="G965" s="111">
        <v>2.99</v>
      </c>
      <c r="H965" s="111">
        <v>1.1499999999999999</v>
      </c>
      <c r="I965" s="122">
        <v>7.0145400000000002</v>
      </c>
      <c r="J965" s="120"/>
      <c r="K965" s="108"/>
      <c r="L965" s="120"/>
      <c r="M965" s="108"/>
      <c r="N965" s="113"/>
      <c r="AB965" s="94"/>
      <c r="AC965" s="95"/>
      <c r="AG965" s="121"/>
      <c r="AH965" s="59" t="s">
        <v>128</v>
      </c>
      <c r="AJ965" s="95"/>
      <c r="AL965" s="95"/>
      <c r="AN965" s="95"/>
    </row>
    <row r="966" spans="1:40" s="51" customFormat="1" ht="15" x14ac:dyDescent="0.25">
      <c r="A966" s="114"/>
      <c r="B966" s="106"/>
      <c r="C966" s="305" t="s">
        <v>130</v>
      </c>
      <c r="D966" s="305"/>
      <c r="E966" s="305"/>
      <c r="F966" s="107" t="s">
        <v>129</v>
      </c>
      <c r="G966" s="138">
        <v>0.3</v>
      </c>
      <c r="H966" s="111">
        <v>1.25</v>
      </c>
      <c r="I966" s="139">
        <v>0.76500000000000001</v>
      </c>
      <c r="J966" s="120"/>
      <c r="K966" s="108"/>
      <c r="L966" s="120"/>
      <c r="M966" s="108"/>
      <c r="N966" s="113"/>
      <c r="AB966" s="94"/>
      <c r="AC966" s="95"/>
      <c r="AG966" s="121"/>
      <c r="AH966" s="59" t="s">
        <v>130</v>
      </c>
      <c r="AJ966" s="95"/>
      <c r="AL966" s="95"/>
      <c r="AN966" s="95"/>
    </row>
    <row r="967" spans="1:40" s="51" customFormat="1" ht="15" x14ac:dyDescent="0.25">
      <c r="A967" s="105"/>
      <c r="B967" s="106"/>
      <c r="C967" s="314" t="s">
        <v>131</v>
      </c>
      <c r="D967" s="314"/>
      <c r="E967" s="314"/>
      <c r="F967" s="123"/>
      <c r="G967" s="124"/>
      <c r="H967" s="124"/>
      <c r="I967" s="124"/>
      <c r="J967" s="125">
        <v>53.44</v>
      </c>
      <c r="K967" s="124"/>
      <c r="L967" s="125">
        <v>130.81</v>
      </c>
      <c r="M967" s="124"/>
      <c r="N967" s="127"/>
      <c r="AB967" s="94"/>
      <c r="AC967" s="95"/>
      <c r="AG967" s="121"/>
      <c r="AI967" s="59" t="s">
        <v>131</v>
      </c>
      <c r="AJ967" s="95"/>
      <c r="AL967" s="95"/>
      <c r="AN967" s="95"/>
    </row>
    <row r="968" spans="1:40" s="51" customFormat="1" ht="15" x14ac:dyDescent="0.25">
      <c r="A968" s="114"/>
      <c r="B968" s="106"/>
      <c r="C968" s="305" t="s">
        <v>132</v>
      </c>
      <c r="D968" s="305"/>
      <c r="E968" s="305"/>
      <c r="F968" s="107"/>
      <c r="G968" s="108"/>
      <c r="H968" s="108"/>
      <c r="I968" s="108"/>
      <c r="J968" s="120"/>
      <c r="K968" s="108"/>
      <c r="L968" s="109">
        <v>68.28</v>
      </c>
      <c r="M968" s="108"/>
      <c r="N968" s="112">
        <v>2288</v>
      </c>
      <c r="AB968" s="94"/>
      <c r="AC968" s="95"/>
      <c r="AG968" s="121"/>
      <c r="AH968" s="59" t="s">
        <v>132</v>
      </c>
      <c r="AJ968" s="95"/>
      <c r="AL968" s="95"/>
      <c r="AN968" s="95"/>
    </row>
    <row r="969" spans="1:40" s="51" customFormat="1" ht="45" x14ac:dyDescent="0.25">
      <c r="A969" s="114"/>
      <c r="B969" s="106" t="s">
        <v>164</v>
      </c>
      <c r="C969" s="305" t="s">
        <v>165</v>
      </c>
      <c r="D969" s="305"/>
      <c r="E969" s="305"/>
      <c r="F969" s="107" t="s">
        <v>135</v>
      </c>
      <c r="G969" s="128">
        <v>112</v>
      </c>
      <c r="H969" s="138">
        <v>0.9</v>
      </c>
      <c r="I969" s="138">
        <v>100.8</v>
      </c>
      <c r="J969" s="120"/>
      <c r="K969" s="108"/>
      <c r="L969" s="109">
        <v>68.83</v>
      </c>
      <c r="M969" s="108"/>
      <c r="N969" s="112">
        <v>2306</v>
      </c>
      <c r="AB969" s="94"/>
      <c r="AC969" s="95"/>
      <c r="AG969" s="121"/>
      <c r="AH969" s="59" t="s">
        <v>165</v>
      </c>
      <c r="AJ969" s="95"/>
      <c r="AL969" s="95"/>
      <c r="AN969" s="95"/>
    </row>
    <row r="970" spans="1:40" s="51" customFormat="1" ht="45" x14ac:dyDescent="0.25">
      <c r="A970" s="114"/>
      <c r="B970" s="106" t="s">
        <v>166</v>
      </c>
      <c r="C970" s="305" t="s">
        <v>167</v>
      </c>
      <c r="D970" s="305"/>
      <c r="E970" s="305"/>
      <c r="F970" s="107" t="s">
        <v>135</v>
      </c>
      <c r="G970" s="128">
        <v>65</v>
      </c>
      <c r="H970" s="111">
        <v>0.85</v>
      </c>
      <c r="I970" s="111">
        <v>55.25</v>
      </c>
      <c r="J970" s="120"/>
      <c r="K970" s="108"/>
      <c r="L970" s="109">
        <v>37.72</v>
      </c>
      <c r="M970" s="108"/>
      <c r="N970" s="112">
        <v>1264</v>
      </c>
      <c r="AB970" s="94"/>
      <c r="AC970" s="95"/>
      <c r="AG970" s="121"/>
      <c r="AH970" s="59" t="s">
        <v>167</v>
      </c>
      <c r="AJ970" s="95"/>
      <c r="AL970" s="95"/>
      <c r="AN970" s="95"/>
    </row>
    <row r="971" spans="1:40" s="51" customFormat="1" ht="15" x14ac:dyDescent="0.25">
      <c r="A971" s="129"/>
      <c r="B971" s="193"/>
      <c r="C971" s="308" t="s">
        <v>138</v>
      </c>
      <c r="D971" s="308"/>
      <c r="E971" s="308"/>
      <c r="F971" s="98"/>
      <c r="G971" s="99"/>
      <c r="H971" s="99"/>
      <c r="I971" s="99"/>
      <c r="J971" s="101"/>
      <c r="K971" s="99"/>
      <c r="L971" s="135">
        <v>237.36</v>
      </c>
      <c r="M971" s="124"/>
      <c r="N971" s="102"/>
      <c r="AB971" s="94"/>
      <c r="AC971" s="95"/>
      <c r="AG971" s="121"/>
      <c r="AJ971" s="95" t="s">
        <v>138</v>
      </c>
      <c r="AL971" s="95"/>
      <c r="AN971" s="95"/>
    </row>
    <row r="972" spans="1:40" s="51" customFormat="1" ht="23.25" x14ac:dyDescent="0.25">
      <c r="A972" s="96" t="s">
        <v>841</v>
      </c>
      <c r="B972" s="192" t="s">
        <v>1168</v>
      </c>
      <c r="C972" s="308" t="s">
        <v>1169</v>
      </c>
      <c r="D972" s="308"/>
      <c r="E972" s="308"/>
      <c r="F972" s="98" t="s">
        <v>247</v>
      </c>
      <c r="G972" s="99"/>
      <c r="H972" s="99"/>
      <c r="I972" s="165">
        <v>2.2848000000000002</v>
      </c>
      <c r="J972" s="135">
        <v>70.599999999999994</v>
      </c>
      <c r="K972" s="99"/>
      <c r="L972" s="135">
        <v>161.31</v>
      </c>
      <c r="M972" s="99"/>
      <c r="N972" s="102"/>
      <c r="AB972" s="94"/>
      <c r="AC972" s="95" t="s">
        <v>1169</v>
      </c>
      <c r="AG972" s="121"/>
      <c r="AJ972" s="95"/>
      <c r="AL972" s="95"/>
      <c r="AN972" s="95"/>
    </row>
    <row r="973" spans="1:40" s="51" customFormat="1" ht="15" x14ac:dyDescent="0.25">
      <c r="A973" s="129"/>
      <c r="B973" s="193"/>
      <c r="C973" s="305" t="s">
        <v>735</v>
      </c>
      <c r="D973" s="305"/>
      <c r="E973" s="305"/>
      <c r="F973" s="305"/>
      <c r="G973" s="305"/>
      <c r="H973" s="305"/>
      <c r="I973" s="305"/>
      <c r="J973" s="305"/>
      <c r="K973" s="305"/>
      <c r="L973" s="305"/>
      <c r="M973" s="305"/>
      <c r="N973" s="315"/>
      <c r="AB973" s="94"/>
      <c r="AC973" s="95"/>
      <c r="AG973" s="121"/>
      <c r="AJ973" s="95"/>
      <c r="AK973" s="59" t="s">
        <v>735</v>
      </c>
      <c r="AL973" s="95"/>
      <c r="AN973" s="95"/>
    </row>
    <row r="974" spans="1:40" s="51" customFormat="1" ht="15" x14ac:dyDescent="0.25">
      <c r="A974" s="103"/>
      <c r="B974" s="189"/>
      <c r="C974" s="305" t="s">
        <v>1292</v>
      </c>
      <c r="D974" s="305"/>
      <c r="E974" s="305"/>
      <c r="F974" s="305"/>
      <c r="G974" s="305"/>
      <c r="H974" s="305"/>
      <c r="I974" s="305"/>
      <c r="J974" s="305"/>
      <c r="K974" s="305"/>
      <c r="L974" s="305"/>
      <c r="M974" s="305"/>
      <c r="N974" s="315"/>
      <c r="AB974" s="94"/>
      <c r="AC974" s="95"/>
      <c r="AD974" s="59" t="s">
        <v>1292</v>
      </c>
      <c r="AG974" s="121"/>
      <c r="AJ974" s="95"/>
      <c r="AL974" s="95"/>
      <c r="AN974" s="95"/>
    </row>
    <row r="975" spans="1:40" s="51" customFormat="1" ht="15" x14ac:dyDescent="0.25">
      <c r="A975" s="129"/>
      <c r="B975" s="193"/>
      <c r="C975" s="308" t="s">
        <v>138</v>
      </c>
      <c r="D975" s="308"/>
      <c r="E975" s="308"/>
      <c r="F975" s="98"/>
      <c r="G975" s="99"/>
      <c r="H975" s="99"/>
      <c r="I975" s="99"/>
      <c r="J975" s="101"/>
      <c r="K975" s="99"/>
      <c r="L975" s="135">
        <v>161.31</v>
      </c>
      <c r="M975" s="124"/>
      <c r="N975" s="102"/>
      <c r="AB975" s="94"/>
      <c r="AC975" s="95"/>
      <c r="AG975" s="121"/>
      <c r="AJ975" s="95" t="s">
        <v>138</v>
      </c>
      <c r="AL975" s="95"/>
      <c r="AN975" s="95"/>
    </row>
    <row r="976" spans="1:40" s="51" customFormat="1" ht="23.25" x14ac:dyDescent="0.25">
      <c r="A976" s="96" t="s">
        <v>843</v>
      </c>
      <c r="B976" s="192" t="s">
        <v>1171</v>
      </c>
      <c r="C976" s="308" t="s">
        <v>1172</v>
      </c>
      <c r="D976" s="308"/>
      <c r="E976" s="308"/>
      <c r="F976" s="98" t="s">
        <v>117</v>
      </c>
      <c r="G976" s="99"/>
      <c r="H976" s="99"/>
      <c r="I976" s="100">
        <v>0.10199999999999999</v>
      </c>
      <c r="J976" s="101"/>
      <c r="K976" s="99"/>
      <c r="L976" s="101"/>
      <c r="M976" s="99"/>
      <c r="N976" s="102"/>
      <c r="AB976" s="94"/>
      <c r="AC976" s="95" t="s">
        <v>1172</v>
      </c>
      <c r="AG976" s="121"/>
      <c r="AJ976" s="95"/>
      <c r="AL976" s="95"/>
      <c r="AN976" s="95"/>
    </row>
    <row r="977" spans="1:40" s="51" customFormat="1" ht="15" x14ac:dyDescent="0.25">
      <c r="A977" s="103"/>
      <c r="B977" s="189"/>
      <c r="C977" s="305" t="s">
        <v>1293</v>
      </c>
      <c r="D977" s="305"/>
      <c r="E977" s="305"/>
      <c r="F977" s="305"/>
      <c r="G977" s="305"/>
      <c r="H977" s="305"/>
      <c r="I977" s="305"/>
      <c r="J977" s="305"/>
      <c r="K977" s="305"/>
      <c r="L977" s="305"/>
      <c r="M977" s="305"/>
      <c r="N977" s="315"/>
      <c r="AB977" s="94"/>
      <c r="AC977" s="95"/>
      <c r="AD977" s="59" t="s">
        <v>1293</v>
      </c>
      <c r="AG977" s="121"/>
      <c r="AJ977" s="95"/>
      <c r="AL977" s="95"/>
      <c r="AN977" s="95"/>
    </row>
    <row r="978" spans="1:40" s="51" customFormat="1" ht="23.25" x14ac:dyDescent="0.25">
      <c r="A978" s="140"/>
      <c r="B978" s="106" t="s">
        <v>564</v>
      </c>
      <c r="C978" s="309" t="s">
        <v>565</v>
      </c>
      <c r="D978" s="309"/>
      <c r="E978" s="309"/>
      <c r="F978" s="309"/>
      <c r="G978" s="309"/>
      <c r="H978" s="309"/>
      <c r="I978" s="309"/>
      <c r="J978" s="309"/>
      <c r="K978" s="309"/>
      <c r="L978" s="309"/>
      <c r="M978" s="309"/>
      <c r="N978" s="310"/>
      <c r="AB978" s="94"/>
      <c r="AC978" s="95"/>
      <c r="AE978" s="59" t="s">
        <v>565</v>
      </c>
      <c r="AG978" s="121"/>
      <c r="AJ978" s="95"/>
      <c r="AL978" s="95"/>
      <c r="AN978" s="95"/>
    </row>
    <row r="979" spans="1:40" s="51" customFormat="1" ht="15" x14ac:dyDescent="0.25">
      <c r="A979" s="105"/>
      <c r="B979" s="106" t="s">
        <v>114</v>
      </c>
      <c r="C979" s="305" t="s">
        <v>119</v>
      </c>
      <c r="D979" s="305"/>
      <c r="E979" s="305"/>
      <c r="F979" s="107"/>
      <c r="G979" s="108"/>
      <c r="H979" s="108"/>
      <c r="I979" s="108"/>
      <c r="J979" s="109">
        <v>29.43</v>
      </c>
      <c r="K979" s="111">
        <v>1.1499999999999999</v>
      </c>
      <c r="L979" s="109">
        <v>3.45</v>
      </c>
      <c r="M979" s="111">
        <v>33.51</v>
      </c>
      <c r="N979" s="132">
        <v>116</v>
      </c>
      <c r="AB979" s="94"/>
      <c r="AC979" s="95"/>
      <c r="AF979" s="59" t="s">
        <v>119</v>
      </c>
      <c r="AG979" s="121"/>
      <c r="AJ979" s="95"/>
      <c r="AL979" s="95"/>
      <c r="AN979" s="95"/>
    </row>
    <row r="980" spans="1:40" s="51" customFormat="1" ht="15" x14ac:dyDescent="0.25">
      <c r="A980" s="105"/>
      <c r="B980" s="106" t="s">
        <v>120</v>
      </c>
      <c r="C980" s="305" t="s">
        <v>121</v>
      </c>
      <c r="D980" s="305"/>
      <c r="E980" s="305"/>
      <c r="F980" s="107"/>
      <c r="G980" s="108"/>
      <c r="H980" s="108"/>
      <c r="I980" s="108"/>
      <c r="J980" s="109">
        <v>1.31</v>
      </c>
      <c r="K980" s="111">
        <v>1.25</v>
      </c>
      <c r="L980" s="109">
        <v>0.17</v>
      </c>
      <c r="M980" s="108"/>
      <c r="N980" s="113"/>
      <c r="AB980" s="94"/>
      <c r="AC980" s="95"/>
      <c r="AF980" s="59" t="s">
        <v>121</v>
      </c>
      <c r="AG980" s="121"/>
      <c r="AJ980" s="95"/>
      <c r="AL980" s="95"/>
      <c r="AN980" s="95"/>
    </row>
    <row r="981" spans="1:40" s="51" customFormat="1" ht="15" x14ac:dyDescent="0.25">
      <c r="A981" s="105"/>
      <c r="B981" s="106" t="s">
        <v>122</v>
      </c>
      <c r="C981" s="305" t="s">
        <v>123</v>
      </c>
      <c r="D981" s="305"/>
      <c r="E981" s="305"/>
      <c r="F981" s="107"/>
      <c r="G981" s="108"/>
      <c r="H981" s="108"/>
      <c r="I981" s="108"/>
      <c r="J981" s="109">
        <v>0.23</v>
      </c>
      <c r="K981" s="111">
        <v>1.25</v>
      </c>
      <c r="L981" s="109">
        <v>0.03</v>
      </c>
      <c r="M981" s="111">
        <v>33.51</v>
      </c>
      <c r="N981" s="132">
        <v>1</v>
      </c>
      <c r="AB981" s="94"/>
      <c r="AC981" s="95"/>
      <c r="AF981" s="59" t="s">
        <v>123</v>
      </c>
      <c r="AG981" s="121"/>
      <c r="AJ981" s="95"/>
      <c r="AL981" s="95"/>
      <c r="AN981" s="95"/>
    </row>
    <row r="982" spans="1:40" s="51" customFormat="1" ht="15" x14ac:dyDescent="0.25">
      <c r="A982" s="105"/>
      <c r="B982" s="106" t="s">
        <v>149</v>
      </c>
      <c r="C982" s="305" t="s">
        <v>163</v>
      </c>
      <c r="D982" s="305"/>
      <c r="E982" s="305"/>
      <c r="F982" s="107"/>
      <c r="G982" s="108"/>
      <c r="H982" s="108"/>
      <c r="I982" s="108"/>
      <c r="J982" s="110">
        <v>1492.06</v>
      </c>
      <c r="K982" s="108"/>
      <c r="L982" s="109">
        <v>152.19</v>
      </c>
      <c r="M982" s="108"/>
      <c r="N982" s="113"/>
      <c r="AB982" s="94"/>
      <c r="AC982" s="95"/>
      <c r="AF982" s="59" t="s">
        <v>163</v>
      </c>
      <c r="AG982" s="121"/>
      <c r="AJ982" s="95"/>
      <c r="AL982" s="95"/>
      <c r="AN982" s="95"/>
    </row>
    <row r="983" spans="1:40" s="51" customFormat="1" ht="15" x14ac:dyDescent="0.25">
      <c r="A983" s="114"/>
      <c r="B983" s="106"/>
      <c r="C983" s="305" t="s">
        <v>128</v>
      </c>
      <c r="D983" s="305"/>
      <c r="E983" s="305"/>
      <c r="F983" s="107" t="s">
        <v>129</v>
      </c>
      <c r="G983" s="111">
        <v>3.45</v>
      </c>
      <c r="H983" s="111">
        <v>1.1499999999999999</v>
      </c>
      <c r="I983" s="168">
        <v>0.40468500000000002</v>
      </c>
      <c r="J983" s="120"/>
      <c r="K983" s="108"/>
      <c r="L983" s="120"/>
      <c r="M983" s="108"/>
      <c r="N983" s="113"/>
      <c r="AB983" s="94"/>
      <c r="AC983" s="95"/>
      <c r="AG983" s="121"/>
      <c r="AH983" s="59" t="s">
        <v>128</v>
      </c>
      <c r="AJ983" s="95"/>
      <c r="AL983" s="95"/>
      <c r="AN983" s="95"/>
    </row>
    <row r="984" spans="1:40" s="51" customFormat="1" ht="15" x14ac:dyDescent="0.25">
      <c r="A984" s="114"/>
      <c r="B984" s="106"/>
      <c r="C984" s="305" t="s">
        <v>130</v>
      </c>
      <c r="D984" s="305"/>
      <c r="E984" s="305"/>
      <c r="F984" s="107" t="s">
        <v>129</v>
      </c>
      <c r="G984" s="111">
        <v>0.02</v>
      </c>
      <c r="H984" s="111">
        <v>1.25</v>
      </c>
      <c r="I984" s="122">
        <v>2.5500000000000002E-3</v>
      </c>
      <c r="J984" s="120"/>
      <c r="K984" s="108"/>
      <c r="L984" s="120"/>
      <c r="M984" s="108"/>
      <c r="N984" s="113"/>
      <c r="AB984" s="94"/>
      <c r="AC984" s="95"/>
      <c r="AG984" s="121"/>
      <c r="AH984" s="59" t="s">
        <v>130</v>
      </c>
      <c r="AJ984" s="95"/>
      <c r="AL984" s="95"/>
      <c r="AN984" s="95"/>
    </row>
    <row r="985" spans="1:40" s="51" customFormat="1" ht="15" x14ac:dyDescent="0.25">
      <c r="A985" s="105"/>
      <c r="B985" s="106"/>
      <c r="C985" s="314" t="s">
        <v>131</v>
      </c>
      <c r="D985" s="314"/>
      <c r="E985" s="314"/>
      <c r="F985" s="123"/>
      <c r="G985" s="124"/>
      <c r="H985" s="124"/>
      <c r="I985" s="124"/>
      <c r="J985" s="126">
        <v>1522.8</v>
      </c>
      <c r="K985" s="124"/>
      <c r="L985" s="125">
        <v>155.81</v>
      </c>
      <c r="M985" s="124"/>
      <c r="N985" s="127"/>
      <c r="AB985" s="94"/>
      <c r="AC985" s="95"/>
      <c r="AG985" s="121"/>
      <c r="AI985" s="59" t="s">
        <v>131</v>
      </c>
      <c r="AJ985" s="95"/>
      <c r="AL985" s="95"/>
      <c r="AN985" s="95"/>
    </row>
    <row r="986" spans="1:40" s="51" customFormat="1" ht="15" x14ac:dyDescent="0.25">
      <c r="A986" s="114"/>
      <c r="B986" s="106"/>
      <c r="C986" s="305" t="s">
        <v>132</v>
      </c>
      <c r="D986" s="305"/>
      <c r="E986" s="305"/>
      <c r="F986" s="107"/>
      <c r="G986" s="108"/>
      <c r="H986" s="108"/>
      <c r="I986" s="108"/>
      <c r="J986" s="120"/>
      <c r="K986" s="108"/>
      <c r="L986" s="109">
        <v>3.48</v>
      </c>
      <c r="M986" s="108"/>
      <c r="N986" s="132">
        <v>117</v>
      </c>
      <c r="AB986" s="94"/>
      <c r="AC986" s="95"/>
      <c r="AG986" s="121"/>
      <c r="AH986" s="59" t="s">
        <v>132</v>
      </c>
      <c r="AJ986" s="95"/>
      <c r="AL986" s="95"/>
      <c r="AN986" s="95"/>
    </row>
    <row r="987" spans="1:40" s="51" customFormat="1" ht="45" x14ac:dyDescent="0.25">
      <c r="A987" s="114"/>
      <c r="B987" s="106" t="s">
        <v>164</v>
      </c>
      <c r="C987" s="305" t="s">
        <v>165</v>
      </c>
      <c r="D987" s="305"/>
      <c r="E987" s="305"/>
      <c r="F987" s="107" t="s">
        <v>135</v>
      </c>
      <c r="G987" s="128">
        <v>112</v>
      </c>
      <c r="H987" s="138">
        <v>0.9</v>
      </c>
      <c r="I987" s="138">
        <v>100.8</v>
      </c>
      <c r="J987" s="120"/>
      <c r="K987" s="108"/>
      <c r="L987" s="109">
        <v>3.51</v>
      </c>
      <c r="M987" s="108"/>
      <c r="N987" s="132">
        <v>118</v>
      </c>
      <c r="AB987" s="94"/>
      <c r="AC987" s="95"/>
      <c r="AG987" s="121"/>
      <c r="AH987" s="59" t="s">
        <v>165</v>
      </c>
      <c r="AJ987" s="95"/>
      <c r="AL987" s="95"/>
      <c r="AN987" s="95"/>
    </row>
    <row r="988" spans="1:40" s="51" customFormat="1" ht="45" x14ac:dyDescent="0.25">
      <c r="A988" s="114"/>
      <c r="B988" s="106" t="s">
        <v>166</v>
      </c>
      <c r="C988" s="305" t="s">
        <v>167</v>
      </c>
      <c r="D988" s="305"/>
      <c r="E988" s="305"/>
      <c r="F988" s="107" t="s">
        <v>135</v>
      </c>
      <c r="G988" s="128">
        <v>65</v>
      </c>
      <c r="H988" s="111">
        <v>0.85</v>
      </c>
      <c r="I988" s="111">
        <v>55.25</v>
      </c>
      <c r="J988" s="120"/>
      <c r="K988" s="108"/>
      <c r="L988" s="109">
        <v>1.92</v>
      </c>
      <c r="M988" s="108"/>
      <c r="N988" s="132">
        <v>65</v>
      </c>
      <c r="AB988" s="94"/>
      <c r="AC988" s="95"/>
      <c r="AG988" s="121"/>
      <c r="AH988" s="59" t="s">
        <v>167</v>
      </c>
      <c r="AJ988" s="95"/>
      <c r="AL988" s="95"/>
      <c r="AN988" s="95"/>
    </row>
    <row r="989" spans="1:40" s="51" customFormat="1" ht="15" x14ac:dyDescent="0.25">
      <c r="A989" s="129"/>
      <c r="B989" s="193"/>
      <c r="C989" s="308" t="s">
        <v>138</v>
      </c>
      <c r="D989" s="308"/>
      <c r="E989" s="308"/>
      <c r="F989" s="98"/>
      <c r="G989" s="99"/>
      <c r="H989" s="99"/>
      <c r="I989" s="99"/>
      <c r="J989" s="101"/>
      <c r="K989" s="99"/>
      <c r="L989" s="135">
        <v>161.24</v>
      </c>
      <c r="M989" s="124"/>
      <c r="N989" s="102"/>
      <c r="AB989" s="94"/>
      <c r="AC989" s="95"/>
      <c r="AG989" s="121"/>
      <c r="AJ989" s="95" t="s">
        <v>138</v>
      </c>
      <c r="AL989" s="95"/>
      <c r="AN989" s="95"/>
    </row>
    <row r="990" spans="1:40" s="51" customFormat="1" ht="15" x14ac:dyDescent="0.25">
      <c r="A990" s="96" t="s">
        <v>847</v>
      </c>
      <c r="B990" s="192" t="s">
        <v>1174</v>
      </c>
      <c r="C990" s="308" t="s">
        <v>1175</v>
      </c>
      <c r="D990" s="308"/>
      <c r="E990" s="308"/>
      <c r="F990" s="98" t="s">
        <v>247</v>
      </c>
      <c r="G990" s="99"/>
      <c r="H990" s="99"/>
      <c r="I990" s="100">
        <v>0.81599999999999995</v>
      </c>
      <c r="J990" s="101"/>
      <c r="K990" s="99"/>
      <c r="L990" s="101"/>
      <c r="M990" s="99"/>
      <c r="N990" s="102"/>
      <c r="AB990" s="94"/>
      <c r="AC990" s="95" t="s">
        <v>1175</v>
      </c>
      <c r="AG990" s="121"/>
      <c r="AJ990" s="95"/>
      <c r="AL990" s="95"/>
      <c r="AN990" s="95"/>
    </row>
    <row r="991" spans="1:40" s="51" customFormat="1" ht="15" x14ac:dyDescent="0.25">
      <c r="A991" s="103"/>
      <c r="B991" s="189"/>
      <c r="C991" s="305" t="s">
        <v>1294</v>
      </c>
      <c r="D991" s="305"/>
      <c r="E991" s="305"/>
      <c r="F991" s="305"/>
      <c r="G991" s="305"/>
      <c r="H991" s="305"/>
      <c r="I991" s="305"/>
      <c r="J991" s="305"/>
      <c r="K991" s="305"/>
      <c r="L991" s="305"/>
      <c r="M991" s="305"/>
      <c r="N991" s="315"/>
      <c r="AB991" s="94"/>
      <c r="AC991" s="95"/>
      <c r="AD991" s="59" t="s">
        <v>1294</v>
      </c>
      <c r="AG991" s="121"/>
      <c r="AJ991" s="95"/>
      <c r="AL991" s="95"/>
      <c r="AN991" s="95"/>
    </row>
    <row r="992" spans="1:40" s="51" customFormat="1" ht="23.25" x14ac:dyDescent="0.25">
      <c r="A992" s="140"/>
      <c r="B992" s="106" t="s">
        <v>564</v>
      </c>
      <c r="C992" s="309" t="s">
        <v>565</v>
      </c>
      <c r="D992" s="309"/>
      <c r="E992" s="309"/>
      <c r="F992" s="309"/>
      <c r="G992" s="309"/>
      <c r="H992" s="309"/>
      <c r="I992" s="309"/>
      <c r="J992" s="309"/>
      <c r="K992" s="309"/>
      <c r="L992" s="309"/>
      <c r="M992" s="309"/>
      <c r="N992" s="310"/>
      <c r="AB992" s="94"/>
      <c r="AC992" s="95"/>
      <c r="AE992" s="59" t="s">
        <v>565</v>
      </c>
      <c r="AG992" s="121"/>
      <c r="AJ992" s="95"/>
      <c r="AL992" s="95"/>
      <c r="AN992" s="95"/>
    </row>
    <row r="993" spans="1:40" s="51" customFormat="1" ht="15" x14ac:dyDescent="0.25">
      <c r="A993" s="105"/>
      <c r="B993" s="106" t="s">
        <v>114</v>
      </c>
      <c r="C993" s="305" t="s">
        <v>119</v>
      </c>
      <c r="D993" s="305"/>
      <c r="E993" s="305"/>
      <c r="F993" s="107"/>
      <c r="G993" s="108"/>
      <c r="H993" s="108"/>
      <c r="I993" s="108"/>
      <c r="J993" s="109">
        <v>30.67</v>
      </c>
      <c r="K993" s="111">
        <v>1.1499999999999999</v>
      </c>
      <c r="L993" s="109">
        <v>28.78</v>
      </c>
      <c r="M993" s="111">
        <v>33.51</v>
      </c>
      <c r="N993" s="132">
        <v>964</v>
      </c>
      <c r="AB993" s="94"/>
      <c r="AC993" s="95"/>
      <c r="AF993" s="59" t="s">
        <v>119</v>
      </c>
      <c r="AG993" s="121"/>
      <c r="AJ993" s="95"/>
      <c r="AL993" s="95"/>
      <c r="AN993" s="95"/>
    </row>
    <row r="994" spans="1:40" s="51" customFormat="1" ht="15" x14ac:dyDescent="0.25">
      <c r="A994" s="105"/>
      <c r="B994" s="106" t="s">
        <v>120</v>
      </c>
      <c r="C994" s="305" t="s">
        <v>121</v>
      </c>
      <c r="D994" s="305"/>
      <c r="E994" s="305"/>
      <c r="F994" s="107"/>
      <c r="G994" s="108"/>
      <c r="H994" s="108"/>
      <c r="I994" s="108"/>
      <c r="J994" s="109">
        <v>0.24</v>
      </c>
      <c r="K994" s="111">
        <v>1.25</v>
      </c>
      <c r="L994" s="109">
        <v>0.24</v>
      </c>
      <c r="M994" s="108"/>
      <c r="N994" s="113"/>
      <c r="AB994" s="94"/>
      <c r="AC994" s="95"/>
      <c r="AF994" s="59" t="s">
        <v>121</v>
      </c>
      <c r="AG994" s="121"/>
      <c r="AJ994" s="95"/>
      <c r="AL994" s="95"/>
      <c r="AN994" s="95"/>
    </row>
    <row r="995" spans="1:40" s="51" customFormat="1" ht="15" x14ac:dyDescent="0.25">
      <c r="A995" s="105"/>
      <c r="B995" s="106" t="s">
        <v>149</v>
      </c>
      <c r="C995" s="305" t="s">
        <v>163</v>
      </c>
      <c r="D995" s="305"/>
      <c r="E995" s="305"/>
      <c r="F995" s="107"/>
      <c r="G995" s="108"/>
      <c r="H995" s="108"/>
      <c r="I995" s="108"/>
      <c r="J995" s="109">
        <v>7.53</v>
      </c>
      <c r="K995" s="108"/>
      <c r="L995" s="109">
        <v>6.14</v>
      </c>
      <c r="M995" s="108"/>
      <c r="N995" s="113"/>
      <c r="AB995" s="94"/>
      <c r="AC995" s="95"/>
      <c r="AF995" s="59" t="s">
        <v>163</v>
      </c>
      <c r="AG995" s="121"/>
      <c r="AJ995" s="95"/>
      <c r="AL995" s="95"/>
      <c r="AN995" s="95"/>
    </row>
    <row r="996" spans="1:40" s="51" customFormat="1" ht="15" x14ac:dyDescent="0.25">
      <c r="A996" s="114" t="s">
        <v>124</v>
      </c>
      <c r="B996" s="115" t="s">
        <v>545</v>
      </c>
      <c r="C996" s="319" t="s">
        <v>546</v>
      </c>
      <c r="D996" s="319"/>
      <c r="E996" s="319"/>
      <c r="F996" s="116" t="s">
        <v>247</v>
      </c>
      <c r="G996" s="133">
        <v>1.02</v>
      </c>
      <c r="H996" s="118"/>
      <c r="I996" s="134">
        <v>0.83231999999999995</v>
      </c>
      <c r="J996" s="120"/>
      <c r="K996" s="108"/>
      <c r="L996" s="120"/>
      <c r="M996" s="108"/>
      <c r="N996" s="113"/>
      <c r="AB996" s="94"/>
      <c r="AC996" s="95"/>
      <c r="AG996" s="121" t="s">
        <v>546</v>
      </c>
      <c r="AJ996" s="95"/>
      <c r="AL996" s="95"/>
      <c r="AN996" s="95"/>
    </row>
    <row r="997" spans="1:40" s="51" customFormat="1" ht="15" x14ac:dyDescent="0.25">
      <c r="A997" s="114"/>
      <c r="B997" s="106"/>
      <c r="C997" s="305" t="s">
        <v>128</v>
      </c>
      <c r="D997" s="305"/>
      <c r="E997" s="305"/>
      <c r="F997" s="107" t="s">
        <v>129</v>
      </c>
      <c r="G997" s="111">
        <v>3.66</v>
      </c>
      <c r="H997" s="111">
        <v>1.1499999999999999</v>
      </c>
      <c r="I997" s="168">
        <v>3.4345439999999998</v>
      </c>
      <c r="J997" s="120"/>
      <c r="K997" s="108"/>
      <c r="L997" s="120"/>
      <c r="M997" s="108"/>
      <c r="N997" s="113"/>
      <c r="AB997" s="94"/>
      <c r="AC997" s="95"/>
      <c r="AG997" s="121"/>
      <c r="AH997" s="59" t="s">
        <v>128</v>
      </c>
      <c r="AJ997" s="95"/>
      <c r="AL997" s="95"/>
      <c r="AN997" s="95"/>
    </row>
    <row r="998" spans="1:40" s="51" customFormat="1" ht="15" x14ac:dyDescent="0.25">
      <c r="A998" s="105"/>
      <c r="B998" s="106"/>
      <c r="C998" s="314" t="s">
        <v>131</v>
      </c>
      <c r="D998" s="314"/>
      <c r="E998" s="314"/>
      <c r="F998" s="123"/>
      <c r="G998" s="124"/>
      <c r="H998" s="124"/>
      <c r="I998" s="124"/>
      <c r="J998" s="125">
        <v>38.44</v>
      </c>
      <c r="K998" s="124"/>
      <c r="L998" s="125">
        <v>35.159999999999997</v>
      </c>
      <c r="M998" s="124"/>
      <c r="N998" s="127"/>
      <c r="AB998" s="94"/>
      <c r="AC998" s="95"/>
      <c r="AG998" s="121"/>
      <c r="AI998" s="59" t="s">
        <v>131</v>
      </c>
      <c r="AJ998" s="95"/>
      <c r="AL998" s="95"/>
      <c r="AN998" s="95"/>
    </row>
    <row r="999" spans="1:40" s="51" customFormat="1" ht="15" x14ac:dyDescent="0.25">
      <c r="A999" s="114"/>
      <c r="B999" s="106"/>
      <c r="C999" s="305" t="s">
        <v>132</v>
      </c>
      <c r="D999" s="305"/>
      <c r="E999" s="305"/>
      <c r="F999" s="107"/>
      <c r="G999" s="108"/>
      <c r="H999" s="108"/>
      <c r="I999" s="108"/>
      <c r="J999" s="120"/>
      <c r="K999" s="108"/>
      <c r="L999" s="109">
        <v>28.78</v>
      </c>
      <c r="M999" s="108"/>
      <c r="N999" s="132">
        <v>964</v>
      </c>
      <c r="AB999" s="94"/>
      <c r="AC999" s="95"/>
      <c r="AG999" s="121"/>
      <c r="AH999" s="59" t="s">
        <v>132</v>
      </c>
      <c r="AJ999" s="95"/>
      <c r="AL999" s="95"/>
      <c r="AN999" s="95"/>
    </row>
    <row r="1000" spans="1:40" s="51" customFormat="1" ht="45" x14ac:dyDescent="0.25">
      <c r="A1000" s="114"/>
      <c r="B1000" s="106" t="s">
        <v>164</v>
      </c>
      <c r="C1000" s="305" t="s">
        <v>165</v>
      </c>
      <c r="D1000" s="305"/>
      <c r="E1000" s="305"/>
      <c r="F1000" s="107" t="s">
        <v>135</v>
      </c>
      <c r="G1000" s="128">
        <v>112</v>
      </c>
      <c r="H1000" s="138">
        <v>0.9</v>
      </c>
      <c r="I1000" s="138">
        <v>100.8</v>
      </c>
      <c r="J1000" s="120"/>
      <c r="K1000" s="108"/>
      <c r="L1000" s="109">
        <v>29.01</v>
      </c>
      <c r="M1000" s="108"/>
      <c r="N1000" s="132">
        <v>972</v>
      </c>
      <c r="AB1000" s="94"/>
      <c r="AC1000" s="95"/>
      <c r="AG1000" s="121"/>
      <c r="AH1000" s="59" t="s">
        <v>165</v>
      </c>
      <c r="AJ1000" s="95"/>
      <c r="AL1000" s="95"/>
      <c r="AN1000" s="95"/>
    </row>
    <row r="1001" spans="1:40" s="51" customFormat="1" ht="45" x14ac:dyDescent="0.25">
      <c r="A1001" s="114"/>
      <c r="B1001" s="106" t="s">
        <v>166</v>
      </c>
      <c r="C1001" s="305" t="s">
        <v>167</v>
      </c>
      <c r="D1001" s="305"/>
      <c r="E1001" s="305"/>
      <c r="F1001" s="107" t="s">
        <v>135</v>
      </c>
      <c r="G1001" s="128">
        <v>65</v>
      </c>
      <c r="H1001" s="111">
        <v>0.85</v>
      </c>
      <c r="I1001" s="111">
        <v>55.25</v>
      </c>
      <c r="J1001" s="120"/>
      <c r="K1001" s="108"/>
      <c r="L1001" s="109">
        <v>15.9</v>
      </c>
      <c r="M1001" s="108"/>
      <c r="N1001" s="132">
        <v>533</v>
      </c>
      <c r="AB1001" s="94"/>
      <c r="AC1001" s="95"/>
      <c r="AG1001" s="121"/>
      <c r="AH1001" s="59" t="s">
        <v>167</v>
      </c>
      <c r="AJ1001" s="95"/>
      <c r="AL1001" s="95"/>
      <c r="AN1001" s="95"/>
    </row>
    <row r="1002" spans="1:40" s="51" customFormat="1" ht="15" x14ac:dyDescent="0.25">
      <c r="A1002" s="129"/>
      <c r="B1002" s="193"/>
      <c r="C1002" s="308" t="s">
        <v>138</v>
      </c>
      <c r="D1002" s="308"/>
      <c r="E1002" s="308"/>
      <c r="F1002" s="98"/>
      <c r="G1002" s="99"/>
      <c r="H1002" s="99"/>
      <c r="I1002" s="99"/>
      <c r="J1002" s="101"/>
      <c r="K1002" s="99"/>
      <c r="L1002" s="135">
        <v>80.069999999999993</v>
      </c>
      <c r="M1002" s="124"/>
      <c r="N1002" s="102"/>
      <c r="AB1002" s="94"/>
      <c r="AC1002" s="95"/>
      <c r="AG1002" s="121"/>
      <c r="AJ1002" s="95" t="s">
        <v>138</v>
      </c>
      <c r="AL1002" s="95"/>
      <c r="AN1002" s="95"/>
    </row>
    <row r="1003" spans="1:40" s="51" customFormat="1" ht="23.25" x14ac:dyDescent="0.25">
      <c r="A1003" s="96" t="s">
        <v>851</v>
      </c>
      <c r="B1003" s="192" t="s">
        <v>1177</v>
      </c>
      <c r="C1003" s="308" t="s">
        <v>1178</v>
      </c>
      <c r="D1003" s="308"/>
      <c r="E1003" s="308"/>
      <c r="F1003" s="98" t="s">
        <v>247</v>
      </c>
      <c r="G1003" s="99"/>
      <c r="H1003" s="99"/>
      <c r="I1003" s="169">
        <v>0.83231999999999995</v>
      </c>
      <c r="J1003" s="135">
        <v>560</v>
      </c>
      <c r="K1003" s="99"/>
      <c r="L1003" s="135">
        <v>466.1</v>
      </c>
      <c r="M1003" s="99"/>
      <c r="N1003" s="102"/>
      <c r="AB1003" s="94"/>
      <c r="AC1003" s="95" t="s">
        <v>1178</v>
      </c>
      <c r="AG1003" s="121"/>
      <c r="AJ1003" s="95"/>
      <c r="AL1003" s="95"/>
      <c r="AN1003" s="95"/>
    </row>
    <row r="1004" spans="1:40" s="51" customFormat="1" ht="15" x14ac:dyDescent="0.25">
      <c r="A1004" s="129"/>
      <c r="B1004" s="193"/>
      <c r="C1004" s="305" t="s">
        <v>735</v>
      </c>
      <c r="D1004" s="305"/>
      <c r="E1004" s="305"/>
      <c r="F1004" s="305"/>
      <c r="G1004" s="305"/>
      <c r="H1004" s="305"/>
      <c r="I1004" s="305"/>
      <c r="J1004" s="305"/>
      <c r="K1004" s="305"/>
      <c r="L1004" s="305"/>
      <c r="M1004" s="305"/>
      <c r="N1004" s="315"/>
      <c r="AB1004" s="94"/>
      <c r="AC1004" s="95"/>
      <c r="AG1004" s="121"/>
      <c r="AJ1004" s="95"/>
      <c r="AK1004" s="59" t="s">
        <v>735</v>
      </c>
      <c r="AL1004" s="95"/>
      <c r="AN1004" s="95"/>
    </row>
    <row r="1005" spans="1:40" s="51" customFormat="1" ht="15" x14ac:dyDescent="0.25">
      <c r="A1005" s="103"/>
      <c r="B1005" s="189"/>
      <c r="C1005" s="305" t="s">
        <v>1295</v>
      </c>
      <c r="D1005" s="305"/>
      <c r="E1005" s="305"/>
      <c r="F1005" s="305"/>
      <c r="G1005" s="305"/>
      <c r="H1005" s="305"/>
      <c r="I1005" s="305"/>
      <c r="J1005" s="305"/>
      <c r="K1005" s="305"/>
      <c r="L1005" s="305"/>
      <c r="M1005" s="305"/>
      <c r="N1005" s="315"/>
      <c r="AB1005" s="94"/>
      <c r="AC1005" s="95"/>
      <c r="AD1005" s="59" t="s">
        <v>1295</v>
      </c>
      <c r="AG1005" s="121"/>
      <c r="AJ1005" s="95"/>
      <c r="AL1005" s="95"/>
      <c r="AN1005" s="95"/>
    </row>
    <row r="1006" spans="1:40" s="51" customFormat="1" ht="15" x14ac:dyDescent="0.25">
      <c r="A1006" s="129"/>
      <c r="B1006" s="193"/>
      <c r="C1006" s="308" t="s">
        <v>138</v>
      </c>
      <c r="D1006" s="308"/>
      <c r="E1006" s="308"/>
      <c r="F1006" s="98"/>
      <c r="G1006" s="99"/>
      <c r="H1006" s="99"/>
      <c r="I1006" s="99"/>
      <c r="J1006" s="101"/>
      <c r="K1006" s="99"/>
      <c r="L1006" s="135">
        <v>466.1</v>
      </c>
      <c r="M1006" s="124"/>
      <c r="N1006" s="102"/>
      <c r="AB1006" s="94"/>
      <c r="AC1006" s="95"/>
      <c r="AG1006" s="121"/>
      <c r="AJ1006" s="95" t="s">
        <v>138</v>
      </c>
      <c r="AL1006" s="95"/>
      <c r="AN1006" s="95"/>
    </row>
    <row r="1007" spans="1:40" s="51" customFormat="1" ht="23.25" x14ac:dyDescent="0.25">
      <c r="A1007" s="96" t="s">
        <v>859</v>
      </c>
      <c r="B1007" s="192" t="s">
        <v>1180</v>
      </c>
      <c r="C1007" s="308" t="s">
        <v>1181</v>
      </c>
      <c r="D1007" s="308"/>
      <c r="E1007" s="308"/>
      <c r="F1007" s="98" t="s">
        <v>117</v>
      </c>
      <c r="G1007" s="99"/>
      <c r="H1007" s="99"/>
      <c r="I1007" s="100">
        <v>0.10199999999999999</v>
      </c>
      <c r="J1007" s="101"/>
      <c r="K1007" s="99"/>
      <c r="L1007" s="101"/>
      <c r="M1007" s="99"/>
      <c r="N1007" s="102"/>
      <c r="AB1007" s="94"/>
      <c r="AC1007" s="95" t="s">
        <v>1181</v>
      </c>
      <c r="AG1007" s="121"/>
      <c r="AJ1007" s="95"/>
      <c r="AL1007" s="95"/>
      <c r="AN1007" s="95"/>
    </row>
    <row r="1008" spans="1:40" s="51" customFormat="1" ht="15" x14ac:dyDescent="0.25">
      <c r="A1008" s="103"/>
      <c r="B1008" s="189"/>
      <c r="C1008" s="305" t="s">
        <v>1293</v>
      </c>
      <c r="D1008" s="305"/>
      <c r="E1008" s="305"/>
      <c r="F1008" s="305"/>
      <c r="G1008" s="305"/>
      <c r="H1008" s="305"/>
      <c r="I1008" s="305"/>
      <c r="J1008" s="305"/>
      <c r="K1008" s="305"/>
      <c r="L1008" s="305"/>
      <c r="M1008" s="305"/>
      <c r="N1008" s="315"/>
      <c r="AB1008" s="94"/>
      <c r="AC1008" s="95"/>
      <c r="AD1008" s="59" t="s">
        <v>1293</v>
      </c>
      <c r="AG1008" s="121"/>
      <c r="AJ1008" s="95"/>
      <c r="AL1008" s="95"/>
      <c r="AN1008" s="95"/>
    </row>
    <row r="1009" spans="1:40" s="51" customFormat="1" ht="23.25" x14ac:dyDescent="0.25">
      <c r="A1009" s="140"/>
      <c r="B1009" s="106" t="s">
        <v>564</v>
      </c>
      <c r="C1009" s="309" t="s">
        <v>565</v>
      </c>
      <c r="D1009" s="309"/>
      <c r="E1009" s="309"/>
      <c r="F1009" s="309"/>
      <c r="G1009" s="309"/>
      <c r="H1009" s="309"/>
      <c r="I1009" s="309"/>
      <c r="J1009" s="309"/>
      <c r="K1009" s="309"/>
      <c r="L1009" s="309"/>
      <c r="M1009" s="309"/>
      <c r="N1009" s="310"/>
      <c r="AB1009" s="94"/>
      <c r="AC1009" s="95"/>
      <c r="AE1009" s="59" t="s">
        <v>565</v>
      </c>
      <c r="AG1009" s="121"/>
      <c r="AJ1009" s="95"/>
      <c r="AL1009" s="95"/>
      <c r="AN1009" s="95"/>
    </row>
    <row r="1010" spans="1:40" s="51" customFormat="1" ht="15" x14ac:dyDescent="0.25">
      <c r="A1010" s="105"/>
      <c r="B1010" s="106" t="s">
        <v>114</v>
      </c>
      <c r="C1010" s="305" t="s">
        <v>119</v>
      </c>
      <c r="D1010" s="305"/>
      <c r="E1010" s="305"/>
      <c r="F1010" s="107"/>
      <c r="G1010" s="108"/>
      <c r="H1010" s="108"/>
      <c r="I1010" s="108"/>
      <c r="J1010" s="109">
        <v>295.05</v>
      </c>
      <c r="K1010" s="111">
        <v>1.1499999999999999</v>
      </c>
      <c r="L1010" s="109">
        <v>34.61</v>
      </c>
      <c r="M1010" s="111">
        <v>33.51</v>
      </c>
      <c r="N1010" s="112">
        <v>1160</v>
      </c>
      <c r="AB1010" s="94"/>
      <c r="AC1010" s="95"/>
      <c r="AF1010" s="59" t="s">
        <v>119</v>
      </c>
      <c r="AG1010" s="121"/>
      <c r="AJ1010" s="95"/>
      <c r="AL1010" s="95"/>
      <c r="AN1010" s="95"/>
    </row>
    <row r="1011" spans="1:40" s="51" customFormat="1" ht="15" x14ac:dyDescent="0.25">
      <c r="A1011" s="105"/>
      <c r="B1011" s="106" t="s">
        <v>120</v>
      </c>
      <c r="C1011" s="305" t="s">
        <v>121</v>
      </c>
      <c r="D1011" s="305"/>
      <c r="E1011" s="305"/>
      <c r="F1011" s="107"/>
      <c r="G1011" s="108"/>
      <c r="H1011" s="108"/>
      <c r="I1011" s="108"/>
      <c r="J1011" s="109">
        <v>25.85</v>
      </c>
      <c r="K1011" s="111">
        <v>1.25</v>
      </c>
      <c r="L1011" s="109">
        <v>3.3</v>
      </c>
      <c r="M1011" s="108"/>
      <c r="N1011" s="113"/>
      <c r="AB1011" s="94"/>
      <c r="AC1011" s="95"/>
      <c r="AF1011" s="59" t="s">
        <v>121</v>
      </c>
      <c r="AG1011" s="121"/>
      <c r="AJ1011" s="95"/>
      <c r="AL1011" s="95"/>
      <c r="AN1011" s="95"/>
    </row>
    <row r="1012" spans="1:40" s="51" customFormat="1" ht="15" x14ac:dyDescent="0.25">
      <c r="A1012" s="105"/>
      <c r="B1012" s="106" t="s">
        <v>122</v>
      </c>
      <c r="C1012" s="305" t="s">
        <v>123</v>
      </c>
      <c r="D1012" s="305"/>
      <c r="E1012" s="305"/>
      <c r="F1012" s="107"/>
      <c r="G1012" s="108"/>
      <c r="H1012" s="108"/>
      <c r="I1012" s="108"/>
      <c r="J1012" s="109">
        <v>0.87</v>
      </c>
      <c r="K1012" s="111">
        <v>1.25</v>
      </c>
      <c r="L1012" s="109">
        <v>0.11</v>
      </c>
      <c r="M1012" s="111">
        <v>33.51</v>
      </c>
      <c r="N1012" s="132">
        <v>4</v>
      </c>
      <c r="AB1012" s="94"/>
      <c r="AC1012" s="95"/>
      <c r="AF1012" s="59" t="s">
        <v>123</v>
      </c>
      <c r="AG1012" s="121"/>
      <c r="AJ1012" s="95"/>
      <c r="AL1012" s="95"/>
      <c r="AN1012" s="95"/>
    </row>
    <row r="1013" spans="1:40" s="51" customFormat="1" ht="15" x14ac:dyDescent="0.25">
      <c r="A1013" s="105"/>
      <c r="B1013" s="106" t="s">
        <v>149</v>
      </c>
      <c r="C1013" s="305" t="s">
        <v>163</v>
      </c>
      <c r="D1013" s="305"/>
      <c r="E1013" s="305"/>
      <c r="F1013" s="107"/>
      <c r="G1013" s="108"/>
      <c r="H1013" s="108"/>
      <c r="I1013" s="108"/>
      <c r="J1013" s="109">
        <v>132.85</v>
      </c>
      <c r="K1013" s="108"/>
      <c r="L1013" s="109">
        <v>13.55</v>
      </c>
      <c r="M1013" s="108"/>
      <c r="N1013" s="113"/>
      <c r="AB1013" s="94"/>
      <c r="AC1013" s="95"/>
      <c r="AF1013" s="59" t="s">
        <v>163</v>
      </c>
      <c r="AG1013" s="121"/>
      <c r="AJ1013" s="95"/>
      <c r="AL1013" s="95"/>
      <c r="AN1013" s="95"/>
    </row>
    <row r="1014" spans="1:40" s="51" customFormat="1" ht="15" x14ac:dyDescent="0.25">
      <c r="A1014" s="114"/>
      <c r="B1014" s="106"/>
      <c r="C1014" s="305" t="s">
        <v>128</v>
      </c>
      <c r="D1014" s="305"/>
      <c r="E1014" s="305"/>
      <c r="F1014" s="107" t="s">
        <v>129</v>
      </c>
      <c r="G1014" s="111">
        <v>26.97</v>
      </c>
      <c r="H1014" s="111">
        <v>1.1499999999999999</v>
      </c>
      <c r="I1014" s="168">
        <v>3.1635810000000002</v>
      </c>
      <c r="J1014" s="120"/>
      <c r="K1014" s="108"/>
      <c r="L1014" s="120"/>
      <c r="M1014" s="108"/>
      <c r="N1014" s="113"/>
      <c r="AB1014" s="94"/>
      <c r="AC1014" s="95"/>
      <c r="AG1014" s="121"/>
      <c r="AH1014" s="59" t="s">
        <v>128</v>
      </c>
      <c r="AJ1014" s="95"/>
      <c r="AL1014" s="95"/>
      <c r="AN1014" s="95"/>
    </row>
    <row r="1015" spans="1:40" s="51" customFormat="1" ht="15" x14ac:dyDescent="0.25">
      <c r="A1015" s="114"/>
      <c r="B1015" s="106"/>
      <c r="C1015" s="305" t="s">
        <v>130</v>
      </c>
      <c r="D1015" s="305"/>
      <c r="E1015" s="305"/>
      <c r="F1015" s="107" t="s">
        <v>129</v>
      </c>
      <c r="G1015" s="111">
        <v>7.0000000000000007E-2</v>
      </c>
      <c r="H1015" s="111">
        <v>1.25</v>
      </c>
      <c r="I1015" s="168">
        <v>8.9250000000000006E-3</v>
      </c>
      <c r="J1015" s="120"/>
      <c r="K1015" s="108"/>
      <c r="L1015" s="120"/>
      <c r="M1015" s="108"/>
      <c r="N1015" s="113"/>
      <c r="AB1015" s="94"/>
      <c r="AC1015" s="95"/>
      <c r="AG1015" s="121"/>
      <c r="AH1015" s="59" t="s">
        <v>130</v>
      </c>
      <c r="AJ1015" s="95"/>
      <c r="AL1015" s="95"/>
      <c r="AN1015" s="95"/>
    </row>
    <row r="1016" spans="1:40" s="51" customFormat="1" ht="15" x14ac:dyDescent="0.25">
      <c r="A1016" s="105"/>
      <c r="B1016" s="106"/>
      <c r="C1016" s="314" t="s">
        <v>131</v>
      </c>
      <c r="D1016" s="314"/>
      <c r="E1016" s="314"/>
      <c r="F1016" s="123"/>
      <c r="G1016" s="124"/>
      <c r="H1016" s="124"/>
      <c r="I1016" s="124"/>
      <c r="J1016" s="125">
        <v>453.75</v>
      </c>
      <c r="K1016" s="124"/>
      <c r="L1016" s="125">
        <v>51.46</v>
      </c>
      <c r="M1016" s="124"/>
      <c r="N1016" s="127"/>
      <c r="AB1016" s="94"/>
      <c r="AC1016" s="95"/>
      <c r="AG1016" s="121"/>
      <c r="AI1016" s="59" t="s">
        <v>131</v>
      </c>
      <c r="AJ1016" s="95"/>
      <c r="AL1016" s="95"/>
      <c r="AN1016" s="95"/>
    </row>
    <row r="1017" spans="1:40" s="51" customFormat="1" ht="15" x14ac:dyDescent="0.25">
      <c r="A1017" s="114"/>
      <c r="B1017" s="106"/>
      <c r="C1017" s="305" t="s">
        <v>132</v>
      </c>
      <c r="D1017" s="305"/>
      <c r="E1017" s="305"/>
      <c r="F1017" s="107"/>
      <c r="G1017" s="108"/>
      <c r="H1017" s="108"/>
      <c r="I1017" s="108"/>
      <c r="J1017" s="120"/>
      <c r="K1017" s="108"/>
      <c r="L1017" s="109">
        <v>34.72</v>
      </c>
      <c r="M1017" s="108"/>
      <c r="N1017" s="112">
        <v>1164</v>
      </c>
      <c r="AB1017" s="94"/>
      <c r="AC1017" s="95"/>
      <c r="AG1017" s="121"/>
      <c r="AH1017" s="59" t="s">
        <v>132</v>
      </c>
      <c r="AJ1017" s="95"/>
      <c r="AL1017" s="95"/>
      <c r="AN1017" s="95"/>
    </row>
    <row r="1018" spans="1:40" s="51" customFormat="1" ht="45" x14ac:dyDescent="0.25">
      <c r="A1018" s="114"/>
      <c r="B1018" s="106" t="s">
        <v>164</v>
      </c>
      <c r="C1018" s="305" t="s">
        <v>165</v>
      </c>
      <c r="D1018" s="305"/>
      <c r="E1018" s="305"/>
      <c r="F1018" s="107" t="s">
        <v>135</v>
      </c>
      <c r="G1018" s="128">
        <v>112</v>
      </c>
      <c r="H1018" s="138">
        <v>0.9</v>
      </c>
      <c r="I1018" s="138">
        <v>100.8</v>
      </c>
      <c r="J1018" s="120"/>
      <c r="K1018" s="108"/>
      <c r="L1018" s="109">
        <v>35</v>
      </c>
      <c r="M1018" s="108"/>
      <c r="N1018" s="112">
        <v>1173</v>
      </c>
      <c r="AB1018" s="94"/>
      <c r="AC1018" s="95"/>
      <c r="AG1018" s="121"/>
      <c r="AH1018" s="59" t="s">
        <v>165</v>
      </c>
      <c r="AJ1018" s="95"/>
      <c r="AL1018" s="95"/>
      <c r="AN1018" s="95"/>
    </row>
    <row r="1019" spans="1:40" s="51" customFormat="1" ht="45" x14ac:dyDescent="0.25">
      <c r="A1019" s="114"/>
      <c r="B1019" s="106" t="s">
        <v>166</v>
      </c>
      <c r="C1019" s="305" t="s">
        <v>167</v>
      </c>
      <c r="D1019" s="305"/>
      <c r="E1019" s="305"/>
      <c r="F1019" s="107" t="s">
        <v>135</v>
      </c>
      <c r="G1019" s="128">
        <v>65</v>
      </c>
      <c r="H1019" s="111">
        <v>0.85</v>
      </c>
      <c r="I1019" s="111">
        <v>55.25</v>
      </c>
      <c r="J1019" s="120"/>
      <c r="K1019" s="108"/>
      <c r="L1019" s="109">
        <v>19.18</v>
      </c>
      <c r="M1019" s="108"/>
      <c r="N1019" s="132">
        <v>643</v>
      </c>
      <c r="AB1019" s="94"/>
      <c r="AC1019" s="95"/>
      <c r="AG1019" s="121"/>
      <c r="AH1019" s="59" t="s">
        <v>167</v>
      </c>
      <c r="AJ1019" s="95"/>
      <c r="AL1019" s="95"/>
      <c r="AN1019" s="95"/>
    </row>
    <row r="1020" spans="1:40" s="51" customFormat="1" ht="15" x14ac:dyDescent="0.25">
      <c r="A1020" s="129"/>
      <c r="B1020" s="193"/>
      <c r="C1020" s="308" t="s">
        <v>138</v>
      </c>
      <c r="D1020" s="308"/>
      <c r="E1020" s="308"/>
      <c r="F1020" s="98"/>
      <c r="G1020" s="99"/>
      <c r="H1020" s="99"/>
      <c r="I1020" s="99"/>
      <c r="J1020" s="101"/>
      <c r="K1020" s="99"/>
      <c r="L1020" s="135">
        <v>105.64</v>
      </c>
      <c r="M1020" s="124"/>
      <c r="N1020" s="102"/>
      <c r="AB1020" s="94"/>
      <c r="AC1020" s="95"/>
      <c r="AG1020" s="121"/>
      <c r="AJ1020" s="95" t="s">
        <v>138</v>
      </c>
      <c r="AL1020" s="95"/>
      <c r="AN1020" s="95"/>
    </row>
    <row r="1021" spans="1:40" s="51" customFormat="1" ht="15" x14ac:dyDescent="0.25">
      <c r="A1021" s="96" t="s">
        <v>863</v>
      </c>
      <c r="B1021" s="192" t="s">
        <v>1182</v>
      </c>
      <c r="C1021" s="308" t="s">
        <v>1183</v>
      </c>
      <c r="D1021" s="308"/>
      <c r="E1021" s="308"/>
      <c r="F1021" s="98" t="s">
        <v>127</v>
      </c>
      <c r="G1021" s="99"/>
      <c r="H1021" s="99"/>
      <c r="I1021" s="169">
        <v>-2.0400000000000001E-3</v>
      </c>
      <c r="J1021" s="131">
        <v>1383.1</v>
      </c>
      <c r="K1021" s="99"/>
      <c r="L1021" s="135">
        <v>-2.82</v>
      </c>
      <c r="M1021" s="99"/>
      <c r="N1021" s="102"/>
      <c r="AB1021" s="94"/>
      <c r="AC1021" s="95" t="s">
        <v>1183</v>
      </c>
      <c r="AG1021" s="121"/>
      <c r="AJ1021" s="95"/>
      <c r="AL1021" s="95"/>
      <c r="AN1021" s="95"/>
    </row>
    <row r="1022" spans="1:40" s="51" customFormat="1" ht="15" x14ac:dyDescent="0.25">
      <c r="A1022" s="129"/>
      <c r="B1022" s="193"/>
      <c r="C1022" s="305" t="s">
        <v>735</v>
      </c>
      <c r="D1022" s="305"/>
      <c r="E1022" s="305"/>
      <c r="F1022" s="305"/>
      <c r="G1022" s="305"/>
      <c r="H1022" s="305"/>
      <c r="I1022" s="305"/>
      <c r="J1022" s="305"/>
      <c r="K1022" s="305"/>
      <c r="L1022" s="305"/>
      <c r="M1022" s="305"/>
      <c r="N1022" s="315"/>
      <c r="AB1022" s="94"/>
      <c r="AC1022" s="95"/>
      <c r="AG1022" s="121"/>
      <c r="AJ1022" s="95"/>
      <c r="AK1022" s="59" t="s">
        <v>735</v>
      </c>
      <c r="AL1022" s="95"/>
      <c r="AN1022" s="95"/>
    </row>
    <row r="1023" spans="1:40" s="51" customFormat="1" ht="15" x14ac:dyDescent="0.25">
      <c r="A1023" s="129"/>
      <c r="B1023" s="193"/>
      <c r="C1023" s="308" t="s">
        <v>138</v>
      </c>
      <c r="D1023" s="308"/>
      <c r="E1023" s="308"/>
      <c r="F1023" s="98"/>
      <c r="G1023" s="99"/>
      <c r="H1023" s="99"/>
      <c r="I1023" s="99"/>
      <c r="J1023" s="101"/>
      <c r="K1023" s="99"/>
      <c r="L1023" s="135">
        <v>-2.82</v>
      </c>
      <c r="M1023" s="124"/>
      <c r="N1023" s="102"/>
      <c r="AB1023" s="94"/>
      <c r="AC1023" s="95"/>
      <c r="AG1023" s="121"/>
      <c r="AJ1023" s="95" t="s">
        <v>138</v>
      </c>
      <c r="AL1023" s="95"/>
      <c r="AN1023" s="95"/>
    </row>
    <row r="1024" spans="1:40" s="51" customFormat="1" ht="15" x14ac:dyDescent="0.25">
      <c r="A1024" s="96" t="s">
        <v>865</v>
      </c>
      <c r="B1024" s="192" t="s">
        <v>1184</v>
      </c>
      <c r="C1024" s="308" t="s">
        <v>1185</v>
      </c>
      <c r="D1024" s="308"/>
      <c r="E1024" s="308"/>
      <c r="F1024" s="98" t="s">
        <v>127</v>
      </c>
      <c r="G1024" s="99"/>
      <c r="H1024" s="99"/>
      <c r="I1024" s="169">
        <v>-4.0800000000000003E-3</v>
      </c>
      <c r="J1024" s="131">
        <v>2606.9</v>
      </c>
      <c r="K1024" s="99"/>
      <c r="L1024" s="135">
        <v>-10.64</v>
      </c>
      <c r="M1024" s="99"/>
      <c r="N1024" s="102"/>
      <c r="AB1024" s="94"/>
      <c r="AC1024" s="95" t="s">
        <v>1185</v>
      </c>
      <c r="AG1024" s="121"/>
      <c r="AJ1024" s="95"/>
      <c r="AL1024" s="95"/>
      <c r="AN1024" s="95"/>
    </row>
    <row r="1025" spans="1:40" s="51" customFormat="1" ht="15" x14ac:dyDescent="0.25">
      <c r="A1025" s="129"/>
      <c r="B1025" s="193"/>
      <c r="C1025" s="305" t="s">
        <v>735</v>
      </c>
      <c r="D1025" s="305"/>
      <c r="E1025" s="305"/>
      <c r="F1025" s="305"/>
      <c r="G1025" s="305"/>
      <c r="H1025" s="305"/>
      <c r="I1025" s="305"/>
      <c r="J1025" s="305"/>
      <c r="K1025" s="305"/>
      <c r="L1025" s="305"/>
      <c r="M1025" s="305"/>
      <c r="N1025" s="315"/>
      <c r="AB1025" s="94"/>
      <c r="AC1025" s="95"/>
      <c r="AG1025" s="121"/>
      <c r="AJ1025" s="95"/>
      <c r="AK1025" s="59" t="s">
        <v>735</v>
      </c>
      <c r="AL1025" s="95"/>
      <c r="AN1025" s="95"/>
    </row>
    <row r="1026" spans="1:40" s="51" customFormat="1" ht="15" x14ac:dyDescent="0.25">
      <c r="A1026" s="129"/>
      <c r="B1026" s="193"/>
      <c r="C1026" s="308" t="s">
        <v>138</v>
      </c>
      <c r="D1026" s="308"/>
      <c r="E1026" s="308"/>
      <c r="F1026" s="98"/>
      <c r="G1026" s="99"/>
      <c r="H1026" s="99"/>
      <c r="I1026" s="99"/>
      <c r="J1026" s="101"/>
      <c r="K1026" s="99"/>
      <c r="L1026" s="135">
        <v>-10.64</v>
      </c>
      <c r="M1026" s="124"/>
      <c r="N1026" s="102"/>
      <c r="AB1026" s="94"/>
      <c r="AC1026" s="95"/>
      <c r="AG1026" s="121"/>
      <c r="AJ1026" s="95" t="s">
        <v>138</v>
      </c>
      <c r="AL1026" s="95"/>
      <c r="AN1026" s="95"/>
    </row>
    <row r="1027" spans="1:40" s="51" customFormat="1" ht="15" x14ac:dyDescent="0.25">
      <c r="A1027" s="96" t="s">
        <v>868</v>
      </c>
      <c r="B1027" s="192" t="s">
        <v>1186</v>
      </c>
      <c r="C1027" s="308" t="s">
        <v>1187</v>
      </c>
      <c r="D1027" s="308"/>
      <c r="E1027" s="308"/>
      <c r="F1027" s="98" t="s">
        <v>1188</v>
      </c>
      <c r="G1027" s="99"/>
      <c r="H1027" s="99"/>
      <c r="I1027" s="142">
        <v>3.57</v>
      </c>
      <c r="J1027" s="135">
        <v>8.44</v>
      </c>
      <c r="K1027" s="99"/>
      <c r="L1027" s="135">
        <v>30.13</v>
      </c>
      <c r="M1027" s="99"/>
      <c r="N1027" s="102"/>
      <c r="AB1027" s="94"/>
      <c r="AC1027" s="95" t="s">
        <v>1187</v>
      </c>
      <c r="AG1027" s="121"/>
      <c r="AJ1027" s="95"/>
      <c r="AL1027" s="95"/>
      <c r="AN1027" s="95"/>
    </row>
    <row r="1028" spans="1:40" s="51" customFormat="1" ht="15" x14ac:dyDescent="0.25">
      <c r="A1028" s="129"/>
      <c r="B1028" s="193"/>
      <c r="C1028" s="305" t="s">
        <v>735</v>
      </c>
      <c r="D1028" s="305"/>
      <c r="E1028" s="305"/>
      <c r="F1028" s="305"/>
      <c r="G1028" s="305"/>
      <c r="H1028" s="305"/>
      <c r="I1028" s="305"/>
      <c r="J1028" s="305"/>
      <c r="K1028" s="305"/>
      <c r="L1028" s="305"/>
      <c r="M1028" s="305"/>
      <c r="N1028" s="315"/>
      <c r="AB1028" s="94"/>
      <c r="AC1028" s="95"/>
      <c r="AG1028" s="121"/>
      <c r="AJ1028" s="95"/>
      <c r="AK1028" s="59" t="s">
        <v>735</v>
      </c>
      <c r="AL1028" s="95"/>
      <c r="AN1028" s="95"/>
    </row>
    <row r="1029" spans="1:40" s="51" customFormat="1" ht="15" x14ac:dyDescent="0.25">
      <c r="A1029" s="103"/>
      <c r="B1029" s="189"/>
      <c r="C1029" s="305" t="s">
        <v>1296</v>
      </c>
      <c r="D1029" s="305"/>
      <c r="E1029" s="305"/>
      <c r="F1029" s="305"/>
      <c r="G1029" s="305"/>
      <c r="H1029" s="305"/>
      <c r="I1029" s="305"/>
      <c r="J1029" s="305"/>
      <c r="K1029" s="305"/>
      <c r="L1029" s="305"/>
      <c r="M1029" s="305"/>
      <c r="N1029" s="315"/>
      <c r="AB1029" s="94"/>
      <c r="AC1029" s="95"/>
      <c r="AD1029" s="59" t="s">
        <v>1296</v>
      </c>
      <c r="AG1029" s="121"/>
      <c r="AJ1029" s="95"/>
      <c r="AL1029" s="95"/>
      <c r="AN1029" s="95"/>
    </row>
    <row r="1030" spans="1:40" s="51" customFormat="1" ht="15" x14ac:dyDescent="0.25">
      <c r="A1030" s="129"/>
      <c r="B1030" s="193"/>
      <c r="C1030" s="308" t="s">
        <v>138</v>
      </c>
      <c r="D1030" s="308"/>
      <c r="E1030" s="308"/>
      <c r="F1030" s="98"/>
      <c r="G1030" s="99"/>
      <c r="H1030" s="99"/>
      <c r="I1030" s="99"/>
      <c r="J1030" s="101"/>
      <c r="K1030" s="99"/>
      <c r="L1030" s="135">
        <v>30.13</v>
      </c>
      <c r="M1030" s="124"/>
      <c r="N1030" s="102"/>
      <c r="AB1030" s="94"/>
      <c r="AC1030" s="95"/>
      <c r="AG1030" s="121"/>
      <c r="AJ1030" s="95" t="s">
        <v>138</v>
      </c>
      <c r="AL1030" s="95"/>
      <c r="AN1030" s="95"/>
    </row>
    <row r="1031" spans="1:40" s="51" customFormat="1" ht="34.5" x14ac:dyDescent="0.25">
      <c r="A1031" s="96" t="s">
        <v>869</v>
      </c>
      <c r="B1031" s="192" t="s">
        <v>1190</v>
      </c>
      <c r="C1031" s="308" t="s">
        <v>1191</v>
      </c>
      <c r="D1031" s="308"/>
      <c r="E1031" s="308"/>
      <c r="F1031" s="98" t="s">
        <v>117</v>
      </c>
      <c r="G1031" s="99"/>
      <c r="H1031" s="99"/>
      <c r="I1031" s="100">
        <v>0.10199999999999999</v>
      </c>
      <c r="J1031" s="101"/>
      <c r="K1031" s="99"/>
      <c r="L1031" s="101"/>
      <c r="M1031" s="99"/>
      <c r="N1031" s="102"/>
      <c r="AB1031" s="94"/>
      <c r="AC1031" s="95" t="s">
        <v>1191</v>
      </c>
      <c r="AG1031" s="121"/>
      <c r="AJ1031" s="95"/>
      <c r="AL1031" s="95"/>
      <c r="AN1031" s="95"/>
    </row>
    <row r="1032" spans="1:40" s="51" customFormat="1" ht="15" x14ac:dyDescent="0.25">
      <c r="A1032" s="103"/>
      <c r="B1032" s="189"/>
      <c r="C1032" s="305" t="s">
        <v>1293</v>
      </c>
      <c r="D1032" s="305"/>
      <c r="E1032" s="305"/>
      <c r="F1032" s="305"/>
      <c r="G1032" s="305"/>
      <c r="H1032" s="305"/>
      <c r="I1032" s="305"/>
      <c r="J1032" s="305"/>
      <c r="K1032" s="305"/>
      <c r="L1032" s="305"/>
      <c r="M1032" s="305"/>
      <c r="N1032" s="315"/>
      <c r="AB1032" s="94"/>
      <c r="AC1032" s="95"/>
      <c r="AD1032" s="59" t="s">
        <v>1293</v>
      </c>
      <c r="AG1032" s="121"/>
      <c r="AJ1032" s="95"/>
      <c r="AL1032" s="95"/>
      <c r="AN1032" s="95"/>
    </row>
    <row r="1033" spans="1:40" s="51" customFormat="1" ht="23.25" x14ac:dyDescent="0.25">
      <c r="A1033" s="140"/>
      <c r="B1033" s="106" t="s">
        <v>564</v>
      </c>
      <c r="C1033" s="309" t="s">
        <v>565</v>
      </c>
      <c r="D1033" s="309"/>
      <c r="E1033" s="309"/>
      <c r="F1033" s="309"/>
      <c r="G1033" s="309"/>
      <c r="H1033" s="309"/>
      <c r="I1033" s="309"/>
      <c r="J1033" s="309"/>
      <c r="K1033" s="309"/>
      <c r="L1033" s="309"/>
      <c r="M1033" s="309"/>
      <c r="N1033" s="310"/>
      <c r="AB1033" s="94"/>
      <c r="AC1033" s="95"/>
      <c r="AE1033" s="59" t="s">
        <v>565</v>
      </c>
      <c r="AG1033" s="121"/>
      <c r="AJ1033" s="95"/>
      <c r="AL1033" s="95"/>
      <c r="AN1033" s="95"/>
    </row>
    <row r="1034" spans="1:40" s="51" customFormat="1" ht="15" x14ac:dyDescent="0.25">
      <c r="A1034" s="105"/>
      <c r="B1034" s="106" t="s">
        <v>114</v>
      </c>
      <c r="C1034" s="305" t="s">
        <v>119</v>
      </c>
      <c r="D1034" s="305"/>
      <c r="E1034" s="305"/>
      <c r="F1034" s="107"/>
      <c r="G1034" s="108"/>
      <c r="H1034" s="108"/>
      <c r="I1034" s="108"/>
      <c r="J1034" s="109">
        <v>297.77999999999997</v>
      </c>
      <c r="K1034" s="111">
        <v>1.1499999999999999</v>
      </c>
      <c r="L1034" s="109">
        <v>34.93</v>
      </c>
      <c r="M1034" s="111">
        <v>33.51</v>
      </c>
      <c r="N1034" s="112">
        <v>1171</v>
      </c>
      <c r="AB1034" s="94"/>
      <c r="AC1034" s="95"/>
      <c r="AF1034" s="59" t="s">
        <v>119</v>
      </c>
      <c r="AG1034" s="121"/>
      <c r="AJ1034" s="95"/>
      <c r="AL1034" s="95"/>
      <c r="AN1034" s="95"/>
    </row>
    <row r="1035" spans="1:40" s="51" customFormat="1" ht="15" x14ac:dyDescent="0.25">
      <c r="A1035" s="105"/>
      <c r="B1035" s="106" t="s">
        <v>120</v>
      </c>
      <c r="C1035" s="305" t="s">
        <v>121</v>
      </c>
      <c r="D1035" s="305"/>
      <c r="E1035" s="305"/>
      <c r="F1035" s="107"/>
      <c r="G1035" s="108"/>
      <c r="H1035" s="108"/>
      <c r="I1035" s="108"/>
      <c r="J1035" s="109">
        <v>47.77</v>
      </c>
      <c r="K1035" s="111">
        <v>1.25</v>
      </c>
      <c r="L1035" s="109">
        <v>6.09</v>
      </c>
      <c r="M1035" s="108"/>
      <c r="N1035" s="113"/>
      <c r="AB1035" s="94"/>
      <c r="AC1035" s="95"/>
      <c r="AF1035" s="59" t="s">
        <v>121</v>
      </c>
      <c r="AG1035" s="121"/>
      <c r="AJ1035" s="95"/>
      <c r="AL1035" s="95"/>
      <c r="AN1035" s="95"/>
    </row>
    <row r="1036" spans="1:40" s="51" customFormat="1" ht="15" x14ac:dyDescent="0.25">
      <c r="A1036" s="105"/>
      <c r="B1036" s="106" t="s">
        <v>122</v>
      </c>
      <c r="C1036" s="305" t="s">
        <v>123</v>
      </c>
      <c r="D1036" s="305"/>
      <c r="E1036" s="305"/>
      <c r="F1036" s="107"/>
      <c r="G1036" s="108"/>
      <c r="H1036" s="108"/>
      <c r="I1036" s="108"/>
      <c r="J1036" s="109">
        <v>6.94</v>
      </c>
      <c r="K1036" s="111">
        <v>1.25</v>
      </c>
      <c r="L1036" s="109">
        <v>0.88</v>
      </c>
      <c r="M1036" s="111">
        <v>33.51</v>
      </c>
      <c r="N1036" s="132">
        <v>29</v>
      </c>
      <c r="AB1036" s="94"/>
      <c r="AC1036" s="95"/>
      <c r="AF1036" s="59" t="s">
        <v>123</v>
      </c>
      <c r="AG1036" s="121"/>
      <c r="AJ1036" s="95"/>
      <c r="AL1036" s="95"/>
      <c r="AN1036" s="95"/>
    </row>
    <row r="1037" spans="1:40" s="51" customFormat="1" ht="15" x14ac:dyDescent="0.25">
      <c r="A1037" s="105"/>
      <c r="B1037" s="106" t="s">
        <v>149</v>
      </c>
      <c r="C1037" s="305" t="s">
        <v>163</v>
      </c>
      <c r="D1037" s="305"/>
      <c r="E1037" s="305"/>
      <c r="F1037" s="107"/>
      <c r="G1037" s="108"/>
      <c r="H1037" s="108"/>
      <c r="I1037" s="108"/>
      <c r="J1037" s="110">
        <v>1007.75</v>
      </c>
      <c r="K1037" s="108"/>
      <c r="L1037" s="109">
        <v>102.79</v>
      </c>
      <c r="M1037" s="108"/>
      <c r="N1037" s="113"/>
      <c r="AB1037" s="94"/>
      <c r="AC1037" s="95"/>
      <c r="AF1037" s="59" t="s">
        <v>163</v>
      </c>
      <c r="AG1037" s="121"/>
      <c r="AJ1037" s="95"/>
      <c r="AL1037" s="95"/>
      <c r="AN1037" s="95"/>
    </row>
    <row r="1038" spans="1:40" s="51" customFormat="1" ht="15" x14ac:dyDescent="0.25">
      <c r="A1038" s="114" t="s">
        <v>124</v>
      </c>
      <c r="B1038" s="115" t="s">
        <v>747</v>
      </c>
      <c r="C1038" s="319" t="s">
        <v>1192</v>
      </c>
      <c r="D1038" s="319"/>
      <c r="E1038" s="319"/>
      <c r="F1038" s="116" t="s">
        <v>175</v>
      </c>
      <c r="G1038" s="136">
        <v>112</v>
      </c>
      <c r="H1038" s="118"/>
      <c r="I1038" s="137">
        <v>11.423999999999999</v>
      </c>
      <c r="J1038" s="120"/>
      <c r="K1038" s="108"/>
      <c r="L1038" s="120"/>
      <c r="M1038" s="108"/>
      <c r="N1038" s="113"/>
      <c r="AB1038" s="94"/>
      <c r="AC1038" s="95"/>
      <c r="AG1038" s="121" t="s">
        <v>1192</v>
      </c>
      <c r="AJ1038" s="95"/>
      <c r="AL1038" s="95"/>
      <c r="AN1038" s="95"/>
    </row>
    <row r="1039" spans="1:40" s="51" customFormat="1" ht="15" x14ac:dyDescent="0.25">
      <c r="A1039" s="114"/>
      <c r="B1039" s="106"/>
      <c r="C1039" s="305" t="s">
        <v>128</v>
      </c>
      <c r="D1039" s="305"/>
      <c r="E1039" s="305"/>
      <c r="F1039" s="107" t="s">
        <v>129</v>
      </c>
      <c r="G1039" s="138">
        <v>29.6</v>
      </c>
      <c r="H1039" s="111">
        <v>1.1499999999999999</v>
      </c>
      <c r="I1039" s="122">
        <v>3.4720800000000001</v>
      </c>
      <c r="J1039" s="120"/>
      <c r="K1039" s="108"/>
      <c r="L1039" s="120"/>
      <c r="M1039" s="108"/>
      <c r="N1039" s="113"/>
      <c r="AB1039" s="94"/>
      <c r="AC1039" s="95"/>
      <c r="AG1039" s="121"/>
      <c r="AH1039" s="59" t="s">
        <v>128</v>
      </c>
      <c r="AJ1039" s="95"/>
      <c r="AL1039" s="95"/>
      <c r="AN1039" s="95"/>
    </row>
    <row r="1040" spans="1:40" s="51" customFormat="1" ht="15" x14ac:dyDescent="0.25">
      <c r="A1040" s="114"/>
      <c r="B1040" s="106"/>
      <c r="C1040" s="305" t="s">
        <v>130</v>
      </c>
      <c r="D1040" s="305"/>
      <c r="E1040" s="305"/>
      <c r="F1040" s="107" t="s">
        <v>129</v>
      </c>
      <c r="G1040" s="111">
        <v>0.56000000000000005</v>
      </c>
      <c r="H1040" s="111">
        <v>1.25</v>
      </c>
      <c r="I1040" s="141">
        <v>7.1400000000000005E-2</v>
      </c>
      <c r="J1040" s="120"/>
      <c r="K1040" s="108"/>
      <c r="L1040" s="120"/>
      <c r="M1040" s="108"/>
      <c r="N1040" s="113"/>
      <c r="AB1040" s="94"/>
      <c r="AC1040" s="95"/>
      <c r="AG1040" s="121"/>
      <c r="AH1040" s="59" t="s">
        <v>130</v>
      </c>
      <c r="AJ1040" s="95"/>
      <c r="AL1040" s="95"/>
      <c r="AN1040" s="95"/>
    </row>
    <row r="1041" spans="1:40" s="51" customFormat="1" ht="15" x14ac:dyDescent="0.25">
      <c r="A1041" s="105"/>
      <c r="B1041" s="106"/>
      <c r="C1041" s="314" t="s">
        <v>131</v>
      </c>
      <c r="D1041" s="314"/>
      <c r="E1041" s="314"/>
      <c r="F1041" s="123"/>
      <c r="G1041" s="124"/>
      <c r="H1041" s="124"/>
      <c r="I1041" s="124"/>
      <c r="J1041" s="126">
        <v>1353.3</v>
      </c>
      <c r="K1041" s="124"/>
      <c r="L1041" s="125">
        <v>143.81</v>
      </c>
      <c r="M1041" s="124"/>
      <c r="N1041" s="127"/>
      <c r="AB1041" s="94"/>
      <c r="AC1041" s="95"/>
      <c r="AG1041" s="121"/>
      <c r="AI1041" s="59" t="s">
        <v>131</v>
      </c>
      <c r="AJ1041" s="95"/>
      <c r="AL1041" s="95"/>
      <c r="AN1041" s="95"/>
    </row>
    <row r="1042" spans="1:40" s="51" customFormat="1" ht="15" x14ac:dyDescent="0.25">
      <c r="A1042" s="114"/>
      <c r="B1042" s="106"/>
      <c r="C1042" s="305" t="s">
        <v>132</v>
      </c>
      <c r="D1042" s="305"/>
      <c r="E1042" s="305"/>
      <c r="F1042" s="107"/>
      <c r="G1042" s="108"/>
      <c r="H1042" s="108"/>
      <c r="I1042" s="108"/>
      <c r="J1042" s="120"/>
      <c r="K1042" s="108"/>
      <c r="L1042" s="109">
        <v>35.81</v>
      </c>
      <c r="M1042" s="108"/>
      <c r="N1042" s="112">
        <v>1200</v>
      </c>
      <c r="AB1042" s="94"/>
      <c r="AC1042" s="95"/>
      <c r="AG1042" s="121"/>
      <c r="AH1042" s="59" t="s">
        <v>132</v>
      </c>
      <c r="AJ1042" s="95"/>
      <c r="AL1042" s="95"/>
      <c r="AN1042" s="95"/>
    </row>
    <row r="1043" spans="1:40" s="51" customFormat="1" ht="45" x14ac:dyDescent="0.25">
      <c r="A1043" s="114"/>
      <c r="B1043" s="106" t="s">
        <v>164</v>
      </c>
      <c r="C1043" s="305" t="s">
        <v>165</v>
      </c>
      <c r="D1043" s="305"/>
      <c r="E1043" s="305"/>
      <c r="F1043" s="107" t="s">
        <v>135</v>
      </c>
      <c r="G1043" s="128">
        <v>112</v>
      </c>
      <c r="H1043" s="138">
        <v>0.9</v>
      </c>
      <c r="I1043" s="138">
        <v>100.8</v>
      </c>
      <c r="J1043" s="120"/>
      <c r="K1043" s="108"/>
      <c r="L1043" s="109">
        <v>36.1</v>
      </c>
      <c r="M1043" s="108"/>
      <c r="N1043" s="112">
        <v>1210</v>
      </c>
      <c r="AB1043" s="94"/>
      <c r="AC1043" s="95"/>
      <c r="AG1043" s="121"/>
      <c r="AH1043" s="59" t="s">
        <v>165</v>
      </c>
      <c r="AJ1043" s="95"/>
      <c r="AL1043" s="95"/>
      <c r="AN1043" s="95"/>
    </row>
    <row r="1044" spans="1:40" s="51" customFormat="1" ht="45" x14ac:dyDescent="0.25">
      <c r="A1044" s="114"/>
      <c r="B1044" s="106" t="s">
        <v>166</v>
      </c>
      <c r="C1044" s="305" t="s">
        <v>167</v>
      </c>
      <c r="D1044" s="305"/>
      <c r="E1044" s="305"/>
      <c r="F1044" s="107" t="s">
        <v>135</v>
      </c>
      <c r="G1044" s="128">
        <v>65</v>
      </c>
      <c r="H1044" s="111">
        <v>0.85</v>
      </c>
      <c r="I1044" s="111">
        <v>55.25</v>
      </c>
      <c r="J1044" s="120"/>
      <c r="K1044" s="108"/>
      <c r="L1044" s="109">
        <v>19.79</v>
      </c>
      <c r="M1044" s="108"/>
      <c r="N1044" s="132">
        <v>663</v>
      </c>
      <c r="AB1044" s="94"/>
      <c r="AC1044" s="95"/>
      <c r="AG1044" s="121"/>
      <c r="AH1044" s="59" t="s">
        <v>167</v>
      </c>
      <c r="AJ1044" s="95"/>
      <c r="AL1044" s="95"/>
      <c r="AN1044" s="95"/>
    </row>
    <row r="1045" spans="1:40" s="51" customFormat="1" ht="15" x14ac:dyDescent="0.25">
      <c r="A1045" s="129"/>
      <c r="B1045" s="193"/>
      <c r="C1045" s="308" t="s">
        <v>138</v>
      </c>
      <c r="D1045" s="308"/>
      <c r="E1045" s="308"/>
      <c r="F1045" s="98"/>
      <c r="G1045" s="99"/>
      <c r="H1045" s="99"/>
      <c r="I1045" s="99"/>
      <c r="J1045" s="101"/>
      <c r="K1045" s="99"/>
      <c r="L1045" s="135">
        <v>199.7</v>
      </c>
      <c r="M1045" s="124"/>
      <c r="N1045" s="102"/>
      <c r="AB1045" s="94"/>
      <c r="AC1045" s="95"/>
      <c r="AG1045" s="121"/>
      <c r="AJ1045" s="95" t="s">
        <v>138</v>
      </c>
      <c r="AL1045" s="95"/>
      <c r="AN1045" s="95"/>
    </row>
    <row r="1046" spans="1:40" s="51" customFormat="1" ht="34.5" x14ac:dyDescent="0.25">
      <c r="A1046" s="96" t="s">
        <v>870</v>
      </c>
      <c r="B1046" s="192" t="s">
        <v>1193</v>
      </c>
      <c r="C1046" s="308" t="s">
        <v>1194</v>
      </c>
      <c r="D1046" s="308"/>
      <c r="E1046" s="308"/>
      <c r="F1046" s="98" t="s">
        <v>117</v>
      </c>
      <c r="G1046" s="99"/>
      <c r="H1046" s="99"/>
      <c r="I1046" s="100">
        <v>0.10199999999999999</v>
      </c>
      <c r="J1046" s="101"/>
      <c r="K1046" s="99"/>
      <c r="L1046" s="101"/>
      <c r="M1046" s="99"/>
      <c r="N1046" s="102"/>
      <c r="AB1046" s="94"/>
      <c r="AC1046" s="95" t="s">
        <v>1194</v>
      </c>
      <c r="AG1046" s="121"/>
      <c r="AJ1046" s="95"/>
      <c r="AL1046" s="95"/>
      <c r="AN1046" s="95"/>
    </row>
    <row r="1047" spans="1:40" s="51" customFormat="1" ht="15" x14ac:dyDescent="0.25">
      <c r="A1047" s="103"/>
      <c r="B1047" s="189"/>
      <c r="C1047" s="305" t="s">
        <v>1293</v>
      </c>
      <c r="D1047" s="305"/>
      <c r="E1047" s="305"/>
      <c r="F1047" s="305"/>
      <c r="G1047" s="305"/>
      <c r="H1047" s="305"/>
      <c r="I1047" s="305"/>
      <c r="J1047" s="305"/>
      <c r="K1047" s="305"/>
      <c r="L1047" s="305"/>
      <c r="M1047" s="305"/>
      <c r="N1047" s="315"/>
      <c r="AB1047" s="94"/>
      <c r="AC1047" s="95"/>
      <c r="AD1047" s="59" t="s">
        <v>1293</v>
      </c>
      <c r="AG1047" s="121"/>
      <c r="AJ1047" s="95"/>
      <c r="AL1047" s="95"/>
      <c r="AN1047" s="95"/>
    </row>
    <row r="1048" spans="1:40" s="51" customFormat="1" ht="23.25" x14ac:dyDescent="0.25">
      <c r="A1048" s="140"/>
      <c r="B1048" s="106" t="s">
        <v>564</v>
      </c>
      <c r="C1048" s="309" t="s">
        <v>565</v>
      </c>
      <c r="D1048" s="309"/>
      <c r="E1048" s="309"/>
      <c r="F1048" s="309"/>
      <c r="G1048" s="309"/>
      <c r="H1048" s="309"/>
      <c r="I1048" s="309"/>
      <c r="J1048" s="309"/>
      <c r="K1048" s="309"/>
      <c r="L1048" s="309"/>
      <c r="M1048" s="309"/>
      <c r="N1048" s="310"/>
      <c r="AB1048" s="94"/>
      <c r="AC1048" s="95"/>
      <c r="AE1048" s="59" t="s">
        <v>565</v>
      </c>
      <c r="AG1048" s="121"/>
      <c r="AJ1048" s="95"/>
      <c r="AL1048" s="95"/>
      <c r="AN1048" s="95"/>
    </row>
    <row r="1049" spans="1:40" s="51" customFormat="1" ht="15" x14ac:dyDescent="0.25">
      <c r="A1049" s="105"/>
      <c r="B1049" s="106" t="s">
        <v>114</v>
      </c>
      <c r="C1049" s="305" t="s">
        <v>119</v>
      </c>
      <c r="D1049" s="305"/>
      <c r="E1049" s="305"/>
      <c r="F1049" s="107"/>
      <c r="G1049" s="108"/>
      <c r="H1049" s="108"/>
      <c r="I1049" s="108"/>
      <c r="J1049" s="109">
        <v>214.28</v>
      </c>
      <c r="K1049" s="111">
        <v>1.1499999999999999</v>
      </c>
      <c r="L1049" s="109">
        <v>25.14</v>
      </c>
      <c r="M1049" s="111">
        <v>33.51</v>
      </c>
      <c r="N1049" s="132">
        <v>842</v>
      </c>
      <c r="AB1049" s="94"/>
      <c r="AC1049" s="95"/>
      <c r="AF1049" s="59" t="s">
        <v>119</v>
      </c>
      <c r="AG1049" s="121"/>
      <c r="AJ1049" s="95"/>
      <c r="AL1049" s="95"/>
      <c r="AN1049" s="95"/>
    </row>
    <row r="1050" spans="1:40" s="51" customFormat="1" ht="15" x14ac:dyDescent="0.25">
      <c r="A1050" s="105"/>
      <c r="B1050" s="106" t="s">
        <v>120</v>
      </c>
      <c r="C1050" s="305" t="s">
        <v>121</v>
      </c>
      <c r="D1050" s="305"/>
      <c r="E1050" s="305"/>
      <c r="F1050" s="107"/>
      <c r="G1050" s="108"/>
      <c r="H1050" s="108"/>
      <c r="I1050" s="108"/>
      <c r="J1050" s="109">
        <v>31.61</v>
      </c>
      <c r="K1050" s="111">
        <v>1.25</v>
      </c>
      <c r="L1050" s="109">
        <v>4.03</v>
      </c>
      <c r="M1050" s="108"/>
      <c r="N1050" s="113"/>
      <c r="AB1050" s="94"/>
      <c r="AC1050" s="95"/>
      <c r="AF1050" s="59" t="s">
        <v>121</v>
      </c>
      <c r="AG1050" s="121"/>
      <c r="AJ1050" s="95"/>
      <c r="AL1050" s="95"/>
      <c r="AN1050" s="95"/>
    </row>
    <row r="1051" spans="1:40" s="51" customFormat="1" ht="15" x14ac:dyDescent="0.25">
      <c r="A1051" s="105"/>
      <c r="B1051" s="106" t="s">
        <v>122</v>
      </c>
      <c r="C1051" s="305" t="s">
        <v>123</v>
      </c>
      <c r="D1051" s="305"/>
      <c r="E1051" s="305"/>
      <c r="F1051" s="107"/>
      <c r="G1051" s="108"/>
      <c r="H1051" s="108"/>
      <c r="I1051" s="108"/>
      <c r="J1051" s="109">
        <v>4.71</v>
      </c>
      <c r="K1051" s="111">
        <v>1.25</v>
      </c>
      <c r="L1051" s="109">
        <v>0.6</v>
      </c>
      <c r="M1051" s="111">
        <v>33.51</v>
      </c>
      <c r="N1051" s="132">
        <v>20</v>
      </c>
      <c r="AB1051" s="94"/>
      <c r="AC1051" s="95"/>
      <c r="AF1051" s="59" t="s">
        <v>123</v>
      </c>
      <c r="AG1051" s="121"/>
      <c r="AJ1051" s="95"/>
      <c r="AL1051" s="95"/>
      <c r="AN1051" s="95"/>
    </row>
    <row r="1052" spans="1:40" s="51" customFormat="1" ht="15" x14ac:dyDescent="0.25">
      <c r="A1052" s="105"/>
      <c r="B1052" s="106" t="s">
        <v>149</v>
      </c>
      <c r="C1052" s="305" t="s">
        <v>163</v>
      </c>
      <c r="D1052" s="305"/>
      <c r="E1052" s="305"/>
      <c r="F1052" s="107"/>
      <c r="G1052" s="108"/>
      <c r="H1052" s="108"/>
      <c r="I1052" s="108"/>
      <c r="J1052" s="109">
        <v>775.42</v>
      </c>
      <c r="K1052" s="108"/>
      <c r="L1052" s="109">
        <v>79.09</v>
      </c>
      <c r="M1052" s="108"/>
      <c r="N1052" s="113"/>
      <c r="AB1052" s="94"/>
      <c r="AC1052" s="95"/>
      <c r="AF1052" s="59" t="s">
        <v>163</v>
      </c>
      <c r="AG1052" s="121"/>
      <c r="AJ1052" s="95"/>
      <c r="AL1052" s="95"/>
      <c r="AN1052" s="95"/>
    </row>
    <row r="1053" spans="1:40" s="51" customFormat="1" ht="15" x14ac:dyDescent="0.25">
      <c r="A1053" s="114" t="s">
        <v>124</v>
      </c>
      <c r="B1053" s="115" t="s">
        <v>747</v>
      </c>
      <c r="C1053" s="319" t="s">
        <v>1192</v>
      </c>
      <c r="D1053" s="319"/>
      <c r="E1053" s="319"/>
      <c r="F1053" s="116" t="s">
        <v>175</v>
      </c>
      <c r="G1053" s="136">
        <v>112</v>
      </c>
      <c r="H1053" s="118"/>
      <c r="I1053" s="137">
        <v>11.423999999999999</v>
      </c>
      <c r="J1053" s="120"/>
      <c r="K1053" s="108"/>
      <c r="L1053" s="120"/>
      <c r="M1053" s="108"/>
      <c r="N1053" s="113"/>
      <c r="AB1053" s="94"/>
      <c r="AC1053" s="95"/>
      <c r="AG1053" s="121" t="s">
        <v>1192</v>
      </c>
      <c r="AJ1053" s="95"/>
      <c r="AL1053" s="95"/>
      <c r="AN1053" s="95"/>
    </row>
    <row r="1054" spans="1:40" s="51" customFormat="1" ht="15" x14ac:dyDescent="0.25">
      <c r="A1054" s="114"/>
      <c r="B1054" s="106"/>
      <c r="C1054" s="305" t="s">
        <v>128</v>
      </c>
      <c r="D1054" s="305"/>
      <c r="E1054" s="305"/>
      <c r="F1054" s="107" t="s">
        <v>129</v>
      </c>
      <c r="G1054" s="138">
        <v>21.3</v>
      </c>
      <c r="H1054" s="111">
        <v>1.1499999999999999</v>
      </c>
      <c r="I1054" s="122">
        <v>2.4984899999999999</v>
      </c>
      <c r="J1054" s="120"/>
      <c r="K1054" s="108"/>
      <c r="L1054" s="120"/>
      <c r="M1054" s="108"/>
      <c r="N1054" s="113"/>
      <c r="AB1054" s="94"/>
      <c r="AC1054" s="95"/>
      <c r="AG1054" s="121"/>
      <c r="AH1054" s="59" t="s">
        <v>128</v>
      </c>
      <c r="AJ1054" s="95"/>
      <c r="AL1054" s="95"/>
      <c r="AN1054" s="95"/>
    </row>
    <row r="1055" spans="1:40" s="51" customFormat="1" ht="15" x14ac:dyDescent="0.25">
      <c r="A1055" s="114"/>
      <c r="B1055" s="106"/>
      <c r="C1055" s="305" t="s">
        <v>130</v>
      </c>
      <c r="D1055" s="305"/>
      <c r="E1055" s="305"/>
      <c r="F1055" s="107" t="s">
        <v>129</v>
      </c>
      <c r="G1055" s="111">
        <v>0.38</v>
      </c>
      <c r="H1055" s="111">
        <v>1.25</v>
      </c>
      <c r="I1055" s="122">
        <v>4.845E-2</v>
      </c>
      <c r="J1055" s="120"/>
      <c r="K1055" s="108"/>
      <c r="L1055" s="120"/>
      <c r="M1055" s="108"/>
      <c r="N1055" s="113"/>
      <c r="AB1055" s="94"/>
      <c r="AC1055" s="95"/>
      <c r="AG1055" s="121"/>
      <c r="AH1055" s="59" t="s">
        <v>130</v>
      </c>
      <c r="AJ1055" s="95"/>
      <c r="AL1055" s="95"/>
      <c r="AN1055" s="95"/>
    </row>
    <row r="1056" spans="1:40" s="51" customFormat="1" ht="15" x14ac:dyDescent="0.25">
      <c r="A1056" s="105"/>
      <c r="B1056" s="106"/>
      <c r="C1056" s="314" t="s">
        <v>131</v>
      </c>
      <c r="D1056" s="314"/>
      <c r="E1056" s="314"/>
      <c r="F1056" s="123"/>
      <c r="G1056" s="124"/>
      <c r="H1056" s="124"/>
      <c r="I1056" s="124"/>
      <c r="J1056" s="126">
        <v>1021.31</v>
      </c>
      <c r="K1056" s="124"/>
      <c r="L1056" s="125">
        <v>108.26</v>
      </c>
      <c r="M1056" s="124"/>
      <c r="N1056" s="127"/>
      <c r="AB1056" s="94"/>
      <c r="AC1056" s="95"/>
      <c r="AG1056" s="121"/>
      <c r="AI1056" s="59" t="s">
        <v>131</v>
      </c>
      <c r="AJ1056" s="95"/>
      <c r="AL1056" s="95"/>
      <c r="AN1056" s="95"/>
    </row>
    <row r="1057" spans="1:40" s="51" customFormat="1" ht="15" x14ac:dyDescent="0.25">
      <c r="A1057" s="114"/>
      <c r="B1057" s="106"/>
      <c r="C1057" s="305" t="s">
        <v>132</v>
      </c>
      <c r="D1057" s="305"/>
      <c r="E1057" s="305"/>
      <c r="F1057" s="107"/>
      <c r="G1057" s="108"/>
      <c r="H1057" s="108"/>
      <c r="I1057" s="108"/>
      <c r="J1057" s="120"/>
      <c r="K1057" s="108"/>
      <c r="L1057" s="109">
        <v>25.74</v>
      </c>
      <c r="M1057" s="108"/>
      <c r="N1057" s="132">
        <v>862</v>
      </c>
      <c r="AB1057" s="94"/>
      <c r="AC1057" s="95"/>
      <c r="AG1057" s="121"/>
      <c r="AH1057" s="59" t="s">
        <v>132</v>
      </c>
      <c r="AJ1057" s="95"/>
      <c r="AL1057" s="95"/>
      <c r="AN1057" s="95"/>
    </row>
    <row r="1058" spans="1:40" s="51" customFormat="1" ht="45" x14ac:dyDescent="0.25">
      <c r="A1058" s="114"/>
      <c r="B1058" s="106" t="s">
        <v>164</v>
      </c>
      <c r="C1058" s="305" t="s">
        <v>165</v>
      </c>
      <c r="D1058" s="305"/>
      <c r="E1058" s="305"/>
      <c r="F1058" s="107" t="s">
        <v>135</v>
      </c>
      <c r="G1058" s="128">
        <v>112</v>
      </c>
      <c r="H1058" s="138">
        <v>0.9</v>
      </c>
      <c r="I1058" s="138">
        <v>100.8</v>
      </c>
      <c r="J1058" s="120"/>
      <c r="K1058" s="108"/>
      <c r="L1058" s="109">
        <v>25.95</v>
      </c>
      <c r="M1058" s="108"/>
      <c r="N1058" s="132">
        <v>869</v>
      </c>
      <c r="AB1058" s="94"/>
      <c r="AC1058" s="95"/>
      <c r="AG1058" s="121"/>
      <c r="AH1058" s="59" t="s">
        <v>165</v>
      </c>
      <c r="AJ1058" s="95"/>
      <c r="AL1058" s="95"/>
      <c r="AN1058" s="95"/>
    </row>
    <row r="1059" spans="1:40" s="51" customFormat="1" ht="45" x14ac:dyDescent="0.25">
      <c r="A1059" s="114"/>
      <c r="B1059" s="106" t="s">
        <v>166</v>
      </c>
      <c r="C1059" s="305" t="s">
        <v>167</v>
      </c>
      <c r="D1059" s="305"/>
      <c r="E1059" s="305"/>
      <c r="F1059" s="107" t="s">
        <v>135</v>
      </c>
      <c r="G1059" s="128">
        <v>65</v>
      </c>
      <c r="H1059" s="111">
        <v>0.85</v>
      </c>
      <c r="I1059" s="111">
        <v>55.25</v>
      </c>
      <c r="J1059" s="120"/>
      <c r="K1059" s="108"/>
      <c r="L1059" s="109">
        <v>14.22</v>
      </c>
      <c r="M1059" s="108"/>
      <c r="N1059" s="132">
        <v>476</v>
      </c>
      <c r="AB1059" s="94"/>
      <c r="AC1059" s="95"/>
      <c r="AG1059" s="121"/>
      <c r="AH1059" s="59" t="s">
        <v>167</v>
      </c>
      <c r="AJ1059" s="95"/>
      <c r="AL1059" s="95"/>
      <c r="AN1059" s="95"/>
    </row>
    <row r="1060" spans="1:40" s="51" customFormat="1" ht="15" x14ac:dyDescent="0.25">
      <c r="A1060" s="129"/>
      <c r="B1060" s="193"/>
      <c r="C1060" s="308" t="s">
        <v>138</v>
      </c>
      <c r="D1060" s="308"/>
      <c r="E1060" s="308"/>
      <c r="F1060" s="98"/>
      <c r="G1060" s="99"/>
      <c r="H1060" s="99"/>
      <c r="I1060" s="99"/>
      <c r="J1060" s="101"/>
      <c r="K1060" s="99"/>
      <c r="L1060" s="135">
        <v>148.43</v>
      </c>
      <c r="M1060" s="124"/>
      <c r="N1060" s="102"/>
      <c r="AB1060" s="94"/>
      <c r="AC1060" s="95"/>
      <c r="AG1060" s="121"/>
      <c r="AJ1060" s="95" t="s">
        <v>138</v>
      </c>
      <c r="AL1060" s="95"/>
      <c r="AN1060" s="95"/>
    </row>
    <row r="1061" spans="1:40" s="51" customFormat="1" ht="15" x14ac:dyDescent="0.25">
      <c r="A1061" s="96" t="s">
        <v>872</v>
      </c>
      <c r="B1061" s="192" t="s">
        <v>1195</v>
      </c>
      <c r="C1061" s="308" t="s">
        <v>1196</v>
      </c>
      <c r="D1061" s="308"/>
      <c r="E1061" s="308"/>
      <c r="F1061" s="98" t="s">
        <v>175</v>
      </c>
      <c r="G1061" s="99"/>
      <c r="H1061" s="99"/>
      <c r="I1061" s="100">
        <v>22.847999999999999</v>
      </c>
      <c r="J1061" s="135">
        <v>24.94</v>
      </c>
      <c r="K1061" s="99"/>
      <c r="L1061" s="135">
        <v>569.83000000000004</v>
      </c>
      <c r="M1061" s="99"/>
      <c r="N1061" s="102"/>
      <c r="AB1061" s="94"/>
      <c r="AC1061" s="95" t="s">
        <v>1196</v>
      </c>
      <c r="AG1061" s="121"/>
      <c r="AJ1061" s="95"/>
      <c r="AL1061" s="95"/>
      <c r="AN1061" s="95"/>
    </row>
    <row r="1062" spans="1:40" s="51" customFormat="1" ht="15" x14ac:dyDescent="0.25">
      <c r="A1062" s="129"/>
      <c r="B1062" s="193"/>
      <c r="C1062" s="305" t="s">
        <v>735</v>
      </c>
      <c r="D1062" s="305"/>
      <c r="E1062" s="305"/>
      <c r="F1062" s="305"/>
      <c r="G1062" s="305"/>
      <c r="H1062" s="305"/>
      <c r="I1062" s="305"/>
      <c r="J1062" s="305"/>
      <c r="K1062" s="305"/>
      <c r="L1062" s="305"/>
      <c r="M1062" s="305"/>
      <c r="N1062" s="315"/>
      <c r="AB1062" s="94"/>
      <c r="AC1062" s="95"/>
      <c r="AG1062" s="121"/>
      <c r="AJ1062" s="95"/>
      <c r="AK1062" s="59" t="s">
        <v>735</v>
      </c>
      <c r="AL1062" s="95"/>
      <c r="AN1062" s="95"/>
    </row>
    <row r="1063" spans="1:40" s="51" customFormat="1" ht="15" x14ac:dyDescent="0.25">
      <c r="A1063" s="103"/>
      <c r="B1063" s="189"/>
      <c r="C1063" s="305" t="s">
        <v>1297</v>
      </c>
      <c r="D1063" s="305"/>
      <c r="E1063" s="305"/>
      <c r="F1063" s="305"/>
      <c r="G1063" s="305"/>
      <c r="H1063" s="305"/>
      <c r="I1063" s="305"/>
      <c r="J1063" s="305"/>
      <c r="K1063" s="305"/>
      <c r="L1063" s="305"/>
      <c r="M1063" s="305"/>
      <c r="N1063" s="315"/>
      <c r="AB1063" s="94"/>
      <c r="AC1063" s="95"/>
      <c r="AD1063" s="59" t="s">
        <v>1297</v>
      </c>
      <c r="AG1063" s="121"/>
      <c r="AJ1063" s="95"/>
      <c r="AL1063" s="95"/>
      <c r="AN1063" s="95"/>
    </row>
    <row r="1064" spans="1:40" s="51" customFormat="1" ht="15" x14ac:dyDescent="0.25">
      <c r="A1064" s="129"/>
      <c r="B1064" s="193"/>
      <c r="C1064" s="308" t="s">
        <v>138</v>
      </c>
      <c r="D1064" s="308"/>
      <c r="E1064" s="308"/>
      <c r="F1064" s="98"/>
      <c r="G1064" s="99"/>
      <c r="H1064" s="99"/>
      <c r="I1064" s="99"/>
      <c r="J1064" s="101"/>
      <c r="K1064" s="99"/>
      <c r="L1064" s="135">
        <v>569.83000000000004</v>
      </c>
      <c r="M1064" s="124"/>
      <c r="N1064" s="102"/>
      <c r="AB1064" s="94"/>
      <c r="AC1064" s="95"/>
      <c r="AG1064" s="121"/>
      <c r="AJ1064" s="95" t="s">
        <v>138</v>
      </c>
      <c r="AL1064" s="95"/>
      <c r="AN1064" s="95"/>
    </row>
    <row r="1065" spans="1:40" s="51" customFormat="1" ht="34.5" x14ac:dyDescent="0.25">
      <c r="A1065" s="96" t="s">
        <v>873</v>
      </c>
      <c r="B1065" s="192" t="s">
        <v>1198</v>
      </c>
      <c r="C1065" s="308" t="s">
        <v>1199</v>
      </c>
      <c r="D1065" s="308"/>
      <c r="E1065" s="308"/>
      <c r="F1065" s="98" t="s">
        <v>247</v>
      </c>
      <c r="G1065" s="99"/>
      <c r="H1065" s="99"/>
      <c r="I1065" s="142">
        <v>1.02</v>
      </c>
      <c r="J1065" s="101"/>
      <c r="K1065" s="99"/>
      <c r="L1065" s="101"/>
      <c r="M1065" s="99"/>
      <c r="N1065" s="102"/>
      <c r="AB1065" s="94"/>
      <c r="AC1065" s="95" t="s">
        <v>1199</v>
      </c>
      <c r="AG1065" s="121"/>
      <c r="AJ1065" s="95"/>
      <c r="AL1065" s="95"/>
      <c r="AN1065" s="95"/>
    </row>
    <row r="1066" spans="1:40" s="51" customFormat="1" ht="15" x14ac:dyDescent="0.25">
      <c r="A1066" s="103"/>
      <c r="B1066" s="189"/>
      <c r="C1066" s="305" t="s">
        <v>1298</v>
      </c>
      <c r="D1066" s="305"/>
      <c r="E1066" s="305"/>
      <c r="F1066" s="305"/>
      <c r="G1066" s="305"/>
      <c r="H1066" s="305"/>
      <c r="I1066" s="305"/>
      <c r="J1066" s="305"/>
      <c r="K1066" s="305"/>
      <c r="L1066" s="305"/>
      <c r="M1066" s="305"/>
      <c r="N1066" s="315"/>
      <c r="AB1066" s="94"/>
      <c r="AC1066" s="95"/>
      <c r="AD1066" s="59" t="s">
        <v>1298</v>
      </c>
      <c r="AG1066" s="121"/>
      <c r="AJ1066" s="95"/>
      <c r="AL1066" s="95"/>
      <c r="AN1066" s="95"/>
    </row>
    <row r="1067" spans="1:40" s="51" customFormat="1" ht="23.25" x14ac:dyDescent="0.25">
      <c r="A1067" s="140"/>
      <c r="B1067" s="106" t="s">
        <v>564</v>
      </c>
      <c r="C1067" s="309" t="s">
        <v>565</v>
      </c>
      <c r="D1067" s="309"/>
      <c r="E1067" s="309"/>
      <c r="F1067" s="309"/>
      <c r="G1067" s="309"/>
      <c r="H1067" s="309"/>
      <c r="I1067" s="309"/>
      <c r="J1067" s="309"/>
      <c r="K1067" s="309"/>
      <c r="L1067" s="309"/>
      <c r="M1067" s="309"/>
      <c r="N1067" s="310"/>
      <c r="AB1067" s="94"/>
      <c r="AC1067" s="95"/>
      <c r="AE1067" s="59" t="s">
        <v>565</v>
      </c>
      <c r="AG1067" s="121"/>
      <c r="AJ1067" s="95"/>
      <c r="AL1067" s="95"/>
      <c r="AN1067" s="95"/>
    </row>
    <row r="1068" spans="1:40" s="51" customFormat="1" ht="15" x14ac:dyDescent="0.25">
      <c r="A1068" s="105"/>
      <c r="B1068" s="106" t="s">
        <v>114</v>
      </c>
      <c r="C1068" s="305" t="s">
        <v>119</v>
      </c>
      <c r="D1068" s="305"/>
      <c r="E1068" s="305"/>
      <c r="F1068" s="107"/>
      <c r="G1068" s="108"/>
      <c r="H1068" s="108"/>
      <c r="I1068" s="108"/>
      <c r="J1068" s="109">
        <v>89.02</v>
      </c>
      <c r="K1068" s="111">
        <v>1.1499999999999999</v>
      </c>
      <c r="L1068" s="109">
        <v>104.42</v>
      </c>
      <c r="M1068" s="111">
        <v>33.51</v>
      </c>
      <c r="N1068" s="112">
        <v>3499</v>
      </c>
      <c r="AB1068" s="94"/>
      <c r="AC1068" s="95"/>
      <c r="AF1068" s="59" t="s">
        <v>119</v>
      </c>
      <c r="AG1068" s="121"/>
      <c r="AJ1068" s="95"/>
      <c r="AL1068" s="95"/>
      <c r="AN1068" s="95"/>
    </row>
    <row r="1069" spans="1:40" s="51" customFormat="1" ht="15" x14ac:dyDescent="0.25">
      <c r="A1069" s="105"/>
      <c r="B1069" s="106" t="s">
        <v>120</v>
      </c>
      <c r="C1069" s="305" t="s">
        <v>121</v>
      </c>
      <c r="D1069" s="305"/>
      <c r="E1069" s="305"/>
      <c r="F1069" s="107"/>
      <c r="G1069" s="108"/>
      <c r="H1069" s="108"/>
      <c r="I1069" s="108"/>
      <c r="J1069" s="109">
        <v>23.37</v>
      </c>
      <c r="K1069" s="111">
        <v>1.25</v>
      </c>
      <c r="L1069" s="109">
        <v>29.8</v>
      </c>
      <c r="M1069" s="108"/>
      <c r="N1069" s="113"/>
      <c r="AB1069" s="94"/>
      <c r="AC1069" s="95"/>
      <c r="AF1069" s="59" t="s">
        <v>121</v>
      </c>
      <c r="AG1069" s="121"/>
      <c r="AJ1069" s="95"/>
      <c r="AL1069" s="95"/>
      <c r="AN1069" s="95"/>
    </row>
    <row r="1070" spans="1:40" s="51" customFormat="1" ht="15" x14ac:dyDescent="0.25">
      <c r="A1070" s="105"/>
      <c r="B1070" s="106" t="s">
        <v>122</v>
      </c>
      <c r="C1070" s="305" t="s">
        <v>123</v>
      </c>
      <c r="D1070" s="305"/>
      <c r="E1070" s="305"/>
      <c r="F1070" s="107"/>
      <c r="G1070" s="108"/>
      <c r="H1070" s="108"/>
      <c r="I1070" s="108"/>
      <c r="J1070" s="109">
        <v>3.6</v>
      </c>
      <c r="K1070" s="111">
        <v>1.25</v>
      </c>
      <c r="L1070" s="109">
        <v>4.59</v>
      </c>
      <c r="M1070" s="111">
        <v>33.51</v>
      </c>
      <c r="N1070" s="132">
        <v>154</v>
      </c>
      <c r="AB1070" s="94"/>
      <c r="AC1070" s="95"/>
      <c r="AF1070" s="59" t="s">
        <v>123</v>
      </c>
      <c r="AG1070" s="121"/>
      <c r="AJ1070" s="95"/>
      <c r="AL1070" s="95"/>
      <c r="AN1070" s="95"/>
    </row>
    <row r="1071" spans="1:40" s="51" customFormat="1" ht="15" x14ac:dyDescent="0.25">
      <c r="A1071" s="114" t="s">
        <v>124</v>
      </c>
      <c r="B1071" s="115" t="s">
        <v>1201</v>
      </c>
      <c r="C1071" s="319" t="s">
        <v>1202</v>
      </c>
      <c r="D1071" s="319"/>
      <c r="E1071" s="319"/>
      <c r="F1071" s="116" t="s">
        <v>247</v>
      </c>
      <c r="G1071" s="133">
        <v>1.02</v>
      </c>
      <c r="H1071" s="118"/>
      <c r="I1071" s="119">
        <v>1.0404</v>
      </c>
      <c r="J1071" s="120"/>
      <c r="K1071" s="108"/>
      <c r="L1071" s="120"/>
      <c r="M1071" s="108"/>
      <c r="N1071" s="113"/>
      <c r="AB1071" s="94"/>
      <c r="AC1071" s="95"/>
      <c r="AG1071" s="121" t="s">
        <v>1202</v>
      </c>
      <c r="AJ1071" s="95"/>
      <c r="AL1071" s="95"/>
      <c r="AN1071" s="95"/>
    </row>
    <row r="1072" spans="1:40" s="51" customFormat="1" ht="15" x14ac:dyDescent="0.25">
      <c r="A1072" s="114"/>
      <c r="B1072" s="106"/>
      <c r="C1072" s="305" t="s">
        <v>128</v>
      </c>
      <c r="D1072" s="305"/>
      <c r="E1072" s="305"/>
      <c r="F1072" s="107" t="s">
        <v>129</v>
      </c>
      <c r="G1072" s="111">
        <v>9.4700000000000006</v>
      </c>
      <c r="H1072" s="111">
        <v>1.1499999999999999</v>
      </c>
      <c r="I1072" s="122">
        <v>11.108309999999999</v>
      </c>
      <c r="J1072" s="120"/>
      <c r="K1072" s="108"/>
      <c r="L1072" s="120"/>
      <c r="M1072" s="108"/>
      <c r="N1072" s="113"/>
      <c r="AB1072" s="94"/>
      <c r="AC1072" s="95"/>
      <c r="AG1072" s="121"/>
      <c r="AH1072" s="59" t="s">
        <v>128</v>
      </c>
      <c r="AJ1072" s="95"/>
      <c r="AL1072" s="95"/>
      <c r="AN1072" s="95"/>
    </row>
    <row r="1073" spans="1:40" s="51" customFormat="1" ht="15" x14ac:dyDescent="0.25">
      <c r="A1073" s="114"/>
      <c r="B1073" s="106"/>
      <c r="C1073" s="305" t="s">
        <v>130</v>
      </c>
      <c r="D1073" s="305"/>
      <c r="E1073" s="305"/>
      <c r="F1073" s="107" t="s">
        <v>129</v>
      </c>
      <c r="G1073" s="111">
        <v>0.31</v>
      </c>
      <c r="H1073" s="111">
        <v>1.25</v>
      </c>
      <c r="I1073" s="122">
        <v>0.39524999999999999</v>
      </c>
      <c r="J1073" s="120"/>
      <c r="K1073" s="108"/>
      <c r="L1073" s="120"/>
      <c r="M1073" s="108"/>
      <c r="N1073" s="113"/>
      <c r="AB1073" s="94"/>
      <c r="AC1073" s="95"/>
      <c r="AG1073" s="121"/>
      <c r="AH1073" s="59" t="s">
        <v>130</v>
      </c>
      <c r="AJ1073" s="95"/>
      <c r="AL1073" s="95"/>
      <c r="AN1073" s="95"/>
    </row>
    <row r="1074" spans="1:40" s="51" customFormat="1" ht="15" x14ac:dyDescent="0.25">
      <c r="A1074" s="105"/>
      <c r="B1074" s="106"/>
      <c r="C1074" s="314" t="s">
        <v>131</v>
      </c>
      <c r="D1074" s="314"/>
      <c r="E1074" s="314"/>
      <c r="F1074" s="123"/>
      <c r="G1074" s="124"/>
      <c r="H1074" s="124"/>
      <c r="I1074" s="124"/>
      <c r="J1074" s="125">
        <v>112.39</v>
      </c>
      <c r="K1074" s="124"/>
      <c r="L1074" s="125">
        <v>134.22</v>
      </c>
      <c r="M1074" s="124"/>
      <c r="N1074" s="127"/>
      <c r="AB1074" s="94"/>
      <c r="AC1074" s="95"/>
      <c r="AG1074" s="121"/>
      <c r="AI1074" s="59" t="s">
        <v>131</v>
      </c>
      <c r="AJ1074" s="95"/>
      <c r="AL1074" s="95"/>
      <c r="AN1074" s="95"/>
    </row>
    <row r="1075" spans="1:40" s="51" customFormat="1" ht="15" x14ac:dyDescent="0.25">
      <c r="A1075" s="114"/>
      <c r="B1075" s="106"/>
      <c r="C1075" s="305" t="s">
        <v>132</v>
      </c>
      <c r="D1075" s="305"/>
      <c r="E1075" s="305"/>
      <c r="F1075" s="107"/>
      <c r="G1075" s="108"/>
      <c r="H1075" s="108"/>
      <c r="I1075" s="108"/>
      <c r="J1075" s="120"/>
      <c r="K1075" s="108"/>
      <c r="L1075" s="109">
        <v>109.01</v>
      </c>
      <c r="M1075" s="108"/>
      <c r="N1075" s="112">
        <v>3653</v>
      </c>
      <c r="AB1075" s="94"/>
      <c r="AC1075" s="95"/>
      <c r="AG1075" s="121"/>
      <c r="AH1075" s="59" t="s">
        <v>132</v>
      </c>
      <c r="AJ1075" s="95"/>
      <c r="AL1075" s="95"/>
      <c r="AN1075" s="95"/>
    </row>
    <row r="1076" spans="1:40" s="51" customFormat="1" ht="45" x14ac:dyDescent="0.25">
      <c r="A1076" s="114"/>
      <c r="B1076" s="106" t="s">
        <v>594</v>
      </c>
      <c r="C1076" s="305" t="s">
        <v>595</v>
      </c>
      <c r="D1076" s="305"/>
      <c r="E1076" s="305"/>
      <c r="F1076" s="107" t="s">
        <v>135</v>
      </c>
      <c r="G1076" s="128">
        <v>97</v>
      </c>
      <c r="H1076" s="138">
        <v>0.9</v>
      </c>
      <c r="I1076" s="138">
        <v>87.3</v>
      </c>
      <c r="J1076" s="120"/>
      <c r="K1076" s="108"/>
      <c r="L1076" s="109">
        <v>95.17</v>
      </c>
      <c r="M1076" s="108"/>
      <c r="N1076" s="112">
        <v>3189</v>
      </c>
      <c r="AB1076" s="94"/>
      <c r="AC1076" s="95"/>
      <c r="AG1076" s="121"/>
      <c r="AH1076" s="59" t="s">
        <v>595</v>
      </c>
      <c r="AJ1076" s="95"/>
      <c r="AL1076" s="95"/>
      <c r="AN1076" s="95"/>
    </row>
    <row r="1077" spans="1:40" s="51" customFormat="1" ht="45" x14ac:dyDescent="0.25">
      <c r="A1077" s="114"/>
      <c r="B1077" s="106" t="s">
        <v>596</v>
      </c>
      <c r="C1077" s="305" t="s">
        <v>597</v>
      </c>
      <c r="D1077" s="305"/>
      <c r="E1077" s="305"/>
      <c r="F1077" s="107" t="s">
        <v>135</v>
      </c>
      <c r="G1077" s="128">
        <v>55</v>
      </c>
      <c r="H1077" s="111">
        <v>0.85</v>
      </c>
      <c r="I1077" s="111">
        <v>46.75</v>
      </c>
      <c r="J1077" s="120"/>
      <c r="K1077" s="108"/>
      <c r="L1077" s="109">
        <v>50.96</v>
      </c>
      <c r="M1077" s="108"/>
      <c r="N1077" s="112">
        <v>1708</v>
      </c>
      <c r="AB1077" s="94"/>
      <c r="AC1077" s="95"/>
      <c r="AG1077" s="121"/>
      <c r="AH1077" s="59" t="s">
        <v>597</v>
      </c>
      <c r="AJ1077" s="95"/>
      <c r="AL1077" s="95"/>
      <c r="AN1077" s="95"/>
    </row>
    <row r="1078" spans="1:40" s="51" customFormat="1" ht="15" x14ac:dyDescent="0.25">
      <c r="A1078" s="129"/>
      <c r="B1078" s="193"/>
      <c r="C1078" s="308" t="s">
        <v>138</v>
      </c>
      <c r="D1078" s="308"/>
      <c r="E1078" s="308"/>
      <c r="F1078" s="98"/>
      <c r="G1078" s="99"/>
      <c r="H1078" s="99"/>
      <c r="I1078" s="99"/>
      <c r="J1078" s="101"/>
      <c r="K1078" s="99"/>
      <c r="L1078" s="135">
        <v>280.35000000000002</v>
      </c>
      <c r="M1078" s="124"/>
      <c r="N1078" s="102"/>
      <c r="AB1078" s="94"/>
      <c r="AC1078" s="95"/>
      <c r="AG1078" s="121"/>
      <c r="AJ1078" s="95" t="s">
        <v>138</v>
      </c>
      <c r="AL1078" s="95"/>
      <c r="AN1078" s="95"/>
    </row>
    <row r="1079" spans="1:40" s="51" customFormat="1" ht="15" x14ac:dyDescent="0.25">
      <c r="A1079" s="96" t="s">
        <v>875</v>
      </c>
      <c r="B1079" s="192" t="s">
        <v>1203</v>
      </c>
      <c r="C1079" s="308" t="s">
        <v>1204</v>
      </c>
      <c r="D1079" s="308"/>
      <c r="E1079" s="308"/>
      <c r="F1079" s="98" t="s">
        <v>247</v>
      </c>
      <c r="G1079" s="99"/>
      <c r="H1079" s="99"/>
      <c r="I1079" s="165">
        <v>1.0404</v>
      </c>
      <c r="J1079" s="131">
        <v>1755.41</v>
      </c>
      <c r="K1079" s="99"/>
      <c r="L1079" s="131">
        <v>1826.33</v>
      </c>
      <c r="M1079" s="99"/>
      <c r="N1079" s="102"/>
      <c r="AB1079" s="94"/>
      <c r="AC1079" s="95" t="s">
        <v>1204</v>
      </c>
      <c r="AG1079" s="121"/>
      <c r="AJ1079" s="95"/>
      <c r="AL1079" s="95"/>
      <c r="AN1079" s="95"/>
    </row>
    <row r="1080" spans="1:40" s="51" customFormat="1" ht="15" x14ac:dyDescent="0.25">
      <c r="A1080" s="129"/>
      <c r="B1080" s="193"/>
      <c r="C1080" s="305" t="s">
        <v>1205</v>
      </c>
      <c r="D1080" s="305"/>
      <c r="E1080" s="305"/>
      <c r="F1080" s="305"/>
      <c r="G1080" s="305"/>
      <c r="H1080" s="305"/>
      <c r="I1080" s="305"/>
      <c r="J1080" s="305"/>
      <c r="K1080" s="305"/>
      <c r="L1080" s="305"/>
      <c r="M1080" s="305"/>
      <c r="N1080" s="315"/>
      <c r="AB1080" s="94"/>
      <c r="AC1080" s="95"/>
      <c r="AG1080" s="121"/>
      <c r="AJ1080" s="95"/>
      <c r="AK1080" s="59" t="s">
        <v>1205</v>
      </c>
      <c r="AL1080" s="95"/>
      <c r="AN1080" s="95"/>
    </row>
    <row r="1081" spans="1:40" s="51" customFormat="1" ht="15" x14ac:dyDescent="0.25">
      <c r="A1081" s="103"/>
      <c r="B1081" s="189"/>
      <c r="C1081" s="305" t="s">
        <v>1299</v>
      </c>
      <c r="D1081" s="305"/>
      <c r="E1081" s="305"/>
      <c r="F1081" s="305"/>
      <c r="G1081" s="305"/>
      <c r="H1081" s="305"/>
      <c r="I1081" s="305"/>
      <c r="J1081" s="305"/>
      <c r="K1081" s="305"/>
      <c r="L1081" s="305"/>
      <c r="M1081" s="305"/>
      <c r="N1081" s="315"/>
      <c r="AB1081" s="94"/>
      <c r="AC1081" s="95"/>
      <c r="AD1081" s="59" t="s">
        <v>1299</v>
      </c>
      <c r="AG1081" s="121"/>
      <c r="AJ1081" s="95"/>
      <c r="AL1081" s="95"/>
      <c r="AN1081" s="95"/>
    </row>
    <row r="1082" spans="1:40" s="51" customFormat="1" ht="15" x14ac:dyDescent="0.25">
      <c r="A1082" s="129"/>
      <c r="B1082" s="193"/>
      <c r="C1082" s="308" t="s">
        <v>138</v>
      </c>
      <c r="D1082" s="308"/>
      <c r="E1082" s="308"/>
      <c r="F1082" s="98"/>
      <c r="G1082" s="99"/>
      <c r="H1082" s="99"/>
      <c r="I1082" s="99"/>
      <c r="J1082" s="101"/>
      <c r="K1082" s="99"/>
      <c r="L1082" s="131">
        <v>1826.33</v>
      </c>
      <c r="M1082" s="124"/>
      <c r="N1082" s="102"/>
      <c r="AB1082" s="94"/>
      <c r="AC1082" s="95"/>
      <c r="AG1082" s="121"/>
      <c r="AJ1082" s="95" t="s">
        <v>138</v>
      </c>
      <c r="AL1082" s="95"/>
      <c r="AN1082" s="95"/>
    </row>
    <row r="1083" spans="1:40" s="51" customFormat="1" ht="23.25" x14ac:dyDescent="0.25">
      <c r="A1083" s="96" t="s">
        <v>876</v>
      </c>
      <c r="B1083" s="192" t="s">
        <v>1171</v>
      </c>
      <c r="C1083" s="308" t="s">
        <v>1172</v>
      </c>
      <c r="D1083" s="308"/>
      <c r="E1083" s="308"/>
      <c r="F1083" s="98" t="s">
        <v>117</v>
      </c>
      <c r="G1083" s="99"/>
      <c r="H1083" s="99"/>
      <c r="I1083" s="100">
        <v>0.10199999999999999</v>
      </c>
      <c r="J1083" s="101"/>
      <c r="K1083" s="99"/>
      <c r="L1083" s="101"/>
      <c r="M1083" s="99"/>
      <c r="N1083" s="102"/>
      <c r="AB1083" s="94"/>
      <c r="AC1083" s="95" t="s">
        <v>1172</v>
      </c>
      <c r="AG1083" s="121"/>
      <c r="AJ1083" s="95"/>
      <c r="AL1083" s="95"/>
      <c r="AN1083" s="95"/>
    </row>
    <row r="1084" spans="1:40" s="51" customFormat="1" ht="15" x14ac:dyDescent="0.25">
      <c r="A1084" s="103"/>
      <c r="B1084" s="189"/>
      <c r="C1084" s="305" t="s">
        <v>1293</v>
      </c>
      <c r="D1084" s="305"/>
      <c r="E1084" s="305"/>
      <c r="F1084" s="305"/>
      <c r="G1084" s="305"/>
      <c r="H1084" s="305"/>
      <c r="I1084" s="305"/>
      <c r="J1084" s="305"/>
      <c r="K1084" s="305"/>
      <c r="L1084" s="305"/>
      <c r="M1084" s="305"/>
      <c r="N1084" s="315"/>
      <c r="AB1084" s="94"/>
      <c r="AC1084" s="95"/>
      <c r="AD1084" s="59" t="s">
        <v>1293</v>
      </c>
      <c r="AG1084" s="121"/>
      <c r="AJ1084" s="95"/>
      <c r="AL1084" s="95"/>
      <c r="AN1084" s="95"/>
    </row>
    <row r="1085" spans="1:40" s="51" customFormat="1" ht="23.25" x14ac:dyDescent="0.25">
      <c r="A1085" s="140"/>
      <c r="B1085" s="106" t="s">
        <v>564</v>
      </c>
      <c r="C1085" s="309" t="s">
        <v>565</v>
      </c>
      <c r="D1085" s="309"/>
      <c r="E1085" s="309"/>
      <c r="F1085" s="309"/>
      <c r="G1085" s="309"/>
      <c r="H1085" s="309"/>
      <c r="I1085" s="309"/>
      <c r="J1085" s="309"/>
      <c r="K1085" s="309"/>
      <c r="L1085" s="309"/>
      <c r="M1085" s="309"/>
      <c r="N1085" s="310"/>
      <c r="AB1085" s="94"/>
      <c r="AC1085" s="95"/>
      <c r="AE1085" s="59" t="s">
        <v>565</v>
      </c>
      <c r="AG1085" s="121"/>
      <c r="AJ1085" s="95"/>
      <c r="AL1085" s="95"/>
      <c r="AN1085" s="95"/>
    </row>
    <row r="1086" spans="1:40" s="51" customFormat="1" ht="15" x14ac:dyDescent="0.25">
      <c r="A1086" s="105"/>
      <c r="B1086" s="106" t="s">
        <v>114</v>
      </c>
      <c r="C1086" s="305" t="s">
        <v>119</v>
      </c>
      <c r="D1086" s="305"/>
      <c r="E1086" s="305"/>
      <c r="F1086" s="107"/>
      <c r="G1086" s="108"/>
      <c r="H1086" s="108"/>
      <c r="I1086" s="108"/>
      <c r="J1086" s="109">
        <v>29.43</v>
      </c>
      <c r="K1086" s="111">
        <v>1.1499999999999999</v>
      </c>
      <c r="L1086" s="109">
        <v>3.45</v>
      </c>
      <c r="M1086" s="111">
        <v>33.51</v>
      </c>
      <c r="N1086" s="132">
        <v>116</v>
      </c>
      <c r="AB1086" s="94"/>
      <c r="AC1086" s="95"/>
      <c r="AF1086" s="59" t="s">
        <v>119</v>
      </c>
      <c r="AG1086" s="121"/>
      <c r="AJ1086" s="95"/>
      <c r="AL1086" s="95"/>
      <c r="AN1086" s="95"/>
    </row>
    <row r="1087" spans="1:40" s="51" customFormat="1" ht="15" x14ac:dyDescent="0.25">
      <c r="A1087" s="105"/>
      <c r="B1087" s="106" t="s">
        <v>120</v>
      </c>
      <c r="C1087" s="305" t="s">
        <v>121</v>
      </c>
      <c r="D1087" s="305"/>
      <c r="E1087" s="305"/>
      <c r="F1087" s="107"/>
      <c r="G1087" s="108"/>
      <c r="H1087" s="108"/>
      <c r="I1087" s="108"/>
      <c r="J1087" s="109">
        <v>1.31</v>
      </c>
      <c r="K1087" s="111">
        <v>1.25</v>
      </c>
      <c r="L1087" s="109">
        <v>0.17</v>
      </c>
      <c r="M1087" s="108"/>
      <c r="N1087" s="113"/>
      <c r="AB1087" s="94"/>
      <c r="AC1087" s="95"/>
      <c r="AF1087" s="59" t="s">
        <v>121</v>
      </c>
      <c r="AG1087" s="121"/>
      <c r="AJ1087" s="95"/>
      <c r="AL1087" s="95"/>
      <c r="AN1087" s="95"/>
    </row>
    <row r="1088" spans="1:40" s="51" customFormat="1" ht="15" x14ac:dyDescent="0.25">
      <c r="A1088" s="105"/>
      <c r="B1088" s="106" t="s">
        <v>122</v>
      </c>
      <c r="C1088" s="305" t="s">
        <v>123</v>
      </c>
      <c r="D1088" s="305"/>
      <c r="E1088" s="305"/>
      <c r="F1088" s="107"/>
      <c r="G1088" s="108"/>
      <c r="H1088" s="108"/>
      <c r="I1088" s="108"/>
      <c r="J1088" s="109">
        <v>0.23</v>
      </c>
      <c r="K1088" s="111">
        <v>1.25</v>
      </c>
      <c r="L1088" s="109">
        <v>0.03</v>
      </c>
      <c r="M1088" s="111">
        <v>33.51</v>
      </c>
      <c r="N1088" s="132">
        <v>1</v>
      </c>
      <c r="AB1088" s="94"/>
      <c r="AC1088" s="95"/>
      <c r="AF1088" s="59" t="s">
        <v>123</v>
      </c>
      <c r="AG1088" s="121"/>
      <c r="AJ1088" s="95"/>
      <c r="AL1088" s="95"/>
      <c r="AN1088" s="95"/>
    </row>
    <row r="1089" spans="1:40" s="51" customFormat="1" ht="15" x14ac:dyDescent="0.25">
      <c r="A1089" s="105"/>
      <c r="B1089" s="106" t="s">
        <v>149</v>
      </c>
      <c r="C1089" s="305" t="s">
        <v>163</v>
      </c>
      <c r="D1089" s="305"/>
      <c r="E1089" s="305"/>
      <c r="F1089" s="107"/>
      <c r="G1089" s="108"/>
      <c r="H1089" s="108"/>
      <c r="I1089" s="108"/>
      <c r="J1089" s="110">
        <v>1492.06</v>
      </c>
      <c r="K1089" s="108"/>
      <c r="L1089" s="109">
        <v>152.19</v>
      </c>
      <c r="M1089" s="108"/>
      <c r="N1089" s="113"/>
      <c r="AB1089" s="94"/>
      <c r="AC1089" s="95"/>
      <c r="AF1089" s="59" t="s">
        <v>163</v>
      </c>
      <c r="AG1089" s="121"/>
      <c r="AJ1089" s="95"/>
      <c r="AL1089" s="95"/>
      <c r="AN1089" s="95"/>
    </row>
    <row r="1090" spans="1:40" s="51" customFormat="1" ht="15" x14ac:dyDescent="0.25">
      <c r="A1090" s="114"/>
      <c r="B1090" s="106"/>
      <c r="C1090" s="305" t="s">
        <v>128</v>
      </c>
      <c r="D1090" s="305"/>
      <c r="E1090" s="305"/>
      <c r="F1090" s="107" t="s">
        <v>129</v>
      </c>
      <c r="G1090" s="111">
        <v>3.45</v>
      </c>
      <c r="H1090" s="111">
        <v>1.1499999999999999</v>
      </c>
      <c r="I1090" s="168">
        <v>0.40468500000000002</v>
      </c>
      <c r="J1090" s="120"/>
      <c r="K1090" s="108"/>
      <c r="L1090" s="120"/>
      <c r="M1090" s="108"/>
      <c r="N1090" s="113"/>
      <c r="AB1090" s="94"/>
      <c r="AC1090" s="95"/>
      <c r="AG1090" s="121"/>
      <c r="AH1090" s="59" t="s">
        <v>128</v>
      </c>
      <c r="AJ1090" s="95"/>
      <c r="AL1090" s="95"/>
      <c r="AN1090" s="95"/>
    </row>
    <row r="1091" spans="1:40" s="51" customFormat="1" ht="15" x14ac:dyDescent="0.25">
      <c r="A1091" s="114"/>
      <c r="B1091" s="106"/>
      <c r="C1091" s="305" t="s">
        <v>130</v>
      </c>
      <c r="D1091" s="305"/>
      <c r="E1091" s="305"/>
      <c r="F1091" s="107" t="s">
        <v>129</v>
      </c>
      <c r="G1091" s="111">
        <v>0.02</v>
      </c>
      <c r="H1091" s="111">
        <v>1.25</v>
      </c>
      <c r="I1091" s="122">
        <v>2.5500000000000002E-3</v>
      </c>
      <c r="J1091" s="120"/>
      <c r="K1091" s="108"/>
      <c r="L1091" s="120"/>
      <c r="M1091" s="108"/>
      <c r="N1091" s="113"/>
      <c r="AB1091" s="94"/>
      <c r="AC1091" s="95"/>
      <c r="AG1091" s="121"/>
      <c r="AH1091" s="59" t="s">
        <v>130</v>
      </c>
      <c r="AJ1091" s="95"/>
      <c r="AL1091" s="95"/>
      <c r="AN1091" s="95"/>
    </row>
    <row r="1092" spans="1:40" s="51" customFormat="1" ht="15" x14ac:dyDescent="0.25">
      <c r="A1092" s="105"/>
      <c r="B1092" s="106"/>
      <c r="C1092" s="314" t="s">
        <v>131</v>
      </c>
      <c r="D1092" s="314"/>
      <c r="E1092" s="314"/>
      <c r="F1092" s="123"/>
      <c r="G1092" s="124"/>
      <c r="H1092" s="124"/>
      <c r="I1092" s="124"/>
      <c r="J1092" s="126">
        <v>1522.8</v>
      </c>
      <c r="K1092" s="124"/>
      <c r="L1092" s="125">
        <v>155.81</v>
      </c>
      <c r="M1092" s="124"/>
      <c r="N1092" s="127"/>
      <c r="AB1092" s="94"/>
      <c r="AC1092" s="95"/>
      <c r="AG1092" s="121"/>
      <c r="AI1092" s="59" t="s">
        <v>131</v>
      </c>
      <c r="AJ1092" s="95"/>
      <c r="AL1092" s="95"/>
      <c r="AN1092" s="95"/>
    </row>
    <row r="1093" spans="1:40" s="51" customFormat="1" ht="15" x14ac:dyDescent="0.25">
      <c r="A1093" s="114"/>
      <c r="B1093" s="106"/>
      <c r="C1093" s="305" t="s">
        <v>132</v>
      </c>
      <c r="D1093" s="305"/>
      <c r="E1093" s="305"/>
      <c r="F1093" s="107"/>
      <c r="G1093" s="108"/>
      <c r="H1093" s="108"/>
      <c r="I1093" s="108"/>
      <c r="J1093" s="120"/>
      <c r="K1093" s="108"/>
      <c r="L1093" s="109">
        <v>3.48</v>
      </c>
      <c r="M1093" s="108"/>
      <c r="N1093" s="132">
        <v>117</v>
      </c>
      <c r="AB1093" s="94"/>
      <c r="AC1093" s="95"/>
      <c r="AG1093" s="121"/>
      <c r="AH1093" s="59" t="s">
        <v>132</v>
      </c>
      <c r="AJ1093" s="95"/>
      <c r="AL1093" s="95"/>
      <c r="AN1093" s="95"/>
    </row>
    <row r="1094" spans="1:40" s="51" customFormat="1" ht="45" x14ac:dyDescent="0.25">
      <c r="A1094" s="114"/>
      <c r="B1094" s="106" t="s">
        <v>164</v>
      </c>
      <c r="C1094" s="305" t="s">
        <v>165</v>
      </c>
      <c r="D1094" s="305"/>
      <c r="E1094" s="305"/>
      <c r="F1094" s="107" t="s">
        <v>135</v>
      </c>
      <c r="G1094" s="128">
        <v>112</v>
      </c>
      <c r="H1094" s="138">
        <v>0.9</v>
      </c>
      <c r="I1094" s="138">
        <v>100.8</v>
      </c>
      <c r="J1094" s="120"/>
      <c r="K1094" s="108"/>
      <c r="L1094" s="109">
        <v>3.51</v>
      </c>
      <c r="M1094" s="108"/>
      <c r="N1094" s="132">
        <v>118</v>
      </c>
      <c r="AB1094" s="94"/>
      <c r="AC1094" s="95"/>
      <c r="AG1094" s="121"/>
      <c r="AH1094" s="59" t="s">
        <v>165</v>
      </c>
      <c r="AJ1094" s="95"/>
      <c r="AL1094" s="95"/>
      <c r="AN1094" s="95"/>
    </row>
    <row r="1095" spans="1:40" s="51" customFormat="1" ht="45" x14ac:dyDescent="0.25">
      <c r="A1095" s="114"/>
      <c r="B1095" s="106" t="s">
        <v>166</v>
      </c>
      <c r="C1095" s="305" t="s">
        <v>167</v>
      </c>
      <c r="D1095" s="305"/>
      <c r="E1095" s="305"/>
      <c r="F1095" s="107" t="s">
        <v>135</v>
      </c>
      <c r="G1095" s="128">
        <v>65</v>
      </c>
      <c r="H1095" s="111">
        <v>0.85</v>
      </c>
      <c r="I1095" s="111">
        <v>55.25</v>
      </c>
      <c r="J1095" s="120"/>
      <c r="K1095" s="108"/>
      <c r="L1095" s="109">
        <v>1.92</v>
      </c>
      <c r="M1095" s="108"/>
      <c r="N1095" s="132">
        <v>65</v>
      </c>
      <c r="AB1095" s="94"/>
      <c r="AC1095" s="95"/>
      <c r="AG1095" s="121"/>
      <c r="AH1095" s="59" t="s">
        <v>167</v>
      </c>
      <c r="AJ1095" s="95"/>
      <c r="AL1095" s="95"/>
      <c r="AN1095" s="95"/>
    </row>
    <row r="1096" spans="1:40" s="51" customFormat="1" ht="15" x14ac:dyDescent="0.25">
      <c r="A1096" s="129"/>
      <c r="B1096" s="193"/>
      <c r="C1096" s="308" t="s">
        <v>138</v>
      </c>
      <c r="D1096" s="308"/>
      <c r="E1096" s="308"/>
      <c r="F1096" s="98"/>
      <c r="G1096" s="99"/>
      <c r="H1096" s="99"/>
      <c r="I1096" s="99"/>
      <c r="J1096" s="101"/>
      <c r="K1096" s="99"/>
      <c r="L1096" s="135">
        <v>161.24</v>
      </c>
      <c r="M1096" s="124"/>
      <c r="N1096" s="102"/>
      <c r="AB1096" s="94"/>
      <c r="AC1096" s="95"/>
      <c r="AG1096" s="121"/>
      <c r="AJ1096" s="95" t="s">
        <v>138</v>
      </c>
      <c r="AL1096" s="95"/>
      <c r="AN1096" s="95"/>
    </row>
    <row r="1097" spans="1:40" s="51" customFormat="1" ht="23.25" x14ac:dyDescent="0.25">
      <c r="A1097" s="96" t="s">
        <v>882</v>
      </c>
      <c r="B1097" s="192" t="s">
        <v>1207</v>
      </c>
      <c r="C1097" s="308" t="s">
        <v>1208</v>
      </c>
      <c r="D1097" s="308"/>
      <c r="E1097" s="308"/>
      <c r="F1097" s="98" t="s">
        <v>117</v>
      </c>
      <c r="G1097" s="99"/>
      <c r="H1097" s="99"/>
      <c r="I1097" s="100">
        <v>0.10199999999999999</v>
      </c>
      <c r="J1097" s="101"/>
      <c r="K1097" s="99"/>
      <c r="L1097" s="101"/>
      <c r="M1097" s="99"/>
      <c r="N1097" s="102"/>
      <c r="AB1097" s="94"/>
      <c r="AC1097" s="95" t="s">
        <v>1208</v>
      </c>
      <c r="AG1097" s="121"/>
      <c r="AJ1097" s="95"/>
      <c r="AL1097" s="95"/>
      <c r="AN1097" s="95"/>
    </row>
    <row r="1098" spans="1:40" s="51" customFormat="1" ht="15" x14ac:dyDescent="0.25">
      <c r="A1098" s="103"/>
      <c r="B1098" s="189"/>
      <c r="C1098" s="305" t="s">
        <v>1293</v>
      </c>
      <c r="D1098" s="305"/>
      <c r="E1098" s="305"/>
      <c r="F1098" s="305"/>
      <c r="G1098" s="305"/>
      <c r="H1098" s="305"/>
      <c r="I1098" s="305"/>
      <c r="J1098" s="305"/>
      <c r="K1098" s="305"/>
      <c r="L1098" s="305"/>
      <c r="M1098" s="305"/>
      <c r="N1098" s="315"/>
      <c r="AB1098" s="94"/>
      <c r="AC1098" s="95"/>
      <c r="AD1098" s="59" t="s">
        <v>1293</v>
      </c>
      <c r="AG1098" s="121"/>
      <c r="AJ1098" s="95"/>
      <c r="AL1098" s="95"/>
      <c r="AN1098" s="95"/>
    </row>
    <row r="1099" spans="1:40" s="51" customFormat="1" ht="23.25" x14ac:dyDescent="0.25">
      <c r="A1099" s="140"/>
      <c r="B1099" s="106" t="s">
        <v>564</v>
      </c>
      <c r="C1099" s="309" t="s">
        <v>565</v>
      </c>
      <c r="D1099" s="309"/>
      <c r="E1099" s="309"/>
      <c r="F1099" s="309"/>
      <c r="G1099" s="309"/>
      <c r="H1099" s="309"/>
      <c r="I1099" s="309"/>
      <c r="J1099" s="309"/>
      <c r="K1099" s="309"/>
      <c r="L1099" s="309"/>
      <c r="M1099" s="309"/>
      <c r="N1099" s="310"/>
      <c r="AB1099" s="94"/>
      <c r="AC1099" s="95"/>
      <c r="AE1099" s="59" t="s">
        <v>565</v>
      </c>
      <c r="AG1099" s="121"/>
      <c r="AJ1099" s="95"/>
      <c r="AL1099" s="95"/>
      <c r="AN1099" s="95"/>
    </row>
    <row r="1100" spans="1:40" s="51" customFormat="1" ht="15" x14ac:dyDescent="0.25">
      <c r="A1100" s="105"/>
      <c r="B1100" s="106" t="s">
        <v>114</v>
      </c>
      <c r="C1100" s="305" t="s">
        <v>119</v>
      </c>
      <c r="D1100" s="305"/>
      <c r="E1100" s="305"/>
      <c r="F1100" s="107"/>
      <c r="G1100" s="108"/>
      <c r="H1100" s="108"/>
      <c r="I1100" s="108"/>
      <c r="J1100" s="109">
        <v>282.66000000000003</v>
      </c>
      <c r="K1100" s="111">
        <v>1.1499999999999999</v>
      </c>
      <c r="L1100" s="109">
        <v>33.159999999999997</v>
      </c>
      <c r="M1100" s="111">
        <v>33.51</v>
      </c>
      <c r="N1100" s="112">
        <v>1111</v>
      </c>
      <c r="AB1100" s="94"/>
      <c r="AC1100" s="95"/>
      <c r="AF1100" s="59" t="s">
        <v>119</v>
      </c>
      <c r="AG1100" s="121"/>
      <c r="AJ1100" s="95"/>
      <c r="AL1100" s="95"/>
      <c r="AN1100" s="95"/>
    </row>
    <row r="1101" spans="1:40" s="51" customFormat="1" ht="15" x14ac:dyDescent="0.25">
      <c r="A1101" s="105"/>
      <c r="B1101" s="106" t="s">
        <v>120</v>
      </c>
      <c r="C1101" s="305" t="s">
        <v>121</v>
      </c>
      <c r="D1101" s="305"/>
      <c r="E1101" s="305"/>
      <c r="F1101" s="107"/>
      <c r="G1101" s="108"/>
      <c r="H1101" s="108"/>
      <c r="I1101" s="108"/>
      <c r="J1101" s="109">
        <v>43.61</v>
      </c>
      <c r="K1101" s="111">
        <v>1.25</v>
      </c>
      <c r="L1101" s="109">
        <v>5.56</v>
      </c>
      <c r="M1101" s="108"/>
      <c r="N1101" s="113"/>
      <c r="AB1101" s="94"/>
      <c r="AC1101" s="95"/>
      <c r="AF1101" s="59" t="s">
        <v>121</v>
      </c>
      <c r="AG1101" s="121"/>
      <c r="AJ1101" s="95"/>
      <c r="AL1101" s="95"/>
      <c r="AN1101" s="95"/>
    </row>
    <row r="1102" spans="1:40" s="51" customFormat="1" ht="15" x14ac:dyDescent="0.25">
      <c r="A1102" s="105"/>
      <c r="B1102" s="106" t="s">
        <v>122</v>
      </c>
      <c r="C1102" s="305" t="s">
        <v>123</v>
      </c>
      <c r="D1102" s="305"/>
      <c r="E1102" s="305"/>
      <c r="F1102" s="107"/>
      <c r="G1102" s="108"/>
      <c r="H1102" s="108"/>
      <c r="I1102" s="108"/>
      <c r="J1102" s="109">
        <v>17.149999999999999</v>
      </c>
      <c r="K1102" s="111">
        <v>1.25</v>
      </c>
      <c r="L1102" s="109">
        <v>2.19</v>
      </c>
      <c r="M1102" s="111">
        <v>33.51</v>
      </c>
      <c r="N1102" s="132">
        <v>73</v>
      </c>
      <c r="AB1102" s="94"/>
      <c r="AC1102" s="95"/>
      <c r="AF1102" s="59" t="s">
        <v>123</v>
      </c>
      <c r="AG1102" s="121"/>
      <c r="AJ1102" s="95"/>
      <c r="AL1102" s="95"/>
      <c r="AN1102" s="95"/>
    </row>
    <row r="1103" spans="1:40" s="51" customFormat="1" ht="15" x14ac:dyDescent="0.25">
      <c r="A1103" s="105"/>
      <c r="B1103" s="106" t="s">
        <v>149</v>
      </c>
      <c r="C1103" s="305" t="s">
        <v>163</v>
      </c>
      <c r="D1103" s="305"/>
      <c r="E1103" s="305"/>
      <c r="F1103" s="107"/>
      <c r="G1103" s="108"/>
      <c r="H1103" s="108"/>
      <c r="I1103" s="108"/>
      <c r="J1103" s="109">
        <v>8.5399999999999991</v>
      </c>
      <c r="K1103" s="108"/>
      <c r="L1103" s="109">
        <v>0.87</v>
      </c>
      <c r="M1103" s="108"/>
      <c r="N1103" s="113"/>
      <c r="AB1103" s="94"/>
      <c r="AC1103" s="95"/>
      <c r="AF1103" s="59" t="s">
        <v>163</v>
      </c>
      <c r="AG1103" s="121"/>
      <c r="AJ1103" s="95"/>
      <c r="AL1103" s="95"/>
      <c r="AN1103" s="95"/>
    </row>
    <row r="1104" spans="1:40" s="51" customFormat="1" ht="23.25" x14ac:dyDescent="0.25">
      <c r="A1104" s="114" t="s">
        <v>124</v>
      </c>
      <c r="B1104" s="115" t="s">
        <v>1209</v>
      </c>
      <c r="C1104" s="319" t="s">
        <v>1210</v>
      </c>
      <c r="D1104" s="319"/>
      <c r="E1104" s="319"/>
      <c r="F1104" s="116" t="s">
        <v>247</v>
      </c>
      <c r="G1104" s="133">
        <v>2.04</v>
      </c>
      <c r="H1104" s="118"/>
      <c r="I1104" s="134">
        <v>0.20807999999999999</v>
      </c>
      <c r="J1104" s="120"/>
      <c r="K1104" s="108"/>
      <c r="L1104" s="120"/>
      <c r="M1104" s="108"/>
      <c r="N1104" s="113"/>
      <c r="AB1104" s="94"/>
      <c r="AC1104" s="95"/>
      <c r="AG1104" s="121" t="s">
        <v>1210</v>
      </c>
      <c r="AJ1104" s="95"/>
      <c r="AL1104" s="95"/>
      <c r="AN1104" s="95"/>
    </row>
    <row r="1105" spans="1:40" s="51" customFormat="1" ht="15" x14ac:dyDescent="0.25">
      <c r="A1105" s="114"/>
      <c r="B1105" s="106"/>
      <c r="C1105" s="305" t="s">
        <v>128</v>
      </c>
      <c r="D1105" s="305"/>
      <c r="E1105" s="305"/>
      <c r="F1105" s="107" t="s">
        <v>129</v>
      </c>
      <c r="G1105" s="138">
        <v>35.6</v>
      </c>
      <c r="H1105" s="111">
        <v>1.1499999999999999</v>
      </c>
      <c r="I1105" s="122">
        <v>4.1758800000000003</v>
      </c>
      <c r="J1105" s="120"/>
      <c r="K1105" s="108"/>
      <c r="L1105" s="120"/>
      <c r="M1105" s="108"/>
      <c r="N1105" s="113"/>
      <c r="AB1105" s="94"/>
      <c r="AC1105" s="95"/>
      <c r="AG1105" s="121"/>
      <c r="AH1105" s="59" t="s">
        <v>128</v>
      </c>
      <c r="AJ1105" s="95"/>
      <c r="AL1105" s="95"/>
      <c r="AN1105" s="95"/>
    </row>
    <row r="1106" spans="1:40" s="51" customFormat="1" ht="15" x14ac:dyDescent="0.25">
      <c r="A1106" s="114"/>
      <c r="B1106" s="106"/>
      <c r="C1106" s="305" t="s">
        <v>130</v>
      </c>
      <c r="D1106" s="305"/>
      <c r="E1106" s="305"/>
      <c r="F1106" s="107" t="s">
        <v>129</v>
      </c>
      <c r="G1106" s="111">
        <v>1.27</v>
      </c>
      <c r="H1106" s="111">
        <v>1.25</v>
      </c>
      <c r="I1106" s="168">
        <v>0.16192500000000001</v>
      </c>
      <c r="J1106" s="120"/>
      <c r="K1106" s="108"/>
      <c r="L1106" s="120"/>
      <c r="M1106" s="108"/>
      <c r="N1106" s="113"/>
      <c r="AB1106" s="94"/>
      <c r="AC1106" s="95"/>
      <c r="AG1106" s="121"/>
      <c r="AH1106" s="59" t="s">
        <v>130</v>
      </c>
      <c r="AJ1106" s="95"/>
      <c r="AL1106" s="95"/>
      <c r="AN1106" s="95"/>
    </row>
    <row r="1107" spans="1:40" s="51" customFormat="1" ht="15" x14ac:dyDescent="0.25">
      <c r="A1107" s="105"/>
      <c r="B1107" s="106"/>
      <c r="C1107" s="314" t="s">
        <v>131</v>
      </c>
      <c r="D1107" s="314"/>
      <c r="E1107" s="314"/>
      <c r="F1107" s="123"/>
      <c r="G1107" s="124"/>
      <c r="H1107" s="124"/>
      <c r="I1107" s="124"/>
      <c r="J1107" s="125">
        <v>334.81</v>
      </c>
      <c r="K1107" s="124"/>
      <c r="L1107" s="125">
        <v>39.590000000000003</v>
      </c>
      <c r="M1107" s="124"/>
      <c r="N1107" s="127"/>
      <c r="AB1107" s="94"/>
      <c r="AC1107" s="95"/>
      <c r="AG1107" s="121"/>
      <c r="AI1107" s="59" t="s">
        <v>131</v>
      </c>
      <c r="AJ1107" s="95"/>
      <c r="AL1107" s="95"/>
      <c r="AN1107" s="95"/>
    </row>
    <row r="1108" spans="1:40" s="51" customFormat="1" ht="15" x14ac:dyDescent="0.25">
      <c r="A1108" s="114"/>
      <c r="B1108" s="106"/>
      <c r="C1108" s="305" t="s">
        <v>132</v>
      </c>
      <c r="D1108" s="305"/>
      <c r="E1108" s="305"/>
      <c r="F1108" s="107"/>
      <c r="G1108" s="108"/>
      <c r="H1108" s="108"/>
      <c r="I1108" s="108"/>
      <c r="J1108" s="120"/>
      <c r="K1108" s="108"/>
      <c r="L1108" s="109">
        <v>35.35</v>
      </c>
      <c r="M1108" s="108"/>
      <c r="N1108" s="112">
        <v>1184</v>
      </c>
      <c r="AB1108" s="94"/>
      <c r="AC1108" s="95"/>
      <c r="AG1108" s="121"/>
      <c r="AH1108" s="59" t="s">
        <v>132</v>
      </c>
      <c r="AJ1108" s="95"/>
      <c r="AL1108" s="95"/>
      <c r="AN1108" s="95"/>
    </row>
    <row r="1109" spans="1:40" s="51" customFormat="1" ht="45" x14ac:dyDescent="0.25">
      <c r="A1109" s="114"/>
      <c r="B1109" s="106" t="s">
        <v>164</v>
      </c>
      <c r="C1109" s="305" t="s">
        <v>165</v>
      </c>
      <c r="D1109" s="305"/>
      <c r="E1109" s="305"/>
      <c r="F1109" s="107" t="s">
        <v>135</v>
      </c>
      <c r="G1109" s="128">
        <v>112</v>
      </c>
      <c r="H1109" s="138">
        <v>0.9</v>
      </c>
      <c r="I1109" s="138">
        <v>100.8</v>
      </c>
      <c r="J1109" s="120"/>
      <c r="K1109" s="108"/>
      <c r="L1109" s="109">
        <v>35.630000000000003</v>
      </c>
      <c r="M1109" s="108"/>
      <c r="N1109" s="112">
        <v>1193</v>
      </c>
      <c r="AB1109" s="94"/>
      <c r="AC1109" s="95"/>
      <c r="AG1109" s="121"/>
      <c r="AH1109" s="59" t="s">
        <v>165</v>
      </c>
      <c r="AJ1109" s="95"/>
      <c r="AL1109" s="95"/>
      <c r="AN1109" s="95"/>
    </row>
    <row r="1110" spans="1:40" s="51" customFormat="1" ht="45" x14ac:dyDescent="0.25">
      <c r="A1110" s="114"/>
      <c r="B1110" s="106" t="s">
        <v>166</v>
      </c>
      <c r="C1110" s="305" t="s">
        <v>167</v>
      </c>
      <c r="D1110" s="305"/>
      <c r="E1110" s="305"/>
      <c r="F1110" s="107" t="s">
        <v>135</v>
      </c>
      <c r="G1110" s="128">
        <v>65</v>
      </c>
      <c r="H1110" s="111">
        <v>0.85</v>
      </c>
      <c r="I1110" s="111">
        <v>55.25</v>
      </c>
      <c r="J1110" s="120"/>
      <c r="K1110" s="108"/>
      <c r="L1110" s="109">
        <v>19.53</v>
      </c>
      <c r="M1110" s="108"/>
      <c r="N1110" s="132">
        <v>654</v>
      </c>
      <c r="AB1110" s="94"/>
      <c r="AC1110" s="95"/>
      <c r="AG1110" s="121"/>
      <c r="AH1110" s="59" t="s">
        <v>167</v>
      </c>
      <c r="AJ1110" s="95"/>
      <c r="AL1110" s="95"/>
      <c r="AN1110" s="95"/>
    </row>
    <row r="1111" spans="1:40" s="51" customFormat="1" ht="15" x14ac:dyDescent="0.25">
      <c r="A1111" s="129"/>
      <c r="B1111" s="193"/>
      <c r="C1111" s="308" t="s">
        <v>138</v>
      </c>
      <c r="D1111" s="308"/>
      <c r="E1111" s="308"/>
      <c r="F1111" s="98"/>
      <c r="G1111" s="99"/>
      <c r="H1111" s="99"/>
      <c r="I1111" s="99"/>
      <c r="J1111" s="101"/>
      <c r="K1111" s="99"/>
      <c r="L1111" s="135">
        <v>94.75</v>
      </c>
      <c r="M1111" s="124"/>
      <c r="N1111" s="102"/>
      <c r="AB1111" s="94"/>
      <c r="AC1111" s="95"/>
      <c r="AG1111" s="121"/>
      <c r="AJ1111" s="95" t="s">
        <v>138</v>
      </c>
      <c r="AL1111" s="95"/>
      <c r="AN1111" s="95"/>
    </row>
    <row r="1112" spans="1:40" s="51" customFormat="1" ht="34.5" x14ac:dyDescent="0.25">
      <c r="A1112" s="96" t="s">
        <v>884</v>
      </c>
      <c r="B1112" s="192" t="s">
        <v>1211</v>
      </c>
      <c r="C1112" s="308" t="s">
        <v>1212</v>
      </c>
      <c r="D1112" s="308"/>
      <c r="E1112" s="308"/>
      <c r="F1112" s="98" t="s">
        <v>117</v>
      </c>
      <c r="G1112" s="99"/>
      <c r="H1112" s="99"/>
      <c r="I1112" s="100">
        <v>0.10199999999999999</v>
      </c>
      <c r="J1112" s="101"/>
      <c r="K1112" s="99"/>
      <c r="L1112" s="101"/>
      <c r="M1112" s="99"/>
      <c r="N1112" s="102"/>
      <c r="AB1112" s="94"/>
      <c r="AC1112" s="95" t="s">
        <v>1212</v>
      </c>
      <c r="AG1112" s="121"/>
      <c r="AJ1112" s="95"/>
      <c r="AL1112" s="95"/>
      <c r="AN1112" s="95"/>
    </row>
    <row r="1113" spans="1:40" s="51" customFormat="1" ht="15" x14ac:dyDescent="0.25">
      <c r="A1113" s="103"/>
      <c r="B1113" s="189"/>
      <c r="C1113" s="305" t="s">
        <v>1293</v>
      </c>
      <c r="D1113" s="305"/>
      <c r="E1113" s="305"/>
      <c r="F1113" s="305"/>
      <c r="G1113" s="305"/>
      <c r="H1113" s="305"/>
      <c r="I1113" s="305"/>
      <c r="J1113" s="305"/>
      <c r="K1113" s="305"/>
      <c r="L1113" s="305"/>
      <c r="M1113" s="305"/>
      <c r="N1113" s="315"/>
      <c r="AB1113" s="94"/>
      <c r="AC1113" s="95"/>
      <c r="AD1113" s="59" t="s">
        <v>1293</v>
      </c>
      <c r="AG1113" s="121"/>
      <c r="AJ1113" s="95"/>
      <c r="AL1113" s="95"/>
      <c r="AN1113" s="95"/>
    </row>
    <row r="1114" spans="1:40" s="51" customFormat="1" ht="15" x14ac:dyDescent="0.25">
      <c r="A1114" s="140"/>
      <c r="B1114" s="106" t="s">
        <v>114</v>
      </c>
      <c r="C1114" s="309" t="s">
        <v>1213</v>
      </c>
      <c r="D1114" s="309"/>
      <c r="E1114" s="309"/>
      <c r="F1114" s="309"/>
      <c r="G1114" s="309"/>
      <c r="H1114" s="309"/>
      <c r="I1114" s="309"/>
      <c r="J1114" s="309"/>
      <c r="K1114" s="309"/>
      <c r="L1114" s="309"/>
      <c r="M1114" s="309"/>
      <c r="N1114" s="310"/>
      <c r="AB1114" s="94"/>
      <c r="AC1114" s="95"/>
      <c r="AE1114" s="59" t="s">
        <v>1213</v>
      </c>
      <c r="AG1114" s="121"/>
      <c r="AJ1114" s="95"/>
      <c r="AL1114" s="95"/>
      <c r="AN1114" s="95"/>
    </row>
    <row r="1115" spans="1:40" s="51" customFormat="1" ht="23.25" x14ac:dyDescent="0.25">
      <c r="A1115" s="140"/>
      <c r="B1115" s="106" t="s">
        <v>564</v>
      </c>
      <c r="C1115" s="309" t="s">
        <v>565</v>
      </c>
      <c r="D1115" s="309"/>
      <c r="E1115" s="309"/>
      <c r="F1115" s="309"/>
      <c r="G1115" s="309"/>
      <c r="H1115" s="309"/>
      <c r="I1115" s="309"/>
      <c r="J1115" s="309"/>
      <c r="K1115" s="309"/>
      <c r="L1115" s="309"/>
      <c r="M1115" s="309"/>
      <c r="N1115" s="310"/>
      <c r="AB1115" s="94"/>
      <c r="AC1115" s="95"/>
      <c r="AE1115" s="59" t="s">
        <v>565</v>
      </c>
      <c r="AG1115" s="121"/>
      <c r="AJ1115" s="95"/>
      <c r="AL1115" s="95"/>
      <c r="AN1115" s="95"/>
    </row>
    <row r="1116" spans="1:40" s="51" customFormat="1" ht="15" x14ac:dyDescent="0.25">
      <c r="A1116" s="105"/>
      <c r="B1116" s="106" t="s">
        <v>114</v>
      </c>
      <c r="C1116" s="305" t="s">
        <v>119</v>
      </c>
      <c r="D1116" s="305"/>
      <c r="E1116" s="305"/>
      <c r="F1116" s="107"/>
      <c r="G1116" s="108"/>
      <c r="H1116" s="108"/>
      <c r="I1116" s="108"/>
      <c r="J1116" s="109">
        <v>3.49</v>
      </c>
      <c r="K1116" s="138">
        <v>6.9</v>
      </c>
      <c r="L1116" s="109">
        <v>2.46</v>
      </c>
      <c r="M1116" s="111">
        <v>33.51</v>
      </c>
      <c r="N1116" s="132">
        <v>82</v>
      </c>
      <c r="AB1116" s="94"/>
      <c r="AC1116" s="95"/>
      <c r="AF1116" s="59" t="s">
        <v>119</v>
      </c>
      <c r="AG1116" s="121"/>
      <c r="AJ1116" s="95"/>
      <c r="AL1116" s="95"/>
      <c r="AN1116" s="95"/>
    </row>
    <row r="1117" spans="1:40" s="51" customFormat="1" ht="15" x14ac:dyDescent="0.25">
      <c r="A1117" s="105"/>
      <c r="B1117" s="106" t="s">
        <v>120</v>
      </c>
      <c r="C1117" s="305" t="s">
        <v>121</v>
      </c>
      <c r="D1117" s="305"/>
      <c r="E1117" s="305"/>
      <c r="F1117" s="107"/>
      <c r="G1117" s="108"/>
      <c r="H1117" s="108"/>
      <c r="I1117" s="108"/>
      <c r="J1117" s="109">
        <v>7.56</v>
      </c>
      <c r="K1117" s="138">
        <v>7.5</v>
      </c>
      <c r="L1117" s="109">
        <v>5.78</v>
      </c>
      <c r="M1117" s="108"/>
      <c r="N1117" s="113"/>
      <c r="AB1117" s="94"/>
      <c r="AC1117" s="95"/>
      <c r="AF1117" s="59" t="s">
        <v>121</v>
      </c>
      <c r="AG1117" s="121"/>
      <c r="AJ1117" s="95"/>
      <c r="AL1117" s="95"/>
      <c r="AN1117" s="95"/>
    </row>
    <row r="1118" spans="1:40" s="51" customFormat="1" ht="15" x14ac:dyDescent="0.25">
      <c r="A1118" s="105"/>
      <c r="B1118" s="106" t="s">
        <v>122</v>
      </c>
      <c r="C1118" s="305" t="s">
        <v>123</v>
      </c>
      <c r="D1118" s="305"/>
      <c r="E1118" s="305"/>
      <c r="F1118" s="107"/>
      <c r="G1118" s="108"/>
      <c r="H1118" s="108"/>
      <c r="I1118" s="108"/>
      <c r="J1118" s="109">
        <v>2.84</v>
      </c>
      <c r="K1118" s="138">
        <v>7.5</v>
      </c>
      <c r="L1118" s="109">
        <v>2.17</v>
      </c>
      <c r="M1118" s="111">
        <v>33.51</v>
      </c>
      <c r="N1118" s="132">
        <v>73</v>
      </c>
      <c r="AB1118" s="94"/>
      <c r="AC1118" s="95"/>
      <c r="AF1118" s="59" t="s">
        <v>123</v>
      </c>
      <c r="AG1118" s="121"/>
      <c r="AJ1118" s="95"/>
      <c r="AL1118" s="95"/>
      <c r="AN1118" s="95"/>
    </row>
    <row r="1119" spans="1:40" s="51" customFormat="1" ht="23.25" x14ac:dyDescent="0.25">
      <c r="A1119" s="114" t="s">
        <v>124</v>
      </c>
      <c r="B1119" s="115" t="s">
        <v>1209</v>
      </c>
      <c r="C1119" s="319" t="s">
        <v>1210</v>
      </c>
      <c r="D1119" s="319"/>
      <c r="E1119" s="319"/>
      <c r="F1119" s="116" t="s">
        <v>247</v>
      </c>
      <c r="G1119" s="133">
        <v>0.51</v>
      </c>
      <c r="H1119" s="136">
        <v>6</v>
      </c>
      <c r="I1119" s="134">
        <v>0.31212000000000001</v>
      </c>
      <c r="J1119" s="120"/>
      <c r="K1119" s="108"/>
      <c r="L1119" s="120"/>
      <c r="M1119" s="108"/>
      <c r="N1119" s="113"/>
      <c r="AB1119" s="94"/>
      <c r="AC1119" s="95"/>
      <c r="AG1119" s="121" t="s">
        <v>1210</v>
      </c>
      <c r="AJ1119" s="95"/>
      <c r="AL1119" s="95"/>
      <c r="AN1119" s="95"/>
    </row>
    <row r="1120" spans="1:40" s="51" customFormat="1" ht="15" x14ac:dyDescent="0.25">
      <c r="A1120" s="114"/>
      <c r="B1120" s="106"/>
      <c r="C1120" s="305" t="s">
        <v>128</v>
      </c>
      <c r="D1120" s="305"/>
      <c r="E1120" s="305"/>
      <c r="F1120" s="107" t="s">
        <v>129</v>
      </c>
      <c r="G1120" s="111">
        <v>0.44</v>
      </c>
      <c r="H1120" s="138">
        <v>6.9</v>
      </c>
      <c r="I1120" s="168">
        <v>0.309672</v>
      </c>
      <c r="J1120" s="120"/>
      <c r="K1120" s="108"/>
      <c r="L1120" s="120"/>
      <c r="M1120" s="108"/>
      <c r="N1120" s="113"/>
      <c r="AB1120" s="94"/>
      <c r="AC1120" s="95"/>
      <c r="AG1120" s="121"/>
      <c r="AH1120" s="59" t="s">
        <v>128</v>
      </c>
      <c r="AJ1120" s="95"/>
      <c r="AL1120" s="95"/>
      <c r="AN1120" s="95"/>
    </row>
    <row r="1121" spans="1:40" s="51" customFormat="1" ht="15" x14ac:dyDescent="0.25">
      <c r="A1121" s="114"/>
      <c r="B1121" s="106"/>
      <c r="C1121" s="305" t="s">
        <v>130</v>
      </c>
      <c r="D1121" s="305"/>
      <c r="E1121" s="305"/>
      <c r="F1121" s="107" t="s">
        <v>129</v>
      </c>
      <c r="G1121" s="111">
        <v>0.21</v>
      </c>
      <c r="H1121" s="138">
        <v>7.5</v>
      </c>
      <c r="I1121" s="122">
        <v>0.16064999999999999</v>
      </c>
      <c r="J1121" s="120"/>
      <c r="K1121" s="108"/>
      <c r="L1121" s="120"/>
      <c r="M1121" s="108"/>
      <c r="N1121" s="113"/>
      <c r="AB1121" s="94"/>
      <c r="AC1121" s="95"/>
      <c r="AG1121" s="121"/>
      <c r="AH1121" s="59" t="s">
        <v>130</v>
      </c>
      <c r="AJ1121" s="95"/>
      <c r="AL1121" s="95"/>
      <c r="AN1121" s="95"/>
    </row>
    <row r="1122" spans="1:40" s="51" customFormat="1" ht="15" x14ac:dyDescent="0.25">
      <c r="A1122" s="105"/>
      <c r="B1122" s="106"/>
      <c r="C1122" s="314" t="s">
        <v>131</v>
      </c>
      <c r="D1122" s="314"/>
      <c r="E1122" s="314"/>
      <c r="F1122" s="123"/>
      <c r="G1122" s="124"/>
      <c r="H1122" s="124"/>
      <c r="I1122" s="124"/>
      <c r="J1122" s="125">
        <v>11.05</v>
      </c>
      <c r="K1122" s="124"/>
      <c r="L1122" s="125">
        <v>8.24</v>
      </c>
      <c r="M1122" s="124"/>
      <c r="N1122" s="127"/>
      <c r="AB1122" s="94"/>
      <c r="AC1122" s="95"/>
      <c r="AG1122" s="121"/>
      <c r="AI1122" s="59" t="s">
        <v>131</v>
      </c>
      <c r="AJ1122" s="95"/>
      <c r="AL1122" s="95"/>
      <c r="AN1122" s="95"/>
    </row>
    <row r="1123" spans="1:40" s="51" customFormat="1" ht="15" x14ac:dyDescent="0.25">
      <c r="A1123" s="114"/>
      <c r="B1123" s="106"/>
      <c r="C1123" s="305" t="s">
        <v>132</v>
      </c>
      <c r="D1123" s="305"/>
      <c r="E1123" s="305"/>
      <c r="F1123" s="107"/>
      <c r="G1123" s="108"/>
      <c r="H1123" s="108"/>
      <c r="I1123" s="108"/>
      <c r="J1123" s="120"/>
      <c r="K1123" s="108"/>
      <c r="L1123" s="109">
        <v>4.63</v>
      </c>
      <c r="M1123" s="108"/>
      <c r="N1123" s="132">
        <v>155</v>
      </c>
      <c r="AB1123" s="94"/>
      <c r="AC1123" s="95"/>
      <c r="AG1123" s="121"/>
      <c r="AH1123" s="59" t="s">
        <v>132</v>
      </c>
      <c r="AJ1123" s="95"/>
      <c r="AL1123" s="95"/>
      <c r="AN1123" s="95"/>
    </row>
    <row r="1124" spans="1:40" s="51" customFormat="1" ht="45" x14ac:dyDescent="0.25">
      <c r="A1124" s="114"/>
      <c r="B1124" s="106" t="s">
        <v>164</v>
      </c>
      <c r="C1124" s="305" t="s">
        <v>165</v>
      </c>
      <c r="D1124" s="305"/>
      <c r="E1124" s="305"/>
      <c r="F1124" s="107" t="s">
        <v>135</v>
      </c>
      <c r="G1124" s="128">
        <v>112</v>
      </c>
      <c r="H1124" s="138">
        <v>0.9</v>
      </c>
      <c r="I1124" s="138">
        <v>100.8</v>
      </c>
      <c r="J1124" s="120"/>
      <c r="K1124" s="108"/>
      <c r="L1124" s="109">
        <v>4.67</v>
      </c>
      <c r="M1124" s="108"/>
      <c r="N1124" s="132">
        <v>156</v>
      </c>
      <c r="AB1124" s="94"/>
      <c r="AC1124" s="95"/>
      <c r="AG1124" s="121"/>
      <c r="AH1124" s="59" t="s">
        <v>165</v>
      </c>
      <c r="AJ1124" s="95"/>
      <c r="AL1124" s="95"/>
      <c r="AN1124" s="95"/>
    </row>
    <row r="1125" spans="1:40" s="51" customFormat="1" ht="45" x14ac:dyDescent="0.25">
      <c r="A1125" s="114"/>
      <c r="B1125" s="106" t="s">
        <v>166</v>
      </c>
      <c r="C1125" s="305" t="s">
        <v>167</v>
      </c>
      <c r="D1125" s="305"/>
      <c r="E1125" s="305"/>
      <c r="F1125" s="107" t="s">
        <v>135</v>
      </c>
      <c r="G1125" s="128">
        <v>65</v>
      </c>
      <c r="H1125" s="111">
        <v>0.85</v>
      </c>
      <c r="I1125" s="111">
        <v>55.25</v>
      </c>
      <c r="J1125" s="120"/>
      <c r="K1125" s="108"/>
      <c r="L1125" s="109">
        <v>2.56</v>
      </c>
      <c r="M1125" s="108"/>
      <c r="N1125" s="132">
        <v>86</v>
      </c>
      <c r="AB1125" s="94"/>
      <c r="AC1125" s="95"/>
      <c r="AG1125" s="121"/>
      <c r="AH1125" s="59" t="s">
        <v>167</v>
      </c>
      <c r="AJ1125" s="95"/>
      <c r="AL1125" s="95"/>
      <c r="AN1125" s="95"/>
    </row>
    <row r="1126" spans="1:40" s="51" customFormat="1" ht="15" x14ac:dyDescent="0.25">
      <c r="A1126" s="129"/>
      <c r="B1126" s="193"/>
      <c r="C1126" s="308" t="s">
        <v>138</v>
      </c>
      <c r="D1126" s="308"/>
      <c r="E1126" s="308"/>
      <c r="F1126" s="98"/>
      <c r="G1126" s="99"/>
      <c r="H1126" s="99"/>
      <c r="I1126" s="99"/>
      <c r="J1126" s="101"/>
      <c r="K1126" s="99"/>
      <c r="L1126" s="135">
        <v>15.47</v>
      </c>
      <c r="M1126" s="124"/>
      <c r="N1126" s="102"/>
      <c r="AB1126" s="94"/>
      <c r="AC1126" s="95"/>
      <c r="AG1126" s="121"/>
      <c r="AJ1126" s="95" t="s">
        <v>138</v>
      </c>
      <c r="AL1126" s="95"/>
      <c r="AN1126" s="95"/>
    </row>
    <row r="1127" spans="1:40" s="51" customFormat="1" ht="45.75" x14ac:dyDescent="0.25">
      <c r="A1127" s="96" t="s">
        <v>885</v>
      </c>
      <c r="B1127" s="192" t="s">
        <v>1214</v>
      </c>
      <c r="C1127" s="308" t="s">
        <v>1215</v>
      </c>
      <c r="D1127" s="308"/>
      <c r="E1127" s="308"/>
      <c r="F1127" s="98" t="s">
        <v>415</v>
      </c>
      <c r="G1127" s="99"/>
      <c r="H1127" s="99"/>
      <c r="I1127" s="164">
        <v>204</v>
      </c>
      <c r="J1127" s="135">
        <v>4.7300000000000004</v>
      </c>
      <c r="K1127" s="99"/>
      <c r="L1127" s="135">
        <v>964.92</v>
      </c>
      <c r="M1127" s="99"/>
      <c r="N1127" s="102"/>
      <c r="AB1127" s="94"/>
      <c r="AC1127" s="95" t="s">
        <v>1215</v>
      </c>
      <c r="AG1127" s="121"/>
      <c r="AJ1127" s="95"/>
      <c r="AL1127" s="95"/>
      <c r="AN1127" s="95"/>
    </row>
    <row r="1128" spans="1:40" s="51" customFormat="1" ht="15" x14ac:dyDescent="0.25">
      <c r="A1128" s="129"/>
      <c r="B1128" s="193"/>
      <c r="C1128" s="305" t="s">
        <v>735</v>
      </c>
      <c r="D1128" s="305"/>
      <c r="E1128" s="305"/>
      <c r="F1128" s="305"/>
      <c r="G1128" s="305"/>
      <c r="H1128" s="305"/>
      <c r="I1128" s="305"/>
      <c r="J1128" s="305"/>
      <c r="K1128" s="305"/>
      <c r="L1128" s="305"/>
      <c r="M1128" s="305"/>
      <c r="N1128" s="315"/>
      <c r="AB1128" s="94"/>
      <c r="AC1128" s="95"/>
      <c r="AG1128" s="121"/>
      <c r="AJ1128" s="95"/>
      <c r="AK1128" s="59" t="s">
        <v>735</v>
      </c>
      <c r="AL1128" s="95"/>
      <c r="AN1128" s="95"/>
    </row>
    <row r="1129" spans="1:40" s="51" customFormat="1" ht="15" x14ac:dyDescent="0.25">
      <c r="A1129" s="103"/>
      <c r="B1129" s="189"/>
      <c r="C1129" s="305" t="s">
        <v>1300</v>
      </c>
      <c r="D1129" s="305"/>
      <c r="E1129" s="305"/>
      <c r="F1129" s="305"/>
      <c r="G1129" s="305"/>
      <c r="H1129" s="305"/>
      <c r="I1129" s="305"/>
      <c r="J1129" s="305"/>
      <c r="K1129" s="305"/>
      <c r="L1129" s="305"/>
      <c r="M1129" s="305"/>
      <c r="N1129" s="315"/>
      <c r="AB1129" s="94"/>
      <c r="AC1129" s="95"/>
      <c r="AD1129" s="59" t="s">
        <v>1300</v>
      </c>
      <c r="AG1129" s="121"/>
      <c r="AJ1129" s="95"/>
      <c r="AL1129" s="95"/>
      <c r="AN1129" s="95"/>
    </row>
    <row r="1130" spans="1:40" s="51" customFormat="1" ht="15" x14ac:dyDescent="0.25">
      <c r="A1130" s="129"/>
      <c r="B1130" s="193"/>
      <c r="C1130" s="308" t="s">
        <v>138</v>
      </c>
      <c r="D1130" s="308"/>
      <c r="E1130" s="308"/>
      <c r="F1130" s="98"/>
      <c r="G1130" s="99"/>
      <c r="H1130" s="99"/>
      <c r="I1130" s="99"/>
      <c r="J1130" s="101"/>
      <c r="K1130" s="99"/>
      <c r="L1130" s="135">
        <v>964.92</v>
      </c>
      <c r="M1130" s="124"/>
      <c r="N1130" s="102"/>
      <c r="AB1130" s="94"/>
      <c r="AC1130" s="95"/>
      <c r="AG1130" s="121"/>
      <c r="AJ1130" s="95" t="s">
        <v>138</v>
      </c>
      <c r="AL1130" s="95"/>
      <c r="AN1130" s="95"/>
    </row>
    <row r="1131" spans="1:40" s="51" customFormat="1" ht="23.25" x14ac:dyDescent="0.25">
      <c r="A1131" s="96" t="s">
        <v>886</v>
      </c>
      <c r="B1131" s="192" t="s">
        <v>718</v>
      </c>
      <c r="C1131" s="308" t="s">
        <v>719</v>
      </c>
      <c r="D1131" s="308"/>
      <c r="E1131" s="308"/>
      <c r="F1131" s="98" t="s">
        <v>127</v>
      </c>
      <c r="G1131" s="99"/>
      <c r="H1131" s="99"/>
      <c r="I1131" s="169">
        <v>7.1399999999999996E-3</v>
      </c>
      <c r="J1131" s="101"/>
      <c r="K1131" s="99"/>
      <c r="L1131" s="101"/>
      <c r="M1131" s="99"/>
      <c r="N1131" s="102"/>
      <c r="AB1131" s="94"/>
      <c r="AC1131" s="95" t="s">
        <v>719</v>
      </c>
      <c r="AG1131" s="121"/>
      <c r="AJ1131" s="95"/>
      <c r="AL1131" s="95"/>
      <c r="AN1131" s="95"/>
    </row>
    <row r="1132" spans="1:40" s="51" customFormat="1" ht="15" x14ac:dyDescent="0.25">
      <c r="A1132" s="103"/>
      <c r="B1132" s="189"/>
      <c r="C1132" s="305" t="s">
        <v>1301</v>
      </c>
      <c r="D1132" s="305"/>
      <c r="E1132" s="305"/>
      <c r="F1132" s="305"/>
      <c r="G1132" s="305"/>
      <c r="H1132" s="305"/>
      <c r="I1132" s="305"/>
      <c r="J1132" s="305"/>
      <c r="K1132" s="305"/>
      <c r="L1132" s="305"/>
      <c r="M1132" s="305"/>
      <c r="N1132" s="315"/>
      <c r="AB1132" s="94"/>
      <c r="AC1132" s="95"/>
      <c r="AD1132" s="59" t="s">
        <v>1301</v>
      </c>
      <c r="AG1132" s="121"/>
      <c r="AJ1132" s="95"/>
      <c r="AL1132" s="95"/>
      <c r="AN1132" s="95"/>
    </row>
    <row r="1133" spans="1:40" s="51" customFormat="1" ht="23.25" x14ac:dyDescent="0.25">
      <c r="A1133" s="140"/>
      <c r="B1133" s="106" t="s">
        <v>564</v>
      </c>
      <c r="C1133" s="309" t="s">
        <v>565</v>
      </c>
      <c r="D1133" s="309"/>
      <c r="E1133" s="309"/>
      <c r="F1133" s="309"/>
      <c r="G1133" s="309"/>
      <c r="H1133" s="309"/>
      <c r="I1133" s="309"/>
      <c r="J1133" s="309"/>
      <c r="K1133" s="309"/>
      <c r="L1133" s="309"/>
      <c r="M1133" s="309"/>
      <c r="N1133" s="310"/>
      <c r="AB1133" s="94"/>
      <c r="AC1133" s="95"/>
      <c r="AE1133" s="59" t="s">
        <v>565</v>
      </c>
      <c r="AG1133" s="121"/>
      <c r="AJ1133" s="95"/>
      <c r="AL1133" s="95"/>
      <c r="AN1133" s="95"/>
    </row>
    <row r="1134" spans="1:40" s="51" customFormat="1" ht="15" x14ac:dyDescent="0.25">
      <c r="A1134" s="105"/>
      <c r="B1134" s="106" t="s">
        <v>114</v>
      </c>
      <c r="C1134" s="305" t="s">
        <v>119</v>
      </c>
      <c r="D1134" s="305"/>
      <c r="E1134" s="305"/>
      <c r="F1134" s="107"/>
      <c r="G1134" s="108"/>
      <c r="H1134" s="108"/>
      <c r="I1134" s="108"/>
      <c r="J1134" s="109">
        <v>102.78</v>
      </c>
      <c r="K1134" s="111">
        <v>1.1499999999999999</v>
      </c>
      <c r="L1134" s="109">
        <v>0.84</v>
      </c>
      <c r="M1134" s="111">
        <v>33.51</v>
      </c>
      <c r="N1134" s="132">
        <v>28</v>
      </c>
      <c r="AB1134" s="94"/>
      <c r="AC1134" s="95"/>
      <c r="AF1134" s="59" t="s">
        <v>119</v>
      </c>
      <c r="AG1134" s="121"/>
      <c r="AJ1134" s="95"/>
      <c r="AL1134" s="95"/>
      <c r="AN1134" s="95"/>
    </row>
    <row r="1135" spans="1:40" s="51" customFormat="1" ht="15" x14ac:dyDescent="0.25">
      <c r="A1135" s="105"/>
      <c r="B1135" s="106" t="s">
        <v>120</v>
      </c>
      <c r="C1135" s="305" t="s">
        <v>121</v>
      </c>
      <c r="D1135" s="305"/>
      <c r="E1135" s="305"/>
      <c r="F1135" s="107"/>
      <c r="G1135" s="108"/>
      <c r="H1135" s="108"/>
      <c r="I1135" s="108"/>
      <c r="J1135" s="109">
        <v>30.45</v>
      </c>
      <c r="K1135" s="111">
        <v>1.25</v>
      </c>
      <c r="L1135" s="109">
        <v>0.27</v>
      </c>
      <c r="M1135" s="108"/>
      <c r="N1135" s="113"/>
      <c r="AB1135" s="94"/>
      <c r="AC1135" s="95"/>
      <c r="AF1135" s="59" t="s">
        <v>121</v>
      </c>
      <c r="AG1135" s="121"/>
      <c r="AJ1135" s="95"/>
      <c r="AL1135" s="95"/>
      <c r="AN1135" s="95"/>
    </row>
    <row r="1136" spans="1:40" s="51" customFormat="1" ht="15" x14ac:dyDescent="0.25">
      <c r="A1136" s="105"/>
      <c r="B1136" s="106" t="s">
        <v>122</v>
      </c>
      <c r="C1136" s="305" t="s">
        <v>123</v>
      </c>
      <c r="D1136" s="305"/>
      <c r="E1136" s="305"/>
      <c r="F1136" s="107"/>
      <c r="G1136" s="108"/>
      <c r="H1136" s="108"/>
      <c r="I1136" s="108"/>
      <c r="J1136" s="109">
        <v>4.3499999999999996</v>
      </c>
      <c r="K1136" s="111">
        <v>1.25</v>
      </c>
      <c r="L1136" s="109">
        <v>0.04</v>
      </c>
      <c r="M1136" s="111">
        <v>33.51</v>
      </c>
      <c r="N1136" s="132">
        <v>1</v>
      </c>
      <c r="AB1136" s="94"/>
      <c r="AC1136" s="95"/>
      <c r="AF1136" s="59" t="s">
        <v>123</v>
      </c>
      <c r="AG1136" s="121"/>
      <c r="AJ1136" s="95"/>
      <c r="AL1136" s="95"/>
      <c r="AN1136" s="95"/>
    </row>
    <row r="1137" spans="1:40" s="51" customFormat="1" ht="15" x14ac:dyDescent="0.25">
      <c r="A1137" s="105"/>
      <c r="B1137" s="106" t="s">
        <v>149</v>
      </c>
      <c r="C1137" s="305" t="s">
        <v>163</v>
      </c>
      <c r="D1137" s="305"/>
      <c r="E1137" s="305"/>
      <c r="F1137" s="107"/>
      <c r="G1137" s="108"/>
      <c r="H1137" s="108"/>
      <c r="I1137" s="108"/>
      <c r="J1137" s="109">
        <v>285.60000000000002</v>
      </c>
      <c r="K1137" s="108"/>
      <c r="L1137" s="109">
        <v>2.04</v>
      </c>
      <c r="M1137" s="108"/>
      <c r="N1137" s="113"/>
      <c r="AB1137" s="94"/>
      <c r="AC1137" s="95"/>
      <c r="AF1137" s="59" t="s">
        <v>163</v>
      </c>
      <c r="AG1137" s="121"/>
      <c r="AJ1137" s="95"/>
      <c r="AL1137" s="95"/>
      <c r="AN1137" s="95"/>
    </row>
    <row r="1138" spans="1:40" s="51" customFormat="1" ht="15" x14ac:dyDescent="0.25">
      <c r="A1138" s="114" t="s">
        <v>124</v>
      </c>
      <c r="B1138" s="115" t="s">
        <v>721</v>
      </c>
      <c r="C1138" s="319" t="s">
        <v>722</v>
      </c>
      <c r="D1138" s="319"/>
      <c r="E1138" s="319"/>
      <c r="F1138" s="116" t="s">
        <v>127</v>
      </c>
      <c r="G1138" s="136">
        <v>1</v>
      </c>
      <c r="H1138" s="118"/>
      <c r="I1138" s="134">
        <v>7.1399999999999996E-3</v>
      </c>
      <c r="J1138" s="120"/>
      <c r="K1138" s="108"/>
      <c r="L1138" s="120"/>
      <c r="M1138" s="108"/>
      <c r="N1138" s="113"/>
      <c r="AB1138" s="94"/>
      <c r="AC1138" s="95"/>
      <c r="AG1138" s="121" t="s">
        <v>722</v>
      </c>
      <c r="AJ1138" s="95"/>
      <c r="AL1138" s="95"/>
      <c r="AN1138" s="95"/>
    </row>
    <row r="1139" spans="1:40" s="51" customFormat="1" ht="15" x14ac:dyDescent="0.25">
      <c r="A1139" s="114"/>
      <c r="B1139" s="106"/>
      <c r="C1139" s="305" t="s">
        <v>128</v>
      </c>
      <c r="D1139" s="305"/>
      <c r="E1139" s="305"/>
      <c r="F1139" s="107" t="s">
        <v>129</v>
      </c>
      <c r="G1139" s="138">
        <v>11.6</v>
      </c>
      <c r="H1139" s="111">
        <v>1.1499999999999999</v>
      </c>
      <c r="I1139" s="166">
        <v>9.5247600000000002E-2</v>
      </c>
      <c r="J1139" s="120"/>
      <c r="K1139" s="108"/>
      <c r="L1139" s="120"/>
      <c r="M1139" s="108"/>
      <c r="N1139" s="113"/>
      <c r="AB1139" s="94"/>
      <c r="AC1139" s="95"/>
      <c r="AG1139" s="121"/>
      <c r="AH1139" s="59" t="s">
        <v>128</v>
      </c>
      <c r="AJ1139" s="95"/>
      <c r="AL1139" s="95"/>
      <c r="AN1139" s="95"/>
    </row>
    <row r="1140" spans="1:40" s="51" customFormat="1" ht="15" x14ac:dyDescent="0.25">
      <c r="A1140" s="114"/>
      <c r="B1140" s="106"/>
      <c r="C1140" s="305" t="s">
        <v>130</v>
      </c>
      <c r="D1140" s="305"/>
      <c r="E1140" s="305"/>
      <c r="F1140" s="107" t="s">
        <v>129</v>
      </c>
      <c r="G1140" s="111">
        <v>0.35</v>
      </c>
      <c r="H1140" s="111">
        <v>1.25</v>
      </c>
      <c r="I1140" s="166">
        <v>3.1237999999999999E-3</v>
      </c>
      <c r="J1140" s="120"/>
      <c r="K1140" s="108"/>
      <c r="L1140" s="120"/>
      <c r="M1140" s="108"/>
      <c r="N1140" s="113"/>
      <c r="AB1140" s="94"/>
      <c r="AC1140" s="95"/>
      <c r="AG1140" s="121"/>
      <c r="AH1140" s="59" t="s">
        <v>130</v>
      </c>
      <c r="AJ1140" s="95"/>
      <c r="AL1140" s="95"/>
      <c r="AN1140" s="95"/>
    </row>
    <row r="1141" spans="1:40" s="51" customFormat="1" ht="15" x14ac:dyDescent="0.25">
      <c r="A1141" s="105"/>
      <c r="B1141" s="106"/>
      <c r="C1141" s="314" t="s">
        <v>131</v>
      </c>
      <c r="D1141" s="314"/>
      <c r="E1141" s="314"/>
      <c r="F1141" s="123"/>
      <c r="G1141" s="124"/>
      <c r="H1141" s="124"/>
      <c r="I1141" s="124"/>
      <c r="J1141" s="125">
        <v>418.83</v>
      </c>
      <c r="K1141" s="124"/>
      <c r="L1141" s="125">
        <v>3.15</v>
      </c>
      <c r="M1141" s="124"/>
      <c r="N1141" s="127"/>
      <c r="AB1141" s="94"/>
      <c r="AC1141" s="95"/>
      <c r="AG1141" s="121"/>
      <c r="AI1141" s="59" t="s">
        <v>131</v>
      </c>
      <c r="AJ1141" s="95"/>
      <c r="AL1141" s="95"/>
      <c r="AN1141" s="95"/>
    </row>
    <row r="1142" spans="1:40" s="51" customFormat="1" ht="15" x14ac:dyDescent="0.25">
      <c r="A1142" s="114"/>
      <c r="B1142" s="106"/>
      <c r="C1142" s="305" t="s">
        <v>132</v>
      </c>
      <c r="D1142" s="305"/>
      <c r="E1142" s="305"/>
      <c r="F1142" s="107"/>
      <c r="G1142" s="108"/>
      <c r="H1142" s="108"/>
      <c r="I1142" s="108"/>
      <c r="J1142" s="120"/>
      <c r="K1142" s="108"/>
      <c r="L1142" s="109">
        <v>0.88</v>
      </c>
      <c r="M1142" s="108"/>
      <c r="N1142" s="132">
        <v>29</v>
      </c>
      <c r="AB1142" s="94"/>
      <c r="AC1142" s="95"/>
      <c r="AG1142" s="121"/>
      <c r="AH1142" s="59" t="s">
        <v>132</v>
      </c>
      <c r="AJ1142" s="95"/>
      <c r="AL1142" s="95"/>
      <c r="AN1142" s="95"/>
    </row>
    <row r="1143" spans="1:40" s="51" customFormat="1" ht="45" x14ac:dyDescent="0.25">
      <c r="A1143" s="114"/>
      <c r="B1143" s="106" t="s">
        <v>710</v>
      </c>
      <c r="C1143" s="305" t="s">
        <v>711</v>
      </c>
      <c r="D1143" s="305"/>
      <c r="E1143" s="305"/>
      <c r="F1143" s="107" t="s">
        <v>135</v>
      </c>
      <c r="G1143" s="128">
        <v>102</v>
      </c>
      <c r="H1143" s="138">
        <v>0.9</v>
      </c>
      <c r="I1143" s="138">
        <v>91.8</v>
      </c>
      <c r="J1143" s="120"/>
      <c r="K1143" s="108"/>
      <c r="L1143" s="109">
        <v>0.81</v>
      </c>
      <c r="M1143" s="108"/>
      <c r="N1143" s="132">
        <v>27</v>
      </c>
      <c r="AB1143" s="94"/>
      <c r="AC1143" s="95"/>
      <c r="AG1143" s="121"/>
      <c r="AH1143" s="59" t="s">
        <v>711</v>
      </c>
      <c r="AJ1143" s="95"/>
      <c r="AL1143" s="95"/>
      <c r="AN1143" s="95"/>
    </row>
    <row r="1144" spans="1:40" s="51" customFormat="1" ht="45" x14ac:dyDescent="0.25">
      <c r="A1144" s="114"/>
      <c r="B1144" s="106" t="s">
        <v>712</v>
      </c>
      <c r="C1144" s="305" t="s">
        <v>713</v>
      </c>
      <c r="D1144" s="305"/>
      <c r="E1144" s="305"/>
      <c r="F1144" s="107" t="s">
        <v>135</v>
      </c>
      <c r="G1144" s="128">
        <v>58</v>
      </c>
      <c r="H1144" s="111">
        <v>0.85</v>
      </c>
      <c r="I1144" s="138">
        <v>49.3</v>
      </c>
      <c r="J1144" s="120"/>
      <c r="K1144" s="108"/>
      <c r="L1144" s="109">
        <v>0.43</v>
      </c>
      <c r="M1144" s="108"/>
      <c r="N1144" s="132">
        <v>14</v>
      </c>
      <c r="AB1144" s="94"/>
      <c r="AC1144" s="95"/>
      <c r="AG1144" s="121"/>
      <c r="AH1144" s="59" t="s">
        <v>713</v>
      </c>
      <c r="AJ1144" s="95"/>
      <c r="AL1144" s="95"/>
      <c r="AN1144" s="95"/>
    </row>
    <row r="1145" spans="1:40" s="51" customFormat="1" ht="15" x14ac:dyDescent="0.25">
      <c r="A1145" s="129"/>
      <c r="B1145" s="193"/>
      <c r="C1145" s="308" t="s">
        <v>138</v>
      </c>
      <c r="D1145" s="308"/>
      <c r="E1145" s="308"/>
      <c r="F1145" s="98"/>
      <c r="G1145" s="99"/>
      <c r="H1145" s="99"/>
      <c r="I1145" s="99"/>
      <c r="J1145" s="101"/>
      <c r="K1145" s="99"/>
      <c r="L1145" s="135">
        <v>4.3899999999999997</v>
      </c>
      <c r="M1145" s="124"/>
      <c r="N1145" s="102"/>
      <c r="AB1145" s="94"/>
      <c r="AC1145" s="95"/>
      <c r="AG1145" s="121"/>
      <c r="AJ1145" s="95" t="s">
        <v>138</v>
      </c>
      <c r="AL1145" s="95"/>
      <c r="AN1145" s="95"/>
    </row>
    <row r="1146" spans="1:40" s="51" customFormat="1" ht="34.5" x14ac:dyDescent="0.25">
      <c r="A1146" s="96" t="s">
        <v>887</v>
      </c>
      <c r="B1146" s="192" t="s">
        <v>1218</v>
      </c>
      <c r="C1146" s="308" t="s">
        <v>1219</v>
      </c>
      <c r="D1146" s="308"/>
      <c r="E1146" s="308"/>
      <c r="F1146" s="98" t="s">
        <v>175</v>
      </c>
      <c r="G1146" s="99"/>
      <c r="H1146" s="99"/>
      <c r="I1146" s="143">
        <v>10.199999999999999</v>
      </c>
      <c r="J1146" s="135">
        <v>9.67</v>
      </c>
      <c r="K1146" s="99"/>
      <c r="L1146" s="135">
        <v>98.63</v>
      </c>
      <c r="M1146" s="99"/>
      <c r="N1146" s="102"/>
      <c r="AB1146" s="94"/>
      <c r="AC1146" s="95" t="s">
        <v>1219</v>
      </c>
      <c r="AG1146" s="121"/>
      <c r="AJ1146" s="95"/>
      <c r="AL1146" s="95"/>
      <c r="AN1146" s="95"/>
    </row>
    <row r="1147" spans="1:40" s="51" customFormat="1" ht="15" x14ac:dyDescent="0.25">
      <c r="A1147" s="129"/>
      <c r="B1147" s="193"/>
      <c r="C1147" s="305" t="s">
        <v>716</v>
      </c>
      <c r="D1147" s="305"/>
      <c r="E1147" s="305"/>
      <c r="F1147" s="305"/>
      <c r="G1147" s="305"/>
      <c r="H1147" s="305"/>
      <c r="I1147" s="305"/>
      <c r="J1147" s="305"/>
      <c r="K1147" s="305"/>
      <c r="L1147" s="305"/>
      <c r="M1147" s="305"/>
      <c r="N1147" s="315"/>
      <c r="AB1147" s="94"/>
      <c r="AC1147" s="95"/>
      <c r="AG1147" s="121"/>
      <c r="AJ1147" s="95"/>
      <c r="AK1147" s="59" t="s">
        <v>716</v>
      </c>
      <c r="AL1147" s="95"/>
      <c r="AN1147" s="95"/>
    </row>
    <row r="1148" spans="1:40" s="51" customFormat="1" ht="15" x14ac:dyDescent="0.25">
      <c r="A1148" s="129"/>
      <c r="B1148" s="193"/>
      <c r="C1148" s="308" t="s">
        <v>138</v>
      </c>
      <c r="D1148" s="308"/>
      <c r="E1148" s="308"/>
      <c r="F1148" s="98"/>
      <c r="G1148" s="99"/>
      <c r="H1148" s="99"/>
      <c r="I1148" s="99"/>
      <c r="J1148" s="101"/>
      <c r="K1148" s="99"/>
      <c r="L1148" s="135">
        <v>98.63</v>
      </c>
      <c r="M1148" s="124"/>
      <c r="N1148" s="102"/>
      <c r="AB1148" s="94"/>
      <c r="AC1148" s="95"/>
      <c r="AG1148" s="121"/>
      <c r="AJ1148" s="95" t="s">
        <v>138</v>
      </c>
      <c r="AL1148" s="95"/>
      <c r="AN1148" s="95"/>
    </row>
    <row r="1149" spans="1:40" s="51" customFormat="1" ht="23.25" x14ac:dyDescent="0.25">
      <c r="A1149" s="96" t="s">
        <v>888</v>
      </c>
      <c r="B1149" s="192" t="s">
        <v>1207</v>
      </c>
      <c r="C1149" s="308" t="s">
        <v>1208</v>
      </c>
      <c r="D1149" s="308"/>
      <c r="E1149" s="308"/>
      <c r="F1149" s="98" t="s">
        <v>117</v>
      </c>
      <c r="G1149" s="99"/>
      <c r="H1149" s="99"/>
      <c r="I1149" s="100">
        <v>0.10199999999999999</v>
      </c>
      <c r="J1149" s="101"/>
      <c r="K1149" s="99"/>
      <c r="L1149" s="101"/>
      <c r="M1149" s="99"/>
      <c r="N1149" s="102"/>
      <c r="AB1149" s="94"/>
      <c r="AC1149" s="95" t="s">
        <v>1208</v>
      </c>
      <c r="AG1149" s="121"/>
      <c r="AJ1149" s="95"/>
      <c r="AL1149" s="95"/>
      <c r="AN1149" s="95"/>
    </row>
    <row r="1150" spans="1:40" s="51" customFormat="1" ht="15" x14ac:dyDescent="0.25">
      <c r="A1150" s="103"/>
      <c r="B1150" s="189"/>
      <c r="C1150" s="305" t="s">
        <v>1293</v>
      </c>
      <c r="D1150" s="305"/>
      <c r="E1150" s="305"/>
      <c r="F1150" s="305"/>
      <c r="G1150" s="305"/>
      <c r="H1150" s="305"/>
      <c r="I1150" s="305"/>
      <c r="J1150" s="305"/>
      <c r="K1150" s="305"/>
      <c r="L1150" s="305"/>
      <c r="M1150" s="305"/>
      <c r="N1150" s="315"/>
      <c r="AB1150" s="94"/>
      <c r="AC1150" s="95"/>
      <c r="AD1150" s="59" t="s">
        <v>1293</v>
      </c>
      <c r="AG1150" s="121"/>
      <c r="AJ1150" s="95"/>
      <c r="AL1150" s="95"/>
      <c r="AN1150" s="95"/>
    </row>
    <row r="1151" spans="1:40" s="51" customFormat="1" ht="23.25" x14ac:dyDescent="0.25">
      <c r="A1151" s="140"/>
      <c r="B1151" s="106" t="s">
        <v>564</v>
      </c>
      <c r="C1151" s="309" t="s">
        <v>565</v>
      </c>
      <c r="D1151" s="309"/>
      <c r="E1151" s="309"/>
      <c r="F1151" s="309"/>
      <c r="G1151" s="309"/>
      <c r="H1151" s="309"/>
      <c r="I1151" s="309"/>
      <c r="J1151" s="309"/>
      <c r="K1151" s="309"/>
      <c r="L1151" s="309"/>
      <c r="M1151" s="309"/>
      <c r="N1151" s="310"/>
      <c r="AB1151" s="94"/>
      <c r="AC1151" s="95"/>
      <c r="AE1151" s="59" t="s">
        <v>565</v>
      </c>
      <c r="AG1151" s="121"/>
      <c r="AJ1151" s="95"/>
      <c r="AL1151" s="95"/>
      <c r="AN1151" s="95"/>
    </row>
    <row r="1152" spans="1:40" s="51" customFormat="1" ht="15" x14ac:dyDescent="0.25">
      <c r="A1152" s="105"/>
      <c r="B1152" s="106" t="s">
        <v>114</v>
      </c>
      <c r="C1152" s="305" t="s">
        <v>119</v>
      </c>
      <c r="D1152" s="305"/>
      <c r="E1152" s="305"/>
      <c r="F1152" s="107"/>
      <c r="G1152" s="108"/>
      <c r="H1152" s="108"/>
      <c r="I1152" s="108"/>
      <c r="J1152" s="109">
        <v>282.66000000000003</v>
      </c>
      <c r="K1152" s="111">
        <v>1.1499999999999999</v>
      </c>
      <c r="L1152" s="109">
        <v>33.159999999999997</v>
      </c>
      <c r="M1152" s="111">
        <v>33.51</v>
      </c>
      <c r="N1152" s="112">
        <v>1111</v>
      </c>
      <c r="AB1152" s="94"/>
      <c r="AC1152" s="95"/>
      <c r="AF1152" s="59" t="s">
        <v>119</v>
      </c>
      <c r="AG1152" s="121"/>
      <c r="AJ1152" s="95"/>
      <c r="AL1152" s="95"/>
      <c r="AN1152" s="95"/>
    </row>
    <row r="1153" spans="1:40" s="51" customFormat="1" ht="15" x14ac:dyDescent="0.25">
      <c r="A1153" s="105"/>
      <c r="B1153" s="106" t="s">
        <v>120</v>
      </c>
      <c r="C1153" s="305" t="s">
        <v>121</v>
      </c>
      <c r="D1153" s="305"/>
      <c r="E1153" s="305"/>
      <c r="F1153" s="107"/>
      <c r="G1153" s="108"/>
      <c r="H1153" s="108"/>
      <c r="I1153" s="108"/>
      <c r="J1153" s="109">
        <v>43.61</v>
      </c>
      <c r="K1153" s="111">
        <v>1.25</v>
      </c>
      <c r="L1153" s="109">
        <v>5.56</v>
      </c>
      <c r="M1153" s="108"/>
      <c r="N1153" s="113"/>
      <c r="AB1153" s="94"/>
      <c r="AC1153" s="95"/>
      <c r="AF1153" s="59" t="s">
        <v>121</v>
      </c>
      <c r="AG1153" s="121"/>
      <c r="AJ1153" s="95"/>
      <c r="AL1153" s="95"/>
      <c r="AN1153" s="95"/>
    </row>
    <row r="1154" spans="1:40" s="51" customFormat="1" ht="15" x14ac:dyDescent="0.25">
      <c r="A1154" s="105"/>
      <c r="B1154" s="106" t="s">
        <v>122</v>
      </c>
      <c r="C1154" s="305" t="s">
        <v>123</v>
      </c>
      <c r="D1154" s="305"/>
      <c r="E1154" s="305"/>
      <c r="F1154" s="107"/>
      <c r="G1154" s="108"/>
      <c r="H1154" s="108"/>
      <c r="I1154" s="108"/>
      <c r="J1154" s="109">
        <v>17.149999999999999</v>
      </c>
      <c r="K1154" s="111">
        <v>1.25</v>
      </c>
      <c r="L1154" s="109">
        <v>2.19</v>
      </c>
      <c r="M1154" s="111">
        <v>33.51</v>
      </c>
      <c r="N1154" s="132">
        <v>73</v>
      </c>
      <c r="AB1154" s="94"/>
      <c r="AC1154" s="95"/>
      <c r="AF1154" s="59" t="s">
        <v>123</v>
      </c>
      <c r="AG1154" s="121"/>
      <c r="AJ1154" s="95"/>
      <c r="AL1154" s="95"/>
      <c r="AN1154" s="95"/>
    </row>
    <row r="1155" spans="1:40" s="51" customFormat="1" ht="15" x14ac:dyDescent="0.25">
      <c r="A1155" s="105"/>
      <c r="B1155" s="106" t="s">
        <v>149</v>
      </c>
      <c r="C1155" s="305" t="s">
        <v>163</v>
      </c>
      <c r="D1155" s="305"/>
      <c r="E1155" s="305"/>
      <c r="F1155" s="107"/>
      <c r="G1155" s="108"/>
      <c r="H1155" s="108"/>
      <c r="I1155" s="108"/>
      <c r="J1155" s="109">
        <v>8.5399999999999991</v>
      </c>
      <c r="K1155" s="108"/>
      <c r="L1155" s="109">
        <v>0.87</v>
      </c>
      <c r="M1155" s="108"/>
      <c r="N1155" s="113"/>
      <c r="AB1155" s="94"/>
      <c r="AC1155" s="95"/>
      <c r="AF1155" s="59" t="s">
        <v>163</v>
      </c>
      <c r="AG1155" s="121"/>
      <c r="AJ1155" s="95"/>
      <c r="AL1155" s="95"/>
      <c r="AN1155" s="95"/>
    </row>
    <row r="1156" spans="1:40" s="51" customFormat="1" ht="23.25" x14ac:dyDescent="0.25">
      <c r="A1156" s="114" t="s">
        <v>124</v>
      </c>
      <c r="B1156" s="115" t="s">
        <v>1209</v>
      </c>
      <c r="C1156" s="319" t="s">
        <v>1210</v>
      </c>
      <c r="D1156" s="319"/>
      <c r="E1156" s="319"/>
      <c r="F1156" s="116" t="s">
        <v>247</v>
      </c>
      <c r="G1156" s="133">
        <v>2.04</v>
      </c>
      <c r="H1156" s="118"/>
      <c r="I1156" s="134">
        <v>0.20807999999999999</v>
      </c>
      <c r="J1156" s="120"/>
      <c r="K1156" s="108"/>
      <c r="L1156" s="120"/>
      <c r="M1156" s="108"/>
      <c r="N1156" s="113"/>
      <c r="AB1156" s="94"/>
      <c r="AC1156" s="95"/>
      <c r="AG1156" s="121" t="s">
        <v>1210</v>
      </c>
      <c r="AJ1156" s="95"/>
      <c r="AL1156" s="95"/>
      <c r="AN1156" s="95"/>
    </row>
    <row r="1157" spans="1:40" s="51" customFormat="1" ht="15" x14ac:dyDescent="0.25">
      <c r="A1157" s="114"/>
      <c r="B1157" s="106"/>
      <c r="C1157" s="305" t="s">
        <v>128</v>
      </c>
      <c r="D1157" s="305"/>
      <c r="E1157" s="305"/>
      <c r="F1157" s="107" t="s">
        <v>129</v>
      </c>
      <c r="G1157" s="138">
        <v>35.6</v>
      </c>
      <c r="H1157" s="111">
        <v>1.1499999999999999</v>
      </c>
      <c r="I1157" s="122">
        <v>4.1758800000000003</v>
      </c>
      <c r="J1157" s="120"/>
      <c r="K1157" s="108"/>
      <c r="L1157" s="120"/>
      <c r="M1157" s="108"/>
      <c r="N1157" s="113"/>
      <c r="AB1157" s="94"/>
      <c r="AC1157" s="95"/>
      <c r="AG1157" s="121"/>
      <c r="AH1157" s="59" t="s">
        <v>128</v>
      </c>
      <c r="AJ1157" s="95"/>
      <c r="AL1157" s="95"/>
      <c r="AN1157" s="95"/>
    </row>
    <row r="1158" spans="1:40" s="51" customFormat="1" ht="15" x14ac:dyDescent="0.25">
      <c r="A1158" s="114"/>
      <c r="B1158" s="106"/>
      <c r="C1158" s="305" t="s">
        <v>130</v>
      </c>
      <c r="D1158" s="305"/>
      <c r="E1158" s="305"/>
      <c r="F1158" s="107" t="s">
        <v>129</v>
      </c>
      <c r="G1158" s="111">
        <v>1.27</v>
      </c>
      <c r="H1158" s="111">
        <v>1.25</v>
      </c>
      <c r="I1158" s="168">
        <v>0.16192500000000001</v>
      </c>
      <c r="J1158" s="120"/>
      <c r="K1158" s="108"/>
      <c r="L1158" s="120"/>
      <c r="M1158" s="108"/>
      <c r="N1158" s="113"/>
      <c r="AB1158" s="94"/>
      <c r="AC1158" s="95"/>
      <c r="AG1158" s="121"/>
      <c r="AH1158" s="59" t="s">
        <v>130</v>
      </c>
      <c r="AJ1158" s="95"/>
      <c r="AL1158" s="95"/>
      <c r="AN1158" s="95"/>
    </row>
    <row r="1159" spans="1:40" s="51" customFormat="1" ht="15" x14ac:dyDescent="0.25">
      <c r="A1159" s="105"/>
      <c r="B1159" s="106"/>
      <c r="C1159" s="314" t="s">
        <v>131</v>
      </c>
      <c r="D1159" s="314"/>
      <c r="E1159" s="314"/>
      <c r="F1159" s="123"/>
      <c r="G1159" s="124"/>
      <c r="H1159" s="124"/>
      <c r="I1159" s="124"/>
      <c r="J1159" s="125">
        <v>334.81</v>
      </c>
      <c r="K1159" s="124"/>
      <c r="L1159" s="125">
        <v>39.590000000000003</v>
      </c>
      <c r="M1159" s="124"/>
      <c r="N1159" s="127"/>
      <c r="AB1159" s="94"/>
      <c r="AC1159" s="95"/>
      <c r="AG1159" s="121"/>
      <c r="AI1159" s="59" t="s">
        <v>131</v>
      </c>
      <c r="AJ1159" s="95"/>
      <c r="AL1159" s="95"/>
      <c r="AN1159" s="95"/>
    </row>
    <row r="1160" spans="1:40" s="51" customFormat="1" ht="15" x14ac:dyDescent="0.25">
      <c r="A1160" s="114"/>
      <c r="B1160" s="106"/>
      <c r="C1160" s="305" t="s">
        <v>132</v>
      </c>
      <c r="D1160" s="305"/>
      <c r="E1160" s="305"/>
      <c r="F1160" s="107"/>
      <c r="G1160" s="108"/>
      <c r="H1160" s="108"/>
      <c r="I1160" s="108"/>
      <c r="J1160" s="120"/>
      <c r="K1160" s="108"/>
      <c r="L1160" s="109">
        <v>35.35</v>
      </c>
      <c r="M1160" s="108"/>
      <c r="N1160" s="112">
        <v>1184</v>
      </c>
      <c r="AB1160" s="94"/>
      <c r="AC1160" s="95"/>
      <c r="AG1160" s="121"/>
      <c r="AH1160" s="59" t="s">
        <v>132</v>
      </c>
      <c r="AJ1160" s="95"/>
      <c r="AL1160" s="95"/>
      <c r="AN1160" s="95"/>
    </row>
    <row r="1161" spans="1:40" s="51" customFormat="1" ht="45" x14ac:dyDescent="0.25">
      <c r="A1161" s="114"/>
      <c r="B1161" s="106" t="s">
        <v>164</v>
      </c>
      <c r="C1161" s="305" t="s">
        <v>165</v>
      </c>
      <c r="D1161" s="305"/>
      <c r="E1161" s="305"/>
      <c r="F1161" s="107" t="s">
        <v>135</v>
      </c>
      <c r="G1161" s="128">
        <v>112</v>
      </c>
      <c r="H1161" s="138">
        <v>0.9</v>
      </c>
      <c r="I1161" s="138">
        <v>100.8</v>
      </c>
      <c r="J1161" s="120"/>
      <c r="K1161" s="108"/>
      <c r="L1161" s="109">
        <v>35.630000000000003</v>
      </c>
      <c r="M1161" s="108"/>
      <c r="N1161" s="112">
        <v>1193</v>
      </c>
      <c r="AB1161" s="94"/>
      <c r="AC1161" s="95"/>
      <c r="AG1161" s="121"/>
      <c r="AH1161" s="59" t="s">
        <v>165</v>
      </c>
      <c r="AJ1161" s="95"/>
      <c r="AL1161" s="95"/>
      <c r="AN1161" s="95"/>
    </row>
    <row r="1162" spans="1:40" s="51" customFormat="1" ht="45" x14ac:dyDescent="0.25">
      <c r="A1162" s="114"/>
      <c r="B1162" s="106" t="s">
        <v>166</v>
      </c>
      <c r="C1162" s="305" t="s">
        <v>167</v>
      </c>
      <c r="D1162" s="305"/>
      <c r="E1162" s="305"/>
      <c r="F1162" s="107" t="s">
        <v>135</v>
      </c>
      <c r="G1162" s="128">
        <v>65</v>
      </c>
      <c r="H1162" s="111">
        <v>0.85</v>
      </c>
      <c r="I1162" s="111">
        <v>55.25</v>
      </c>
      <c r="J1162" s="120"/>
      <c r="K1162" s="108"/>
      <c r="L1162" s="109">
        <v>19.53</v>
      </c>
      <c r="M1162" s="108"/>
      <c r="N1162" s="132">
        <v>654</v>
      </c>
      <c r="AB1162" s="94"/>
      <c r="AC1162" s="95"/>
      <c r="AG1162" s="121"/>
      <c r="AH1162" s="59" t="s">
        <v>167</v>
      </c>
      <c r="AJ1162" s="95"/>
      <c r="AL1162" s="95"/>
      <c r="AN1162" s="95"/>
    </row>
    <row r="1163" spans="1:40" s="51" customFormat="1" ht="15" x14ac:dyDescent="0.25">
      <c r="A1163" s="129"/>
      <c r="B1163" s="193"/>
      <c r="C1163" s="308" t="s">
        <v>138</v>
      </c>
      <c r="D1163" s="308"/>
      <c r="E1163" s="308"/>
      <c r="F1163" s="98"/>
      <c r="G1163" s="99"/>
      <c r="H1163" s="99"/>
      <c r="I1163" s="99"/>
      <c r="J1163" s="101"/>
      <c r="K1163" s="99"/>
      <c r="L1163" s="135">
        <v>94.75</v>
      </c>
      <c r="M1163" s="124"/>
      <c r="N1163" s="102"/>
      <c r="AB1163" s="94"/>
      <c r="AC1163" s="95"/>
      <c r="AG1163" s="121"/>
      <c r="AJ1163" s="95" t="s">
        <v>138</v>
      </c>
      <c r="AL1163" s="95"/>
      <c r="AN1163" s="95"/>
    </row>
    <row r="1164" spans="1:40" s="51" customFormat="1" ht="34.5" x14ac:dyDescent="0.25">
      <c r="A1164" s="96" t="s">
        <v>889</v>
      </c>
      <c r="B1164" s="192" t="s">
        <v>1211</v>
      </c>
      <c r="C1164" s="308" t="s">
        <v>1212</v>
      </c>
      <c r="D1164" s="308"/>
      <c r="E1164" s="308"/>
      <c r="F1164" s="98" t="s">
        <v>117</v>
      </c>
      <c r="G1164" s="99"/>
      <c r="H1164" s="99"/>
      <c r="I1164" s="100">
        <v>0.10199999999999999</v>
      </c>
      <c r="J1164" s="101"/>
      <c r="K1164" s="99"/>
      <c r="L1164" s="101"/>
      <c r="M1164" s="99"/>
      <c r="N1164" s="102"/>
      <c r="AB1164" s="94"/>
      <c r="AC1164" s="95" t="s">
        <v>1212</v>
      </c>
      <c r="AG1164" s="121"/>
      <c r="AJ1164" s="95"/>
      <c r="AL1164" s="95"/>
      <c r="AN1164" s="95"/>
    </row>
    <row r="1165" spans="1:40" s="51" customFormat="1" ht="15" x14ac:dyDescent="0.25">
      <c r="A1165" s="103"/>
      <c r="B1165" s="189"/>
      <c r="C1165" s="305" t="s">
        <v>1293</v>
      </c>
      <c r="D1165" s="305"/>
      <c r="E1165" s="305"/>
      <c r="F1165" s="305"/>
      <c r="G1165" s="305"/>
      <c r="H1165" s="305"/>
      <c r="I1165" s="305"/>
      <c r="J1165" s="305"/>
      <c r="K1165" s="305"/>
      <c r="L1165" s="305"/>
      <c r="M1165" s="305"/>
      <c r="N1165" s="315"/>
      <c r="AB1165" s="94"/>
      <c r="AC1165" s="95"/>
      <c r="AD1165" s="59" t="s">
        <v>1293</v>
      </c>
      <c r="AG1165" s="121"/>
      <c r="AJ1165" s="95"/>
      <c r="AL1165" s="95"/>
      <c r="AN1165" s="95"/>
    </row>
    <row r="1166" spans="1:40" s="51" customFormat="1" ht="15" x14ac:dyDescent="0.25">
      <c r="A1166" s="140"/>
      <c r="B1166" s="106" t="s">
        <v>114</v>
      </c>
      <c r="C1166" s="309" t="s">
        <v>1220</v>
      </c>
      <c r="D1166" s="309"/>
      <c r="E1166" s="309"/>
      <c r="F1166" s="309"/>
      <c r="G1166" s="309"/>
      <c r="H1166" s="309"/>
      <c r="I1166" s="309"/>
      <c r="J1166" s="309"/>
      <c r="K1166" s="309"/>
      <c r="L1166" s="309"/>
      <c r="M1166" s="309"/>
      <c r="N1166" s="310"/>
      <c r="AB1166" s="94"/>
      <c r="AC1166" s="95"/>
      <c r="AE1166" s="59" t="s">
        <v>1220</v>
      </c>
      <c r="AG1166" s="121"/>
      <c r="AJ1166" s="95"/>
      <c r="AL1166" s="95"/>
      <c r="AN1166" s="95"/>
    </row>
    <row r="1167" spans="1:40" s="51" customFormat="1" ht="23.25" x14ac:dyDescent="0.25">
      <c r="A1167" s="140"/>
      <c r="B1167" s="106" t="s">
        <v>564</v>
      </c>
      <c r="C1167" s="309" t="s">
        <v>565</v>
      </c>
      <c r="D1167" s="309"/>
      <c r="E1167" s="309"/>
      <c r="F1167" s="309"/>
      <c r="G1167" s="309"/>
      <c r="H1167" s="309"/>
      <c r="I1167" s="309"/>
      <c r="J1167" s="309"/>
      <c r="K1167" s="309"/>
      <c r="L1167" s="309"/>
      <c r="M1167" s="309"/>
      <c r="N1167" s="310"/>
      <c r="AB1167" s="94"/>
      <c r="AC1167" s="95"/>
      <c r="AE1167" s="59" t="s">
        <v>565</v>
      </c>
      <c r="AG1167" s="121"/>
      <c r="AJ1167" s="95"/>
      <c r="AL1167" s="95"/>
      <c r="AN1167" s="95"/>
    </row>
    <row r="1168" spans="1:40" s="51" customFormat="1" ht="15" x14ac:dyDescent="0.25">
      <c r="A1168" s="105"/>
      <c r="B1168" s="106" t="s">
        <v>114</v>
      </c>
      <c r="C1168" s="305" t="s">
        <v>119</v>
      </c>
      <c r="D1168" s="305"/>
      <c r="E1168" s="305"/>
      <c r="F1168" s="107"/>
      <c r="G1168" s="108"/>
      <c r="H1168" s="108"/>
      <c r="I1168" s="108"/>
      <c r="J1168" s="109">
        <v>3.49</v>
      </c>
      <c r="K1168" s="138">
        <v>2.2999999999999998</v>
      </c>
      <c r="L1168" s="109">
        <v>0.82</v>
      </c>
      <c r="M1168" s="111">
        <v>33.51</v>
      </c>
      <c r="N1168" s="132">
        <v>27</v>
      </c>
      <c r="AB1168" s="94"/>
      <c r="AC1168" s="95"/>
      <c r="AF1168" s="59" t="s">
        <v>119</v>
      </c>
      <c r="AG1168" s="121"/>
      <c r="AJ1168" s="95"/>
      <c r="AL1168" s="95"/>
      <c r="AN1168" s="95"/>
    </row>
    <row r="1169" spans="1:40" s="51" customFormat="1" ht="15" x14ac:dyDescent="0.25">
      <c r="A1169" s="105"/>
      <c r="B1169" s="106" t="s">
        <v>120</v>
      </c>
      <c r="C1169" s="305" t="s">
        <v>121</v>
      </c>
      <c r="D1169" s="305"/>
      <c r="E1169" s="305"/>
      <c r="F1169" s="107"/>
      <c r="G1169" s="108"/>
      <c r="H1169" s="108"/>
      <c r="I1169" s="108"/>
      <c r="J1169" s="109">
        <v>7.56</v>
      </c>
      <c r="K1169" s="138">
        <v>2.5</v>
      </c>
      <c r="L1169" s="109">
        <v>1.93</v>
      </c>
      <c r="M1169" s="108"/>
      <c r="N1169" s="113"/>
      <c r="AB1169" s="94"/>
      <c r="AC1169" s="95"/>
      <c r="AF1169" s="59" t="s">
        <v>121</v>
      </c>
      <c r="AG1169" s="121"/>
      <c r="AJ1169" s="95"/>
      <c r="AL1169" s="95"/>
      <c r="AN1169" s="95"/>
    </row>
    <row r="1170" spans="1:40" s="51" customFormat="1" ht="15" x14ac:dyDescent="0.25">
      <c r="A1170" s="105"/>
      <c r="B1170" s="106" t="s">
        <v>122</v>
      </c>
      <c r="C1170" s="305" t="s">
        <v>123</v>
      </c>
      <c r="D1170" s="305"/>
      <c r="E1170" s="305"/>
      <c r="F1170" s="107"/>
      <c r="G1170" s="108"/>
      <c r="H1170" s="108"/>
      <c r="I1170" s="108"/>
      <c r="J1170" s="109">
        <v>2.84</v>
      </c>
      <c r="K1170" s="138">
        <v>2.5</v>
      </c>
      <c r="L1170" s="109">
        <v>0.72</v>
      </c>
      <c r="M1170" s="111">
        <v>33.51</v>
      </c>
      <c r="N1170" s="132">
        <v>24</v>
      </c>
      <c r="AB1170" s="94"/>
      <c r="AC1170" s="95"/>
      <c r="AF1170" s="59" t="s">
        <v>123</v>
      </c>
      <c r="AG1170" s="121"/>
      <c r="AJ1170" s="95"/>
      <c r="AL1170" s="95"/>
      <c r="AN1170" s="95"/>
    </row>
    <row r="1171" spans="1:40" s="51" customFormat="1" ht="23.25" x14ac:dyDescent="0.25">
      <c r="A1171" s="114" t="s">
        <v>124</v>
      </c>
      <c r="B1171" s="115" t="s">
        <v>1209</v>
      </c>
      <c r="C1171" s="319" t="s">
        <v>1210</v>
      </c>
      <c r="D1171" s="319"/>
      <c r="E1171" s="319"/>
      <c r="F1171" s="116" t="s">
        <v>247</v>
      </c>
      <c r="G1171" s="133">
        <v>0.51</v>
      </c>
      <c r="H1171" s="136">
        <v>2</v>
      </c>
      <c r="I1171" s="134">
        <v>0.10403999999999999</v>
      </c>
      <c r="J1171" s="120"/>
      <c r="K1171" s="108"/>
      <c r="L1171" s="120"/>
      <c r="M1171" s="108"/>
      <c r="N1171" s="113"/>
      <c r="AB1171" s="94"/>
      <c r="AC1171" s="95"/>
      <c r="AG1171" s="121" t="s">
        <v>1210</v>
      </c>
      <c r="AJ1171" s="95"/>
      <c r="AL1171" s="95"/>
      <c r="AN1171" s="95"/>
    </row>
    <row r="1172" spans="1:40" s="51" customFormat="1" ht="15" x14ac:dyDescent="0.25">
      <c r="A1172" s="114"/>
      <c r="B1172" s="106"/>
      <c r="C1172" s="305" t="s">
        <v>128</v>
      </c>
      <c r="D1172" s="305"/>
      <c r="E1172" s="305"/>
      <c r="F1172" s="107" t="s">
        <v>129</v>
      </c>
      <c r="G1172" s="111">
        <v>0.44</v>
      </c>
      <c r="H1172" s="138">
        <v>2.2999999999999998</v>
      </c>
      <c r="I1172" s="168">
        <v>0.103224</v>
      </c>
      <c r="J1172" s="120"/>
      <c r="K1172" s="108"/>
      <c r="L1172" s="120"/>
      <c r="M1172" s="108"/>
      <c r="N1172" s="113"/>
      <c r="AB1172" s="94"/>
      <c r="AC1172" s="95"/>
      <c r="AG1172" s="121"/>
      <c r="AH1172" s="59" t="s">
        <v>128</v>
      </c>
      <c r="AJ1172" s="95"/>
      <c r="AL1172" s="95"/>
      <c r="AN1172" s="95"/>
    </row>
    <row r="1173" spans="1:40" s="51" customFormat="1" ht="15" x14ac:dyDescent="0.25">
      <c r="A1173" s="114"/>
      <c r="B1173" s="106"/>
      <c r="C1173" s="305" t="s">
        <v>130</v>
      </c>
      <c r="D1173" s="305"/>
      <c r="E1173" s="305"/>
      <c r="F1173" s="107" t="s">
        <v>129</v>
      </c>
      <c r="G1173" s="111">
        <v>0.21</v>
      </c>
      <c r="H1173" s="138">
        <v>2.5</v>
      </c>
      <c r="I1173" s="122">
        <v>5.355E-2</v>
      </c>
      <c r="J1173" s="120"/>
      <c r="K1173" s="108"/>
      <c r="L1173" s="120"/>
      <c r="M1173" s="108"/>
      <c r="N1173" s="113"/>
      <c r="AB1173" s="94"/>
      <c r="AC1173" s="95"/>
      <c r="AG1173" s="121"/>
      <c r="AH1173" s="59" t="s">
        <v>130</v>
      </c>
      <c r="AJ1173" s="95"/>
      <c r="AL1173" s="95"/>
      <c r="AN1173" s="95"/>
    </row>
    <row r="1174" spans="1:40" s="51" customFormat="1" ht="15" x14ac:dyDescent="0.25">
      <c r="A1174" s="105"/>
      <c r="B1174" s="106"/>
      <c r="C1174" s="314" t="s">
        <v>131</v>
      </c>
      <c r="D1174" s="314"/>
      <c r="E1174" s="314"/>
      <c r="F1174" s="123"/>
      <c r="G1174" s="124"/>
      <c r="H1174" s="124"/>
      <c r="I1174" s="124"/>
      <c r="J1174" s="125">
        <v>11.05</v>
      </c>
      <c r="K1174" s="124"/>
      <c r="L1174" s="125">
        <v>2.75</v>
      </c>
      <c r="M1174" s="124"/>
      <c r="N1174" s="127"/>
      <c r="AB1174" s="94"/>
      <c r="AC1174" s="95"/>
      <c r="AG1174" s="121"/>
      <c r="AI1174" s="59" t="s">
        <v>131</v>
      </c>
      <c r="AJ1174" s="95"/>
      <c r="AL1174" s="95"/>
      <c r="AN1174" s="95"/>
    </row>
    <row r="1175" spans="1:40" s="51" customFormat="1" ht="15" x14ac:dyDescent="0.25">
      <c r="A1175" s="114"/>
      <c r="B1175" s="106"/>
      <c r="C1175" s="305" t="s">
        <v>132</v>
      </c>
      <c r="D1175" s="305"/>
      <c r="E1175" s="305"/>
      <c r="F1175" s="107"/>
      <c r="G1175" s="108"/>
      <c r="H1175" s="108"/>
      <c r="I1175" s="108"/>
      <c r="J1175" s="120"/>
      <c r="K1175" s="108"/>
      <c r="L1175" s="109">
        <v>1.54</v>
      </c>
      <c r="M1175" s="108"/>
      <c r="N1175" s="132">
        <v>51</v>
      </c>
      <c r="AB1175" s="94"/>
      <c r="AC1175" s="95"/>
      <c r="AG1175" s="121"/>
      <c r="AH1175" s="59" t="s">
        <v>132</v>
      </c>
      <c r="AJ1175" s="95"/>
      <c r="AL1175" s="95"/>
      <c r="AN1175" s="95"/>
    </row>
    <row r="1176" spans="1:40" s="51" customFormat="1" ht="45" x14ac:dyDescent="0.25">
      <c r="A1176" s="114"/>
      <c r="B1176" s="106" t="s">
        <v>164</v>
      </c>
      <c r="C1176" s="305" t="s">
        <v>165</v>
      </c>
      <c r="D1176" s="305"/>
      <c r="E1176" s="305"/>
      <c r="F1176" s="107" t="s">
        <v>135</v>
      </c>
      <c r="G1176" s="128">
        <v>112</v>
      </c>
      <c r="H1176" s="138">
        <v>0.9</v>
      </c>
      <c r="I1176" s="138">
        <v>100.8</v>
      </c>
      <c r="J1176" s="120"/>
      <c r="K1176" s="108"/>
      <c r="L1176" s="109">
        <v>1.55</v>
      </c>
      <c r="M1176" s="108"/>
      <c r="N1176" s="132">
        <v>51</v>
      </c>
      <c r="AB1176" s="94"/>
      <c r="AC1176" s="95"/>
      <c r="AG1176" s="121"/>
      <c r="AH1176" s="59" t="s">
        <v>165</v>
      </c>
      <c r="AJ1176" s="95"/>
      <c r="AL1176" s="95"/>
      <c r="AN1176" s="95"/>
    </row>
    <row r="1177" spans="1:40" s="51" customFormat="1" ht="45" x14ac:dyDescent="0.25">
      <c r="A1177" s="114"/>
      <c r="B1177" s="106" t="s">
        <v>166</v>
      </c>
      <c r="C1177" s="305" t="s">
        <v>167</v>
      </c>
      <c r="D1177" s="305"/>
      <c r="E1177" s="305"/>
      <c r="F1177" s="107" t="s">
        <v>135</v>
      </c>
      <c r="G1177" s="128">
        <v>65</v>
      </c>
      <c r="H1177" s="111">
        <v>0.85</v>
      </c>
      <c r="I1177" s="111">
        <v>55.25</v>
      </c>
      <c r="J1177" s="120"/>
      <c r="K1177" s="108"/>
      <c r="L1177" s="109">
        <v>0.85</v>
      </c>
      <c r="M1177" s="108"/>
      <c r="N1177" s="132">
        <v>28</v>
      </c>
      <c r="AB1177" s="94"/>
      <c r="AC1177" s="95"/>
      <c r="AG1177" s="121"/>
      <c r="AH1177" s="59" t="s">
        <v>167</v>
      </c>
      <c r="AJ1177" s="95"/>
      <c r="AL1177" s="95"/>
      <c r="AN1177" s="95"/>
    </row>
    <row r="1178" spans="1:40" s="51" customFormat="1" ht="15" x14ac:dyDescent="0.25">
      <c r="A1178" s="129"/>
      <c r="B1178" s="193"/>
      <c r="C1178" s="308" t="s">
        <v>138</v>
      </c>
      <c r="D1178" s="308"/>
      <c r="E1178" s="308"/>
      <c r="F1178" s="98"/>
      <c r="G1178" s="99"/>
      <c r="H1178" s="99"/>
      <c r="I1178" s="99"/>
      <c r="J1178" s="101"/>
      <c r="K1178" s="99"/>
      <c r="L1178" s="135">
        <v>5.15</v>
      </c>
      <c r="M1178" s="124"/>
      <c r="N1178" s="102"/>
      <c r="AB1178" s="94"/>
      <c r="AC1178" s="95"/>
      <c r="AG1178" s="121"/>
      <c r="AJ1178" s="95" t="s">
        <v>138</v>
      </c>
      <c r="AL1178" s="95"/>
      <c r="AN1178" s="95"/>
    </row>
    <row r="1179" spans="1:40" s="51" customFormat="1" ht="23.25" x14ac:dyDescent="0.25">
      <c r="A1179" s="96" t="s">
        <v>890</v>
      </c>
      <c r="B1179" s="192" t="s">
        <v>1221</v>
      </c>
      <c r="C1179" s="308" t="s">
        <v>1222</v>
      </c>
      <c r="D1179" s="308"/>
      <c r="E1179" s="308"/>
      <c r="F1179" s="98" t="s">
        <v>247</v>
      </c>
      <c r="G1179" s="99"/>
      <c r="H1179" s="99"/>
      <c r="I1179" s="169">
        <v>0.31212000000000001</v>
      </c>
      <c r="J1179" s="135">
        <v>600</v>
      </c>
      <c r="K1179" s="99"/>
      <c r="L1179" s="135">
        <v>187.27</v>
      </c>
      <c r="M1179" s="99"/>
      <c r="N1179" s="102"/>
      <c r="AB1179" s="94"/>
      <c r="AC1179" s="95" t="s">
        <v>1222</v>
      </c>
      <c r="AG1179" s="121"/>
      <c r="AJ1179" s="95"/>
      <c r="AL1179" s="95"/>
      <c r="AN1179" s="95"/>
    </row>
    <row r="1180" spans="1:40" s="51" customFormat="1" ht="15" x14ac:dyDescent="0.25">
      <c r="A1180" s="129"/>
      <c r="B1180" s="193"/>
      <c r="C1180" s="305" t="s">
        <v>735</v>
      </c>
      <c r="D1180" s="305"/>
      <c r="E1180" s="305"/>
      <c r="F1180" s="305"/>
      <c r="G1180" s="305"/>
      <c r="H1180" s="305"/>
      <c r="I1180" s="305"/>
      <c r="J1180" s="305"/>
      <c r="K1180" s="305"/>
      <c r="L1180" s="305"/>
      <c r="M1180" s="305"/>
      <c r="N1180" s="315"/>
      <c r="AB1180" s="94"/>
      <c r="AC1180" s="95"/>
      <c r="AG1180" s="121"/>
      <c r="AJ1180" s="95"/>
      <c r="AK1180" s="59" t="s">
        <v>735</v>
      </c>
      <c r="AL1180" s="95"/>
      <c r="AN1180" s="95"/>
    </row>
    <row r="1181" spans="1:40" s="51" customFormat="1" ht="15" x14ac:dyDescent="0.25">
      <c r="A1181" s="103"/>
      <c r="B1181" s="189"/>
      <c r="C1181" s="305" t="s">
        <v>1302</v>
      </c>
      <c r="D1181" s="305"/>
      <c r="E1181" s="305"/>
      <c r="F1181" s="305"/>
      <c r="G1181" s="305"/>
      <c r="H1181" s="305"/>
      <c r="I1181" s="305"/>
      <c r="J1181" s="305"/>
      <c r="K1181" s="305"/>
      <c r="L1181" s="305"/>
      <c r="M1181" s="305"/>
      <c r="N1181" s="315"/>
      <c r="AB1181" s="94"/>
      <c r="AC1181" s="95"/>
      <c r="AD1181" s="59" t="s">
        <v>1302</v>
      </c>
      <c r="AG1181" s="121"/>
      <c r="AJ1181" s="95"/>
      <c r="AL1181" s="95"/>
      <c r="AN1181" s="95"/>
    </row>
    <row r="1182" spans="1:40" s="51" customFormat="1" ht="15" x14ac:dyDescent="0.25">
      <c r="A1182" s="129"/>
      <c r="B1182" s="193"/>
      <c r="C1182" s="308" t="s">
        <v>138</v>
      </c>
      <c r="D1182" s="308"/>
      <c r="E1182" s="308"/>
      <c r="F1182" s="98"/>
      <c r="G1182" s="99"/>
      <c r="H1182" s="99"/>
      <c r="I1182" s="99"/>
      <c r="J1182" s="101"/>
      <c r="K1182" s="99"/>
      <c r="L1182" s="135">
        <v>187.27</v>
      </c>
      <c r="M1182" s="124"/>
      <c r="N1182" s="102"/>
      <c r="AB1182" s="94"/>
      <c r="AC1182" s="95"/>
      <c r="AG1182" s="121"/>
      <c r="AJ1182" s="95" t="s">
        <v>138</v>
      </c>
      <c r="AL1182" s="95"/>
      <c r="AN1182" s="95"/>
    </row>
    <row r="1183" spans="1:40" s="51" customFormat="1" ht="23.25" x14ac:dyDescent="0.25">
      <c r="A1183" s="96" t="s">
        <v>891</v>
      </c>
      <c r="B1183" s="192" t="s">
        <v>1257</v>
      </c>
      <c r="C1183" s="308" t="s">
        <v>1258</v>
      </c>
      <c r="D1183" s="308"/>
      <c r="E1183" s="308"/>
      <c r="F1183" s="98" t="s">
        <v>117</v>
      </c>
      <c r="G1183" s="99"/>
      <c r="H1183" s="99"/>
      <c r="I1183" s="100">
        <v>0.10199999999999999</v>
      </c>
      <c r="J1183" s="101"/>
      <c r="K1183" s="99"/>
      <c r="L1183" s="101"/>
      <c r="M1183" s="99"/>
      <c r="N1183" s="102"/>
      <c r="AB1183" s="94"/>
      <c r="AC1183" s="95" t="s">
        <v>1258</v>
      </c>
      <c r="AG1183" s="121"/>
      <c r="AJ1183" s="95"/>
      <c r="AL1183" s="95"/>
      <c r="AN1183" s="95"/>
    </row>
    <row r="1184" spans="1:40" s="51" customFormat="1" ht="15" x14ac:dyDescent="0.25">
      <c r="A1184" s="103"/>
      <c r="B1184" s="189"/>
      <c r="C1184" s="305" t="s">
        <v>1293</v>
      </c>
      <c r="D1184" s="305"/>
      <c r="E1184" s="305"/>
      <c r="F1184" s="305"/>
      <c r="G1184" s="305"/>
      <c r="H1184" s="305"/>
      <c r="I1184" s="305"/>
      <c r="J1184" s="305"/>
      <c r="K1184" s="305"/>
      <c r="L1184" s="305"/>
      <c r="M1184" s="305"/>
      <c r="N1184" s="315"/>
      <c r="AB1184" s="94"/>
      <c r="AC1184" s="95"/>
      <c r="AD1184" s="59" t="s">
        <v>1293</v>
      </c>
      <c r="AG1184" s="121"/>
      <c r="AJ1184" s="95"/>
      <c r="AL1184" s="95"/>
      <c r="AN1184" s="95"/>
    </row>
    <row r="1185" spans="1:40" s="51" customFormat="1" ht="23.25" x14ac:dyDescent="0.25">
      <c r="A1185" s="140"/>
      <c r="B1185" s="106" t="s">
        <v>564</v>
      </c>
      <c r="C1185" s="309" t="s">
        <v>565</v>
      </c>
      <c r="D1185" s="309"/>
      <c r="E1185" s="309"/>
      <c r="F1185" s="309"/>
      <c r="G1185" s="309"/>
      <c r="H1185" s="309"/>
      <c r="I1185" s="309"/>
      <c r="J1185" s="309"/>
      <c r="K1185" s="309"/>
      <c r="L1185" s="309"/>
      <c r="M1185" s="309"/>
      <c r="N1185" s="310"/>
      <c r="AB1185" s="94"/>
      <c r="AC1185" s="95"/>
      <c r="AE1185" s="59" t="s">
        <v>565</v>
      </c>
      <c r="AG1185" s="121"/>
      <c r="AJ1185" s="95"/>
      <c r="AL1185" s="95"/>
      <c r="AN1185" s="95"/>
    </row>
    <row r="1186" spans="1:40" s="51" customFormat="1" ht="15" x14ac:dyDescent="0.25">
      <c r="A1186" s="105"/>
      <c r="B1186" s="106" t="s">
        <v>114</v>
      </c>
      <c r="C1186" s="305" t="s">
        <v>119</v>
      </c>
      <c r="D1186" s="305"/>
      <c r="E1186" s="305"/>
      <c r="F1186" s="107"/>
      <c r="G1186" s="108"/>
      <c r="H1186" s="108"/>
      <c r="I1186" s="108"/>
      <c r="J1186" s="110">
        <v>2053.1999999999998</v>
      </c>
      <c r="K1186" s="111">
        <v>1.1499999999999999</v>
      </c>
      <c r="L1186" s="109">
        <v>240.84</v>
      </c>
      <c r="M1186" s="111">
        <v>33.51</v>
      </c>
      <c r="N1186" s="112">
        <v>8071</v>
      </c>
      <c r="AB1186" s="94"/>
      <c r="AC1186" s="95"/>
      <c r="AF1186" s="59" t="s">
        <v>119</v>
      </c>
      <c r="AG1186" s="121"/>
      <c r="AJ1186" s="95"/>
      <c r="AL1186" s="95"/>
      <c r="AN1186" s="95"/>
    </row>
    <row r="1187" spans="1:40" s="51" customFormat="1" ht="15" x14ac:dyDescent="0.25">
      <c r="A1187" s="105"/>
      <c r="B1187" s="106" t="s">
        <v>120</v>
      </c>
      <c r="C1187" s="305" t="s">
        <v>121</v>
      </c>
      <c r="D1187" s="305"/>
      <c r="E1187" s="305"/>
      <c r="F1187" s="107"/>
      <c r="G1187" s="108"/>
      <c r="H1187" s="108"/>
      <c r="I1187" s="108"/>
      <c r="J1187" s="109">
        <v>24.42</v>
      </c>
      <c r="K1187" s="111">
        <v>1.25</v>
      </c>
      <c r="L1187" s="109">
        <v>3.11</v>
      </c>
      <c r="M1187" s="108"/>
      <c r="N1187" s="113"/>
      <c r="AB1187" s="94"/>
      <c r="AC1187" s="95"/>
      <c r="AF1187" s="59" t="s">
        <v>121</v>
      </c>
      <c r="AG1187" s="121"/>
      <c r="AJ1187" s="95"/>
      <c r="AL1187" s="95"/>
      <c r="AN1187" s="95"/>
    </row>
    <row r="1188" spans="1:40" s="51" customFormat="1" ht="15" x14ac:dyDescent="0.25">
      <c r="A1188" s="105"/>
      <c r="B1188" s="106" t="s">
        <v>122</v>
      </c>
      <c r="C1188" s="305" t="s">
        <v>123</v>
      </c>
      <c r="D1188" s="305"/>
      <c r="E1188" s="305"/>
      <c r="F1188" s="107"/>
      <c r="G1188" s="108"/>
      <c r="H1188" s="108"/>
      <c r="I1188" s="108"/>
      <c r="J1188" s="109">
        <v>17.53</v>
      </c>
      <c r="K1188" s="111">
        <v>1.25</v>
      </c>
      <c r="L1188" s="109">
        <v>2.2400000000000002</v>
      </c>
      <c r="M1188" s="111">
        <v>33.51</v>
      </c>
      <c r="N1188" s="132">
        <v>75</v>
      </c>
      <c r="AB1188" s="94"/>
      <c r="AC1188" s="95"/>
      <c r="AF1188" s="59" t="s">
        <v>123</v>
      </c>
      <c r="AG1188" s="121"/>
      <c r="AJ1188" s="95"/>
      <c r="AL1188" s="95"/>
      <c r="AN1188" s="95"/>
    </row>
    <row r="1189" spans="1:40" s="51" customFormat="1" ht="15" x14ac:dyDescent="0.25">
      <c r="A1189" s="105"/>
      <c r="B1189" s="106" t="s">
        <v>149</v>
      </c>
      <c r="C1189" s="305" t="s">
        <v>163</v>
      </c>
      <c r="D1189" s="305"/>
      <c r="E1189" s="305"/>
      <c r="F1189" s="107"/>
      <c r="G1189" s="108"/>
      <c r="H1189" s="108"/>
      <c r="I1189" s="108"/>
      <c r="J1189" s="109">
        <v>59.69</v>
      </c>
      <c r="K1189" s="108"/>
      <c r="L1189" s="109">
        <v>6.09</v>
      </c>
      <c r="M1189" s="108"/>
      <c r="N1189" s="113"/>
      <c r="AB1189" s="94"/>
      <c r="AC1189" s="95"/>
      <c r="AF1189" s="59" t="s">
        <v>163</v>
      </c>
      <c r="AG1189" s="121"/>
      <c r="AJ1189" s="95"/>
      <c r="AL1189" s="95"/>
      <c r="AN1189" s="95"/>
    </row>
    <row r="1190" spans="1:40" s="51" customFormat="1" ht="15" x14ac:dyDescent="0.25">
      <c r="A1190" s="114" t="s">
        <v>124</v>
      </c>
      <c r="B1190" s="115" t="s">
        <v>1259</v>
      </c>
      <c r="C1190" s="319" t="s">
        <v>1260</v>
      </c>
      <c r="D1190" s="319"/>
      <c r="E1190" s="319"/>
      <c r="F1190" s="116" t="s">
        <v>175</v>
      </c>
      <c r="G1190" s="136">
        <v>102</v>
      </c>
      <c r="H1190" s="118"/>
      <c r="I1190" s="137">
        <v>10.404</v>
      </c>
      <c r="J1190" s="120"/>
      <c r="K1190" s="108"/>
      <c r="L1190" s="120"/>
      <c r="M1190" s="108"/>
      <c r="N1190" s="113"/>
      <c r="AB1190" s="94"/>
      <c r="AC1190" s="95"/>
      <c r="AG1190" s="121" t="s">
        <v>1260</v>
      </c>
      <c r="AJ1190" s="95"/>
      <c r="AL1190" s="95"/>
      <c r="AN1190" s="95"/>
    </row>
    <row r="1191" spans="1:40" s="51" customFormat="1" ht="15" x14ac:dyDescent="0.25">
      <c r="A1191" s="114" t="s">
        <v>124</v>
      </c>
      <c r="B1191" s="115" t="s">
        <v>1261</v>
      </c>
      <c r="C1191" s="319" t="s">
        <v>1262</v>
      </c>
      <c r="D1191" s="319"/>
      <c r="E1191" s="319"/>
      <c r="F1191" s="116" t="s">
        <v>247</v>
      </c>
      <c r="G1191" s="133">
        <v>0.01</v>
      </c>
      <c r="H1191" s="118"/>
      <c r="I1191" s="134">
        <v>1.0200000000000001E-3</v>
      </c>
      <c r="J1191" s="120"/>
      <c r="K1191" s="108"/>
      <c r="L1191" s="120"/>
      <c r="M1191" s="108"/>
      <c r="N1191" s="113"/>
      <c r="AB1191" s="94"/>
      <c r="AC1191" s="95"/>
      <c r="AG1191" s="121" t="s">
        <v>1262</v>
      </c>
      <c r="AJ1191" s="95"/>
      <c r="AL1191" s="95"/>
      <c r="AN1191" s="95"/>
    </row>
    <row r="1192" spans="1:40" s="51" customFormat="1" ht="15" x14ac:dyDescent="0.25">
      <c r="A1192" s="114" t="s">
        <v>124</v>
      </c>
      <c r="B1192" s="115" t="s">
        <v>1263</v>
      </c>
      <c r="C1192" s="319" t="s">
        <v>1264</v>
      </c>
      <c r="D1192" s="319"/>
      <c r="E1192" s="319"/>
      <c r="F1192" s="116" t="s">
        <v>127</v>
      </c>
      <c r="G1192" s="117">
        <v>1.2</v>
      </c>
      <c r="H1192" s="118"/>
      <c r="I1192" s="119">
        <v>0.12239999999999999</v>
      </c>
      <c r="J1192" s="120"/>
      <c r="K1192" s="108"/>
      <c r="L1192" s="120"/>
      <c r="M1192" s="108"/>
      <c r="N1192" s="113"/>
      <c r="AB1192" s="94"/>
      <c r="AC1192" s="95"/>
      <c r="AG1192" s="121" t="s">
        <v>1264</v>
      </c>
      <c r="AJ1192" s="95"/>
      <c r="AL1192" s="95"/>
      <c r="AN1192" s="95"/>
    </row>
    <row r="1193" spans="1:40" s="51" customFormat="1" ht="15" x14ac:dyDescent="0.25">
      <c r="A1193" s="114" t="s">
        <v>412</v>
      </c>
      <c r="B1193" s="115" t="s">
        <v>1265</v>
      </c>
      <c r="C1193" s="319" t="s">
        <v>1266</v>
      </c>
      <c r="D1193" s="319"/>
      <c r="E1193" s="319"/>
      <c r="F1193" s="116" t="s">
        <v>127</v>
      </c>
      <c r="G1193" s="136">
        <v>0</v>
      </c>
      <c r="H1193" s="118"/>
      <c r="I1193" s="136">
        <v>0</v>
      </c>
      <c r="J1193" s="120"/>
      <c r="K1193" s="108"/>
      <c r="L1193" s="120"/>
      <c r="M1193" s="108"/>
      <c r="N1193" s="113"/>
      <c r="AB1193" s="94"/>
      <c r="AC1193" s="95"/>
      <c r="AG1193" s="121" t="s">
        <v>1266</v>
      </c>
      <c r="AJ1193" s="95"/>
      <c r="AL1193" s="95"/>
      <c r="AN1193" s="95"/>
    </row>
    <row r="1194" spans="1:40" s="51" customFormat="1" ht="15" x14ac:dyDescent="0.25">
      <c r="A1194" s="114"/>
      <c r="B1194" s="106"/>
      <c r="C1194" s="305" t="s">
        <v>128</v>
      </c>
      <c r="D1194" s="305"/>
      <c r="E1194" s="305"/>
      <c r="F1194" s="107" t="s">
        <v>129</v>
      </c>
      <c r="G1194" s="111">
        <v>234.92</v>
      </c>
      <c r="H1194" s="111">
        <v>1.1499999999999999</v>
      </c>
      <c r="I1194" s="168">
        <v>27.556115999999999</v>
      </c>
      <c r="J1194" s="120"/>
      <c r="K1194" s="108"/>
      <c r="L1194" s="120"/>
      <c r="M1194" s="108"/>
      <c r="N1194" s="113"/>
      <c r="AB1194" s="94"/>
      <c r="AC1194" s="95"/>
      <c r="AG1194" s="121"/>
      <c r="AH1194" s="59" t="s">
        <v>128</v>
      </c>
      <c r="AJ1194" s="95"/>
      <c r="AL1194" s="95"/>
      <c r="AN1194" s="95"/>
    </row>
    <row r="1195" spans="1:40" s="51" customFormat="1" ht="15" x14ac:dyDescent="0.25">
      <c r="A1195" s="114"/>
      <c r="B1195" s="106"/>
      <c r="C1195" s="305" t="s">
        <v>130</v>
      </c>
      <c r="D1195" s="305"/>
      <c r="E1195" s="305"/>
      <c r="F1195" s="107" t="s">
        <v>129</v>
      </c>
      <c r="G1195" s="111">
        <v>1.73</v>
      </c>
      <c r="H1195" s="111">
        <v>1.25</v>
      </c>
      <c r="I1195" s="168">
        <v>0.22057499999999999</v>
      </c>
      <c r="J1195" s="120"/>
      <c r="K1195" s="108"/>
      <c r="L1195" s="120"/>
      <c r="M1195" s="108"/>
      <c r="N1195" s="113"/>
      <c r="AB1195" s="94"/>
      <c r="AC1195" s="95"/>
      <c r="AG1195" s="121"/>
      <c r="AH1195" s="59" t="s">
        <v>130</v>
      </c>
      <c r="AJ1195" s="95"/>
      <c r="AL1195" s="95"/>
      <c r="AN1195" s="95"/>
    </row>
    <row r="1196" spans="1:40" s="51" customFormat="1" ht="15" x14ac:dyDescent="0.25">
      <c r="A1196" s="105"/>
      <c r="B1196" s="106"/>
      <c r="C1196" s="314" t="s">
        <v>131</v>
      </c>
      <c r="D1196" s="314"/>
      <c r="E1196" s="314"/>
      <c r="F1196" s="123"/>
      <c r="G1196" s="124"/>
      <c r="H1196" s="124"/>
      <c r="I1196" s="124"/>
      <c r="J1196" s="126">
        <v>2137.31</v>
      </c>
      <c r="K1196" s="124"/>
      <c r="L1196" s="125">
        <v>250.04</v>
      </c>
      <c r="M1196" s="124"/>
      <c r="N1196" s="127"/>
      <c r="AB1196" s="94"/>
      <c r="AC1196" s="95"/>
      <c r="AG1196" s="121"/>
      <c r="AI1196" s="59" t="s">
        <v>131</v>
      </c>
      <c r="AJ1196" s="95"/>
      <c r="AL1196" s="95"/>
      <c r="AN1196" s="95"/>
    </row>
    <row r="1197" spans="1:40" s="51" customFormat="1" ht="15" x14ac:dyDescent="0.25">
      <c r="A1197" s="114"/>
      <c r="B1197" s="106"/>
      <c r="C1197" s="305" t="s">
        <v>132</v>
      </c>
      <c r="D1197" s="305"/>
      <c r="E1197" s="305"/>
      <c r="F1197" s="107"/>
      <c r="G1197" s="108"/>
      <c r="H1197" s="108"/>
      <c r="I1197" s="108"/>
      <c r="J1197" s="120"/>
      <c r="K1197" s="108"/>
      <c r="L1197" s="109">
        <v>243.08</v>
      </c>
      <c r="M1197" s="108"/>
      <c r="N1197" s="112">
        <v>8146</v>
      </c>
      <c r="AB1197" s="94"/>
      <c r="AC1197" s="95"/>
      <c r="AG1197" s="121"/>
      <c r="AH1197" s="59" t="s">
        <v>132</v>
      </c>
      <c r="AJ1197" s="95"/>
      <c r="AL1197" s="95"/>
      <c r="AN1197" s="95"/>
    </row>
    <row r="1198" spans="1:40" s="51" customFormat="1" ht="45" x14ac:dyDescent="0.25">
      <c r="A1198" s="114"/>
      <c r="B1198" s="106" t="s">
        <v>164</v>
      </c>
      <c r="C1198" s="305" t="s">
        <v>165</v>
      </c>
      <c r="D1198" s="305"/>
      <c r="E1198" s="305"/>
      <c r="F1198" s="107" t="s">
        <v>135</v>
      </c>
      <c r="G1198" s="128">
        <v>112</v>
      </c>
      <c r="H1198" s="138">
        <v>0.9</v>
      </c>
      <c r="I1198" s="138">
        <v>100.8</v>
      </c>
      <c r="J1198" s="120"/>
      <c r="K1198" s="108"/>
      <c r="L1198" s="109">
        <v>245.02</v>
      </c>
      <c r="M1198" s="108"/>
      <c r="N1198" s="112">
        <v>8211</v>
      </c>
      <c r="AB1198" s="94"/>
      <c r="AC1198" s="95"/>
      <c r="AG1198" s="121"/>
      <c r="AH1198" s="59" t="s">
        <v>165</v>
      </c>
      <c r="AJ1198" s="95"/>
      <c r="AL1198" s="95"/>
      <c r="AN1198" s="95"/>
    </row>
    <row r="1199" spans="1:40" s="51" customFormat="1" ht="45" x14ac:dyDescent="0.25">
      <c r="A1199" s="114"/>
      <c r="B1199" s="106" t="s">
        <v>166</v>
      </c>
      <c r="C1199" s="305" t="s">
        <v>167</v>
      </c>
      <c r="D1199" s="305"/>
      <c r="E1199" s="305"/>
      <c r="F1199" s="107" t="s">
        <v>135</v>
      </c>
      <c r="G1199" s="128">
        <v>65</v>
      </c>
      <c r="H1199" s="111">
        <v>0.85</v>
      </c>
      <c r="I1199" s="111">
        <v>55.25</v>
      </c>
      <c r="J1199" s="120"/>
      <c r="K1199" s="108"/>
      <c r="L1199" s="109">
        <v>134.30000000000001</v>
      </c>
      <c r="M1199" s="108"/>
      <c r="N1199" s="112">
        <v>4501</v>
      </c>
      <c r="AB1199" s="94"/>
      <c r="AC1199" s="95"/>
      <c r="AG1199" s="121"/>
      <c r="AH1199" s="59" t="s">
        <v>167</v>
      </c>
      <c r="AJ1199" s="95"/>
      <c r="AL1199" s="95"/>
      <c r="AN1199" s="95"/>
    </row>
    <row r="1200" spans="1:40" s="51" customFormat="1" ht="15" x14ac:dyDescent="0.25">
      <c r="A1200" s="129"/>
      <c r="B1200" s="193"/>
      <c r="C1200" s="308" t="s">
        <v>138</v>
      </c>
      <c r="D1200" s="308"/>
      <c r="E1200" s="308"/>
      <c r="F1200" s="98"/>
      <c r="G1200" s="99"/>
      <c r="H1200" s="99"/>
      <c r="I1200" s="99"/>
      <c r="J1200" s="101"/>
      <c r="K1200" s="99"/>
      <c r="L1200" s="135">
        <v>629.36</v>
      </c>
      <c r="M1200" s="124"/>
      <c r="N1200" s="102"/>
      <c r="AB1200" s="94"/>
      <c r="AC1200" s="95"/>
      <c r="AG1200" s="121"/>
      <c r="AJ1200" s="95" t="s">
        <v>138</v>
      </c>
      <c r="AL1200" s="95"/>
      <c r="AN1200" s="95"/>
    </row>
    <row r="1201" spans="1:40" s="51" customFormat="1" ht="34.5" x14ac:dyDescent="0.25">
      <c r="A1201" s="96" t="s">
        <v>892</v>
      </c>
      <c r="B1201" s="192" t="s">
        <v>1267</v>
      </c>
      <c r="C1201" s="308" t="s">
        <v>1268</v>
      </c>
      <c r="D1201" s="308"/>
      <c r="E1201" s="308"/>
      <c r="F1201" s="98" t="s">
        <v>127</v>
      </c>
      <c r="G1201" s="99"/>
      <c r="H1201" s="99"/>
      <c r="I1201" s="165">
        <v>0.12239999999999999</v>
      </c>
      <c r="J1201" s="131">
        <v>1267.18</v>
      </c>
      <c r="K1201" s="99"/>
      <c r="L1201" s="135">
        <v>155.1</v>
      </c>
      <c r="M1201" s="99"/>
      <c r="N1201" s="102"/>
      <c r="AB1201" s="94"/>
      <c r="AC1201" s="95" t="s">
        <v>1268</v>
      </c>
      <c r="AG1201" s="121"/>
      <c r="AJ1201" s="95"/>
      <c r="AL1201" s="95"/>
      <c r="AN1201" s="95"/>
    </row>
    <row r="1202" spans="1:40" s="51" customFormat="1" ht="15" x14ac:dyDescent="0.25">
      <c r="A1202" s="129"/>
      <c r="B1202" s="193"/>
      <c r="C1202" s="305" t="s">
        <v>735</v>
      </c>
      <c r="D1202" s="305"/>
      <c r="E1202" s="305"/>
      <c r="F1202" s="305"/>
      <c r="G1202" s="305"/>
      <c r="H1202" s="305"/>
      <c r="I1202" s="305"/>
      <c r="J1202" s="305"/>
      <c r="K1202" s="305"/>
      <c r="L1202" s="305"/>
      <c r="M1202" s="305"/>
      <c r="N1202" s="315"/>
      <c r="AB1202" s="94"/>
      <c r="AC1202" s="95"/>
      <c r="AG1202" s="121"/>
      <c r="AJ1202" s="95"/>
      <c r="AK1202" s="59" t="s">
        <v>735</v>
      </c>
      <c r="AL1202" s="95"/>
      <c r="AN1202" s="95"/>
    </row>
    <row r="1203" spans="1:40" s="51" customFormat="1" ht="15" x14ac:dyDescent="0.25">
      <c r="A1203" s="129"/>
      <c r="B1203" s="193"/>
      <c r="C1203" s="308" t="s">
        <v>138</v>
      </c>
      <c r="D1203" s="308"/>
      <c r="E1203" s="308"/>
      <c r="F1203" s="98"/>
      <c r="G1203" s="99"/>
      <c r="H1203" s="99"/>
      <c r="I1203" s="99"/>
      <c r="J1203" s="101"/>
      <c r="K1203" s="99"/>
      <c r="L1203" s="135">
        <v>155.1</v>
      </c>
      <c r="M1203" s="124"/>
      <c r="N1203" s="102"/>
      <c r="AB1203" s="94"/>
      <c r="AC1203" s="95"/>
      <c r="AG1203" s="121"/>
      <c r="AJ1203" s="95" t="s">
        <v>138</v>
      </c>
      <c r="AL1203" s="95"/>
      <c r="AN1203" s="95"/>
    </row>
    <row r="1204" spans="1:40" s="51" customFormat="1" ht="34.5" x14ac:dyDescent="0.25">
      <c r="A1204" s="96" t="s">
        <v>893</v>
      </c>
      <c r="B1204" s="192" t="s">
        <v>1269</v>
      </c>
      <c r="C1204" s="308" t="s">
        <v>1270</v>
      </c>
      <c r="D1204" s="308"/>
      <c r="E1204" s="308"/>
      <c r="F1204" s="98" t="s">
        <v>175</v>
      </c>
      <c r="G1204" s="99"/>
      <c r="H1204" s="99"/>
      <c r="I1204" s="100">
        <v>10.404</v>
      </c>
      <c r="J1204" s="135">
        <v>201.9</v>
      </c>
      <c r="K1204" s="99"/>
      <c r="L1204" s="131">
        <v>2100.5700000000002</v>
      </c>
      <c r="M1204" s="99"/>
      <c r="N1204" s="102"/>
      <c r="AB1204" s="94"/>
      <c r="AC1204" s="95" t="s">
        <v>1270</v>
      </c>
      <c r="AG1204" s="121"/>
      <c r="AJ1204" s="95"/>
      <c r="AL1204" s="95"/>
      <c r="AN1204" s="95"/>
    </row>
    <row r="1205" spans="1:40" s="51" customFormat="1" ht="15" x14ac:dyDescent="0.25">
      <c r="A1205" s="129"/>
      <c r="B1205" s="193"/>
      <c r="C1205" s="305" t="s">
        <v>735</v>
      </c>
      <c r="D1205" s="305"/>
      <c r="E1205" s="305"/>
      <c r="F1205" s="305"/>
      <c r="G1205" s="305"/>
      <c r="H1205" s="305"/>
      <c r="I1205" s="305"/>
      <c r="J1205" s="305"/>
      <c r="K1205" s="305"/>
      <c r="L1205" s="305"/>
      <c r="M1205" s="305"/>
      <c r="N1205" s="315"/>
      <c r="AB1205" s="94"/>
      <c r="AC1205" s="95"/>
      <c r="AG1205" s="121"/>
      <c r="AJ1205" s="95"/>
      <c r="AK1205" s="59" t="s">
        <v>735</v>
      </c>
      <c r="AL1205" s="95"/>
      <c r="AN1205" s="95"/>
    </row>
    <row r="1206" spans="1:40" s="51" customFormat="1" ht="15" x14ac:dyDescent="0.25">
      <c r="A1206" s="103"/>
      <c r="B1206" s="189"/>
      <c r="C1206" s="305" t="s">
        <v>1303</v>
      </c>
      <c r="D1206" s="305"/>
      <c r="E1206" s="305"/>
      <c r="F1206" s="305"/>
      <c r="G1206" s="305"/>
      <c r="H1206" s="305"/>
      <c r="I1206" s="305"/>
      <c r="J1206" s="305"/>
      <c r="K1206" s="305"/>
      <c r="L1206" s="305"/>
      <c r="M1206" s="305"/>
      <c r="N1206" s="315"/>
      <c r="AB1206" s="94"/>
      <c r="AC1206" s="95"/>
      <c r="AD1206" s="59" t="s">
        <v>1303</v>
      </c>
      <c r="AG1206" s="121"/>
      <c r="AJ1206" s="95"/>
      <c r="AL1206" s="95"/>
      <c r="AN1206" s="95"/>
    </row>
    <row r="1207" spans="1:40" s="51" customFormat="1" ht="15" x14ac:dyDescent="0.25">
      <c r="A1207" s="129"/>
      <c r="B1207" s="193"/>
      <c r="C1207" s="308" t="s">
        <v>138</v>
      </c>
      <c r="D1207" s="308"/>
      <c r="E1207" s="308"/>
      <c r="F1207" s="98"/>
      <c r="G1207" s="99"/>
      <c r="H1207" s="99"/>
      <c r="I1207" s="99"/>
      <c r="J1207" s="101"/>
      <c r="K1207" s="99"/>
      <c r="L1207" s="131">
        <v>2100.5700000000002</v>
      </c>
      <c r="M1207" s="124"/>
      <c r="N1207" s="102"/>
      <c r="AB1207" s="94"/>
      <c r="AC1207" s="95"/>
      <c r="AG1207" s="121"/>
      <c r="AJ1207" s="95" t="s">
        <v>138</v>
      </c>
      <c r="AL1207" s="95"/>
      <c r="AN1207" s="95"/>
    </row>
    <row r="1208" spans="1:40" s="51" customFormat="1" ht="15" x14ac:dyDescent="0.25">
      <c r="A1208" s="145"/>
      <c r="B1208" s="146"/>
      <c r="C1208" s="146"/>
      <c r="D1208" s="146"/>
      <c r="E1208" s="146"/>
      <c r="F1208" s="147"/>
      <c r="G1208" s="147"/>
      <c r="H1208" s="147"/>
      <c r="I1208" s="147"/>
      <c r="J1208" s="148"/>
      <c r="K1208" s="147"/>
      <c r="L1208" s="148"/>
      <c r="M1208" s="108"/>
      <c r="N1208" s="148"/>
      <c r="AB1208" s="94"/>
      <c r="AC1208" s="95"/>
      <c r="AG1208" s="121"/>
      <c r="AJ1208" s="95"/>
      <c r="AL1208" s="95"/>
      <c r="AN1208" s="95"/>
    </row>
    <row r="1209" spans="1:40" s="51" customFormat="1" ht="15" x14ac:dyDescent="0.25">
      <c r="A1209" s="149"/>
      <c r="B1209" s="150"/>
      <c r="C1209" s="308" t="s">
        <v>1304</v>
      </c>
      <c r="D1209" s="308"/>
      <c r="E1209" s="308"/>
      <c r="F1209" s="308"/>
      <c r="G1209" s="308"/>
      <c r="H1209" s="308"/>
      <c r="I1209" s="308"/>
      <c r="J1209" s="308"/>
      <c r="K1209" s="308"/>
      <c r="L1209" s="151"/>
      <c r="M1209" s="152"/>
      <c r="N1209" s="153"/>
      <c r="AB1209" s="94"/>
      <c r="AC1209" s="95"/>
      <c r="AG1209" s="121"/>
      <c r="AJ1209" s="95"/>
      <c r="AL1209" s="95" t="s">
        <v>1304</v>
      </c>
      <c r="AN1209" s="95"/>
    </row>
    <row r="1210" spans="1:40" s="51" customFormat="1" ht="15" x14ac:dyDescent="0.25">
      <c r="A1210" s="154"/>
      <c r="B1210" s="106"/>
      <c r="C1210" s="305" t="s">
        <v>226</v>
      </c>
      <c r="D1210" s="305"/>
      <c r="E1210" s="305"/>
      <c r="F1210" s="305"/>
      <c r="G1210" s="305"/>
      <c r="H1210" s="305"/>
      <c r="I1210" s="305"/>
      <c r="J1210" s="305"/>
      <c r="K1210" s="305"/>
      <c r="L1210" s="155">
        <v>7805.43</v>
      </c>
      <c r="M1210" s="156"/>
      <c r="N1210" s="157"/>
      <c r="AB1210" s="94"/>
      <c r="AC1210" s="95"/>
      <c r="AG1210" s="121"/>
      <c r="AJ1210" s="95"/>
      <c r="AL1210" s="95"/>
      <c r="AM1210" s="59" t="s">
        <v>226</v>
      </c>
      <c r="AN1210" s="95"/>
    </row>
    <row r="1211" spans="1:40" s="51" customFormat="1" ht="15" x14ac:dyDescent="0.25">
      <c r="A1211" s="154"/>
      <c r="B1211" s="106"/>
      <c r="C1211" s="305" t="s">
        <v>227</v>
      </c>
      <c r="D1211" s="305"/>
      <c r="E1211" s="305"/>
      <c r="F1211" s="305"/>
      <c r="G1211" s="305"/>
      <c r="H1211" s="305"/>
      <c r="I1211" s="305"/>
      <c r="J1211" s="305"/>
      <c r="K1211" s="305"/>
      <c r="L1211" s="158"/>
      <c r="M1211" s="156"/>
      <c r="N1211" s="157"/>
      <c r="AB1211" s="94"/>
      <c r="AC1211" s="95"/>
      <c r="AG1211" s="121"/>
      <c r="AJ1211" s="95"/>
      <c r="AL1211" s="95"/>
      <c r="AM1211" s="59" t="s">
        <v>227</v>
      </c>
      <c r="AN1211" s="95"/>
    </row>
    <row r="1212" spans="1:40" s="51" customFormat="1" ht="15" x14ac:dyDescent="0.25">
      <c r="A1212" s="154"/>
      <c r="B1212" s="106"/>
      <c r="C1212" s="305" t="s">
        <v>228</v>
      </c>
      <c r="D1212" s="305"/>
      <c r="E1212" s="305"/>
      <c r="F1212" s="305"/>
      <c r="G1212" s="305"/>
      <c r="H1212" s="305"/>
      <c r="I1212" s="305"/>
      <c r="J1212" s="305"/>
      <c r="K1212" s="305"/>
      <c r="L1212" s="159">
        <v>606.66</v>
      </c>
      <c r="M1212" s="156"/>
      <c r="N1212" s="157"/>
      <c r="AB1212" s="94"/>
      <c r="AC1212" s="95"/>
      <c r="AG1212" s="121"/>
      <c r="AJ1212" s="95"/>
      <c r="AL1212" s="95"/>
      <c r="AM1212" s="59" t="s">
        <v>228</v>
      </c>
      <c r="AN1212" s="95"/>
    </row>
    <row r="1213" spans="1:40" s="51" customFormat="1" ht="15" x14ac:dyDescent="0.25">
      <c r="A1213" s="154"/>
      <c r="B1213" s="106"/>
      <c r="C1213" s="305" t="s">
        <v>229</v>
      </c>
      <c r="D1213" s="305"/>
      <c r="E1213" s="305"/>
      <c r="F1213" s="305"/>
      <c r="G1213" s="305"/>
      <c r="H1213" s="305"/>
      <c r="I1213" s="305"/>
      <c r="J1213" s="305"/>
      <c r="K1213" s="305"/>
      <c r="L1213" s="159">
        <v>135.47</v>
      </c>
      <c r="M1213" s="156"/>
      <c r="N1213" s="157"/>
      <c r="AB1213" s="94"/>
      <c r="AC1213" s="95"/>
      <c r="AG1213" s="121"/>
      <c r="AJ1213" s="95"/>
      <c r="AL1213" s="95"/>
      <c r="AM1213" s="59" t="s">
        <v>229</v>
      </c>
      <c r="AN1213" s="95"/>
    </row>
    <row r="1214" spans="1:40" s="51" customFormat="1" ht="15" x14ac:dyDescent="0.25">
      <c r="A1214" s="154"/>
      <c r="B1214" s="106"/>
      <c r="C1214" s="305" t="s">
        <v>230</v>
      </c>
      <c r="D1214" s="305"/>
      <c r="E1214" s="305"/>
      <c r="F1214" s="305"/>
      <c r="G1214" s="305"/>
      <c r="H1214" s="305"/>
      <c r="I1214" s="305"/>
      <c r="J1214" s="305"/>
      <c r="K1214" s="305"/>
      <c r="L1214" s="159">
        <v>23.47</v>
      </c>
      <c r="M1214" s="156"/>
      <c r="N1214" s="157"/>
      <c r="AB1214" s="94"/>
      <c r="AC1214" s="95"/>
      <c r="AG1214" s="121"/>
      <c r="AJ1214" s="95"/>
      <c r="AL1214" s="95"/>
      <c r="AM1214" s="59" t="s">
        <v>230</v>
      </c>
      <c r="AN1214" s="95"/>
    </row>
    <row r="1215" spans="1:40" s="51" customFormat="1" ht="15" x14ac:dyDescent="0.25">
      <c r="A1215" s="154"/>
      <c r="B1215" s="106"/>
      <c r="C1215" s="305" t="s">
        <v>231</v>
      </c>
      <c r="D1215" s="305"/>
      <c r="E1215" s="305"/>
      <c r="F1215" s="305"/>
      <c r="G1215" s="305"/>
      <c r="H1215" s="305"/>
      <c r="I1215" s="305"/>
      <c r="J1215" s="305"/>
      <c r="K1215" s="305"/>
      <c r="L1215" s="155">
        <v>7063.3</v>
      </c>
      <c r="M1215" s="156"/>
      <c r="N1215" s="157"/>
      <c r="AB1215" s="94"/>
      <c r="AC1215" s="95"/>
      <c r="AG1215" s="121"/>
      <c r="AJ1215" s="95"/>
      <c r="AL1215" s="95"/>
      <c r="AM1215" s="59" t="s">
        <v>231</v>
      </c>
      <c r="AN1215" s="95"/>
    </row>
    <row r="1216" spans="1:40" s="51" customFormat="1" ht="15" x14ac:dyDescent="0.25">
      <c r="A1216" s="154"/>
      <c r="B1216" s="106"/>
      <c r="C1216" s="305" t="s">
        <v>232</v>
      </c>
      <c r="D1216" s="305"/>
      <c r="E1216" s="305"/>
      <c r="F1216" s="305"/>
      <c r="G1216" s="305"/>
      <c r="H1216" s="305"/>
      <c r="I1216" s="305"/>
      <c r="J1216" s="305"/>
      <c r="K1216" s="305"/>
      <c r="L1216" s="155">
        <v>8764.6299999999992</v>
      </c>
      <c r="M1216" s="156"/>
      <c r="N1216" s="157"/>
      <c r="AB1216" s="94"/>
      <c r="AC1216" s="95"/>
      <c r="AG1216" s="121"/>
      <c r="AJ1216" s="95"/>
      <c r="AL1216" s="95"/>
      <c r="AM1216" s="59" t="s">
        <v>232</v>
      </c>
      <c r="AN1216" s="95"/>
    </row>
    <row r="1217" spans="1:40" s="51" customFormat="1" ht="15" x14ac:dyDescent="0.25">
      <c r="A1217" s="154"/>
      <c r="B1217" s="106"/>
      <c r="C1217" s="305" t="s">
        <v>227</v>
      </c>
      <c r="D1217" s="305"/>
      <c r="E1217" s="305"/>
      <c r="F1217" s="305"/>
      <c r="G1217" s="305"/>
      <c r="H1217" s="305"/>
      <c r="I1217" s="305"/>
      <c r="J1217" s="305"/>
      <c r="K1217" s="305"/>
      <c r="L1217" s="158"/>
      <c r="M1217" s="156"/>
      <c r="N1217" s="157"/>
      <c r="AB1217" s="94"/>
      <c r="AC1217" s="95"/>
      <c r="AG1217" s="121"/>
      <c r="AJ1217" s="95"/>
      <c r="AL1217" s="95"/>
      <c r="AM1217" s="59" t="s">
        <v>227</v>
      </c>
      <c r="AN1217" s="95"/>
    </row>
    <row r="1218" spans="1:40" s="51" customFormat="1" ht="15" x14ac:dyDescent="0.25">
      <c r="A1218" s="154"/>
      <c r="B1218" s="106"/>
      <c r="C1218" s="305" t="s">
        <v>233</v>
      </c>
      <c r="D1218" s="305"/>
      <c r="E1218" s="305"/>
      <c r="F1218" s="305"/>
      <c r="G1218" s="305"/>
      <c r="H1218" s="305"/>
      <c r="I1218" s="305"/>
      <c r="J1218" s="305"/>
      <c r="K1218" s="305"/>
      <c r="L1218" s="159">
        <v>606.66</v>
      </c>
      <c r="M1218" s="156"/>
      <c r="N1218" s="157"/>
      <c r="AB1218" s="94"/>
      <c r="AC1218" s="95"/>
      <c r="AG1218" s="121"/>
      <c r="AJ1218" s="95"/>
      <c r="AL1218" s="95"/>
      <c r="AM1218" s="59" t="s">
        <v>233</v>
      </c>
      <c r="AN1218" s="95"/>
    </row>
    <row r="1219" spans="1:40" s="51" customFormat="1" ht="15" x14ac:dyDescent="0.25">
      <c r="A1219" s="154"/>
      <c r="B1219" s="106"/>
      <c r="C1219" s="305" t="s">
        <v>234</v>
      </c>
      <c r="D1219" s="305"/>
      <c r="E1219" s="305"/>
      <c r="F1219" s="305"/>
      <c r="G1219" s="305"/>
      <c r="H1219" s="305"/>
      <c r="I1219" s="305"/>
      <c r="J1219" s="305"/>
      <c r="K1219" s="305"/>
      <c r="L1219" s="159">
        <v>135.47</v>
      </c>
      <c r="M1219" s="156"/>
      <c r="N1219" s="157"/>
      <c r="AB1219" s="94"/>
      <c r="AC1219" s="95"/>
      <c r="AG1219" s="121"/>
      <c r="AJ1219" s="95"/>
      <c r="AL1219" s="95"/>
      <c r="AM1219" s="59" t="s">
        <v>234</v>
      </c>
      <c r="AN1219" s="95"/>
    </row>
    <row r="1220" spans="1:40" s="51" customFormat="1" ht="15" x14ac:dyDescent="0.25">
      <c r="A1220" s="154"/>
      <c r="B1220" s="106"/>
      <c r="C1220" s="305" t="s">
        <v>235</v>
      </c>
      <c r="D1220" s="305"/>
      <c r="E1220" s="305"/>
      <c r="F1220" s="305"/>
      <c r="G1220" s="305"/>
      <c r="H1220" s="305"/>
      <c r="I1220" s="305"/>
      <c r="J1220" s="305"/>
      <c r="K1220" s="305"/>
      <c r="L1220" s="159">
        <v>23.47</v>
      </c>
      <c r="M1220" s="156"/>
      <c r="N1220" s="157"/>
      <c r="AB1220" s="94"/>
      <c r="AC1220" s="95"/>
      <c r="AG1220" s="121"/>
      <c r="AJ1220" s="95"/>
      <c r="AL1220" s="95"/>
      <c r="AM1220" s="59" t="s">
        <v>235</v>
      </c>
      <c r="AN1220" s="95"/>
    </row>
    <row r="1221" spans="1:40" s="51" customFormat="1" ht="15" x14ac:dyDescent="0.25">
      <c r="A1221" s="154"/>
      <c r="B1221" s="106"/>
      <c r="C1221" s="305" t="s">
        <v>236</v>
      </c>
      <c r="D1221" s="305"/>
      <c r="E1221" s="305"/>
      <c r="F1221" s="305"/>
      <c r="G1221" s="305"/>
      <c r="H1221" s="305"/>
      <c r="I1221" s="305"/>
      <c r="J1221" s="305"/>
      <c r="K1221" s="305"/>
      <c r="L1221" s="155">
        <v>7063.3</v>
      </c>
      <c r="M1221" s="156"/>
      <c r="N1221" s="157"/>
      <c r="AB1221" s="94"/>
      <c r="AC1221" s="95"/>
      <c r="AG1221" s="121"/>
      <c r="AJ1221" s="95"/>
      <c r="AL1221" s="95"/>
      <c r="AM1221" s="59" t="s">
        <v>236</v>
      </c>
      <c r="AN1221" s="95"/>
    </row>
    <row r="1222" spans="1:40" s="51" customFormat="1" ht="15" x14ac:dyDescent="0.25">
      <c r="A1222" s="154"/>
      <c r="B1222" s="106"/>
      <c r="C1222" s="305" t="s">
        <v>237</v>
      </c>
      <c r="D1222" s="305"/>
      <c r="E1222" s="305"/>
      <c r="F1222" s="305"/>
      <c r="G1222" s="305"/>
      <c r="H1222" s="305"/>
      <c r="I1222" s="305"/>
      <c r="J1222" s="305"/>
      <c r="K1222" s="305"/>
      <c r="L1222" s="159">
        <v>620.39</v>
      </c>
      <c r="M1222" s="156"/>
      <c r="N1222" s="157"/>
      <c r="AB1222" s="94"/>
      <c r="AC1222" s="95"/>
      <c r="AG1222" s="121"/>
      <c r="AJ1222" s="95"/>
      <c r="AL1222" s="95"/>
      <c r="AM1222" s="59" t="s">
        <v>237</v>
      </c>
      <c r="AN1222" s="95"/>
    </row>
    <row r="1223" spans="1:40" s="51" customFormat="1" ht="15" x14ac:dyDescent="0.25">
      <c r="A1223" s="154"/>
      <c r="B1223" s="106"/>
      <c r="C1223" s="305" t="s">
        <v>238</v>
      </c>
      <c r="D1223" s="305"/>
      <c r="E1223" s="305"/>
      <c r="F1223" s="305"/>
      <c r="G1223" s="305"/>
      <c r="H1223" s="305"/>
      <c r="I1223" s="305"/>
      <c r="J1223" s="305"/>
      <c r="K1223" s="305"/>
      <c r="L1223" s="159">
        <v>338.81</v>
      </c>
      <c r="M1223" s="156"/>
      <c r="N1223" s="157"/>
      <c r="AB1223" s="94"/>
      <c r="AC1223" s="95"/>
      <c r="AG1223" s="121"/>
      <c r="AJ1223" s="95"/>
      <c r="AL1223" s="95"/>
      <c r="AM1223" s="59" t="s">
        <v>238</v>
      </c>
      <c r="AN1223" s="95"/>
    </row>
    <row r="1224" spans="1:40" s="51" customFormat="1" ht="15" x14ac:dyDescent="0.25">
      <c r="A1224" s="154"/>
      <c r="B1224" s="106"/>
      <c r="C1224" s="305" t="s">
        <v>239</v>
      </c>
      <c r="D1224" s="305"/>
      <c r="E1224" s="305"/>
      <c r="F1224" s="305"/>
      <c r="G1224" s="305"/>
      <c r="H1224" s="305"/>
      <c r="I1224" s="305"/>
      <c r="J1224" s="305"/>
      <c r="K1224" s="305"/>
      <c r="L1224" s="159">
        <v>630.13</v>
      </c>
      <c r="M1224" s="156"/>
      <c r="N1224" s="157"/>
      <c r="AB1224" s="94"/>
      <c r="AC1224" s="95"/>
      <c r="AG1224" s="121"/>
      <c r="AJ1224" s="95"/>
      <c r="AL1224" s="95"/>
      <c r="AM1224" s="59" t="s">
        <v>239</v>
      </c>
      <c r="AN1224" s="95"/>
    </row>
    <row r="1225" spans="1:40" s="51" customFormat="1" ht="15" x14ac:dyDescent="0.25">
      <c r="A1225" s="154"/>
      <c r="B1225" s="106"/>
      <c r="C1225" s="305" t="s">
        <v>240</v>
      </c>
      <c r="D1225" s="305"/>
      <c r="E1225" s="305"/>
      <c r="F1225" s="305"/>
      <c r="G1225" s="305"/>
      <c r="H1225" s="305"/>
      <c r="I1225" s="305"/>
      <c r="J1225" s="305"/>
      <c r="K1225" s="305"/>
      <c r="L1225" s="159">
        <v>620.39</v>
      </c>
      <c r="M1225" s="156"/>
      <c r="N1225" s="157"/>
      <c r="AB1225" s="94"/>
      <c r="AC1225" s="95"/>
      <c r="AG1225" s="121"/>
      <c r="AJ1225" s="95"/>
      <c r="AL1225" s="95"/>
      <c r="AM1225" s="59" t="s">
        <v>240</v>
      </c>
      <c r="AN1225" s="95"/>
    </row>
    <row r="1226" spans="1:40" s="51" customFormat="1" ht="15" x14ac:dyDescent="0.25">
      <c r="A1226" s="154"/>
      <c r="B1226" s="106"/>
      <c r="C1226" s="305" t="s">
        <v>241</v>
      </c>
      <c r="D1226" s="305"/>
      <c r="E1226" s="305"/>
      <c r="F1226" s="305"/>
      <c r="G1226" s="305"/>
      <c r="H1226" s="305"/>
      <c r="I1226" s="305"/>
      <c r="J1226" s="305"/>
      <c r="K1226" s="305"/>
      <c r="L1226" s="159">
        <v>338.81</v>
      </c>
      <c r="M1226" s="156"/>
      <c r="N1226" s="157"/>
      <c r="AB1226" s="94"/>
      <c r="AC1226" s="95"/>
      <c r="AG1226" s="121"/>
      <c r="AJ1226" s="95"/>
      <c r="AL1226" s="95"/>
      <c r="AM1226" s="59" t="s">
        <v>241</v>
      </c>
      <c r="AN1226" s="95"/>
    </row>
    <row r="1227" spans="1:40" s="51" customFormat="1" ht="15" x14ac:dyDescent="0.25">
      <c r="A1227" s="154"/>
      <c r="B1227" s="160"/>
      <c r="C1227" s="306" t="s">
        <v>1305</v>
      </c>
      <c r="D1227" s="306"/>
      <c r="E1227" s="306"/>
      <c r="F1227" s="306"/>
      <c r="G1227" s="306"/>
      <c r="H1227" s="306"/>
      <c r="I1227" s="306"/>
      <c r="J1227" s="306"/>
      <c r="K1227" s="306"/>
      <c r="L1227" s="161">
        <v>8764.6299999999992</v>
      </c>
      <c r="M1227" s="162"/>
      <c r="N1227" s="163"/>
      <c r="AB1227" s="94"/>
      <c r="AC1227" s="95"/>
      <c r="AG1227" s="121"/>
      <c r="AJ1227" s="95"/>
      <c r="AL1227" s="95"/>
      <c r="AN1227" s="95" t="s">
        <v>1305</v>
      </c>
    </row>
    <row r="1228" spans="1:40" s="51" customFormat="1" ht="15" x14ac:dyDescent="0.25">
      <c r="A1228" s="311" t="s">
        <v>1306</v>
      </c>
      <c r="B1228" s="312"/>
      <c r="C1228" s="312"/>
      <c r="D1228" s="312"/>
      <c r="E1228" s="312"/>
      <c r="F1228" s="312"/>
      <c r="G1228" s="312"/>
      <c r="H1228" s="312"/>
      <c r="I1228" s="312"/>
      <c r="J1228" s="312"/>
      <c r="K1228" s="312"/>
      <c r="L1228" s="312"/>
      <c r="M1228" s="312"/>
      <c r="N1228" s="313"/>
      <c r="AB1228" s="94" t="s">
        <v>1306</v>
      </c>
      <c r="AC1228" s="95"/>
      <c r="AG1228" s="121"/>
      <c r="AJ1228" s="95"/>
      <c r="AL1228" s="95"/>
      <c r="AN1228" s="95"/>
    </row>
    <row r="1229" spans="1:40" s="51" customFormat="1" ht="23.25" x14ac:dyDescent="0.25">
      <c r="A1229" s="96" t="s">
        <v>894</v>
      </c>
      <c r="B1229" s="192" t="s">
        <v>1171</v>
      </c>
      <c r="C1229" s="308" t="s">
        <v>1172</v>
      </c>
      <c r="D1229" s="308"/>
      <c r="E1229" s="308"/>
      <c r="F1229" s="98" t="s">
        <v>117</v>
      </c>
      <c r="G1229" s="99"/>
      <c r="H1229" s="99"/>
      <c r="I1229" s="100">
        <v>0.92100000000000004</v>
      </c>
      <c r="J1229" s="101"/>
      <c r="K1229" s="99"/>
      <c r="L1229" s="101"/>
      <c r="M1229" s="99"/>
      <c r="N1229" s="102"/>
      <c r="AB1229" s="94"/>
      <c r="AC1229" s="95" t="s">
        <v>1172</v>
      </c>
      <c r="AG1229" s="121"/>
      <c r="AJ1229" s="95"/>
      <c r="AL1229" s="95"/>
      <c r="AN1229" s="95"/>
    </row>
    <row r="1230" spans="1:40" s="51" customFormat="1" ht="15" x14ac:dyDescent="0.25">
      <c r="A1230" s="103"/>
      <c r="B1230" s="189"/>
      <c r="C1230" s="305" t="s">
        <v>1307</v>
      </c>
      <c r="D1230" s="305"/>
      <c r="E1230" s="305"/>
      <c r="F1230" s="305"/>
      <c r="G1230" s="305"/>
      <c r="H1230" s="305"/>
      <c r="I1230" s="305"/>
      <c r="J1230" s="305"/>
      <c r="K1230" s="305"/>
      <c r="L1230" s="305"/>
      <c r="M1230" s="305"/>
      <c r="N1230" s="315"/>
      <c r="AB1230" s="94"/>
      <c r="AC1230" s="95"/>
      <c r="AD1230" s="59" t="s">
        <v>1307</v>
      </c>
      <c r="AG1230" s="121"/>
      <c r="AJ1230" s="95"/>
      <c r="AL1230" s="95"/>
      <c r="AN1230" s="95"/>
    </row>
    <row r="1231" spans="1:40" s="51" customFormat="1" ht="23.25" x14ac:dyDescent="0.25">
      <c r="A1231" s="140"/>
      <c r="B1231" s="106" t="s">
        <v>564</v>
      </c>
      <c r="C1231" s="309" t="s">
        <v>565</v>
      </c>
      <c r="D1231" s="309"/>
      <c r="E1231" s="309"/>
      <c r="F1231" s="309"/>
      <c r="G1231" s="309"/>
      <c r="H1231" s="309"/>
      <c r="I1231" s="309"/>
      <c r="J1231" s="309"/>
      <c r="K1231" s="309"/>
      <c r="L1231" s="309"/>
      <c r="M1231" s="309"/>
      <c r="N1231" s="310"/>
      <c r="AB1231" s="94"/>
      <c r="AC1231" s="95"/>
      <c r="AE1231" s="59" t="s">
        <v>565</v>
      </c>
      <c r="AG1231" s="121"/>
      <c r="AJ1231" s="95"/>
      <c r="AL1231" s="95"/>
      <c r="AN1231" s="95"/>
    </row>
    <row r="1232" spans="1:40" s="51" customFormat="1" ht="15" x14ac:dyDescent="0.25">
      <c r="A1232" s="105"/>
      <c r="B1232" s="106" t="s">
        <v>114</v>
      </c>
      <c r="C1232" s="305" t="s">
        <v>119</v>
      </c>
      <c r="D1232" s="305"/>
      <c r="E1232" s="305"/>
      <c r="F1232" s="107"/>
      <c r="G1232" s="108"/>
      <c r="H1232" s="108"/>
      <c r="I1232" s="108"/>
      <c r="J1232" s="109">
        <v>29.43</v>
      </c>
      <c r="K1232" s="111">
        <v>1.1499999999999999</v>
      </c>
      <c r="L1232" s="109">
        <v>31.17</v>
      </c>
      <c r="M1232" s="111">
        <v>33.51</v>
      </c>
      <c r="N1232" s="112">
        <v>1045</v>
      </c>
      <c r="AB1232" s="94"/>
      <c r="AC1232" s="95"/>
      <c r="AF1232" s="59" t="s">
        <v>119</v>
      </c>
      <c r="AG1232" s="121"/>
      <c r="AJ1232" s="95"/>
      <c r="AL1232" s="95"/>
      <c r="AN1232" s="95"/>
    </row>
    <row r="1233" spans="1:40" s="51" customFormat="1" ht="15" x14ac:dyDescent="0.25">
      <c r="A1233" s="105"/>
      <c r="B1233" s="106" t="s">
        <v>120</v>
      </c>
      <c r="C1233" s="305" t="s">
        <v>121</v>
      </c>
      <c r="D1233" s="305"/>
      <c r="E1233" s="305"/>
      <c r="F1233" s="107"/>
      <c r="G1233" s="108"/>
      <c r="H1233" s="108"/>
      <c r="I1233" s="108"/>
      <c r="J1233" s="109">
        <v>1.31</v>
      </c>
      <c r="K1233" s="111">
        <v>1.25</v>
      </c>
      <c r="L1233" s="109">
        <v>1.51</v>
      </c>
      <c r="M1233" s="108"/>
      <c r="N1233" s="113"/>
      <c r="AB1233" s="94"/>
      <c r="AC1233" s="95"/>
      <c r="AF1233" s="59" t="s">
        <v>121</v>
      </c>
      <c r="AG1233" s="121"/>
      <c r="AJ1233" s="95"/>
      <c r="AL1233" s="95"/>
      <c r="AN1233" s="95"/>
    </row>
    <row r="1234" spans="1:40" s="51" customFormat="1" ht="15" x14ac:dyDescent="0.25">
      <c r="A1234" s="105"/>
      <c r="B1234" s="106" t="s">
        <v>122</v>
      </c>
      <c r="C1234" s="305" t="s">
        <v>123</v>
      </c>
      <c r="D1234" s="305"/>
      <c r="E1234" s="305"/>
      <c r="F1234" s="107"/>
      <c r="G1234" s="108"/>
      <c r="H1234" s="108"/>
      <c r="I1234" s="108"/>
      <c r="J1234" s="109">
        <v>0.23</v>
      </c>
      <c r="K1234" s="111">
        <v>1.25</v>
      </c>
      <c r="L1234" s="109">
        <v>0.26</v>
      </c>
      <c r="M1234" s="111">
        <v>33.51</v>
      </c>
      <c r="N1234" s="132">
        <v>9</v>
      </c>
      <c r="AB1234" s="94"/>
      <c r="AC1234" s="95"/>
      <c r="AF1234" s="59" t="s">
        <v>123</v>
      </c>
      <c r="AG1234" s="121"/>
      <c r="AJ1234" s="95"/>
      <c r="AL1234" s="95"/>
      <c r="AN1234" s="95"/>
    </row>
    <row r="1235" spans="1:40" s="51" customFormat="1" ht="15" x14ac:dyDescent="0.25">
      <c r="A1235" s="105"/>
      <c r="B1235" s="106" t="s">
        <v>149</v>
      </c>
      <c r="C1235" s="305" t="s">
        <v>163</v>
      </c>
      <c r="D1235" s="305"/>
      <c r="E1235" s="305"/>
      <c r="F1235" s="107"/>
      <c r="G1235" s="108"/>
      <c r="H1235" s="108"/>
      <c r="I1235" s="108"/>
      <c r="J1235" s="110">
        <v>1492.06</v>
      </c>
      <c r="K1235" s="108"/>
      <c r="L1235" s="110">
        <v>1374.19</v>
      </c>
      <c r="M1235" s="108"/>
      <c r="N1235" s="113"/>
      <c r="AB1235" s="94"/>
      <c r="AC1235" s="95"/>
      <c r="AF1235" s="59" t="s">
        <v>163</v>
      </c>
      <c r="AG1235" s="121"/>
      <c r="AJ1235" s="95"/>
      <c r="AL1235" s="95"/>
      <c r="AN1235" s="95"/>
    </row>
    <row r="1236" spans="1:40" s="51" customFormat="1" ht="15" x14ac:dyDescent="0.25">
      <c r="A1236" s="114"/>
      <c r="B1236" s="106"/>
      <c r="C1236" s="305" t="s">
        <v>128</v>
      </c>
      <c r="D1236" s="305"/>
      <c r="E1236" s="305"/>
      <c r="F1236" s="107" t="s">
        <v>129</v>
      </c>
      <c r="G1236" s="111">
        <v>3.45</v>
      </c>
      <c r="H1236" s="111">
        <v>1.1499999999999999</v>
      </c>
      <c r="I1236" s="166">
        <v>3.6540675</v>
      </c>
      <c r="J1236" s="120"/>
      <c r="K1236" s="108"/>
      <c r="L1236" s="120"/>
      <c r="M1236" s="108"/>
      <c r="N1236" s="113"/>
      <c r="AB1236" s="94"/>
      <c r="AC1236" s="95"/>
      <c r="AG1236" s="121"/>
      <c r="AH1236" s="59" t="s">
        <v>128</v>
      </c>
      <c r="AJ1236" s="95"/>
      <c r="AL1236" s="95"/>
      <c r="AN1236" s="95"/>
    </row>
    <row r="1237" spans="1:40" s="51" customFormat="1" ht="15" x14ac:dyDescent="0.25">
      <c r="A1237" s="114"/>
      <c r="B1237" s="106"/>
      <c r="C1237" s="305" t="s">
        <v>130</v>
      </c>
      <c r="D1237" s="305"/>
      <c r="E1237" s="305"/>
      <c r="F1237" s="107" t="s">
        <v>129</v>
      </c>
      <c r="G1237" s="111">
        <v>0.02</v>
      </c>
      <c r="H1237" s="111">
        <v>1.25</v>
      </c>
      <c r="I1237" s="168">
        <v>2.3025E-2</v>
      </c>
      <c r="J1237" s="120"/>
      <c r="K1237" s="108"/>
      <c r="L1237" s="120"/>
      <c r="M1237" s="108"/>
      <c r="N1237" s="113"/>
      <c r="AB1237" s="94"/>
      <c r="AC1237" s="95"/>
      <c r="AG1237" s="121"/>
      <c r="AH1237" s="59" t="s">
        <v>130</v>
      </c>
      <c r="AJ1237" s="95"/>
      <c r="AL1237" s="95"/>
      <c r="AN1237" s="95"/>
    </row>
    <row r="1238" spans="1:40" s="51" customFormat="1" ht="15" x14ac:dyDescent="0.25">
      <c r="A1238" s="105"/>
      <c r="B1238" s="106"/>
      <c r="C1238" s="314" t="s">
        <v>131</v>
      </c>
      <c r="D1238" s="314"/>
      <c r="E1238" s="314"/>
      <c r="F1238" s="123"/>
      <c r="G1238" s="124"/>
      <c r="H1238" s="124"/>
      <c r="I1238" s="124"/>
      <c r="J1238" s="126">
        <v>1522.8</v>
      </c>
      <c r="K1238" s="124"/>
      <c r="L1238" s="126">
        <v>1406.87</v>
      </c>
      <c r="M1238" s="124"/>
      <c r="N1238" s="127"/>
      <c r="AB1238" s="94"/>
      <c r="AC1238" s="95"/>
      <c r="AG1238" s="121"/>
      <c r="AI1238" s="59" t="s">
        <v>131</v>
      </c>
      <c r="AJ1238" s="95"/>
      <c r="AL1238" s="95"/>
      <c r="AN1238" s="95"/>
    </row>
    <row r="1239" spans="1:40" s="51" customFormat="1" ht="15" x14ac:dyDescent="0.25">
      <c r="A1239" s="114"/>
      <c r="B1239" s="106"/>
      <c r="C1239" s="305" t="s">
        <v>132</v>
      </c>
      <c r="D1239" s="305"/>
      <c r="E1239" s="305"/>
      <c r="F1239" s="107"/>
      <c r="G1239" s="108"/>
      <c r="H1239" s="108"/>
      <c r="I1239" s="108"/>
      <c r="J1239" s="120"/>
      <c r="K1239" s="108"/>
      <c r="L1239" s="109">
        <v>31.43</v>
      </c>
      <c r="M1239" s="108"/>
      <c r="N1239" s="112">
        <v>1054</v>
      </c>
      <c r="AB1239" s="94"/>
      <c r="AC1239" s="95"/>
      <c r="AG1239" s="121"/>
      <c r="AH1239" s="59" t="s">
        <v>132</v>
      </c>
      <c r="AJ1239" s="95"/>
      <c r="AL1239" s="95"/>
      <c r="AN1239" s="95"/>
    </row>
    <row r="1240" spans="1:40" s="51" customFormat="1" ht="45" x14ac:dyDescent="0.25">
      <c r="A1240" s="114"/>
      <c r="B1240" s="106" t="s">
        <v>164</v>
      </c>
      <c r="C1240" s="305" t="s">
        <v>165</v>
      </c>
      <c r="D1240" s="305"/>
      <c r="E1240" s="305"/>
      <c r="F1240" s="107" t="s">
        <v>135</v>
      </c>
      <c r="G1240" s="128">
        <v>112</v>
      </c>
      <c r="H1240" s="138">
        <v>0.9</v>
      </c>
      <c r="I1240" s="138">
        <v>100.8</v>
      </c>
      <c r="J1240" s="120"/>
      <c r="K1240" s="108"/>
      <c r="L1240" s="109">
        <v>31.68</v>
      </c>
      <c r="M1240" s="108"/>
      <c r="N1240" s="112">
        <v>1062</v>
      </c>
      <c r="AB1240" s="94"/>
      <c r="AC1240" s="95"/>
      <c r="AG1240" s="121"/>
      <c r="AH1240" s="59" t="s">
        <v>165</v>
      </c>
      <c r="AJ1240" s="95"/>
      <c r="AL1240" s="95"/>
      <c r="AN1240" s="95"/>
    </row>
    <row r="1241" spans="1:40" s="51" customFormat="1" ht="45" x14ac:dyDescent="0.25">
      <c r="A1241" s="114"/>
      <c r="B1241" s="106" t="s">
        <v>166</v>
      </c>
      <c r="C1241" s="305" t="s">
        <v>167</v>
      </c>
      <c r="D1241" s="305"/>
      <c r="E1241" s="305"/>
      <c r="F1241" s="107" t="s">
        <v>135</v>
      </c>
      <c r="G1241" s="128">
        <v>65</v>
      </c>
      <c r="H1241" s="111">
        <v>0.85</v>
      </c>
      <c r="I1241" s="111">
        <v>55.25</v>
      </c>
      <c r="J1241" s="120"/>
      <c r="K1241" s="108"/>
      <c r="L1241" s="109">
        <v>17.37</v>
      </c>
      <c r="M1241" s="108"/>
      <c r="N1241" s="132">
        <v>582</v>
      </c>
      <c r="AB1241" s="94"/>
      <c r="AC1241" s="95"/>
      <c r="AG1241" s="121"/>
      <c r="AH1241" s="59" t="s">
        <v>167</v>
      </c>
      <c r="AJ1241" s="95"/>
      <c r="AL1241" s="95"/>
      <c r="AN1241" s="95"/>
    </row>
    <row r="1242" spans="1:40" s="51" customFormat="1" ht="15" x14ac:dyDescent="0.25">
      <c r="A1242" s="129"/>
      <c r="B1242" s="193"/>
      <c r="C1242" s="308" t="s">
        <v>138</v>
      </c>
      <c r="D1242" s="308"/>
      <c r="E1242" s="308"/>
      <c r="F1242" s="98"/>
      <c r="G1242" s="99"/>
      <c r="H1242" s="99"/>
      <c r="I1242" s="99"/>
      <c r="J1242" s="101"/>
      <c r="K1242" s="99"/>
      <c r="L1242" s="131">
        <v>1455.92</v>
      </c>
      <c r="M1242" s="124"/>
      <c r="N1242" s="102"/>
      <c r="AB1242" s="94"/>
      <c r="AC1242" s="95"/>
      <c r="AG1242" s="121"/>
      <c r="AJ1242" s="95" t="s">
        <v>138</v>
      </c>
      <c r="AL1242" s="95"/>
      <c r="AN1242" s="95"/>
    </row>
    <row r="1243" spans="1:40" s="51" customFormat="1" ht="34.5" x14ac:dyDescent="0.25">
      <c r="A1243" s="96" t="s">
        <v>895</v>
      </c>
      <c r="B1243" s="192" t="s">
        <v>1198</v>
      </c>
      <c r="C1243" s="308" t="s">
        <v>1199</v>
      </c>
      <c r="D1243" s="308"/>
      <c r="E1243" s="308"/>
      <c r="F1243" s="98" t="s">
        <v>247</v>
      </c>
      <c r="G1243" s="99"/>
      <c r="H1243" s="99"/>
      <c r="I1243" s="100">
        <v>4.6050000000000004</v>
      </c>
      <c r="J1243" s="101"/>
      <c r="K1243" s="99"/>
      <c r="L1243" s="101"/>
      <c r="M1243" s="99"/>
      <c r="N1243" s="102"/>
      <c r="AB1243" s="94"/>
      <c r="AC1243" s="95" t="s">
        <v>1199</v>
      </c>
      <c r="AG1243" s="121"/>
      <c r="AJ1243" s="95"/>
      <c r="AL1243" s="95"/>
      <c r="AN1243" s="95"/>
    </row>
    <row r="1244" spans="1:40" s="51" customFormat="1" ht="15" x14ac:dyDescent="0.25">
      <c r="A1244" s="103"/>
      <c r="B1244" s="189"/>
      <c r="C1244" s="305" t="s">
        <v>1308</v>
      </c>
      <c r="D1244" s="305"/>
      <c r="E1244" s="305"/>
      <c r="F1244" s="305"/>
      <c r="G1244" s="305"/>
      <c r="H1244" s="305"/>
      <c r="I1244" s="305"/>
      <c r="J1244" s="305"/>
      <c r="K1244" s="305"/>
      <c r="L1244" s="305"/>
      <c r="M1244" s="305"/>
      <c r="N1244" s="315"/>
      <c r="AB1244" s="94"/>
      <c r="AC1244" s="95"/>
      <c r="AD1244" s="59" t="s">
        <v>1308</v>
      </c>
      <c r="AG1244" s="121"/>
      <c r="AJ1244" s="95"/>
      <c r="AL1244" s="95"/>
      <c r="AN1244" s="95"/>
    </row>
    <row r="1245" spans="1:40" s="51" customFormat="1" ht="23.25" x14ac:dyDescent="0.25">
      <c r="A1245" s="140"/>
      <c r="B1245" s="106" t="s">
        <v>564</v>
      </c>
      <c r="C1245" s="309" t="s">
        <v>565</v>
      </c>
      <c r="D1245" s="309"/>
      <c r="E1245" s="309"/>
      <c r="F1245" s="309"/>
      <c r="G1245" s="309"/>
      <c r="H1245" s="309"/>
      <c r="I1245" s="309"/>
      <c r="J1245" s="309"/>
      <c r="K1245" s="309"/>
      <c r="L1245" s="309"/>
      <c r="M1245" s="309"/>
      <c r="N1245" s="310"/>
      <c r="AB1245" s="94"/>
      <c r="AC1245" s="95"/>
      <c r="AE1245" s="59" t="s">
        <v>565</v>
      </c>
      <c r="AG1245" s="121"/>
      <c r="AJ1245" s="95"/>
      <c r="AL1245" s="95"/>
      <c r="AN1245" s="95"/>
    </row>
    <row r="1246" spans="1:40" s="51" customFormat="1" ht="15" x14ac:dyDescent="0.25">
      <c r="A1246" s="105"/>
      <c r="B1246" s="106" t="s">
        <v>114</v>
      </c>
      <c r="C1246" s="305" t="s">
        <v>119</v>
      </c>
      <c r="D1246" s="305"/>
      <c r="E1246" s="305"/>
      <c r="F1246" s="107"/>
      <c r="G1246" s="108"/>
      <c r="H1246" s="108"/>
      <c r="I1246" s="108"/>
      <c r="J1246" s="109">
        <v>89.02</v>
      </c>
      <c r="K1246" s="111">
        <v>1.1499999999999999</v>
      </c>
      <c r="L1246" s="109">
        <v>471.43</v>
      </c>
      <c r="M1246" s="111">
        <v>33.51</v>
      </c>
      <c r="N1246" s="112">
        <v>15798</v>
      </c>
      <c r="AB1246" s="94"/>
      <c r="AC1246" s="95"/>
      <c r="AF1246" s="59" t="s">
        <v>119</v>
      </c>
      <c r="AG1246" s="121"/>
      <c r="AJ1246" s="95"/>
      <c r="AL1246" s="95"/>
      <c r="AN1246" s="95"/>
    </row>
    <row r="1247" spans="1:40" s="51" customFormat="1" ht="15" x14ac:dyDescent="0.25">
      <c r="A1247" s="105"/>
      <c r="B1247" s="106" t="s">
        <v>120</v>
      </c>
      <c r="C1247" s="305" t="s">
        <v>121</v>
      </c>
      <c r="D1247" s="305"/>
      <c r="E1247" s="305"/>
      <c r="F1247" s="107"/>
      <c r="G1247" s="108"/>
      <c r="H1247" s="108"/>
      <c r="I1247" s="108"/>
      <c r="J1247" s="109">
        <v>23.37</v>
      </c>
      <c r="K1247" s="111">
        <v>1.25</v>
      </c>
      <c r="L1247" s="109">
        <v>134.52000000000001</v>
      </c>
      <c r="M1247" s="108"/>
      <c r="N1247" s="113"/>
      <c r="AB1247" s="94"/>
      <c r="AC1247" s="95"/>
      <c r="AF1247" s="59" t="s">
        <v>121</v>
      </c>
      <c r="AG1247" s="121"/>
      <c r="AJ1247" s="95"/>
      <c r="AL1247" s="95"/>
      <c r="AN1247" s="95"/>
    </row>
    <row r="1248" spans="1:40" s="51" customFormat="1" ht="15" x14ac:dyDescent="0.25">
      <c r="A1248" s="105"/>
      <c r="B1248" s="106" t="s">
        <v>122</v>
      </c>
      <c r="C1248" s="305" t="s">
        <v>123</v>
      </c>
      <c r="D1248" s="305"/>
      <c r="E1248" s="305"/>
      <c r="F1248" s="107"/>
      <c r="G1248" s="108"/>
      <c r="H1248" s="108"/>
      <c r="I1248" s="108"/>
      <c r="J1248" s="109">
        <v>3.6</v>
      </c>
      <c r="K1248" s="111">
        <v>1.25</v>
      </c>
      <c r="L1248" s="109">
        <v>20.72</v>
      </c>
      <c r="M1248" s="111">
        <v>33.51</v>
      </c>
      <c r="N1248" s="132">
        <v>694</v>
      </c>
      <c r="AB1248" s="94"/>
      <c r="AC1248" s="95"/>
      <c r="AF1248" s="59" t="s">
        <v>123</v>
      </c>
      <c r="AG1248" s="121"/>
      <c r="AJ1248" s="95"/>
      <c r="AL1248" s="95"/>
      <c r="AN1248" s="95"/>
    </row>
    <row r="1249" spans="1:40" s="51" customFormat="1" ht="15" x14ac:dyDescent="0.25">
      <c r="A1249" s="114" t="s">
        <v>124</v>
      </c>
      <c r="B1249" s="115" t="s">
        <v>1201</v>
      </c>
      <c r="C1249" s="319" t="s">
        <v>1202</v>
      </c>
      <c r="D1249" s="319"/>
      <c r="E1249" s="319"/>
      <c r="F1249" s="116" t="s">
        <v>247</v>
      </c>
      <c r="G1249" s="133">
        <v>1.02</v>
      </c>
      <c r="H1249" s="118"/>
      <c r="I1249" s="119">
        <v>4.6970999999999998</v>
      </c>
      <c r="J1249" s="120"/>
      <c r="K1249" s="108"/>
      <c r="L1249" s="120"/>
      <c r="M1249" s="108"/>
      <c r="N1249" s="113"/>
      <c r="AB1249" s="94"/>
      <c r="AC1249" s="95"/>
      <c r="AG1249" s="121" t="s">
        <v>1202</v>
      </c>
      <c r="AJ1249" s="95"/>
      <c r="AL1249" s="95"/>
      <c r="AN1249" s="95"/>
    </row>
    <row r="1250" spans="1:40" s="51" customFormat="1" ht="15" x14ac:dyDescent="0.25">
      <c r="A1250" s="114"/>
      <c r="B1250" s="106"/>
      <c r="C1250" s="305" t="s">
        <v>128</v>
      </c>
      <c r="D1250" s="305"/>
      <c r="E1250" s="305"/>
      <c r="F1250" s="107" t="s">
        <v>129</v>
      </c>
      <c r="G1250" s="111">
        <v>9.4700000000000006</v>
      </c>
      <c r="H1250" s="111">
        <v>1.1499999999999999</v>
      </c>
      <c r="I1250" s="166">
        <v>50.150752500000003</v>
      </c>
      <c r="J1250" s="120"/>
      <c r="K1250" s="108"/>
      <c r="L1250" s="120"/>
      <c r="M1250" s="108"/>
      <c r="N1250" s="113"/>
      <c r="AB1250" s="94"/>
      <c r="AC1250" s="95"/>
      <c r="AG1250" s="121"/>
      <c r="AH1250" s="59" t="s">
        <v>128</v>
      </c>
      <c r="AJ1250" s="95"/>
      <c r="AL1250" s="95"/>
      <c r="AN1250" s="95"/>
    </row>
    <row r="1251" spans="1:40" s="51" customFormat="1" ht="15" x14ac:dyDescent="0.25">
      <c r="A1251" s="114"/>
      <c r="B1251" s="106"/>
      <c r="C1251" s="305" t="s">
        <v>130</v>
      </c>
      <c r="D1251" s="305"/>
      <c r="E1251" s="305"/>
      <c r="F1251" s="107" t="s">
        <v>129</v>
      </c>
      <c r="G1251" s="111">
        <v>0.31</v>
      </c>
      <c r="H1251" s="111">
        <v>1.25</v>
      </c>
      <c r="I1251" s="166">
        <v>1.7844374999999999</v>
      </c>
      <c r="J1251" s="120"/>
      <c r="K1251" s="108"/>
      <c r="L1251" s="120"/>
      <c r="M1251" s="108"/>
      <c r="N1251" s="113"/>
      <c r="AB1251" s="94"/>
      <c r="AC1251" s="95"/>
      <c r="AG1251" s="121"/>
      <c r="AH1251" s="59" t="s">
        <v>130</v>
      </c>
      <c r="AJ1251" s="95"/>
      <c r="AL1251" s="95"/>
      <c r="AN1251" s="95"/>
    </row>
    <row r="1252" spans="1:40" s="51" customFormat="1" ht="15" x14ac:dyDescent="0.25">
      <c r="A1252" s="105"/>
      <c r="B1252" s="106"/>
      <c r="C1252" s="314" t="s">
        <v>131</v>
      </c>
      <c r="D1252" s="314"/>
      <c r="E1252" s="314"/>
      <c r="F1252" s="123"/>
      <c r="G1252" s="124"/>
      <c r="H1252" s="124"/>
      <c r="I1252" s="124"/>
      <c r="J1252" s="125">
        <v>112.39</v>
      </c>
      <c r="K1252" s="124"/>
      <c r="L1252" s="125">
        <v>605.95000000000005</v>
      </c>
      <c r="M1252" s="124"/>
      <c r="N1252" s="127"/>
      <c r="AB1252" s="94"/>
      <c r="AC1252" s="95"/>
      <c r="AG1252" s="121"/>
      <c r="AI1252" s="59" t="s">
        <v>131</v>
      </c>
      <c r="AJ1252" s="95"/>
      <c r="AL1252" s="95"/>
      <c r="AN1252" s="95"/>
    </row>
    <row r="1253" spans="1:40" s="51" customFormat="1" ht="15" x14ac:dyDescent="0.25">
      <c r="A1253" s="114"/>
      <c r="B1253" s="106"/>
      <c r="C1253" s="305" t="s">
        <v>132</v>
      </c>
      <c r="D1253" s="305"/>
      <c r="E1253" s="305"/>
      <c r="F1253" s="107"/>
      <c r="G1253" s="108"/>
      <c r="H1253" s="108"/>
      <c r="I1253" s="108"/>
      <c r="J1253" s="120"/>
      <c r="K1253" s="108"/>
      <c r="L1253" s="109">
        <v>492.15</v>
      </c>
      <c r="M1253" s="108"/>
      <c r="N1253" s="112">
        <v>16492</v>
      </c>
      <c r="AB1253" s="94"/>
      <c r="AC1253" s="95"/>
      <c r="AG1253" s="121"/>
      <c r="AH1253" s="59" t="s">
        <v>132</v>
      </c>
      <c r="AJ1253" s="95"/>
      <c r="AL1253" s="95"/>
      <c r="AN1253" s="95"/>
    </row>
    <row r="1254" spans="1:40" s="51" customFormat="1" ht="45" x14ac:dyDescent="0.25">
      <c r="A1254" s="114"/>
      <c r="B1254" s="106" t="s">
        <v>594</v>
      </c>
      <c r="C1254" s="305" t="s">
        <v>595</v>
      </c>
      <c r="D1254" s="305"/>
      <c r="E1254" s="305"/>
      <c r="F1254" s="107" t="s">
        <v>135</v>
      </c>
      <c r="G1254" s="128">
        <v>97</v>
      </c>
      <c r="H1254" s="138">
        <v>0.9</v>
      </c>
      <c r="I1254" s="138">
        <v>87.3</v>
      </c>
      <c r="J1254" s="120"/>
      <c r="K1254" s="108"/>
      <c r="L1254" s="109">
        <v>429.65</v>
      </c>
      <c r="M1254" s="108"/>
      <c r="N1254" s="112">
        <v>14398</v>
      </c>
      <c r="AB1254" s="94"/>
      <c r="AC1254" s="95"/>
      <c r="AG1254" s="121"/>
      <c r="AH1254" s="59" t="s">
        <v>595</v>
      </c>
      <c r="AJ1254" s="95"/>
      <c r="AL1254" s="95"/>
      <c r="AN1254" s="95"/>
    </row>
    <row r="1255" spans="1:40" s="51" customFormat="1" ht="45" x14ac:dyDescent="0.25">
      <c r="A1255" s="114"/>
      <c r="B1255" s="106" t="s">
        <v>596</v>
      </c>
      <c r="C1255" s="305" t="s">
        <v>597</v>
      </c>
      <c r="D1255" s="305"/>
      <c r="E1255" s="305"/>
      <c r="F1255" s="107" t="s">
        <v>135</v>
      </c>
      <c r="G1255" s="128">
        <v>55</v>
      </c>
      <c r="H1255" s="111">
        <v>0.85</v>
      </c>
      <c r="I1255" s="111">
        <v>46.75</v>
      </c>
      <c r="J1255" s="120"/>
      <c r="K1255" s="108"/>
      <c r="L1255" s="109">
        <v>230.08</v>
      </c>
      <c r="M1255" s="108"/>
      <c r="N1255" s="112">
        <v>7710</v>
      </c>
      <c r="AB1255" s="94"/>
      <c r="AC1255" s="95"/>
      <c r="AG1255" s="121"/>
      <c r="AH1255" s="59" t="s">
        <v>597</v>
      </c>
      <c r="AJ1255" s="95"/>
      <c r="AL1255" s="95"/>
      <c r="AN1255" s="95"/>
    </row>
    <row r="1256" spans="1:40" s="51" customFormat="1" ht="15" x14ac:dyDescent="0.25">
      <c r="A1256" s="129"/>
      <c r="B1256" s="193"/>
      <c r="C1256" s="308" t="s">
        <v>138</v>
      </c>
      <c r="D1256" s="308"/>
      <c r="E1256" s="308"/>
      <c r="F1256" s="98"/>
      <c r="G1256" s="99"/>
      <c r="H1256" s="99"/>
      <c r="I1256" s="99"/>
      <c r="J1256" s="101"/>
      <c r="K1256" s="99"/>
      <c r="L1256" s="131">
        <v>1265.68</v>
      </c>
      <c r="M1256" s="124"/>
      <c r="N1256" s="102"/>
      <c r="AB1256" s="94"/>
      <c r="AC1256" s="95"/>
      <c r="AG1256" s="121"/>
      <c r="AJ1256" s="95" t="s">
        <v>138</v>
      </c>
      <c r="AL1256" s="95"/>
      <c r="AN1256" s="95"/>
    </row>
    <row r="1257" spans="1:40" s="51" customFormat="1" ht="15" x14ac:dyDescent="0.25">
      <c r="A1257" s="96" t="s">
        <v>896</v>
      </c>
      <c r="B1257" s="192" t="s">
        <v>1203</v>
      </c>
      <c r="C1257" s="308" t="s">
        <v>1241</v>
      </c>
      <c r="D1257" s="308"/>
      <c r="E1257" s="308"/>
      <c r="F1257" s="98" t="s">
        <v>247</v>
      </c>
      <c r="G1257" s="99"/>
      <c r="H1257" s="99"/>
      <c r="I1257" s="165">
        <v>4.6970999999999998</v>
      </c>
      <c r="J1257" s="131">
        <v>1755.41</v>
      </c>
      <c r="K1257" s="99"/>
      <c r="L1257" s="131">
        <v>8245.34</v>
      </c>
      <c r="M1257" s="99"/>
      <c r="N1257" s="102"/>
      <c r="AB1257" s="94"/>
      <c r="AC1257" s="95" t="s">
        <v>1241</v>
      </c>
      <c r="AG1257" s="121"/>
      <c r="AJ1257" s="95"/>
      <c r="AL1257" s="95"/>
      <c r="AN1257" s="95"/>
    </row>
    <row r="1258" spans="1:40" s="51" customFormat="1" ht="15" x14ac:dyDescent="0.25">
      <c r="A1258" s="129"/>
      <c r="B1258" s="193"/>
      <c r="C1258" s="305" t="s">
        <v>1205</v>
      </c>
      <c r="D1258" s="305"/>
      <c r="E1258" s="305"/>
      <c r="F1258" s="305"/>
      <c r="G1258" s="305"/>
      <c r="H1258" s="305"/>
      <c r="I1258" s="305"/>
      <c r="J1258" s="305"/>
      <c r="K1258" s="305"/>
      <c r="L1258" s="305"/>
      <c r="M1258" s="305"/>
      <c r="N1258" s="315"/>
      <c r="AB1258" s="94"/>
      <c r="AC1258" s="95"/>
      <c r="AG1258" s="121"/>
      <c r="AJ1258" s="95"/>
      <c r="AK1258" s="59" t="s">
        <v>1205</v>
      </c>
      <c r="AL1258" s="95"/>
      <c r="AN1258" s="95"/>
    </row>
    <row r="1259" spans="1:40" s="51" customFormat="1" ht="15" x14ac:dyDescent="0.25">
      <c r="A1259" s="103"/>
      <c r="B1259" s="189"/>
      <c r="C1259" s="305" t="s">
        <v>1309</v>
      </c>
      <c r="D1259" s="305"/>
      <c r="E1259" s="305"/>
      <c r="F1259" s="305"/>
      <c r="G1259" s="305"/>
      <c r="H1259" s="305"/>
      <c r="I1259" s="305"/>
      <c r="J1259" s="305"/>
      <c r="K1259" s="305"/>
      <c r="L1259" s="305"/>
      <c r="M1259" s="305"/>
      <c r="N1259" s="315"/>
      <c r="AB1259" s="94"/>
      <c r="AC1259" s="95"/>
      <c r="AD1259" s="59" t="s">
        <v>1309</v>
      </c>
      <c r="AG1259" s="121"/>
      <c r="AJ1259" s="95"/>
      <c r="AL1259" s="95"/>
      <c r="AN1259" s="95"/>
    </row>
    <row r="1260" spans="1:40" s="51" customFormat="1" ht="15" x14ac:dyDescent="0.25">
      <c r="A1260" s="129"/>
      <c r="B1260" s="193"/>
      <c r="C1260" s="308" t="s">
        <v>138</v>
      </c>
      <c r="D1260" s="308"/>
      <c r="E1260" s="308"/>
      <c r="F1260" s="98"/>
      <c r="G1260" s="99"/>
      <c r="H1260" s="99"/>
      <c r="I1260" s="99"/>
      <c r="J1260" s="101"/>
      <c r="K1260" s="99"/>
      <c r="L1260" s="131">
        <v>8245.34</v>
      </c>
      <c r="M1260" s="124"/>
      <c r="N1260" s="102"/>
      <c r="AB1260" s="94"/>
      <c r="AC1260" s="95"/>
      <c r="AG1260" s="121"/>
      <c r="AJ1260" s="95" t="s">
        <v>138</v>
      </c>
      <c r="AL1260" s="95"/>
      <c r="AN1260" s="95"/>
    </row>
    <row r="1261" spans="1:40" s="51" customFormat="1" ht="23.25" x14ac:dyDescent="0.25">
      <c r="A1261" s="96" t="s">
        <v>898</v>
      </c>
      <c r="B1261" s="192" t="s">
        <v>1171</v>
      </c>
      <c r="C1261" s="308" t="s">
        <v>1172</v>
      </c>
      <c r="D1261" s="308"/>
      <c r="E1261" s="308"/>
      <c r="F1261" s="98" t="s">
        <v>117</v>
      </c>
      <c r="G1261" s="99"/>
      <c r="H1261" s="99"/>
      <c r="I1261" s="100">
        <v>0.92100000000000004</v>
      </c>
      <c r="J1261" s="101"/>
      <c r="K1261" s="99"/>
      <c r="L1261" s="101"/>
      <c r="M1261" s="99"/>
      <c r="N1261" s="102"/>
      <c r="AB1261" s="94"/>
      <c r="AC1261" s="95" t="s">
        <v>1172</v>
      </c>
      <c r="AG1261" s="121"/>
      <c r="AJ1261" s="95"/>
      <c r="AL1261" s="95"/>
      <c r="AN1261" s="95"/>
    </row>
    <row r="1262" spans="1:40" s="51" customFormat="1" ht="15" x14ac:dyDescent="0.25">
      <c r="A1262" s="103"/>
      <c r="B1262" s="189"/>
      <c r="C1262" s="305" t="s">
        <v>1307</v>
      </c>
      <c r="D1262" s="305"/>
      <c r="E1262" s="305"/>
      <c r="F1262" s="305"/>
      <c r="G1262" s="305"/>
      <c r="H1262" s="305"/>
      <c r="I1262" s="305"/>
      <c r="J1262" s="305"/>
      <c r="K1262" s="305"/>
      <c r="L1262" s="305"/>
      <c r="M1262" s="305"/>
      <c r="N1262" s="315"/>
      <c r="AB1262" s="94"/>
      <c r="AC1262" s="95"/>
      <c r="AD1262" s="59" t="s">
        <v>1307</v>
      </c>
      <c r="AG1262" s="121"/>
      <c r="AJ1262" s="95"/>
      <c r="AL1262" s="95"/>
      <c r="AN1262" s="95"/>
    </row>
    <row r="1263" spans="1:40" s="51" customFormat="1" ht="23.25" x14ac:dyDescent="0.25">
      <c r="A1263" s="140"/>
      <c r="B1263" s="106" t="s">
        <v>564</v>
      </c>
      <c r="C1263" s="309" t="s">
        <v>565</v>
      </c>
      <c r="D1263" s="309"/>
      <c r="E1263" s="309"/>
      <c r="F1263" s="309"/>
      <c r="G1263" s="309"/>
      <c r="H1263" s="309"/>
      <c r="I1263" s="309"/>
      <c r="J1263" s="309"/>
      <c r="K1263" s="309"/>
      <c r="L1263" s="309"/>
      <c r="M1263" s="309"/>
      <c r="N1263" s="310"/>
      <c r="AB1263" s="94"/>
      <c r="AC1263" s="95"/>
      <c r="AE1263" s="59" t="s">
        <v>565</v>
      </c>
      <c r="AG1263" s="121"/>
      <c r="AJ1263" s="95"/>
      <c r="AL1263" s="95"/>
      <c r="AN1263" s="95"/>
    </row>
    <row r="1264" spans="1:40" s="51" customFormat="1" ht="15" x14ac:dyDescent="0.25">
      <c r="A1264" s="105"/>
      <c r="B1264" s="106" t="s">
        <v>114</v>
      </c>
      <c r="C1264" s="305" t="s">
        <v>119</v>
      </c>
      <c r="D1264" s="305"/>
      <c r="E1264" s="305"/>
      <c r="F1264" s="107"/>
      <c r="G1264" s="108"/>
      <c r="H1264" s="108"/>
      <c r="I1264" s="108"/>
      <c r="J1264" s="109">
        <v>29.43</v>
      </c>
      <c r="K1264" s="111">
        <v>1.1499999999999999</v>
      </c>
      <c r="L1264" s="109">
        <v>31.17</v>
      </c>
      <c r="M1264" s="111">
        <v>33.51</v>
      </c>
      <c r="N1264" s="112">
        <v>1045</v>
      </c>
      <c r="AB1264" s="94"/>
      <c r="AC1264" s="95"/>
      <c r="AF1264" s="59" t="s">
        <v>119</v>
      </c>
      <c r="AG1264" s="121"/>
      <c r="AJ1264" s="95"/>
      <c r="AL1264" s="95"/>
      <c r="AN1264" s="95"/>
    </row>
    <row r="1265" spans="1:40" s="51" customFormat="1" ht="15" x14ac:dyDescent="0.25">
      <c r="A1265" s="105"/>
      <c r="B1265" s="106" t="s">
        <v>120</v>
      </c>
      <c r="C1265" s="305" t="s">
        <v>121</v>
      </c>
      <c r="D1265" s="305"/>
      <c r="E1265" s="305"/>
      <c r="F1265" s="107"/>
      <c r="G1265" s="108"/>
      <c r="H1265" s="108"/>
      <c r="I1265" s="108"/>
      <c r="J1265" s="109">
        <v>1.31</v>
      </c>
      <c r="K1265" s="111">
        <v>1.25</v>
      </c>
      <c r="L1265" s="109">
        <v>1.51</v>
      </c>
      <c r="M1265" s="108"/>
      <c r="N1265" s="113"/>
      <c r="AB1265" s="94"/>
      <c r="AC1265" s="95"/>
      <c r="AF1265" s="59" t="s">
        <v>121</v>
      </c>
      <c r="AG1265" s="121"/>
      <c r="AJ1265" s="95"/>
      <c r="AL1265" s="95"/>
      <c r="AN1265" s="95"/>
    </row>
    <row r="1266" spans="1:40" s="51" customFormat="1" ht="15" x14ac:dyDescent="0.25">
      <c r="A1266" s="105"/>
      <c r="B1266" s="106" t="s">
        <v>122</v>
      </c>
      <c r="C1266" s="305" t="s">
        <v>123</v>
      </c>
      <c r="D1266" s="305"/>
      <c r="E1266" s="305"/>
      <c r="F1266" s="107"/>
      <c r="G1266" s="108"/>
      <c r="H1266" s="108"/>
      <c r="I1266" s="108"/>
      <c r="J1266" s="109">
        <v>0.23</v>
      </c>
      <c r="K1266" s="111">
        <v>1.25</v>
      </c>
      <c r="L1266" s="109">
        <v>0.26</v>
      </c>
      <c r="M1266" s="111">
        <v>33.51</v>
      </c>
      <c r="N1266" s="132">
        <v>9</v>
      </c>
      <c r="AB1266" s="94"/>
      <c r="AC1266" s="95"/>
      <c r="AF1266" s="59" t="s">
        <v>123</v>
      </c>
      <c r="AG1266" s="121"/>
      <c r="AJ1266" s="95"/>
      <c r="AL1266" s="95"/>
      <c r="AN1266" s="95"/>
    </row>
    <row r="1267" spans="1:40" s="51" customFormat="1" ht="15" x14ac:dyDescent="0.25">
      <c r="A1267" s="105"/>
      <c r="B1267" s="106" t="s">
        <v>149</v>
      </c>
      <c r="C1267" s="305" t="s">
        <v>163</v>
      </c>
      <c r="D1267" s="305"/>
      <c r="E1267" s="305"/>
      <c r="F1267" s="107"/>
      <c r="G1267" s="108"/>
      <c r="H1267" s="108"/>
      <c r="I1267" s="108"/>
      <c r="J1267" s="110">
        <v>1492.06</v>
      </c>
      <c r="K1267" s="108"/>
      <c r="L1267" s="110">
        <v>1374.19</v>
      </c>
      <c r="M1267" s="108"/>
      <c r="N1267" s="113"/>
      <c r="AB1267" s="94"/>
      <c r="AC1267" s="95"/>
      <c r="AF1267" s="59" t="s">
        <v>163</v>
      </c>
      <c r="AG1267" s="121"/>
      <c r="AJ1267" s="95"/>
      <c r="AL1267" s="95"/>
      <c r="AN1267" s="95"/>
    </row>
    <row r="1268" spans="1:40" s="51" customFormat="1" ht="15" x14ac:dyDescent="0.25">
      <c r="A1268" s="114"/>
      <c r="B1268" s="106"/>
      <c r="C1268" s="305" t="s">
        <v>128</v>
      </c>
      <c r="D1268" s="305"/>
      <c r="E1268" s="305"/>
      <c r="F1268" s="107" t="s">
        <v>129</v>
      </c>
      <c r="G1268" s="111">
        <v>3.45</v>
      </c>
      <c r="H1268" s="111">
        <v>1.1499999999999999</v>
      </c>
      <c r="I1268" s="166">
        <v>3.6540675</v>
      </c>
      <c r="J1268" s="120"/>
      <c r="K1268" s="108"/>
      <c r="L1268" s="120"/>
      <c r="M1268" s="108"/>
      <c r="N1268" s="113"/>
      <c r="AB1268" s="94"/>
      <c r="AC1268" s="95"/>
      <c r="AG1268" s="121"/>
      <c r="AH1268" s="59" t="s">
        <v>128</v>
      </c>
      <c r="AJ1268" s="95"/>
      <c r="AL1268" s="95"/>
      <c r="AN1268" s="95"/>
    </row>
    <row r="1269" spans="1:40" s="51" customFormat="1" ht="15" x14ac:dyDescent="0.25">
      <c r="A1269" s="114"/>
      <c r="B1269" s="106"/>
      <c r="C1269" s="305" t="s">
        <v>130</v>
      </c>
      <c r="D1269" s="305"/>
      <c r="E1269" s="305"/>
      <c r="F1269" s="107" t="s">
        <v>129</v>
      </c>
      <c r="G1269" s="111">
        <v>0.02</v>
      </c>
      <c r="H1269" s="111">
        <v>1.25</v>
      </c>
      <c r="I1269" s="168">
        <v>2.3025E-2</v>
      </c>
      <c r="J1269" s="120"/>
      <c r="K1269" s="108"/>
      <c r="L1269" s="120"/>
      <c r="M1269" s="108"/>
      <c r="N1269" s="113"/>
      <c r="AB1269" s="94"/>
      <c r="AC1269" s="95"/>
      <c r="AG1269" s="121"/>
      <c r="AH1269" s="59" t="s">
        <v>130</v>
      </c>
      <c r="AJ1269" s="95"/>
      <c r="AL1269" s="95"/>
      <c r="AN1269" s="95"/>
    </row>
    <row r="1270" spans="1:40" s="51" customFormat="1" ht="15" x14ac:dyDescent="0.25">
      <c r="A1270" s="105"/>
      <c r="B1270" s="106"/>
      <c r="C1270" s="314" t="s">
        <v>131</v>
      </c>
      <c r="D1270" s="314"/>
      <c r="E1270" s="314"/>
      <c r="F1270" s="123"/>
      <c r="G1270" s="124"/>
      <c r="H1270" s="124"/>
      <c r="I1270" s="124"/>
      <c r="J1270" s="126">
        <v>1522.8</v>
      </c>
      <c r="K1270" s="124"/>
      <c r="L1270" s="126">
        <v>1406.87</v>
      </c>
      <c r="M1270" s="124"/>
      <c r="N1270" s="127"/>
      <c r="AB1270" s="94"/>
      <c r="AC1270" s="95"/>
      <c r="AG1270" s="121"/>
      <c r="AI1270" s="59" t="s">
        <v>131</v>
      </c>
      <c r="AJ1270" s="95"/>
      <c r="AL1270" s="95"/>
      <c r="AN1270" s="95"/>
    </row>
    <row r="1271" spans="1:40" s="51" customFormat="1" ht="15" x14ac:dyDescent="0.25">
      <c r="A1271" s="114"/>
      <c r="B1271" s="106"/>
      <c r="C1271" s="305" t="s">
        <v>132</v>
      </c>
      <c r="D1271" s="305"/>
      <c r="E1271" s="305"/>
      <c r="F1271" s="107"/>
      <c r="G1271" s="108"/>
      <c r="H1271" s="108"/>
      <c r="I1271" s="108"/>
      <c r="J1271" s="120"/>
      <c r="K1271" s="108"/>
      <c r="L1271" s="109">
        <v>31.43</v>
      </c>
      <c r="M1271" s="108"/>
      <c r="N1271" s="112">
        <v>1054</v>
      </c>
      <c r="AB1271" s="94"/>
      <c r="AC1271" s="95"/>
      <c r="AG1271" s="121"/>
      <c r="AH1271" s="59" t="s">
        <v>132</v>
      </c>
      <c r="AJ1271" s="95"/>
      <c r="AL1271" s="95"/>
      <c r="AN1271" s="95"/>
    </row>
    <row r="1272" spans="1:40" s="51" customFormat="1" ht="45" x14ac:dyDescent="0.25">
      <c r="A1272" s="114"/>
      <c r="B1272" s="106" t="s">
        <v>164</v>
      </c>
      <c r="C1272" s="305" t="s">
        <v>165</v>
      </c>
      <c r="D1272" s="305"/>
      <c r="E1272" s="305"/>
      <c r="F1272" s="107" t="s">
        <v>135</v>
      </c>
      <c r="G1272" s="128">
        <v>112</v>
      </c>
      <c r="H1272" s="138">
        <v>0.9</v>
      </c>
      <c r="I1272" s="138">
        <v>100.8</v>
      </c>
      <c r="J1272" s="120"/>
      <c r="K1272" s="108"/>
      <c r="L1272" s="109">
        <v>31.68</v>
      </c>
      <c r="M1272" s="108"/>
      <c r="N1272" s="112">
        <v>1062</v>
      </c>
      <c r="AB1272" s="94"/>
      <c r="AC1272" s="95"/>
      <c r="AG1272" s="121"/>
      <c r="AH1272" s="59" t="s">
        <v>165</v>
      </c>
      <c r="AJ1272" s="95"/>
      <c r="AL1272" s="95"/>
      <c r="AN1272" s="95"/>
    </row>
    <row r="1273" spans="1:40" s="51" customFormat="1" ht="45" x14ac:dyDescent="0.25">
      <c r="A1273" s="114"/>
      <c r="B1273" s="106" t="s">
        <v>166</v>
      </c>
      <c r="C1273" s="305" t="s">
        <v>167</v>
      </c>
      <c r="D1273" s="305"/>
      <c r="E1273" s="305"/>
      <c r="F1273" s="107" t="s">
        <v>135</v>
      </c>
      <c r="G1273" s="128">
        <v>65</v>
      </c>
      <c r="H1273" s="111">
        <v>0.85</v>
      </c>
      <c r="I1273" s="111">
        <v>55.25</v>
      </c>
      <c r="J1273" s="120"/>
      <c r="K1273" s="108"/>
      <c r="L1273" s="109">
        <v>17.37</v>
      </c>
      <c r="M1273" s="108"/>
      <c r="N1273" s="132">
        <v>582</v>
      </c>
      <c r="AB1273" s="94"/>
      <c r="AC1273" s="95"/>
      <c r="AG1273" s="121"/>
      <c r="AH1273" s="59" t="s">
        <v>167</v>
      </c>
      <c r="AJ1273" s="95"/>
      <c r="AL1273" s="95"/>
      <c r="AN1273" s="95"/>
    </row>
    <row r="1274" spans="1:40" s="51" customFormat="1" ht="15" x14ac:dyDescent="0.25">
      <c r="A1274" s="129"/>
      <c r="B1274" s="193"/>
      <c r="C1274" s="308" t="s">
        <v>138</v>
      </c>
      <c r="D1274" s="308"/>
      <c r="E1274" s="308"/>
      <c r="F1274" s="98"/>
      <c r="G1274" s="99"/>
      <c r="H1274" s="99"/>
      <c r="I1274" s="99"/>
      <c r="J1274" s="101"/>
      <c r="K1274" s="99"/>
      <c r="L1274" s="131">
        <v>1455.92</v>
      </c>
      <c r="M1274" s="124"/>
      <c r="N1274" s="102"/>
      <c r="AB1274" s="94"/>
      <c r="AC1274" s="95"/>
      <c r="AG1274" s="121"/>
      <c r="AJ1274" s="95" t="s">
        <v>138</v>
      </c>
      <c r="AL1274" s="95"/>
      <c r="AN1274" s="95"/>
    </row>
    <row r="1275" spans="1:40" s="51" customFormat="1" ht="23.25" x14ac:dyDescent="0.25">
      <c r="A1275" s="96" t="s">
        <v>899</v>
      </c>
      <c r="B1275" s="192" t="s">
        <v>1207</v>
      </c>
      <c r="C1275" s="308" t="s">
        <v>1208</v>
      </c>
      <c r="D1275" s="308"/>
      <c r="E1275" s="308"/>
      <c r="F1275" s="98" t="s">
        <v>117</v>
      </c>
      <c r="G1275" s="99"/>
      <c r="H1275" s="99"/>
      <c r="I1275" s="100">
        <v>0.92100000000000004</v>
      </c>
      <c r="J1275" s="101"/>
      <c r="K1275" s="99"/>
      <c r="L1275" s="101"/>
      <c r="M1275" s="99"/>
      <c r="N1275" s="102"/>
      <c r="AB1275" s="94"/>
      <c r="AC1275" s="95" t="s">
        <v>1208</v>
      </c>
      <c r="AG1275" s="121"/>
      <c r="AJ1275" s="95"/>
      <c r="AL1275" s="95"/>
      <c r="AN1275" s="95"/>
    </row>
    <row r="1276" spans="1:40" s="51" customFormat="1" ht="15" x14ac:dyDescent="0.25">
      <c r="A1276" s="103"/>
      <c r="B1276" s="189"/>
      <c r="C1276" s="305" t="s">
        <v>1307</v>
      </c>
      <c r="D1276" s="305"/>
      <c r="E1276" s="305"/>
      <c r="F1276" s="305"/>
      <c r="G1276" s="305"/>
      <c r="H1276" s="305"/>
      <c r="I1276" s="305"/>
      <c r="J1276" s="305"/>
      <c r="K1276" s="305"/>
      <c r="L1276" s="305"/>
      <c r="M1276" s="305"/>
      <c r="N1276" s="315"/>
      <c r="AB1276" s="94"/>
      <c r="AC1276" s="95"/>
      <c r="AD1276" s="59" t="s">
        <v>1307</v>
      </c>
      <c r="AG1276" s="121"/>
      <c r="AJ1276" s="95"/>
      <c r="AL1276" s="95"/>
      <c r="AN1276" s="95"/>
    </row>
    <row r="1277" spans="1:40" s="51" customFormat="1" ht="23.25" x14ac:dyDescent="0.25">
      <c r="A1277" s="140"/>
      <c r="B1277" s="106" t="s">
        <v>564</v>
      </c>
      <c r="C1277" s="309" t="s">
        <v>565</v>
      </c>
      <c r="D1277" s="309"/>
      <c r="E1277" s="309"/>
      <c r="F1277" s="309"/>
      <c r="G1277" s="309"/>
      <c r="H1277" s="309"/>
      <c r="I1277" s="309"/>
      <c r="J1277" s="309"/>
      <c r="K1277" s="309"/>
      <c r="L1277" s="309"/>
      <c r="M1277" s="309"/>
      <c r="N1277" s="310"/>
      <c r="AB1277" s="94"/>
      <c r="AC1277" s="95"/>
      <c r="AE1277" s="59" t="s">
        <v>565</v>
      </c>
      <c r="AG1277" s="121"/>
      <c r="AJ1277" s="95"/>
      <c r="AL1277" s="95"/>
      <c r="AN1277" s="95"/>
    </row>
    <row r="1278" spans="1:40" s="51" customFormat="1" ht="15" x14ac:dyDescent="0.25">
      <c r="A1278" s="105"/>
      <c r="B1278" s="106" t="s">
        <v>114</v>
      </c>
      <c r="C1278" s="305" t="s">
        <v>119</v>
      </c>
      <c r="D1278" s="305"/>
      <c r="E1278" s="305"/>
      <c r="F1278" s="107"/>
      <c r="G1278" s="108"/>
      <c r="H1278" s="108"/>
      <c r="I1278" s="108"/>
      <c r="J1278" s="109">
        <v>282.66000000000003</v>
      </c>
      <c r="K1278" s="111">
        <v>1.1499999999999999</v>
      </c>
      <c r="L1278" s="109">
        <v>299.38</v>
      </c>
      <c r="M1278" s="111">
        <v>33.51</v>
      </c>
      <c r="N1278" s="112">
        <v>10032</v>
      </c>
      <c r="AB1278" s="94"/>
      <c r="AC1278" s="95"/>
      <c r="AF1278" s="59" t="s">
        <v>119</v>
      </c>
      <c r="AG1278" s="121"/>
      <c r="AJ1278" s="95"/>
      <c r="AL1278" s="95"/>
      <c r="AN1278" s="95"/>
    </row>
    <row r="1279" spans="1:40" s="51" customFormat="1" ht="15" x14ac:dyDescent="0.25">
      <c r="A1279" s="105"/>
      <c r="B1279" s="106" t="s">
        <v>120</v>
      </c>
      <c r="C1279" s="305" t="s">
        <v>121</v>
      </c>
      <c r="D1279" s="305"/>
      <c r="E1279" s="305"/>
      <c r="F1279" s="107"/>
      <c r="G1279" s="108"/>
      <c r="H1279" s="108"/>
      <c r="I1279" s="108"/>
      <c r="J1279" s="109">
        <v>43.61</v>
      </c>
      <c r="K1279" s="111">
        <v>1.25</v>
      </c>
      <c r="L1279" s="109">
        <v>50.21</v>
      </c>
      <c r="M1279" s="108"/>
      <c r="N1279" s="113"/>
      <c r="AB1279" s="94"/>
      <c r="AC1279" s="95"/>
      <c r="AF1279" s="59" t="s">
        <v>121</v>
      </c>
      <c r="AG1279" s="121"/>
      <c r="AJ1279" s="95"/>
      <c r="AL1279" s="95"/>
      <c r="AN1279" s="95"/>
    </row>
    <row r="1280" spans="1:40" s="51" customFormat="1" ht="15" x14ac:dyDescent="0.25">
      <c r="A1280" s="105"/>
      <c r="B1280" s="106" t="s">
        <v>122</v>
      </c>
      <c r="C1280" s="305" t="s">
        <v>123</v>
      </c>
      <c r="D1280" s="305"/>
      <c r="E1280" s="305"/>
      <c r="F1280" s="107"/>
      <c r="G1280" s="108"/>
      <c r="H1280" s="108"/>
      <c r="I1280" s="108"/>
      <c r="J1280" s="109">
        <v>17.149999999999999</v>
      </c>
      <c r="K1280" s="111">
        <v>1.25</v>
      </c>
      <c r="L1280" s="109">
        <v>19.739999999999998</v>
      </c>
      <c r="M1280" s="111">
        <v>33.51</v>
      </c>
      <c r="N1280" s="132">
        <v>661</v>
      </c>
      <c r="AB1280" s="94"/>
      <c r="AC1280" s="95"/>
      <c r="AF1280" s="59" t="s">
        <v>123</v>
      </c>
      <c r="AG1280" s="121"/>
      <c r="AJ1280" s="95"/>
      <c r="AL1280" s="95"/>
      <c r="AN1280" s="95"/>
    </row>
    <row r="1281" spans="1:40" s="51" customFormat="1" ht="15" x14ac:dyDescent="0.25">
      <c r="A1281" s="105"/>
      <c r="B1281" s="106" t="s">
        <v>149</v>
      </c>
      <c r="C1281" s="305" t="s">
        <v>163</v>
      </c>
      <c r="D1281" s="305"/>
      <c r="E1281" s="305"/>
      <c r="F1281" s="107"/>
      <c r="G1281" s="108"/>
      <c r="H1281" s="108"/>
      <c r="I1281" s="108"/>
      <c r="J1281" s="109">
        <v>8.5399999999999991</v>
      </c>
      <c r="K1281" s="108"/>
      <c r="L1281" s="109">
        <v>7.87</v>
      </c>
      <c r="M1281" s="108"/>
      <c r="N1281" s="113"/>
      <c r="AB1281" s="94"/>
      <c r="AC1281" s="95"/>
      <c r="AF1281" s="59" t="s">
        <v>163</v>
      </c>
      <c r="AG1281" s="121"/>
      <c r="AJ1281" s="95"/>
      <c r="AL1281" s="95"/>
      <c r="AN1281" s="95"/>
    </row>
    <row r="1282" spans="1:40" s="51" customFormat="1" ht="23.25" x14ac:dyDescent="0.25">
      <c r="A1282" s="114" t="s">
        <v>124</v>
      </c>
      <c r="B1282" s="115" t="s">
        <v>1209</v>
      </c>
      <c r="C1282" s="319" t="s">
        <v>1210</v>
      </c>
      <c r="D1282" s="319"/>
      <c r="E1282" s="319"/>
      <c r="F1282" s="116" t="s">
        <v>247</v>
      </c>
      <c r="G1282" s="133">
        <v>2.04</v>
      </c>
      <c r="H1282" s="118"/>
      <c r="I1282" s="134">
        <v>1.8788400000000001</v>
      </c>
      <c r="J1282" s="120"/>
      <c r="K1282" s="108"/>
      <c r="L1282" s="120"/>
      <c r="M1282" s="108"/>
      <c r="N1282" s="113"/>
      <c r="AB1282" s="94"/>
      <c r="AC1282" s="95"/>
      <c r="AG1282" s="121" t="s">
        <v>1210</v>
      </c>
      <c r="AJ1282" s="95"/>
      <c r="AL1282" s="95"/>
      <c r="AN1282" s="95"/>
    </row>
    <row r="1283" spans="1:40" s="51" customFormat="1" ht="15" x14ac:dyDescent="0.25">
      <c r="A1283" s="114"/>
      <c r="B1283" s="106"/>
      <c r="C1283" s="305" t="s">
        <v>128</v>
      </c>
      <c r="D1283" s="305"/>
      <c r="E1283" s="305"/>
      <c r="F1283" s="107" t="s">
        <v>129</v>
      </c>
      <c r="G1283" s="138">
        <v>35.6</v>
      </c>
      <c r="H1283" s="111">
        <v>1.1499999999999999</v>
      </c>
      <c r="I1283" s="122">
        <v>37.705739999999999</v>
      </c>
      <c r="J1283" s="120"/>
      <c r="K1283" s="108"/>
      <c r="L1283" s="120"/>
      <c r="M1283" s="108"/>
      <c r="N1283" s="113"/>
      <c r="AB1283" s="94"/>
      <c r="AC1283" s="95"/>
      <c r="AG1283" s="121"/>
      <c r="AH1283" s="59" t="s">
        <v>128</v>
      </c>
      <c r="AJ1283" s="95"/>
      <c r="AL1283" s="95"/>
      <c r="AN1283" s="95"/>
    </row>
    <row r="1284" spans="1:40" s="51" customFormat="1" ht="15" x14ac:dyDescent="0.25">
      <c r="A1284" s="114"/>
      <c r="B1284" s="106"/>
      <c r="C1284" s="305" t="s">
        <v>130</v>
      </c>
      <c r="D1284" s="305"/>
      <c r="E1284" s="305"/>
      <c r="F1284" s="107" t="s">
        <v>129</v>
      </c>
      <c r="G1284" s="111">
        <v>1.27</v>
      </c>
      <c r="H1284" s="111">
        <v>1.25</v>
      </c>
      <c r="I1284" s="166">
        <v>1.4620875</v>
      </c>
      <c r="J1284" s="120"/>
      <c r="K1284" s="108"/>
      <c r="L1284" s="120"/>
      <c r="M1284" s="108"/>
      <c r="N1284" s="113"/>
      <c r="AB1284" s="94"/>
      <c r="AC1284" s="95"/>
      <c r="AG1284" s="121"/>
      <c r="AH1284" s="59" t="s">
        <v>130</v>
      </c>
      <c r="AJ1284" s="95"/>
      <c r="AL1284" s="95"/>
      <c r="AN1284" s="95"/>
    </row>
    <row r="1285" spans="1:40" s="51" customFormat="1" ht="15" x14ac:dyDescent="0.25">
      <c r="A1285" s="105"/>
      <c r="B1285" s="106"/>
      <c r="C1285" s="314" t="s">
        <v>131</v>
      </c>
      <c r="D1285" s="314"/>
      <c r="E1285" s="314"/>
      <c r="F1285" s="123"/>
      <c r="G1285" s="124"/>
      <c r="H1285" s="124"/>
      <c r="I1285" s="124"/>
      <c r="J1285" s="125">
        <v>334.81</v>
      </c>
      <c r="K1285" s="124"/>
      <c r="L1285" s="125">
        <v>357.46</v>
      </c>
      <c r="M1285" s="124"/>
      <c r="N1285" s="127"/>
      <c r="AB1285" s="94"/>
      <c r="AC1285" s="95"/>
      <c r="AG1285" s="121"/>
      <c r="AI1285" s="59" t="s">
        <v>131</v>
      </c>
      <c r="AJ1285" s="95"/>
      <c r="AL1285" s="95"/>
      <c r="AN1285" s="95"/>
    </row>
    <row r="1286" spans="1:40" s="51" customFormat="1" ht="15" x14ac:dyDescent="0.25">
      <c r="A1286" s="114"/>
      <c r="B1286" s="106"/>
      <c r="C1286" s="305" t="s">
        <v>132</v>
      </c>
      <c r="D1286" s="305"/>
      <c r="E1286" s="305"/>
      <c r="F1286" s="107"/>
      <c r="G1286" s="108"/>
      <c r="H1286" s="108"/>
      <c r="I1286" s="108"/>
      <c r="J1286" s="120"/>
      <c r="K1286" s="108"/>
      <c r="L1286" s="109">
        <v>319.12</v>
      </c>
      <c r="M1286" s="108"/>
      <c r="N1286" s="112">
        <v>10693</v>
      </c>
      <c r="AB1286" s="94"/>
      <c r="AC1286" s="95"/>
      <c r="AG1286" s="121"/>
      <c r="AH1286" s="59" t="s">
        <v>132</v>
      </c>
      <c r="AJ1286" s="95"/>
      <c r="AL1286" s="95"/>
      <c r="AN1286" s="95"/>
    </row>
    <row r="1287" spans="1:40" s="51" customFormat="1" ht="45" x14ac:dyDescent="0.25">
      <c r="A1287" s="114"/>
      <c r="B1287" s="106" t="s">
        <v>164</v>
      </c>
      <c r="C1287" s="305" t="s">
        <v>165</v>
      </c>
      <c r="D1287" s="305"/>
      <c r="E1287" s="305"/>
      <c r="F1287" s="107" t="s">
        <v>135</v>
      </c>
      <c r="G1287" s="128">
        <v>112</v>
      </c>
      <c r="H1287" s="138">
        <v>0.9</v>
      </c>
      <c r="I1287" s="138">
        <v>100.8</v>
      </c>
      <c r="J1287" s="120"/>
      <c r="K1287" s="108"/>
      <c r="L1287" s="109">
        <v>321.67</v>
      </c>
      <c r="M1287" s="108"/>
      <c r="N1287" s="112">
        <v>10779</v>
      </c>
      <c r="AB1287" s="94"/>
      <c r="AC1287" s="95"/>
      <c r="AG1287" s="121"/>
      <c r="AH1287" s="59" t="s">
        <v>165</v>
      </c>
      <c r="AJ1287" s="95"/>
      <c r="AL1287" s="95"/>
      <c r="AN1287" s="95"/>
    </row>
    <row r="1288" spans="1:40" s="51" customFormat="1" ht="45" x14ac:dyDescent="0.25">
      <c r="A1288" s="114"/>
      <c r="B1288" s="106" t="s">
        <v>166</v>
      </c>
      <c r="C1288" s="305" t="s">
        <v>167</v>
      </c>
      <c r="D1288" s="305"/>
      <c r="E1288" s="305"/>
      <c r="F1288" s="107" t="s">
        <v>135</v>
      </c>
      <c r="G1288" s="128">
        <v>65</v>
      </c>
      <c r="H1288" s="111">
        <v>0.85</v>
      </c>
      <c r="I1288" s="111">
        <v>55.25</v>
      </c>
      <c r="J1288" s="120"/>
      <c r="K1288" s="108"/>
      <c r="L1288" s="109">
        <v>176.31</v>
      </c>
      <c r="M1288" s="108"/>
      <c r="N1288" s="112">
        <v>5908</v>
      </c>
      <c r="AB1288" s="94"/>
      <c r="AC1288" s="95"/>
      <c r="AG1288" s="121"/>
      <c r="AH1288" s="59" t="s">
        <v>167</v>
      </c>
      <c r="AJ1288" s="95"/>
      <c r="AL1288" s="95"/>
      <c r="AN1288" s="95"/>
    </row>
    <row r="1289" spans="1:40" s="51" customFormat="1" ht="15" x14ac:dyDescent="0.25">
      <c r="A1289" s="129"/>
      <c r="B1289" s="193"/>
      <c r="C1289" s="308" t="s">
        <v>138</v>
      </c>
      <c r="D1289" s="308"/>
      <c r="E1289" s="308"/>
      <c r="F1289" s="98"/>
      <c r="G1289" s="99"/>
      <c r="H1289" s="99"/>
      <c r="I1289" s="99"/>
      <c r="J1289" s="101"/>
      <c r="K1289" s="99"/>
      <c r="L1289" s="135">
        <v>855.44</v>
      </c>
      <c r="M1289" s="124"/>
      <c r="N1289" s="102"/>
      <c r="AB1289" s="94"/>
      <c r="AC1289" s="95"/>
      <c r="AG1289" s="121"/>
      <c r="AJ1289" s="95" t="s">
        <v>138</v>
      </c>
      <c r="AL1289" s="95"/>
      <c r="AN1289" s="95"/>
    </row>
    <row r="1290" spans="1:40" s="51" customFormat="1" ht="34.5" x14ac:dyDescent="0.25">
      <c r="A1290" s="96" t="s">
        <v>900</v>
      </c>
      <c r="B1290" s="192" t="s">
        <v>1211</v>
      </c>
      <c r="C1290" s="308" t="s">
        <v>1212</v>
      </c>
      <c r="D1290" s="308"/>
      <c r="E1290" s="308"/>
      <c r="F1290" s="98" t="s">
        <v>117</v>
      </c>
      <c r="G1290" s="99"/>
      <c r="H1290" s="99"/>
      <c r="I1290" s="100">
        <v>0.92100000000000004</v>
      </c>
      <c r="J1290" s="101"/>
      <c r="K1290" s="99"/>
      <c r="L1290" s="101"/>
      <c r="M1290" s="99"/>
      <c r="N1290" s="102"/>
      <c r="AB1290" s="94"/>
      <c r="AC1290" s="95" t="s">
        <v>1212</v>
      </c>
      <c r="AG1290" s="121"/>
      <c r="AJ1290" s="95"/>
      <c r="AL1290" s="95"/>
      <c r="AN1290" s="95"/>
    </row>
    <row r="1291" spans="1:40" s="51" customFormat="1" ht="15" x14ac:dyDescent="0.25">
      <c r="A1291" s="103"/>
      <c r="B1291" s="189"/>
      <c r="C1291" s="305" t="s">
        <v>1307</v>
      </c>
      <c r="D1291" s="305"/>
      <c r="E1291" s="305"/>
      <c r="F1291" s="305"/>
      <c r="G1291" s="305"/>
      <c r="H1291" s="305"/>
      <c r="I1291" s="305"/>
      <c r="J1291" s="305"/>
      <c r="K1291" s="305"/>
      <c r="L1291" s="305"/>
      <c r="M1291" s="305"/>
      <c r="N1291" s="315"/>
      <c r="AB1291" s="94"/>
      <c r="AC1291" s="95"/>
      <c r="AD1291" s="59" t="s">
        <v>1307</v>
      </c>
      <c r="AG1291" s="121"/>
      <c r="AJ1291" s="95"/>
      <c r="AL1291" s="95"/>
      <c r="AN1291" s="95"/>
    </row>
    <row r="1292" spans="1:40" s="51" customFormat="1" ht="15" x14ac:dyDescent="0.25">
      <c r="A1292" s="140"/>
      <c r="B1292" s="106" t="s">
        <v>114</v>
      </c>
      <c r="C1292" s="309" t="s">
        <v>1213</v>
      </c>
      <c r="D1292" s="309"/>
      <c r="E1292" s="309"/>
      <c r="F1292" s="309"/>
      <c r="G1292" s="309"/>
      <c r="H1292" s="309"/>
      <c r="I1292" s="309"/>
      <c r="J1292" s="309"/>
      <c r="K1292" s="309"/>
      <c r="L1292" s="309"/>
      <c r="M1292" s="309"/>
      <c r="N1292" s="310"/>
      <c r="AB1292" s="94"/>
      <c r="AC1292" s="95"/>
      <c r="AE1292" s="59" t="s">
        <v>1213</v>
      </c>
      <c r="AG1292" s="121"/>
      <c r="AJ1292" s="95"/>
      <c r="AL1292" s="95"/>
      <c r="AN1292" s="95"/>
    </row>
    <row r="1293" spans="1:40" s="51" customFormat="1" ht="23.25" x14ac:dyDescent="0.25">
      <c r="A1293" s="140"/>
      <c r="B1293" s="106" t="s">
        <v>564</v>
      </c>
      <c r="C1293" s="309" t="s">
        <v>565</v>
      </c>
      <c r="D1293" s="309"/>
      <c r="E1293" s="309"/>
      <c r="F1293" s="309"/>
      <c r="G1293" s="309"/>
      <c r="H1293" s="309"/>
      <c r="I1293" s="309"/>
      <c r="J1293" s="309"/>
      <c r="K1293" s="309"/>
      <c r="L1293" s="309"/>
      <c r="M1293" s="309"/>
      <c r="N1293" s="310"/>
      <c r="AB1293" s="94"/>
      <c r="AC1293" s="95"/>
      <c r="AE1293" s="59" t="s">
        <v>565</v>
      </c>
      <c r="AG1293" s="121"/>
      <c r="AJ1293" s="95"/>
      <c r="AL1293" s="95"/>
      <c r="AN1293" s="95"/>
    </row>
    <row r="1294" spans="1:40" s="51" customFormat="1" ht="15" x14ac:dyDescent="0.25">
      <c r="A1294" s="105"/>
      <c r="B1294" s="106" t="s">
        <v>114</v>
      </c>
      <c r="C1294" s="305" t="s">
        <v>119</v>
      </c>
      <c r="D1294" s="305"/>
      <c r="E1294" s="305"/>
      <c r="F1294" s="107"/>
      <c r="G1294" s="108"/>
      <c r="H1294" s="108"/>
      <c r="I1294" s="108"/>
      <c r="J1294" s="109">
        <v>3.49</v>
      </c>
      <c r="K1294" s="138">
        <v>6.9</v>
      </c>
      <c r="L1294" s="109">
        <v>22.18</v>
      </c>
      <c r="M1294" s="111">
        <v>33.51</v>
      </c>
      <c r="N1294" s="132">
        <v>743</v>
      </c>
      <c r="AB1294" s="94"/>
      <c r="AC1294" s="95"/>
      <c r="AF1294" s="59" t="s">
        <v>119</v>
      </c>
      <c r="AG1294" s="121"/>
      <c r="AJ1294" s="95"/>
      <c r="AL1294" s="95"/>
      <c r="AN1294" s="95"/>
    </row>
    <row r="1295" spans="1:40" s="51" customFormat="1" ht="15" x14ac:dyDescent="0.25">
      <c r="A1295" s="105"/>
      <c r="B1295" s="106" t="s">
        <v>120</v>
      </c>
      <c r="C1295" s="305" t="s">
        <v>121</v>
      </c>
      <c r="D1295" s="305"/>
      <c r="E1295" s="305"/>
      <c r="F1295" s="107"/>
      <c r="G1295" s="108"/>
      <c r="H1295" s="108"/>
      <c r="I1295" s="108"/>
      <c r="J1295" s="109">
        <v>7.56</v>
      </c>
      <c r="K1295" s="138">
        <v>7.5</v>
      </c>
      <c r="L1295" s="109">
        <v>52.22</v>
      </c>
      <c r="M1295" s="108"/>
      <c r="N1295" s="113"/>
      <c r="AB1295" s="94"/>
      <c r="AC1295" s="95"/>
      <c r="AF1295" s="59" t="s">
        <v>121</v>
      </c>
      <c r="AG1295" s="121"/>
      <c r="AJ1295" s="95"/>
      <c r="AL1295" s="95"/>
      <c r="AN1295" s="95"/>
    </row>
    <row r="1296" spans="1:40" s="51" customFormat="1" ht="15" x14ac:dyDescent="0.25">
      <c r="A1296" s="105"/>
      <c r="B1296" s="106" t="s">
        <v>122</v>
      </c>
      <c r="C1296" s="305" t="s">
        <v>123</v>
      </c>
      <c r="D1296" s="305"/>
      <c r="E1296" s="305"/>
      <c r="F1296" s="107"/>
      <c r="G1296" s="108"/>
      <c r="H1296" s="108"/>
      <c r="I1296" s="108"/>
      <c r="J1296" s="109">
        <v>2.84</v>
      </c>
      <c r="K1296" s="138">
        <v>7.5</v>
      </c>
      <c r="L1296" s="109">
        <v>19.62</v>
      </c>
      <c r="M1296" s="111">
        <v>33.51</v>
      </c>
      <c r="N1296" s="132">
        <v>657</v>
      </c>
      <c r="AB1296" s="94"/>
      <c r="AC1296" s="95"/>
      <c r="AF1296" s="59" t="s">
        <v>123</v>
      </c>
      <c r="AG1296" s="121"/>
      <c r="AJ1296" s="95"/>
      <c r="AL1296" s="95"/>
      <c r="AN1296" s="95"/>
    </row>
    <row r="1297" spans="1:40" s="51" customFormat="1" ht="23.25" x14ac:dyDescent="0.25">
      <c r="A1297" s="114" t="s">
        <v>124</v>
      </c>
      <c r="B1297" s="115" t="s">
        <v>1209</v>
      </c>
      <c r="C1297" s="319" t="s">
        <v>1210</v>
      </c>
      <c r="D1297" s="319"/>
      <c r="E1297" s="319"/>
      <c r="F1297" s="116" t="s">
        <v>247</v>
      </c>
      <c r="G1297" s="133">
        <v>0.51</v>
      </c>
      <c r="H1297" s="136">
        <v>6</v>
      </c>
      <c r="I1297" s="134">
        <v>2.81826</v>
      </c>
      <c r="J1297" s="120"/>
      <c r="K1297" s="108"/>
      <c r="L1297" s="120"/>
      <c r="M1297" s="108"/>
      <c r="N1297" s="113"/>
      <c r="AB1297" s="94"/>
      <c r="AC1297" s="95"/>
      <c r="AG1297" s="121" t="s">
        <v>1210</v>
      </c>
      <c r="AJ1297" s="95"/>
      <c r="AL1297" s="95"/>
      <c r="AN1297" s="95"/>
    </row>
    <row r="1298" spans="1:40" s="51" customFormat="1" ht="15" x14ac:dyDescent="0.25">
      <c r="A1298" s="114"/>
      <c r="B1298" s="106"/>
      <c r="C1298" s="305" t="s">
        <v>128</v>
      </c>
      <c r="D1298" s="305"/>
      <c r="E1298" s="305"/>
      <c r="F1298" s="107" t="s">
        <v>129</v>
      </c>
      <c r="G1298" s="111">
        <v>0.44</v>
      </c>
      <c r="H1298" s="138">
        <v>6.9</v>
      </c>
      <c r="I1298" s="168">
        <v>2.7961559999999999</v>
      </c>
      <c r="J1298" s="120"/>
      <c r="K1298" s="108"/>
      <c r="L1298" s="120"/>
      <c r="M1298" s="108"/>
      <c r="N1298" s="113"/>
      <c r="AB1298" s="94"/>
      <c r="AC1298" s="95"/>
      <c r="AG1298" s="121"/>
      <c r="AH1298" s="59" t="s">
        <v>128</v>
      </c>
      <c r="AJ1298" s="95"/>
      <c r="AL1298" s="95"/>
      <c r="AN1298" s="95"/>
    </row>
    <row r="1299" spans="1:40" s="51" customFormat="1" ht="15" x14ac:dyDescent="0.25">
      <c r="A1299" s="114"/>
      <c r="B1299" s="106"/>
      <c r="C1299" s="305" t="s">
        <v>130</v>
      </c>
      <c r="D1299" s="305"/>
      <c r="E1299" s="305"/>
      <c r="F1299" s="107" t="s">
        <v>129</v>
      </c>
      <c r="G1299" s="111">
        <v>0.21</v>
      </c>
      <c r="H1299" s="138">
        <v>7.5</v>
      </c>
      <c r="I1299" s="168">
        <v>1.4505749999999999</v>
      </c>
      <c r="J1299" s="120"/>
      <c r="K1299" s="108"/>
      <c r="L1299" s="120"/>
      <c r="M1299" s="108"/>
      <c r="N1299" s="113"/>
      <c r="AB1299" s="94"/>
      <c r="AC1299" s="95"/>
      <c r="AG1299" s="121"/>
      <c r="AH1299" s="59" t="s">
        <v>130</v>
      </c>
      <c r="AJ1299" s="95"/>
      <c r="AL1299" s="95"/>
      <c r="AN1299" s="95"/>
    </row>
    <row r="1300" spans="1:40" s="51" customFormat="1" ht="15" x14ac:dyDescent="0.25">
      <c r="A1300" s="105"/>
      <c r="B1300" s="106"/>
      <c r="C1300" s="314" t="s">
        <v>131</v>
      </c>
      <c r="D1300" s="314"/>
      <c r="E1300" s="314"/>
      <c r="F1300" s="123"/>
      <c r="G1300" s="124"/>
      <c r="H1300" s="124"/>
      <c r="I1300" s="124"/>
      <c r="J1300" s="125">
        <v>11.05</v>
      </c>
      <c r="K1300" s="124"/>
      <c r="L1300" s="125">
        <v>74.400000000000006</v>
      </c>
      <c r="M1300" s="124"/>
      <c r="N1300" s="127"/>
      <c r="AB1300" s="94"/>
      <c r="AC1300" s="95"/>
      <c r="AG1300" s="121"/>
      <c r="AI1300" s="59" t="s">
        <v>131</v>
      </c>
      <c r="AJ1300" s="95"/>
      <c r="AL1300" s="95"/>
      <c r="AN1300" s="95"/>
    </row>
    <row r="1301" spans="1:40" s="51" customFormat="1" ht="15" x14ac:dyDescent="0.25">
      <c r="A1301" s="114"/>
      <c r="B1301" s="106"/>
      <c r="C1301" s="305" t="s">
        <v>132</v>
      </c>
      <c r="D1301" s="305"/>
      <c r="E1301" s="305"/>
      <c r="F1301" s="107"/>
      <c r="G1301" s="108"/>
      <c r="H1301" s="108"/>
      <c r="I1301" s="108"/>
      <c r="J1301" s="120"/>
      <c r="K1301" s="108"/>
      <c r="L1301" s="109">
        <v>41.8</v>
      </c>
      <c r="M1301" s="108"/>
      <c r="N1301" s="112">
        <v>1400</v>
      </c>
      <c r="AB1301" s="94"/>
      <c r="AC1301" s="95"/>
      <c r="AG1301" s="121"/>
      <c r="AH1301" s="59" t="s">
        <v>132</v>
      </c>
      <c r="AJ1301" s="95"/>
      <c r="AL1301" s="95"/>
      <c r="AN1301" s="95"/>
    </row>
    <row r="1302" spans="1:40" s="51" customFormat="1" ht="45" x14ac:dyDescent="0.25">
      <c r="A1302" s="114"/>
      <c r="B1302" s="106" t="s">
        <v>164</v>
      </c>
      <c r="C1302" s="305" t="s">
        <v>165</v>
      </c>
      <c r="D1302" s="305"/>
      <c r="E1302" s="305"/>
      <c r="F1302" s="107" t="s">
        <v>135</v>
      </c>
      <c r="G1302" s="128">
        <v>112</v>
      </c>
      <c r="H1302" s="138">
        <v>0.9</v>
      </c>
      <c r="I1302" s="138">
        <v>100.8</v>
      </c>
      <c r="J1302" s="120"/>
      <c r="K1302" s="108"/>
      <c r="L1302" s="109">
        <v>42.13</v>
      </c>
      <c r="M1302" s="108"/>
      <c r="N1302" s="112">
        <v>1411</v>
      </c>
      <c r="AB1302" s="94"/>
      <c r="AC1302" s="95"/>
      <c r="AG1302" s="121"/>
      <c r="AH1302" s="59" t="s">
        <v>165</v>
      </c>
      <c r="AJ1302" s="95"/>
      <c r="AL1302" s="95"/>
      <c r="AN1302" s="95"/>
    </row>
    <row r="1303" spans="1:40" s="51" customFormat="1" ht="45" x14ac:dyDescent="0.25">
      <c r="A1303" s="114"/>
      <c r="B1303" s="106" t="s">
        <v>166</v>
      </c>
      <c r="C1303" s="305" t="s">
        <v>167</v>
      </c>
      <c r="D1303" s="305"/>
      <c r="E1303" s="305"/>
      <c r="F1303" s="107" t="s">
        <v>135</v>
      </c>
      <c r="G1303" s="128">
        <v>65</v>
      </c>
      <c r="H1303" s="111">
        <v>0.85</v>
      </c>
      <c r="I1303" s="111">
        <v>55.25</v>
      </c>
      <c r="J1303" s="120"/>
      <c r="K1303" s="108"/>
      <c r="L1303" s="109">
        <v>23.09</v>
      </c>
      <c r="M1303" s="108"/>
      <c r="N1303" s="132">
        <v>774</v>
      </c>
      <c r="AB1303" s="94"/>
      <c r="AC1303" s="95"/>
      <c r="AG1303" s="121"/>
      <c r="AH1303" s="59" t="s">
        <v>167</v>
      </c>
      <c r="AJ1303" s="95"/>
      <c r="AL1303" s="95"/>
      <c r="AN1303" s="95"/>
    </row>
    <row r="1304" spans="1:40" s="51" customFormat="1" ht="15" x14ac:dyDescent="0.25">
      <c r="A1304" s="129"/>
      <c r="B1304" s="193"/>
      <c r="C1304" s="308" t="s">
        <v>138</v>
      </c>
      <c r="D1304" s="308"/>
      <c r="E1304" s="308"/>
      <c r="F1304" s="98"/>
      <c r="G1304" s="99"/>
      <c r="H1304" s="99"/>
      <c r="I1304" s="99"/>
      <c r="J1304" s="101"/>
      <c r="K1304" s="99"/>
      <c r="L1304" s="135">
        <v>139.62</v>
      </c>
      <c r="M1304" s="124"/>
      <c r="N1304" s="102"/>
      <c r="AB1304" s="94"/>
      <c r="AC1304" s="95"/>
      <c r="AG1304" s="121"/>
      <c r="AJ1304" s="95" t="s">
        <v>138</v>
      </c>
      <c r="AL1304" s="95"/>
      <c r="AN1304" s="95"/>
    </row>
    <row r="1305" spans="1:40" s="51" customFormat="1" ht="45.75" x14ac:dyDescent="0.25">
      <c r="A1305" s="96" t="s">
        <v>901</v>
      </c>
      <c r="B1305" s="192" t="s">
        <v>1214</v>
      </c>
      <c r="C1305" s="308" t="s">
        <v>1215</v>
      </c>
      <c r="D1305" s="308"/>
      <c r="E1305" s="308"/>
      <c r="F1305" s="98" t="s">
        <v>415</v>
      </c>
      <c r="G1305" s="99"/>
      <c r="H1305" s="99"/>
      <c r="I1305" s="164">
        <v>1842</v>
      </c>
      <c r="J1305" s="135">
        <v>4.7300000000000004</v>
      </c>
      <c r="K1305" s="99"/>
      <c r="L1305" s="131">
        <v>8712.66</v>
      </c>
      <c r="M1305" s="99"/>
      <c r="N1305" s="102"/>
      <c r="AB1305" s="94"/>
      <c r="AC1305" s="95" t="s">
        <v>1215</v>
      </c>
      <c r="AG1305" s="121"/>
      <c r="AJ1305" s="95"/>
      <c r="AL1305" s="95"/>
      <c r="AN1305" s="95"/>
    </row>
    <row r="1306" spans="1:40" s="51" customFormat="1" ht="15" x14ac:dyDescent="0.25">
      <c r="A1306" s="129"/>
      <c r="B1306" s="193"/>
      <c r="C1306" s="305" t="s">
        <v>735</v>
      </c>
      <c r="D1306" s="305"/>
      <c r="E1306" s="305"/>
      <c r="F1306" s="305"/>
      <c r="G1306" s="305"/>
      <c r="H1306" s="305"/>
      <c r="I1306" s="305"/>
      <c r="J1306" s="305"/>
      <c r="K1306" s="305"/>
      <c r="L1306" s="305"/>
      <c r="M1306" s="305"/>
      <c r="N1306" s="315"/>
      <c r="AB1306" s="94"/>
      <c r="AC1306" s="95"/>
      <c r="AG1306" s="121"/>
      <c r="AJ1306" s="95"/>
      <c r="AK1306" s="59" t="s">
        <v>735</v>
      </c>
      <c r="AL1306" s="95"/>
      <c r="AN1306" s="95"/>
    </row>
    <row r="1307" spans="1:40" s="51" customFormat="1" ht="15" x14ac:dyDescent="0.25">
      <c r="A1307" s="103"/>
      <c r="B1307" s="189"/>
      <c r="C1307" s="305" t="s">
        <v>1310</v>
      </c>
      <c r="D1307" s="305"/>
      <c r="E1307" s="305"/>
      <c r="F1307" s="305"/>
      <c r="G1307" s="305"/>
      <c r="H1307" s="305"/>
      <c r="I1307" s="305"/>
      <c r="J1307" s="305"/>
      <c r="K1307" s="305"/>
      <c r="L1307" s="305"/>
      <c r="M1307" s="305"/>
      <c r="N1307" s="315"/>
      <c r="AB1307" s="94"/>
      <c r="AC1307" s="95"/>
      <c r="AD1307" s="59" t="s">
        <v>1310</v>
      </c>
      <c r="AG1307" s="121"/>
      <c r="AJ1307" s="95"/>
      <c r="AL1307" s="95"/>
      <c r="AN1307" s="95"/>
    </row>
    <row r="1308" spans="1:40" s="51" customFormat="1" ht="15" x14ac:dyDescent="0.25">
      <c r="A1308" s="129"/>
      <c r="B1308" s="193"/>
      <c r="C1308" s="308" t="s">
        <v>138</v>
      </c>
      <c r="D1308" s="308"/>
      <c r="E1308" s="308"/>
      <c r="F1308" s="98"/>
      <c r="G1308" s="99"/>
      <c r="H1308" s="99"/>
      <c r="I1308" s="99"/>
      <c r="J1308" s="101"/>
      <c r="K1308" s="99"/>
      <c r="L1308" s="131">
        <v>8712.66</v>
      </c>
      <c r="M1308" s="124"/>
      <c r="N1308" s="102"/>
      <c r="AB1308" s="94"/>
      <c r="AC1308" s="95"/>
      <c r="AG1308" s="121"/>
      <c r="AJ1308" s="95" t="s">
        <v>138</v>
      </c>
      <c r="AL1308" s="95"/>
      <c r="AN1308" s="95"/>
    </row>
    <row r="1309" spans="1:40" s="51" customFormat="1" ht="23.25" x14ac:dyDescent="0.25">
      <c r="A1309" s="96" t="s">
        <v>902</v>
      </c>
      <c r="B1309" s="192" t="s">
        <v>718</v>
      </c>
      <c r="C1309" s="308" t="s">
        <v>719</v>
      </c>
      <c r="D1309" s="308"/>
      <c r="E1309" s="308"/>
      <c r="F1309" s="98" t="s">
        <v>127</v>
      </c>
      <c r="G1309" s="99"/>
      <c r="H1309" s="99"/>
      <c r="I1309" s="169">
        <v>6.447E-2</v>
      </c>
      <c r="J1309" s="101"/>
      <c r="K1309" s="99"/>
      <c r="L1309" s="101"/>
      <c r="M1309" s="99"/>
      <c r="N1309" s="102"/>
      <c r="AB1309" s="94"/>
      <c r="AC1309" s="95" t="s">
        <v>719</v>
      </c>
      <c r="AG1309" s="121"/>
      <c r="AJ1309" s="95"/>
      <c r="AL1309" s="95"/>
      <c r="AN1309" s="95"/>
    </row>
    <row r="1310" spans="1:40" s="51" customFormat="1" ht="15" x14ac:dyDescent="0.25">
      <c r="A1310" s="103"/>
      <c r="B1310" s="189"/>
      <c r="C1310" s="305" t="s">
        <v>1311</v>
      </c>
      <c r="D1310" s="305"/>
      <c r="E1310" s="305"/>
      <c r="F1310" s="305"/>
      <c r="G1310" s="305"/>
      <c r="H1310" s="305"/>
      <c r="I1310" s="305"/>
      <c r="J1310" s="305"/>
      <c r="K1310" s="305"/>
      <c r="L1310" s="305"/>
      <c r="M1310" s="305"/>
      <c r="N1310" s="315"/>
      <c r="AB1310" s="94"/>
      <c r="AC1310" s="95"/>
      <c r="AD1310" s="59" t="s">
        <v>1311</v>
      </c>
      <c r="AG1310" s="121"/>
      <c r="AJ1310" s="95"/>
      <c r="AL1310" s="95"/>
      <c r="AN1310" s="95"/>
    </row>
    <row r="1311" spans="1:40" s="51" customFormat="1" ht="23.25" x14ac:dyDescent="0.25">
      <c r="A1311" s="140"/>
      <c r="B1311" s="106" t="s">
        <v>564</v>
      </c>
      <c r="C1311" s="309" t="s">
        <v>565</v>
      </c>
      <c r="D1311" s="309"/>
      <c r="E1311" s="309"/>
      <c r="F1311" s="309"/>
      <c r="G1311" s="309"/>
      <c r="H1311" s="309"/>
      <c r="I1311" s="309"/>
      <c r="J1311" s="309"/>
      <c r="K1311" s="309"/>
      <c r="L1311" s="309"/>
      <c r="M1311" s="309"/>
      <c r="N1311" s="310"/>
      <c r="AB1311" s="94"/>
      <c r="AC1311" s="95"/>
      <c r="AE1311" s="59" t="s">
        <v>565</v>
      </c>
      <c r="AG1311" s="121"/>
      <c r="AJ1311" s="95"/>
      <c r="AL1311" s="95"/>
      <c r="AN1311" s="95"/>
    </row>
    <row r="1312" spans="1:40" s="51" customFormat="1" ht="15" x14ac:dyDescent="0.25">
      <c r="A1312" s="105"/>
      <c r="B1312" s="106" t="s">
        <v>114</v>
      </c>
      <c r="C1312" s="305" t="s">
        <v>119</v>
      </c>
      <c r="D1312" s="305"/>
      <c r="E1312" s="305"/>
      <c r="F1312" s="107"/>
      <c r="G1312" s="108"/>
      <c r="H1312" s="108"/>
      <c r="I1312" s="108"/>
      <c r="J1312" s="109">
        <v>102.78</v>
      </c>
      <c r="K1312" s="111">
        <v>1.1499999999999999</v>
      </c>
      <c r="L1312" s="109">
        <v>7.62</v>
      </c>
      <c r="M1312" s="111">
        <v>33.51</v>
      </c>
      <c r="N1312" s="132">
        <v>255</v>
      </c>
      <c r="AB1312" s="94"/>
      <c r="AC1312" s="95"/>
      <c r="AF1312" s="59" t="s">
        <v>119</v>
      </c>
      <c r="AG1312" s="121"/>
      <c r="AJ1312" s="95"/>
      <c r="AL1312" s="95"/>
      <c r="AN1312" s="95"/>
    </row>
    <row r="1313" spans="1:40" s="51" customFormat="1" ht="15" x14ac:dyDescent="0.25">
      <c r="A1313" s="105"/>
      <c r="B1313" s="106" t="s">
        <v>120</v>
      </c>
      <c r="C1313" s="305" t="s">
        <v>121</v>
      </c>
      <c r="D1313" s="305"/>
      <c r="E1313" s="305"/>
      <c r="F1313" s="107"/>
      <c r="G1313" s="108"/>
      <c r="H1313" s="108"/>
      <c r="I1313" s="108"/>
      <c r="J1313" s="109">
        <v>30.45</v>
      </c>
      <c r="K1313" s="111">
        <v>1.25</v>
      </c>
      <c r="L1313" s="109">
        <v>2.4500000000000002</v>
      </c>
      <c r="M1313" s="108"/>
      <c r="N1313" s="113"/>
      <c r="AB1313" s="94"/>
      <c r="AC1313" s="95"/>
      <c r="AF1313" s="59" t="s">
        <v>121</v>
      </c>
      <c r="AG1313" s="121"/>
      <c r="AJ1313" s="95"/>
      <c r="AL1313" s="95"/>
      <c r="AN1313" s="95"/>
    </row>
    <row r="1314" spans="1:40" s="51" customFormat="1" ht="15" x14ac:dyDescent="0.25">
      <c r="A1314" s="105"/>
      <c r="B1314" s="106" t="s">
        <v>122</v>
      </c>
      <c r="C1314" s="305" t="s">
        <v>123</v>
      </c>
      <c r="D1314" s="305"/>
      <c r="E1314" s="305"/>
      <c r="F1314" s="107"/>
      <c r="G1314" s="108"/>
      <c r="H1314" s="108"/>
      <c r="I1314" s="108"/>
      <c r="J1314" s="109">
        <v>4.3499999999999996</v>
      </c>
      <c r="K1314" s="111">
        <v>1.25</v>
      </c>
      <c r="L1314" s="109">
        <v>0.35</v>
      </c>
      <c r="M1314" s="111">
        <v>33.51</v>
      </c>
      <c r="N1314" s="132">
        <v>12</v>
      </c>
      <c r="AB1314" s="94"/>
      <c r="AC1314" s="95"/>
      <c r="AF1314" s="59" t="s">
        <v>123</v>
      </c>
      <c r="AG1314" s="121"/>
      <c r="AJ1314" s="95"/>
      <c r="AL1314" s="95"/>
      <c r="AN1314" s="95"/>
    </row>
    <row r="1315" spans="1:40" s="51" customFormat="1" ht="15" x14ac:dyDescent="0.25">
      <c r="A1315" s="105"/>
      <c r="B1315" s="106" t="s">
        <v>149</v>
      </c>
      <c r="C1315" s="305" t="s">
        <v>163</v>
      </c>
      <c r="D1315" s="305"/>
      <c r="E1315" s="305"/>
      <c r="F1315" s="107"/>
      <c r="G1315" s="108"/>
      <c r="H1315" s="108"/>
      <c r="I1315" s="108"/>
      <c r="J1315" s="109">
        <v>285.60000000000002</v>
      </c>
      <c r="K1315" s="108"/>
      <c r="L1315" s="109">
        <v>18.41</v>
      </c>
      <c r="M1315" s="108"/>
      <c r="N1315" s="113"/>
      <c r="AB1315" s="94"/>
      <c r="AC1315" s="95"/>
      <c r="AF1315" s="59" t="s">
        <v>163</v>
      </c>
      <c r="AG1315" s="121"/>
      <c r="AJ1315" s="95"/>
      <c r="AL1315" s="95"/>
      <c r="AN1315" s="95"/>
    </row>
    <row r="1316" spans="1:40" s="51" customFormat="1" ht="15" x14ac:dyDescent="0.25">
      <c r="A1316" s="114" t="s">
        <v>124</v>
      </c>
      <c r="B1316" s="115" t="s">
        <v>721</v>
      </c>
      <c r="C1316" s="319" t="s">
        <v>722</v>
      </c>
      <c r="D1316" s="319"/>
      <c r="E1316" s="319"/>
      <c r="F1316" s="116" t="s">
        <v>127</v>
      </c>
      <c r="G1316" s="136">
        <v>1</v>
      </c>
      <c r="H1316" s="118"/>
      <c r="I1316" s="134">
        <v>6.447E-2</v>
      </c>
      <c r="J1316" s="120"/>
      <c r="K1316" s="108"/>
      <c r="L1316" s="120"/>
      <c r="M1316" s="108"/>
      <c r="N1316" s="113"/>
      <c r="AB1316" s="94"/>
      <c r="AC1316" s="95"/>
      <c r="AG1316" s="121" t="s">
        <v>722</v>
      </c>
      <c r="AJ1316" s="95"/>
      <c r="AL1316" s="95"/>
      <c r="AN1316" s="95"/>
    </row>
    <row r="1317" spans="1:40" s="51" customFormat="1" ht="15" x14ac:dyDescent="0.25">
      <c r="A1317" s="114"/>
      <c r="B1317" s="106"/>
      <c r="C1317" s="305" t="s">
        <v>128</v>
      </c>
      <c r="D1317" s="305"/>
      <c r="E1317" s="305"/>
      <c r="F1317" s="107" t="s">
        <v>129</v>
      </c>
      <c r="G1317" s="138">
        <v>11.6</v>
      </c>
      <c r="H1317" s="111">
        <v>1.1499999999999999</v>
      </c>
      <c r="I1317" s="166">
        <v>0.86002979999999996</v>
      </c>
      <c r="J1317" s="120"/>
      <c r="K1317" s="108"/>
      <c r="L1317" s="120"/>
      <c r="M1317" s="108"/>
      <c r="N1317" s="113"/>
      <c r="AB1317" s="94"/>
      <c r="AC1317" s="95"/>
      <c r="AG1317" s="121"/>
      <c r="AH1317" s="59" t="s">
        <v>128</v>
      </c>
      <c r="AJ1317" s="95"/>
      <c r="AL1317" s="95"/>
      <c r="AN1317" s="95"/>
    </row>
    <row r="1318" spans="1:40" s="51" customFormat="1" ht="15" x14ac:dyDescent="0.25">
      <c r="A1318" s="114"/>
      <c r="B1318" s="106"/>
      <c r="C1318" s="305" t="s">
        <v>130</v>
      </c>
      <c r="D1318" s="305"/>
      <c r="E1318" s="305"/>
      <c r="F1318" s="107" t="s">
        <v>129</v>
      </c>
      <c r="G1318" s="111">
        <v>0.35</v>
      </c>
      <c r="H1318" s="111">
        <v>1.25</v>
      </c>
      <c r="I1318" s="166">
        <v>2.8205600000000001E-2</v>
      </c>
      <c r="J1318" s="120"/>
      <c r="K1318" s="108"/>
      <c r="L1318" s="120"/>
      <c r="M1318" s="108"/>
      <c r="N1318" s="113"/>
      <c r="AB1318" s="94"/>
      <c r="AC1318" s="95"/>
      <c r="AG1318" s="121"/>
      <c r="AH1318" s="59" t="s">
        <v>130</v>
      </c>
      <c r="AJ1318" s="95"/>
      <c r="AL1318" s="95"/>
      <c r="AN1318" s="95"/>
    </row>
    <row r="1319" spans="1:40" s="51" customFormat="1" ht="15" x14ac:dyDescent="0.25">
      <c r="A1319" s="105"/>
      <c r="B1319" s="106"/>
      <c r="C1319" s="314" t="s">
        <v>131</v>
      </c>
      <c r="D1319" s="314"/>
      <c r="E1319" s="314"/>
      <c r="F1319" s="123"/>
      <c r="G1319" s="124"/>
      <c r="H1319" s="124"/>
      <c r="I1319" s="124"/>
      <c r="J1319" s="125">
        <v>418.83</v>
      </c>
      <c r="K1319" s="124"/>
      <c r="L1319" s="125">
        <v>28.48</v>
      </c>
      <c r="M1319" s="124"/>
      <c r="N1319" s="127"/>
      <c r="AB1319" s="94"/>
      <c r="AC1319" s="95"/>
      <c r="AG1319" s="121"/>
      <c r="AI1319" s="59" t="s">
        <v>131</v>
      </c>
      <c r="AJ1319" s="95"/>
      <c r="AL1319" s="95"/>
      <c r="AN1319" s="95"/>
    </row>
    <row r="1320" spans="1:40" s="51" customFormat="1" ht="15" x14ac:dyDescent="0.25">
      <c r="A1320" s="114"/>
      <c r="B1320" s="106"/>
      <c r="C1320" s="305" t="s">
        <v>132</v>
      </c>
      <c r="D1320" s="305"/>
      <c r="E1320" s="305"/>
      <c r="F1320" s="107"/>
      <c r="G1320" s="108"/>
      <c r="H1320" s="108"/>
      <c r="I1320" s="108"/>
      <c r="J1320" s="120"/>
      <c r="K1320" s="108"/>
      <c r="L1320" s="109">
        <v>7.97</v>
      </c>
      <c r="M1320" s="108"/>
      <c r="N1320" s="132">
        <v>267</v>
      </c>
      <c r="AB1320" s="94"/>
      <c r="AC1320" s="95"/>
      <c r="AG1320" s="121"/>
      <c r="AH1320" s="59" t="s">
        <v>132</v>
      </c>
      <c r="AJ1320" s="95"/>
      <c r="AL1320" s="95"/>
      <c r="AN1320" s="95"/>
    </row>
    <row r="1321" spans="1:40" s="51" customFormat="1" ht="45" x14ac:dyDescent="0.25">
      <c r="A1321" s="114"/>
      <c r="B1321" s="106" t="s">
        <v>710</v>
      </c>
      <c r="C1321" s="305" t="s">
        <v>711</v>
      </c>
      <c r="D1321" s="305"/>
      <c r="E1321" s="305"/>
      <c r="F1321" s="107" t="s">
        <v>135</v>
      </c>
      <c r="G1321" s="128">
        <v>102</v>
      </c>
      <c r="H1321" s="138">
        <v>0.9</v>
      </c>
      <c r="I1321" s="138">
        <v>91.8</v>
      </c>
      <c r="J1321" s="120"/>
      <c r="K1321" s="108"/>
      <c r="L1321" s="109">
        <v>7.32</v>
      </c>
      <c r="M1321" s="108"/>
      <c r="N1321" s="132">
        <v>245</v>
      </c>
      <c r="AB1321" s="94"/>
      <c r="AC1321" s="95"/>
      <c r="AG1321" s="121"/>
      <c r="AH1321" s="59" t="s">
        <v>711</v>
      </c>
      <c r="AJ1321" s="95"/>
      <c r="AL1321" s="95"/>
      <c r="AN1321" s="95"/>
    </row>
    <row r="1322" spans="1:40" s="51" customFormat="1" ht="45" x14ac:dyDescent="0.25">
      <c r="A1322" s="114"/>
      <c r="B1322" s="106" t="s">
        <v>712</v>
      </c>
      <c r="C1322" s="305" t="s">
        <v>713</v>
      </c>
      <c r="D1322" s="305"/>
      <c r="E1322" s="305"/>
      <c r="F1322" s="107" t="s">
        <v>135</v>
      </c>
      <c r="G1322" s="128">
        <v>58</v>
      </c>
      <c r="H1322" s="111">
        <v>0.85</v>
      </c>
      <c r="I1322" s="138">
        <v>49.3</v>
      </c>
      <c r="J1322" s="120"/>
      <c r="K1322" s="108"/>
      <c r="L1322" s="109">
        <v>3.93</v>
      </c>
      <c r="M1322" s="108"/>
      <c r="N1322" s="132">
        <v>132</v>
      </c>
      <c r="AB1322" s="94"/>
      <c r="AC1322" s="95"/>
      <c r="AG1322" s="121"/>
      <c r="AH1322" s="59" t="s">
        <v>713</v>
      </c>
      <c r="AJ1322" s="95"/>
      <c r="AL1322" s="95"/>
      <c r="AN1322" s="95"/>
    </row>
    <row r="1323" spans="1:40" s="51" customFormat="1" ht="15" x14ac:dyDescent="0.25">
      <c r="A1323" s="129"/>
      <c r="B1323" s="193"/>
      <c r="C1323" s="308" t="s">
        <v>138</v>
      </c>
      <c r="D1323" s="308"/>
      <c r="E1323" s="308"/>
      <c r="F1323" s="98"/>
      <c r="G1323" s="99"/>
      <c r="H1323" s="99"/>
      <c r="I1323" s="99"/>
      <c r="J1323" s="101"/>
      <c r="K1323" s="99"/>
      <c r="L1323" s="135">
        <v>39.729999999999997</v>
      </c>
      <c r="M1323" s="124"/>
      <c r="N1323" s="102"/>
      <c r="AB1323" s="94"/>
      <c r="AC1323" s="95"/>
      <c r="AG1323" s="121"/>
      <c r="AJ1323" s="95" t="s">
        <v>138</v>
      </c>
      <c r="AL1323" s="95"/>
      <c r="AN1323" s="95"/>
    </row>
    <row r="1324" spans="1:40" s="51" customFormat="1" ht="34.5" x14ac:dyDescent="0.25">
      <c r="A1324" s="96" t="s">
        <v>903</v>
      </c>
      <c r="B1324" s="192" t="s">
        <v>1218</v>
      </c>
      <c r="C1324" s="308" t="s">
        <v>1219</v>
      </c>
      <c r="D1324" s="308"/>
      <c r="E1324" s="308"/>
      <c r="F1324" s="98" t="s">
        <v>175</v>
      </c>
      <c r="G1324" s="99"/>
      <c r="H1324" s="99"/>
      <c r="I1324" s="143">
        <v>92.1</v>
      </c>
      <c r="J1324" s="135">
        <v>9.67</v>
      </c>
      <c r="K1324" s="99"/>
      <c r="L1324" s="135">
        <v>890.61</v>
      </c>
      <c r="M1324" s="99"/>
      <c r="N1324" s="102"/>
      <c r="AB1324" s="94"/>
      <c r="AC1324" s="95" t="s">
        <v>1219</v>
      </c>
      <c r="AG1324" s="121"/>
      <c r="AJ1324" s="95"/>
      <c r="AL1324" s="95"/>
      <c r="AN1324" s="95"/>
    </row>
    <row r="1325" spans="1:40" s="51" customFormat="1" ht="15" x14ac:dyDescent="0.25">
      <c r="A1325" s="129"/>
      <c r="B1325" s="193"/>
      <c r="C1325" s="305" t="s">
        <v>716</v>
      </c>
      <c r="D1325" s="305"/>
      <c r="E1325" s="305"/>
      <c r="F1325" s="305"/>
      <c r="G1325" s="305"/>
      <c r="H1325" s="305"/>
      <c r="I1325" s="305"/>
      <c r="J1325" s="305"/>
      <c r="K1325" s="305"/>
      <c r="L1325" s="305"/>
      <c r="M1325" s="305"/>
      <c r="N1325" s="315"/>
      <c r="AB1325" s="94"/>
      <c r="AC1325" s="95"/>
      <c r="AG1325" s="121"/>
      <c r="AJ1325" s="95"/>
      <c r="AK1325" s="59" t="s">
        <v>716</v>
      </c>
      <c r="AL1325" s="95"/>
      <c r="AN1325" s="95"/>
    </row>
    <row r="1326" spans="1:40" s="51" customFormat="1" ht="15" x14ac:dyDescent="0.25">
      <c r="A1326" s="129"/>
      <c r="B1326" s="193"/>
      <c r="C1326" s="308" t="s">
        <v>138</v>
      </c>
      <c r="D1326" s="308"/>
      <c r="E1326" s="308"/>
      <c r="F1326" s="98"/>
      <c r="G1326" s="99"/>
      <c r="H1326" s="99"/>
      <c r="I1326" s="99"/>
      <c r="J1326" s="101"/>
      <c r="K1326" s="99"/>
      <c r="L1326" s="135">
        <v>890.61</v>
      </c>
      <c r="M1326" s="124"/>
      <c r="N1326" s="102"/>
      <c r="AB1326" s="94"/>
      <c r="AC1326" s="95"/>
      <c r="AG1326" s="121"/>
      <c r="AJ1326" s="95" t="s">
        <v>138</v>
      </c>
      <c r="AL1326" s="95"/>
      <c r="AN1326" s="95"/>
    </row>
    <row r="1327" spans="1:40" s="51" customFormat="1" ht="23.25" x14ac:dyDescent="0.25">
      <c r="A1327" s="96" t="s">
        <v>904</v>
      </c>
      <c r="B1327" s="192" t="s">
        <v>1207</v>
      </c>
      <c r="C1327" s="308" t="s">
        <v>1208</v>
      </c>
      <c r="D1327" s="308"/>
      <c r="E1327" s="308"/>
      <c r="F1327" s="98" t="s">
        <v>117</v>
      </c>
      <c r="G1327" s="99"/>
      <c r="H1327" s="99"/>
      <c r="I1327" s="100">
        <v>0.92100000000000004</v>
      </c>
      <c r="J1327" s="101"/>
      <c r="K1327" s="99"/>
      <c r="L1327" s="101"/>
      <c r="M1327" s="99"/>
      <c r="N1327" s="102"/>
      <c r="AB1327" s="94"/>
      <c r="AC1327" s="95" t="s">
        <v>1208</v>
      </c>
      <c r="AG1327" s="121"/>
      <c r="AJ1327" s="95"/>
      <c r="AL1327" s="95"/>
      <c r="AN1327" s="95"/>
    </row>
    <row r="1328" spans="1:40" s="51" customFormat="1" ht="15" x14ac:dyDescent="0.25">
      <c r="A1328" s="103"/>
      <c r="B1328" s="189"/>
      <c r="C1328" s="305" t="s">
        <v>1307</v>
      </c>
      <c r="D1328" s="305"/>
      <c r="E1328" s="305"/>
      <c r="F1328" s="305"/>
      <c r="G1328" s="305"/>
      <c r="H1328" s="305"/>
      <c r="I1328" s="305"/>
      <c r="J1328" s="305"/>
      <c r="K1328" s="305"/>
      <c r="L1328" s="305"/>
      <c r="M1328" s="305"/>
      <c r="N1328" s="315"/>
      <c r="AB1328" s="94"/>
      <c r="AC1328" s="95"/>
      <c r="AD1328" s="59" t="s">
        <v>1307</v>
      </c>
      <c r="AG1328" s="121"/>
      <c r="AJ1328" s="95"/>
      <c r="AL1328" s="95"/>
      <c r="AN1328" s="95"/>
    </row>
    <row r="1329" spans="1:40" s="51" customFormat="1" ht="23.25" x14ac:dyDescent="0.25">
      <c r="A1329" s="140"/>
      <c r="B1329" s="106" t="s">
        <v>564</v>
      </c>
      <c r="C1329" s="309" t="s">
        <v>565</v>
      </c>
      <c r="D1329" s="309"/>
      <c r="E1329" s="309"/>
      <c r="F1329" s="309"/>
      <c r="G1329" s="309"/>
      <c r="H1329" s="309"/>
      <c r="I1329" s="309"/>
      <c r="J1329" s="309"/>
      <c r="K1329" s="309"/>
      <c r="L1329" s="309"/>
      <c r="M1329" s="309"/>
      <c r="N1329" s="310"/>
      <c r="AB1329" s="94"/>
      <c r="AC1329" s="95"/>
      <c r="AE1329" s="59" t="s">
        <v>565</v>
      </c>
      <c r="AG1329" s="121"/>
      <c r="AJ1329" s="95"/>
      <c r="AL1329" s="95"/>
      <c r="AN1329" s="95"/>
    </row>
    <row r="1330" spans="1:40" s="51" customFormat="1" ht="15" x14ac:dyDescent="0.25">
      <c r="A1330" s="105"/>
      <c r="B1330" s="106" t="s">
        <v>114</v>
      </c>
      <c r="C1330" s="305" t="s">
        <v>119</v>
      </c>
      <c r="D1330" s="305"/>
      <c r="E1330" s="305"/>
      <c r="F1330" s="107"/>
      <c r="G1330" s="108"/>
      <c r="H1330" s="108"/>
      <c r="I1330" s="108"/>
      <c r="J1330" s="109">
        <v>282.66000000000003</v>
      </c>
      <c r="K1330" s="111">
        <v>1.1499999999999999</v>
      </c>
      <c r="L1330" s="109">
        <v>299.38</v>
      </c>
      <c r="M1330" s="111">
        <v>33.51</v>
      </c>
      <c r="N1330" s="112">
        <v>10032</v>
      </c>
      <c r="AB1330" s="94"/>
      <c r="AC1330" s="95"/>
      <c r="AF1330" s="59" t="s">
        <v>119</v>
      </c>
      <c r="AG1330" s="121"/>
      <c r="AJ1330" s="95"/>
      <c r="AL1330" s="95"/>
      <c r="AN1330" s="95"/>
    </row>
    <row r="1331" spans="1:40" s="51" customFormat="1" ht="15" x14ac:dyDescent="0.25">
      <c r="A1331" s="105"/>
      <c r="B1331" s="106" t="s">
        <v>120</v>
      </c>
      <c r="C1331" s="305" t="s">
        <v>121</v>
      </c>
      <c r="D1331" s="305"/>
      <c r="E1331" s="305"/>
      <c r="F1331" s="107"/>
      <c r="G1331" s="108"/>
      <c r="H1331" s="108"/>
      <c r="I1331" s="108"/>
      <c r="J1331" s="109">
        <v>43.61</v>
      </c>
      <c r="K1331" s="111">
        <v>1.25</v>
      </c>
      <c r="L1331" s="109">
        <v>50.21</v>
      </c>
      <c r="M1331" s="108"/>
      <c r="N1331" s="113"/>
      <c r="AB1331" s="94"/>
      <c r="AC1331" s="95"/>
      <c r="AF1331" s="59" t="s">
        <v>121</v>
      </c>
      <c r="AG1331" s="121"/>
      <c r="AJ1331" s="95"/>
      <c r="AL1331" s="95"/>
      <c r="AN1331" s="95"/>
    </row>
    <row r="1332" spans="1:40" s="51" customFormat="1" ht="15" x14ac:dyDescent="0.25">
      <c r="A1332" s="105"/>
      <c r="B1332" s="106" t="s">
        <v>122</v>
      </c>
      <c r="C1332" s="305" t="s">
        <v>123</v>
      </c>
      <c r="D1332" s="305"/>
      <c r="E1332" s="305"/>
      <c r="F1332" s="107"/>
      <c r="G1332" s="108"/>
      <c r="H1332" s="108"/>
      <c r="I1332" s="108"/>
      <c r="J1332" s="109">
        <v>17.149999999999999</v>
      </c>
      <c r="K1332" s="111">
        <v>1.25</v>
      </c>
      <c r="L1332" s="109">
        <v>19.739999999999998</v>
      </c>
      <c r="M1332" s="111">
        <v>33.51</v>
      </c>
      <c r="N1332" s="132">
        <v>661</v>
      </c>
      <c r="AB1332" s="94"/>
      <c r="AC1332" s="95"/>
      <c r="AF1332" s="59" t="s">
        <v>123</v>
      </c>
      <c r="AG1332" s="121"/>
      <c r="AJ1332" s="95"/>
      <c r="AL1332" s="95"/>
      <c r="AN1332" s="95"/>
    </row>
    <row r="1333" spans="1:40" s="51" customFormat="1" ht="15" x14ac:dyDescent="0.25">
      <c r="A1333" s="105"/>
      <c r="B1333" s="106" t="s">
        <v>149</v>
      </c>
      <c r="C1333" s="305" t="s">
        <v>163</v>
      </c>
      <c r="D1333" s="305"/>
      <c r="E1333" s="305"/>
      <c r="F1333" s="107"/>
      <c r="G1333" s="108"/>
      <c r="H1333" s="108"/>
      <c r="I1333" s="108"/>
      <c r="J1333" s="109">
        <v>8.5399999999999991</v>
      </c>
      <c r="K1333" s="108"/>
      <c r="L1333" s="109">
        <v>7.87</v>
      </c>
      <c r="M1333" s="108"/>
      <c r="N1333" s="113"/>
      <c r="AB1333" s="94"/>
      <c r="AC1333" s="95"/>
      <c r="AF1333" s="59" t="s">
        <v>163</v>
      </c>
      <c r="AG1333" s="121"/>
      <c r="AJ1333" s="95"/>
      <c r="AL1333" s="95"/>
      <c r="AN1333" s="95"/>
    </row>
    <row r="1334" spans="1:40" s="51" customFormat="1" ht="23.25" x14ac:dyDescent="0.25">
      <c r="A1334" s="114" t="s">
        <v>124</v>
      </c>
      <c r="B1334" s="115" t="s">
        <v>1209</v>
      </c>
      <c r="C1334" s="319" t="s">
        <v>1210</v>
      </c>
      <c r="D1334" s="319"/>
      <c r="E1334" s="319"/>
      <c r="F1334" s="116" t="s">
        <v>247</v>
      </c>
      <c r="G1334" s="133">
        <v>2.04</v>
      </c>
      <c r="H1334" s="118"/>
      <c r="I1334" s="134">
        <v>1.8788400000000001</v>
      </c>
      <c r="J1334" s="120"/>
      <c r="K1334" s="108"/>
      <c r="L1334" s="120"/>
      <c r="M1334" s="108"/>
      <c r="N1334" s="113"/>
      <c r="AB1334" s="94"/>
      <c r="AC1334" s="95"/>
      <c r="AG1334" s="121" t="s">
        <v>1210</v>
      </c>
      <c r="AJ1334" s="95"/>
      <c r="AL1334" s="95"/>
      <c r="AN1334" s="95"/>
    </row>
    <row r="1335" spans="1:40" s="51" customFormat="1" ht="15" x14ac:dyDescent="0.25">
      <c r="A1335" s="114"/>
      <c r="B1335" s="106"/>
      <c r="C1335" s="305" t="s">
        <v>128</v>
      </c>
      <c r="D1335" s="305"/>
      <c r="E1335" s="305"/>
      <c r="F1335" s="107" t="s">
        <v>129</v>
      </c>
      <c r="G1335" s="138">
        <v>35.6</v>
      </c>
      <c r="H1335" s="111">
        <v>1.1499999999999999</v>
      </c>
      <c r="I1335" s="122">
        <v>37.705739999999999</v>
      </c>
      <c r="J1335" s="120"/>
      <c r="K1335" s="108"/>
      <c r="L1335" s="120"/>
      <c r="M1335" s="108"/>
      <c r="N1335" s="113"/>
      <c r="AB1335" s="94"/>
      <c r="AC1335" s="95"/>
      <c r="AG1335" s="121"/>
      <c r="AH1335" s="59" t="s">
        <v>128</v>
      </c>
      <c r="AJ1335" s="95"/>
      <c r="AL1335" s="95"/>
      <c r="AN1335" s="95"/>
    </row>
    <row r="1336" spans="1:40" s="51" customFormat="1" ht="15" x14ac:dyDescent="0.25">
      <c r="A1336" s="114"/>
      <c r="B1336" s="106"/>
      <c r="C1336" s="305" t="s">
        <v>130</v>
      </c>
      <c r="D1336" s="305"/>
      <c r="E1336" s="305"/>
      <c r="F1336" s="107" t="s">
        <v>129</v>
      </c>
      <c r="G1336" s="111">
        <v>1.27</v>
      </c>
      <c r="H1336" s="111">
        <v>1.25</v>
      </c>
      <c r="I1336" s="166">
        <v>1.4620875</v>
      </c>
      <c r="J1336" s="120"/>
      <c r="K1336" s="108"/>
      <c r="L1336" s="120"/>
      <c r="M1336" s="108"/>
      <c r="N1336" s="113"/>
      <c r="AB1336" s="94"/>
      <c r="AC1336" s="95"/>
      <c r="AG1336" s="121"/>
      <c r="AH1336" s="59" t="s">
        <v>130</v>
      </c>
      <c r="AJ1336" s="95"/>
      <c r="AL1336" s="95"/>
      <c r="AN1336" s="95"/>
    </row>
    <row r="1337" spans="1:40" s="51" customFormat="1" ht="15" x14ac:dyDescent="0.25">
      <c r="A1337" s="105"/>
      <c r="B1337" s="106"/>
      <c r="C1337" s="314" t="s">
        <v>131</v>
      </c>
      <c r="D1337" s="314"/>
      <c r="E1337" s="314"/>
      <c r="F1337" s="123"/>
      <c r="G1337" s="124"/>
      <c r="H1337" s="124"/>
      <c r="I1337" s="124"/>
      <c r="J1337" s="125">
        <v>334.81</v>
      </c>
      <c r="K1337" s="124"/>
      <c r="L1337" s="125">
        <v>357.46</v>
      </c>
      <c r="M1337" s="124"/>
      <c r="N1337" s="127"/>
      <c r="AB1337" s="94"/>
      <c r="AC1337" s="95"/>
      <c r="AG1337" s="121"/>
      <c r="AI1337" s="59" t="s">
        <v>131</v>
      </c>
      <c r="AJ1337" s="95"/>
      <c r="AL1337" s="95"/>
      <c r="AN1337" s="95"/>
    </row>
    <row r="1338" spans="1:40" s="51" customFormat="1" ht="15" x14ac:dyDescent="0.25">
      <c r="A1338" s="114"/>
      <c r="B1338" s="106"/>
      <c r="C1338" s="305" t="s">
        <v>132</v>
      </c>
      <c r="D1338" s="305"/>
      <c r="E1338" s="305"/>
      <c r="F1338" s="107"/>
      <c r="G1338" s="108"/>
      <c r="H1338" s="108"/>
      <c r="I1338" s="108"/>
      <c r="J1338" s="120"/>
      <c r="K1338" s="108"/>
      <c r="L1338" s="109">
        <v>319.12</v>
      </c>
      <c r="M1338" s="108"/>
      <c r="N1338" s="112">
        <v>10693</v>
      </c>
      <c r="AB1338" s="94"/>
      <c r="AC1338" s="95"/>
      <c r="AG1338" s="121"/>
      <c r="AH1338" s="59" t="s">
        <v>132</v>
      </c>
      <c r="AJ1338" s="95"/>
      <c r="AL1338" s="95"/>
      <c r="AN1338" s="95"/>
    </row>
    <row r="1339" spans="1:40" s="51" customFormat="1" ht="45" x14ac:dyDescent="0.25">
      <c r="A1339" s="114"/>
      <c r="B1339" s="106" t="s">
        <v>164</v>
      </c>
      <c r="C1339" s="305" t="s">
        <v>165</v>
      </c>
      <c r="D1339" s="305"/>
      <c r="E1339" s="305"/>
      <c r="F1339" s="107" t="s">
        <v>135</v>
      </c>
      <c r="G1339" s="128">
        <v>112</v>
      </c>
      <c r="H1339" s="138">
        <v>0.9</v>
      </c>
      <c r="I1339" s="138">
        <v>100.8</v>
      </c>
      <c r="J1339" s="120"/>
      <c r="K1339" s="108"/>
      <c r="L1339" s="109">
        <v>321.67</v>
      </c>
      <c r="M1339" s="108"/>
      <c r="N1339" s="112">
        <v>10779</v>
      </c>
      <c r="AB1339" s="94"/>
      <c r="AC1339" s="95"/>
      <c r="AG1339" s="121"/>
      <c r="AH1339" s="59" t="s">
        <v>165</v>
      </c>
      <c r="AJ1339" s="95"/>
      <c r="AL1339" s="95"/>
      <c r="AN1339" s="95"/>
    </row>
    <row r="1340" spans="1:40" s="51" customFormat="1" ht="45" x14ac:dyDescent="0.25">
      <c r="A1340" s="114"/>
      <c r="B1340" s="106" t="s">
        <v>166</v>
      </c>
      <c r="C1340" s="305" t="s">
        <v>167</v>
      </c>
      <c r="D1340" s="305"/>
      <c r="E1340" s="305"/>
      <c r="F1340" s="107" t="s">
        <v>135</v>
      </c>
      <c r="G1340" s="128">
        <v>65</v>
      </c>
      <c r="H1340" s="111">
        <v>0.85</v>
      </c>
      <c r="I1340" s="111">
        <v>55.25</v>
      </c>
      <c r="J1340" s="120"/>
      <c r="K1340" s="108"/>
      <c r="L1340" s="109">
        <v>176.31</v>
      </c>
      <c r="M1340" s="108"/>
      <c r="N1340" s="112">
        <v>5908</v>
      </c>
      <c r="AB1340" s="94"/>
      <c r="AC1340" s="95"/>
      <c r="AG1340" s="121"/>
      <c r="AH1340" s="59" t="s">
        <v>167</v>
      </c>
      <c r="AJ1340" s="95"/>
      <c r="AL1340" s="95"/>
      <c r="AN1340" s="95"/>
    </row>
    <row r="1341" spans="1:40" s="51" customFormat="1" ht="15" x14ac:dyDescent="0.25">
      <c r="A1341" s="129"/>
      <c r="B1341" s="193"/>
      <c r="C1341" s="308" t="s">
        <v>138</v>
      </c>
      <c r="D1341" s="308"/>
      <c r="E1341" s="308"/>
      <c r="F1341" s="98"/>
      <c r="G1341" s="99"/>
      <c r="H1341" s="99"/>
      <c r="I1341" s="99"/>
      <c r="J1341" s="101"/>
      <c r="K1341" s="99"/>
      <c r="L1341" s="135">
        <v>855.44</v>
      </c>
      <c r="M1341" s="124"/>
      <c r="N1341" s="102"/>
      <c r="AB1341" s="94"/>
      <c r="AC1341" s="95"/>
      <c r="AG1341" s="121"/>
      <c r="AJ1341" s="95" t="s">
        <v>138</v>
      </c>
      <c r="AL1341" s="95"/>
      <c r="AN1341" s="95"/>
    </row>
    <row r="1342" spans="1:40" s="51" customFormat="1" ht="34.5" x14ac:dyDescent="0.25">
      <c r="A1342" s="96" t="s">
        <v>905</v>
      </c>
      <c r="B1342" s="192" t="s">
        <v>1211</v>
      </c>
      <c r="C1342" s="308" t="s">
        <v>1212</v>
      </c>
      <c r="D1342" s="308"/>
      <c r="E1342" s="308"/>
      <c r="F1342" s="98" t="s">
        <v>117</v>
      </c>
      <c r="G1342" s="99"/>
      <c r="H1342" s="99"/>
      <c r="I1342" s="100">
        <v>0.92100000000000004</v>
      </c>
      <c r="J1342" s="101"/>
      <c r="K1342" s="99"/>
      <c r="L1342" s="101"/>
      <c r="M1342" s="99"/>
      <c r="N1342" s="102"/>
      <c r="AB1342" s="94"/>
      <c r="AC1342" s="95" t="s">
        <v>1212</v>
      </c>
      <c r="AG1342" s="121"/>
      <c r="AJ1342" s="95"/>
      <c r="AL1342" s="95"/>
      <c r="AN1342" s="95"/>
    </row>
    <row r="1343" spans="1:40" s="51" customFormat="1" ht="15" x14ac:dyDescent="0.25">
      <c r="A1343" s="103"/>
      <c r="B1343" s="189"/>
      <c r="C1343" s="305" t="s">
        <v>1307</v>
      </c>
      <c r="D1343" s="305"/>
      <c r="E1343" s="305"/>
      <c r="F1343" s="305"/>
      <c r="G1343" s="305"/>
      <c r="H1343" s="305"/>
      <c r="I1343" s="305"/>
      <c r="J1343" s="305"/>
      <c r="K1343" s="305"/>
      <c r="L1343" s="305"/>
      <c r="M1343" s="305"/>
      <c r="N1343" s="315"/>
      <c r="AB1343" s="94"/>
      <c r="AC1343" s="95"/>
      <c r="AD1343" s="59" t="s">
        <v>1307</v>
      </c>
      <c r="AG1343" s="121"/>
      <c r="AJ1343" s="95"/>
      <c r="AL1343" s="95"/>
      <c r="AN1343" s="95"/>
    </row>
    <row r="1344" spans="1:40" s="51" customFormat="1" ht="15" x14ac:dyDescent="0.25">
      <c r="A1344" s="140"/>
      <c r="B1344" s="106" t="s">
        <v>114</v>
      </c>
      <c r="C1344" s="309" t="s">
        <v>1220</v>
      </c>
      <c r="D1344" s="309"/>
      <c r="E1344" s="309"/>
      <c r="F1344" s="309"/>
      <c r="G1344" s="309"/>
      <c r="H1344" s="309"/>
      <c r="I1344" s="309"/>
      <c r="J1344" s="309"/>
      <c r="K1344" s="309"/>
      <c r="L1344" s="309"/>
      <c r="M1344" s="309"/>
      <c r="N1344" s="310"/>
      <c r="AB1344" s="94"/>
      <c r="AC1344" s="95"/>
      <c r="AE1344" s="59" t="s">
        <v>1220</v>
      </c>
      <c r="AG1344" s="121"/>
      <c r="AJ1344" s="95"/>
      <c r="AL1344" s="95"/>
      <c r="AN1344" s="95"/>
    </row>
    <row r="1345" spans="1:40" s="51" customFormat="1" ht="23.25" x14ac:dyDescent="0.25">
      <c r="A1345" s="140"/>
      <c r="B1345" s="106" t="s">
        <v>564</v>
      </c>
      <c r="C1345" s="309" t="s">
        <v>565</v>
      </c>
      <c r="D1345" s="309"/>
      <c r="E1345" s="309"/>
      <c r="F1345" s="309"/>
      <c r="G1345" s="309"/>
      <c r="H1345" s="309"/>
      <c r="I1345" s="309"/>
      <c r="J1345" s="309"/>
      <c r="K1345" s="309"/>
      <c r="L1345" s="309"/>
      <c r="M1345" s="309"/>
      <c r="N1345" s="310"/>
      <c r="AB1345" s="94"/>
      <c r="AC1345" s="95"/>
      <c r="AE1345" s="59" t="s">
        <v>565</v>
      </c>
      <c r="AG1345" s="121"/>
      <c r="AJ1345" s="95"/>
      <c r="AL1345" s="95"/>
      <c r="AN1345" s="95"/>
    </row>
    <row r="1346" spans="1:40" s="51" customFormat="1" ht="15" x14ac:dyDescent="0.25">
      <c r="A1346" s="105"/>
      <c r="B1346" s="106" t="s">
        <v>114</v>
      </c>
      <c r="C1346" s="305" t="s">
        <v>119</v>
      </c>
      <c r="D1346" s="305"/>
      <c r="E1346" s="305"/>
      <c r="F1346" s="107"/>
      <c r="G1346" s="108"/>
      <c r="H1346" s="108"/>
      <c r="I1346" s="108"/>
      <c r="J1346" s="109">
        <v>3.49</v>
      </c>
      <c r="K1346" s="138">
        <v>2.2999999999999998</v>
      </c>
      <c r="L1346" s="109">
        <v>7.39</v>
      </c>
      <c r="M1346" s="111">
        <v>33.51</v>
      </c>
      <c r="N1346" s="132">
        <v>248</v>
      </c>
      <c r="AB1346" s="94"/>
      <c r="AC1346" s="95"/>
      <c r="AF1346" s="59" t="s">
        <v>119</v>
      </c>
      <c r="AG1346" s="121"/>
      <c r="AJ1346" s="95"/>
      <c r="AL1346" s="95"/>
      <c r="AN1346" s="95"/>
    </row>
    <row r="1347" spans="1:40" s="51" customFormat="1" ht="15" x14ac:dyDescent="0.25">
      <c r="A1347" s="105"/>
      <c r="B1347" s="106" t="s">
        <v>120</v>
      </c>
      <c r="C1347" s="305" t="s">
        <v>121</v>
      </c>
      <c r="D1347" s="305"/>
      <c r="E1347" s="305"/>
      <c r="F1347" s="107"/>
      <c r="G1347" s="108"/>
      <c r="H1347" s="108"/>
      <c r="I1347" s="108"/>
      <c r="J1347" s="109">
        <v>7.56</v>
      </c>
      <c r="K1347" s="138">
        <v>2.5</v>
      </c>
      <c r="L1347" s="109">
        <v>17.41</v>
      </c>
      <c r="M1347" s="108"/>
      <c r="N1347" s="113"/>
      <c r="AB1347" s="94"/>
      <c r="AC1347" s="95"/>
      <c r="AF1347" s="59" t="s">
        <v>121</v>
      </c>
      <c r="AG1347" s="121"/>
      <c r="AJ1347" s="95"/>
      <c r="AL1347" s="95"/>
      <c r="AN1347" s="95"/>
    </row>
    <row r="1348" spans="1:40" s="51" customFormat="1" ht="15" x14ac:dyDescent="0.25">
      <c r="A1348" s="105"/>
      <c r="B1348" s="106" t="s">
        <v>122</v>
      </c>
      <c r="C1348" s="305" t="s">
        <v>123</v>
      </c>
      <c r="D1348" s="305"/>
      <c r="E1348" s="305"/>
      <c r="F1348" s="107"/>
      <c r="G1348" s="108"/>
      <c r="H1348" s="108"/>
      <c r="I1348" s="108"/>
      <c r="J1348" s="109">
        <v>2.84</v>
      </c>
      <c r="K1348" s="138">
        <v>2.5</v>
      </c>
      <c r="L1348" s="109">
        <v>6.54</v>
      </c>
      <c r="M1348" s="111">
        <v>33.51</v>
      </c>
      <c r="N1348" s="132">
        <v>219</v>
      </c>
      <c r="AB1348" s="94"/>
      <c r="AC1348" s="95"/>
      <c r="AF1348" s="59" t="s">
        <v>123</v>
      </c>
      <c r="AG1348" s="121"/>
      <c r="AJ1348" s="95"/>
      <c r="AL1348" s="95"/>
      <c r="AN1348" s="95"/>
    </row>
    <row r="1349" spans="1:40" s="51" customFormat="1" ht="23.25" x14ac:dyDescent="0.25">
      <c r="A1349" s="114" t="s">
        <v>124</v>
      </c>
      <c r="B1349" s="115" t="s">
        <v>1209</v>
      </c>
      <c r="C1349" s="319" t="s">
        <v>1210</v>
      </c>
      <c r="D1349" s="319"/>
      <c r="E1349" s="319"/>
      <c r="F1349" s="116" t="s">
        <v>247</v>
      </c>
      <c r="G1349" s="133">
        <v>0.51</v>
      </c>
      <c r="H1349" s="136">
        <v>2</v>
      </c>
      <c r="I1349" s="134">
        <v>0.93942000000000003</v>
      </c>
      <c r="J1349" s="120"/>
      <c r="K1349" s="108"/>
      <c r="L1349" s="120"/>
      <c r="M1349" s="108"/>
      <c r="N1349" s="113"/>
      <c r="AB1349" s="94"/>
      <c r="AC1349" s="95"/>
      <c r="AG1349" s="121" t="s">
        <v>1210</v>
      </c>
      <c r="AJ1349" s="95"/>
      <c r="AL1349" s="95"/>
      <c r="AN1349" s="95"/>
    </row>
    <row r="1350" spans="1:40" s="51" customFormat="1" ht="15" x14ac:dyDescent="0.25">
      <c r="A1350" s="114"/>
      <c r="B1350" s="106"/>
      <c r="C1350" s="305" t="s">
        <v>128</v>
      </c>
      <c r="D1350" s="305"/>
      <c r="E1350" s="305"/>
      <c r="F1350" s="107" t="s">
        <v>129</v>
      </c>
      <c r="G1350" s="111">
        <v>0.44</v>
      </c>
      <c r="H1350" s="138">
        <v>2.2999999999999998</v>
      </c>
      <c r="I1350" s="168">
        <v>0.93205199999999999</v>
      </c>
      <c r="J1350" s="120"/>
      <c r="K1350" s="108"/>
      <c r="L1350" s="120"/>
      <c r="M1350" s="108"/>
      <c r="N1350" s="113"/>
      <c r="AB1350" s="94"/>
      <c r="AC1350" s="95"/>
      <c r="AG1350" s="121"/>
      <c r="AH1350" s="59" t="s">
        <v>128</v>
      </c>
      <c r="AJ1350" s="95"/>
      <c r="AL1350" s="95"/>
      <c r="AN1350" s="95"/>
    </row>
    <row r="1351" spans="1:40" s="51" customFormat="1" ht="15" x14ac:dyDescent="0.25">
      <c r="A1351" s="114"/>
      <c r="B1351" s="106"/>
      <c r="C1351" s="305" t="s">
        <v>130</v>
      </c>
      <c r="D1351" s="305"/>
      <c r="E1351" s="305"/>
      <c r="F1351" s="107" t="s">
        <v>129</v>
      </c>
      <c r="G1351" s="111">
        <v>0.21</v>
      </c>
      <c r="H1351" s="138">
        <v>2.5</v>
      </c>
      <c r="I1351" s="168">
        <v>0.48352499999999998</v>
      </c>
      <c r="J1351" s="120"/>
      <c r="K1351" s="108"/>
      <c r="L1351" s="120"/>
      <c r="M1351" s="108"/>
      <c r="N1351" s="113"/>
      <c r="AB1351" s="94"/>
      <c r="AC1351" s="95"/>
      <c r="AG1351" s="121"/>
      <c r="AH1351" s="59" t="s">
        <v>130</v>
      </c>
      <c r="AJ1351" s="95"/>
      <c r="AL1351" s="95"/>
      <c r="AN1351" s="95"/>
    </row>
    <row r="1352" spans="1:40" s="51" customFormat="1" ht="15" x14ac:dyDescent="0.25">
      <c r="A1352" s="105"/>
      <c r="B1352" s="106"/>
      <c r="C1352" s="314" t="s">
        <v>131</v>
      </c>
      <c r="D1352" s="314"/>
      <c r="E1352" s="314"/>
      <c r="F1352" s="123"/>
      <c r="G1352" s="124"/>
      <c r="H1352" s="124"/>
      <c r="I1352" s="124"/>
      <c r="J1352" s="125">
        <v>11.05</v>
      </c>
      <c r="K1352" s="124"/>
      <c r="L1352" s="125">
        <v>24.8</v>
      </c>
      <c r="M1352" s="124"/>
      <c r="N1352" s="127"/>
      <c r="AB1352" s="94"/>
      <c r="AC1352" s="95"/>
      <c r="AG1352" s="121"/>
      <c r="AI1352" s="59" t="s">
        <v>131</v>
      </c>
      <c r="AJ1352" s="95"/>
      <c r="AL1352" s="95"/>
      <c r="AN1352" s="95"/>
    </row>
    <row r="1353" spans="1:40" s="51" customFormat="1" ht="15" x14ac:dyDescent="0.25">
      <c r="A1353" s="114"/>
      <c r="B1353" s="106"/>
      <c r="C1353" s="305" t="s">
        <v>132</v>
      </c>
      <c r="D1353" s="305"/>
      <c r="E1353" s="305"/>
      <c r="F1353" s="107"/>
      <c r="G1353" s="108"/>
      <c r="H1353" s="108"/>
      <c r="I1353" s="108"/>
      <c r="J1353" s="120"/>
      <c r="K1353" s="108"/>
      <c r="L1353" s="109">
        <v>13.93</v>
      </c>
      <c r="M1353" s="108"/>
      <c r="N1353" s="132">
        <v>467</v>
      </c>
      <c r="AB1353" s="94"/>
      <c r="AC1353" s="95"/>
      <c r="AG1353" s="121"/>
      <c r="AH1353" s="59" t="s">
        <v>132</v>
      </c>
      <c r="AJ1353" s="95"/>
      <c r="AL1353" s="95"/>
      <c r="AN1353" s="95"/>
    </row>
    <row r="1354" spans="1:40" s="51" customFormat="1" ht="45" x14ac:dyDescent="0.25">
      <c r="A1354" s="114"/>
      <c r="B1354" s="106" t="s">
        <v>164</v>
      </c>
      <c r="C1354" s="305" t="s">
        <v>165</v>
      </c>
      <c r="D1354" s="305"/>
      <c r="E1354" s="305"/>
      <c r="F1354" s="107" t="s">
        <v>135</v>
      </c>
      <c r="G1354" s="128">
        <v>112</v>
      </c>
      <c r="H1354" s="138">
        <v>0.9</v>
      </c>
      <c r="I1354" s="138">
        <v>100.8</v>
      </c>
      <c r="J1354" s="120"/>
      <c r="K1354" s="108"/>
      <c r="L1354" s="109">
        <v>14.04</v>
      </c>
      <c r="M1354" s="108"/>
      <c r="N1354" s="132">
        <v>471</v>
      </c>
      <c r="AB1354" s="94"/>
      <c r="AC1354" s="95"/>
      <c r="AG1354" s="121"/>
      <c r="AH1354" s="59" t="s">
        <v>165</v>
      </c>
      <c r="AJ1354" s="95"/>
      <c r="AL1354" s="95"/>
      <c r="AN1354" s="95"/>
    </row>
    <row r="1355" spans="1:40" s="51" customFormat="1" ht="45" x14ac:dyDescent="0.25">
      <c r="A1355" s="114"/>
      <c r="B1355" s="106" t="s">
        <v>166</v>
      </c>
      <c r="C1355" s="305" t="s">
        <v>167</v>
      </c>
      <c r="D1355" s="305"/>
      <c r="E1355" s="305"/>
      <c r="F1355" s="107" t="s">
        <v>135</v>
      </c>
      <c r="G1355" s="128">
        <v>65</v>
      </c>
      <c r="H1355" s="111">
        <v>0.85</v>
      </c>
      <c r="I1355" s="111">
        <v>55.25</v>
      </c>
      <c r="J1355" s="120"/>
      <c r="K1355" s="108"/>
      <c r="L1355" s="109">
        <v>7.7</v>
      </c>
      <c r="M1355" s="108"/>
      <c r="N1355" s="132">
        <v>258</v>
      </c>
      <c r="AB1355" s="94"/>
      <c r="AC1355" s="95"/>
      <c r="AG1355" s="121"/>
      <c r="AH1355" s="59" t="s">
        <v>167</v>
      </c>
      <c r="AJ1355" s="95"/>
      <c r="AL1355" s="95"/>
      <c r="AN1355" s="95"/>
    </row>
    <row r="1356" spans="1:40" s="51" customFormat="1" ht="15" x14ac:dyDescent="0.25">
      <c r="A1356" s="129"/>
      <c r="B1356" s="193"/>
      <c r="C1356" s="308" t="s">
        <v>138</v>
      </c>
      <c r="D1356" s="308"/>
      <c r="E1356" s="308"/>
      <c r="F1356" s="98"/>
      <c r="G1356" s="99"/>
      <c r="H1356" s="99"/>
      <c r="I1356" s="99"/>
      <c r="J1356" s="101"/>
      <c r="K1356" s="99"/>
      <c r="L1356" s="135">
        <v>46.54</v>
      </c>
      <c r="M1356" s="124"/>
      <c r="N1356" s="102"/>
      <c r="AB1356" s="94"/>
      <c r="AC1356" s="95"/>
      <c r="AG1356" s="121"/>
      <c r="AJ1356" s="95" t="s">
        <v>138</v>
      </c>
      <c r="AL1356" s="95"/>
      <c r="AN1356" s="95"/>
    </row>
    <row r="1357" spans="1:40" s="51" customFormat="1" ht="23.25" x14ac:dyDescent="0.25">
      <c r="A1357" s="96" t="s">
        <v>906</v>
      </c>
      <c r="B1357" s="192" t="s">
        <v>1221</v>
      </c>
      <c r="C1357" s="308" t="s">
        <v>1222</v>
      </c>
      <c r="D1357" s="308"/>
      <c r="E1357" s="308"/>
      <c r="F1357" s="98" t="s">
        <v>247</v>
      </c>
      <c r="G1357" s="99"/>
      <c r="H1357" s="99"/>
      <c r="I1357" s="169">
        <v>2.81826</v>
      </c>
      <c r="J1357" s="135">
        <v>600</v>
      </c>
      <c r="K1357" s="99"/>
      <c r="L1357" s="131">
        <v>1690.96</v>
      </c>
      <c r="M1357" s="99"/>
      <c r="N1357" s="102"/>
      <c r="AB1357" s="94"/>
      <c r="AC1357" s="95" t="s">
        <v>1222</v>
      </c>
      <c r="AG1357" s="121"/>
      <c r="AJ1357" s="95"/>
      <c r="AL1357" s="95"/>
      <c r="AN1357" s="95"/>
    </row>
    <row r="1358" spans="1:40" s="51" customFormat="1" ht="15" x14ac:dyDescent="0.25">
      <c r="A1358" s="129"/>
      <c r="B1358" s="193"/>
      <c r="C1358" s="305" t="s">
        <v>735</v>
      </c>
      <c r="D1358" s="305"/>
      <c r="E1358" s="305"/>
      <c r="F1358" s="305"/>
      <c r="G1358" s="305"/>
      <c r="H1358" s="305"/>
      <c r="I1358" s="305"/>
      <c r="J1358" s="305"/>
      <c r="K1358" s="305"/>
      <c r="L1358" s="305"/>
      <c r="M1358" s="305"/>
      <c r="N1358" s="315"/>
      <c r="AB1358" s="94"/>
      <c r="AC1358" s="95"/>
      <c r="AG1358" s="121"/>
      <c r="AJ1358" s="95"/>
      <c r="AK1358" s="59" t="s">
        <v>735</v>
      </c>
      <c r="AL1358" s="95"/>
      <c r="AN1358" s="95"/>
    </row>
    <row r="1359" spans="1:40" s="51" customFormat="1" ht="15" x14ac:dyDescent="0.25">
      <c r="A1359" s="103"/>
      <c r="B1359" s="189"/>
      <c r="C1359" s="305" t="s">
        <v>1312</v>
      </c>
      <c r="D1359" s="305"/>
      <c r="E1359" s="305"/>
      <c r="F1359" s="305"/>
      <c r="G1359" s="305"/>
      <c r="H1359" s="305"/>
      <c r="I1359" s="305"/>
      <c r="J1359" s="305"/>
      <c r="K1359" s="305"/>
      <c r="L1359" s="305"/>
      <c r="M1359" s="305"/>
      <c r="N1359" s="315"/>
      <c r="AB1359" s="94"/>
      <c r="AC1359" s="95"/>
      <c r="AD1359" s="59" t="s">
        <v>1312</v>
      </c>
      <c r="AG1359" s="121"/>
      <c r="AJ1359" s="95"/>
      <c r="AL1359" s="95"/>
      <c r="AN1359" s="95"/>
    </row>
    <row r="1360" spans="1:40" s="51" customFormat="1" ht="15" x14ac:dyDescent="0.25">
      <c r="A1360" s="129"/>
      <c r="B1360" s="193"/>
      <c r="C1360" s="308" t="s">
        <v>138</v>
      </c>
      <c r="D1360" s="308"/>
      <c r="E1360" s="308"/>
      <c r="F1360" s="98"/>
      <c r="G1360" s="99"/>
      <c r="H1360" s="99"/>
      <c r="I1360" s="99"/>
      <c r="J1360" s="101"/>
      <c r="K1360" s="99"/>
      <c r="L1360" s="131">
        <v>1690.96</v>
      </c>
      <c r="M1360" s="124"/>
      <c r="N1360" s="102"/>
      <c r="AB1360" s="94"/>
      <c r="AC1360" s="95"/>
      <c r="AG1360" s="121"/>
      <c r="AJ1360" s="95" t="s">
        <v>138</v>
      </c>
      <c r="AL1360" s="95"/>
      <c r="AN1360" s="95"/>
    </row>
    <row r="1361" spans="1:40" s="51" customFormat="1" ht="23.25" x14ac:dyDescent="0.25">
      <c r="A1361" s="96" t="s">
        <v>907</v>
      </c>
      <c r="B1361" s="192" t="s">
        <v>1257</v>
      </c>
      <c r="C1361" s="308" t="s">
        <v>1258</v>
      </c>
      <c r="D1361" s="308"/>
      <c r="E1361" s="308"/>
      <c r="F1361" s="98" t="s">
        <v>117</v>
      </c>
      <c r="G1361" s="99"/>
      <c r="H1361" s="99"/>
      <c r="I1361" s="100">
        <v>0.92100000000000004</v>
      </c>
      <c r="J1361" s="101"/>
      <c r="K1361" s="99"/>
      <c r="L1361" s="101"/>
      <c r="M1361" s="99"/>
      <c r="N1361" s="102"/>
      <c r="AB1361" s="94"/>
      <c r="AC1361" s="95" t="s">
        <v>1258</v>
      </c>
      <c r="AG1361" s="121"/>
      <c r="AJ1361" s="95"/>
      <c r="AL1361" s="95"/>
      <c r="AN1361" s="95"/>
    </row>
    <row r="1362" spans="1:40" s="51" customFormat="1" ht="15" x14ac:dyDescent="0.25">
      <c r="A1362" s="103"/>
      <c r="B1362" s="189"/>
      <c r="C1362" s="305" t="s">
        <v>1307</v>
      </c>
      <c r="D1362" s="305"/>
      <c r="E1362" s="305"/>
      <c r="F1362" s="305"/>
      <c r="G1362" s="305"/>
      <c r="H1362" s="305"/>
      <c r="I1362" s="305"/>
      <c r="J1362" s="305"/>
      <c r="K1362" s="305"/>
      <c r="L1362" s="305"/>
      <c r="M1362" s="305"/>
      <c r="N1362" s="315"/>
      <c r="AB1362" s="94"/>
      <c r="AC1362" s="95"/>
      <c r="AD1362" s="59" t="s">
        <v>1307</v>
      </c>
      <c r="AG1362" s="121"/>
      <c r="AJ1362" s="95"/>
      <c r="AL1362" s="95"/>
      <c r="AN1362" s="95"/>
    </row>
    <row r="1363" spans="1:40" s="51" customFormat="1" ht="23.25" x14ac:dyDescent="0.25">
      <c r="A1363" s="140"/>
      <c r="B1363" s="106" t="s">
        <v>564</v>
      </c>
      <c r="C1363" s="309" t="s">
        <v>565</v>
      </c>
      <c r="D1363" s="309"/>
      <c r="E1363" s="309"/>
      <c r="F1363" s="309"/>
      <c r="G1363" s="309"/>
      <c r="H1363" s="309"/>
      <c r="I1363" s="309"/>
      <c r="J1363" s="309"/>
      <c r="K1363" s="309"/>
      <c r="L1363" s="309"/>
      <c r="M1363" s="309"/>
      <c r="N1363" s="310"/>
      <c r="AB1363" s="94"/>
      <c r="AC1363" s="95"/>
      <c r="AE1363" s="59" t="s">
        <v>565</v>
      </c>
      <c r="AG1363" s="121"/>
      <c r="AJ1363" s="95"/>
      <c r="AL1363" s="95"/>
      <c r="AN1363" s="95"/>
    </row>
    <row r="1364" spans="1:40" s="51" customFormat="1" ht="15" x14ac:dyDescent="0.25">
      <c r="A1364" s="105"/>
      <c r="B1364" s="106" t="s">
        <v>114</v>
      </c>
      <c r="C1364" s="305" t="s">
        <v>119</v>
      </c>
      <c r="D1364" s="305"/>
      <c r="E1364" s="305"/>
      <c r="F1364" s="107"/>
      <c r="G1364" s="108"/>
      <c r="H1364" s="108"/>
      <c r="I1364" s="108"/>
      <c r="J1364" s="110">
        <v>2053.1999999999998</v>
      </c>
      <c r="K1364" s="111">
        <v>1.1499999999999999</v>
      </c>
      <c r="L1364" s="110">
        <v>2174.65</v>
      </c>
      <c r="M1364" s="111">
        <v>33.51</v>
      </c>
      <c r="N1364" s="112">
        <v>72873</v>
      </c>
      <c r="AB1364" s="94"/>
      <c r="AC1364" s="95"/>
      <c r="AF1364" s="59" t="s">
        <v>119</v>
      </c>
      <c r="AG1364" s="121"/>
      <c r="AJ1364" s="95"/>
      <c r="AL1364" s="95"/>
      <c r="AN1364" s="95"/>
    </row>
    <row r="1365" spans="1:40" s="51" customFormat="1" ht="15" x14ac:dyDescent="0.25">
      <c r="A1365" s="105"/>
      <c r="B1365" s="106" t="s">
        <v>120</v>
      </c>
      <c r="C1365" s="305" t="s">
        <v>121</v>
      </c>
      <c r="D1365" s="305"/>
      <c r="E1365" s="305"/>
      <c r="F1365" s="107"/>
      <c r="G1365" s="108"/>
      <c r="H1365" s="108"/>
      <c r="I1365" s="108"/>
      <c r="J1365" s="109">
        <v>24.42</v>
      </c>
      <c r="K1365" s="111">
        <v>1.25</v>
      </c>
      <c r="L1365" s="109">
        <v>28.11</v>
      </c>
      <c r="M1365" s="108"/>
      <c r="N1365" s="113"/>
      <c r="AB1365" s="94"/>
      <c r="AC1365" s="95"/>
      <c r="AF1365" s="59" t="s">
        <v>121</v>
      </c>
      <c r="AG1365" s="121"/>
      <c r="AJ1365" s="95"/>
      <c r="AL1365" s="95"/>
      <c r="AN1365" s="95"/>
    </row>
    <row r="1366" spans="1:40" s="51" customFormat="1" ht="15" x14ac:dyDescent="0.25">
      <c r="A1366" s="105"/>
      <c r="B1366" s="106" t="s">
        <v>122</v>
      </c>
      <c r="C1366" s="305" t="s">
        <v>123</v>
      </c>
      <c r="D1366" s="305"/>
      <c r="E1366" s="305"/>
      <c r="F1366" s="107"/>
      <c r="G1366" s="108"/>
      <c r="H1366" s="108"/>
      <c r="I1366" s="108"/>
      <c r="J1366" s="109">
        <v>17.53</v>
      </c>
      <c r="K1366" s="111">
        <v>1.25</v>
      </c>
      <c r="L1366" s="109">
        <v>20.18</v>
      </c>
      <c r="M1366" s="111">
        <v>33.51</v>
      </c>
      <c r="N1366" s="132">
        <v>676</v>
      </c>
      <c r="AB1366" s="94"/>
      <c r="AC1366" s="95"/>
      <c r="AF1366" s="59" t="s">
        <v>123</v>
      </c>
      <c r="AG1366" s="121"/>
      <c r="AJ1366" s="95"/>
      <c r="AL1366" s="95"/>
      <c r="AN1366" s="95"/>
    </row>
    <row r="1367" spans="1:40" s="51" customFormat="1" ht="15" x14ac:dyDescent="0.25">
      <c r="A1367" s="105"/>
      <c r="B1367" s="106" t="s">
        <v>149</v>
      </c>
      <c r="C1367" s="305" t="s">
        <v>163</v>
      </c>
      <c r="D1367" s="305"/>
      <c r="E1367" s="305"/>
      <c r="F1367" s="107"/>
      <c r="G1367" s="108"/>
      <c r="H1367" s="108"/>
      <c r="I1367" s="108"/>
      <c r="J1367" s="109">
        <v>59.69</v>
      </c>
      <c r="K1367" s="108"/>
      <c r="L1367" s="109">
        <v>54.97</v>
      </c>
      <c r="M1367" s="108"/>
      <c r="N1367" s="113"/>
      <c r="AB1367" s="94"/>
      <c r="AC1367" s="95"/>
      <c r="AF1367" s="59" t="s">
        <v>163</v>
      </c>
      <c r="AG1367" s="121"/>
      <c r="AJ1367" s="95"/>
      <c r="AL1367" s="95"/>
      <c r="AN1367" s="95"/>
    </row>
    <row r="1368" spans="1:40" s="51" customFormat="1" ht="15" x14ac:dyDescent="0.25">
      <c r="A1368" s="114" t="s">
        <v>124</v>
      </c>
      <c r="B1368" s="115" t="s">
        <v>1259</v>
      </c>
      <c r="C1368" s="319" t="s">
        <v>1260</v>
      </c>
      <c r="D1368" s="319"/>
      <c r="E1368" s="319"/>
      <c r="F1368" s="116" t="s">
        <v>175</v>
      </c>
      <c r="G1368" s="136">
        <v>102</v>
      </c>
      <c r="H1368" s="118"/>
      <c r="I1368" s="137">
        <v>93.941999999999993</v>
      </c>
      <c r="J1368" s="120"/>
      <c r="K1368" s="108"/>
      <c r="L1368" s="120"/>
      <c r="M1368" s="108"/>
      <c r="N1368" s="113"/>
      <c r="AB1368" s="94"/>
      <c r="AC1368" s="95"/>
      <c r="AG1368" s="121" t="s">
        <v>1260</v>
      </c>
      <c r="AJ1368" s="95"/>
      <c r="AL1368" s="95"/>
      <c r="AN1368" s="95"/>
    </row>
    <row r="1369" spans="1:40" s="51" customFormat="1" ht="15" x14ac:dyDescent="0.25">
      <c r="A1369" s="114" t="s">
        <v>124</v>
      </c>
      <c r="B1369" s="115" t="s">
        <v>1261</v>
      </c>
      <c r="C1369" s="319" t="s">
        <v>1262</v>
      </c>
      <c r="D1369" s="319"/>
      <c r="E1369" s="319"/>
      <c r="F1369" s="116" t="s">
        <v>247</v>
      </c>
      <c r="G1369" s="133">
        <v>0.01</v>
      </c>
      <c r="H1369" s="118"/>
      <c r="I1369" s="134">
        <v>9.2099999999999994E-3</v>
      </c>
      <c r="J1369" s="120"/>
      <c r="K1369" s="108"/>
      <c r="L1369" s="120"/>
      <c r="M1369" s="108"/>
      <c r="N1369" s="113"/>
      <c r="AB1369" s="94"/>
      <c r="AC1369" s="95"/>
      <c r="AG1369" s="121" t="s">
        <v>1262</v>
      </c>
      <c r="AJ1369" s="95"/>
      <c r="AL1369" s="95"/>
      <c r="AN1369" s="95"/>
    </row>
    <row r="1370" spans="1:40" s="51" customFormat="1" ht="15" x14ac:dyDescent="0.25">
      <c r="A1370" s="114" t="s">
        <v>124</v>
      </c>
      <c r="B1370" s="115" t="s">
        <v>1263</v>
      </c>
      <c r="C1370" s="319" t="s">
        <v>1264</v>
      </c>
      <c r="D1370" s="319"/>
      <c r="E1370" s="319"/>
      <c r="F1370" s="116" t="s">
        <v>127</v>
      </c>
      <c r="G1370" s="117">
        <v>1.2</v>
      </c>
      <c r="H1370" s="118"/>
      <c r="I1370" s="119">
        <v>1.1052</v>
      </c>
      <c r="J1370" s="120"/>
      <c r="K1370" s="108"/>
      <c r="L1370" s="120"/>
      <c r="M1370" s="108"/>
      <c r="N1370" s="113"/>
      <c r="AB1370" s="94"/>
      <c r="AC1370" s="95"/>
      <c r="AG1370" s="121" t="s">
        <v>1264</v>
      </c>
      <c r="AJ1370" s="95"/>
      <c r="AL1370" s="95"/>
      <c r="AN1370" s="95"/>
    </row>
    <row r="1371" spans="1:40" s="51" customFormat="1" ht="15" x14ac:dyDescent="0.25">
      <c r="A1371" s="114" t="s">
        <v>412</v>
      </c>
      <c r="B1371" s="115" t="s">
        <v>1265</v>
      </c>
      <c r="C1371" s="319" t="s">
        <v>1266</v>
      </c>
      <c r="D1371" s="319"/>
      <c r="E1371" s="319"/>
      <c r="F1371" s="116" t="s">
        <v>127</v>
      </c>
      <c r="G1371" s="136">
        <v>0</v>
      </c>
      <c r="H1371" s="118"/>
      <c r="I1371" s="136">
        <v>0</v>
      </c>
      <c r="J1371" s="120"/>
      <c r="K1371" s="108"/>
      <c r="L1371" s="120"/>
      <c r="M1371" s="108"/>
      <c r="N1371" s="113"/>
      <c r="AB1371" s="94"/>
      <c r="AC1371" s="95"/>
      <c r="AG1371" s="121" t="s">
        <v>1266</v>
      </c>
      <c r="AJ1371" s="95"/>
      <c r="AL1371" s="95"/>
      <c r="AN1371" s="95"/>
    </row>
    <row r="1372" spans="1:40" s="51" customFormat="1" ht="15" x14ac:dyDescent="0.25">
      <c r="A1372" s="114"/>
      <c r="B1372" s="106"/>
      <c r="C1372" s="305" t="s">
        <v>128</v>
      </c>
      <c r="D1372" s="305"/>
      <c r="E1372" s="305"/>
      <c r="F1372" s="107" t="s">
        <v>129</v>
      </c>
      <c r="G1372" s="111">
        <v>234.92</v>
      </c>
      <c r="H1372" s="111">
        <v>1.1499999999999999</v>
      </c>
      <c r="I1372" s="168">
        <v>248.815518</v>
      </c>
      <c r="J1372" s="120"/>
      <c r="K1372" s="108"/>
      <c r="L1372" s="120"/>
      <c r="M1372" s="108"/>
      <c r="N1372" s="113"/>
      <c r="AB1372" s="94"/>
      <c r="AC1372" s="95"/>
      <c r="AG1372" s="121"/>
      <c r="AH1372" s="59" t="s">
        <v>128</v>
      </c>
      <c r="AJ1372" s="95"/>
      <c r="AL1372" s="95"/>
      <c r="AN1372" s="95"/>
    </row>
    <row r="1373" spans="1:40" s="51" customFormat="1" ht="15" x14ac:dyDescent="0.25">
      <c r="A1373" s="114"/>
      <c r="B1373" s="106"/>
      <c r="C1373" s="305" t="s">
        <v>130</v>
      </c>
      <c r="D1373" s="305"/>
      <c r="E1373" s="305"/>
      <c r="F1373" s="107" t="s">
        <v>129</v>
      </c>
      <c r="G1373" s="111">
        <v>1.73</v>
      </c>
      <c r="H1373" s="111">
        <v>1.25</v>
      </c>
      <c r="I1373" s="166">
        <v>1.9916624999999999</v>
      </c>
      <c r="J1373" s="120"/>
      <c r="K1373" s="108"/>
      <c r="L1373" s="120"/>
      <c r="M1373" s="108"/>
      <c r="N1373" s="113"/>
      <c r="AB1373" s="94"/>
      <c r="AC1373" s="95"/>
      <c r="AG1373" s="121"/>
      <c r="AH1373" s="59" t="s">
        <v>130</v>
      </c>
      <c r="AJ1373" s="95"/>
      <c r="AL1373" s="95"/>
      <c r="AN1373" s="95"/>
    </row>
    <row r="1374" spans="1:40" s="51" customFormat="1" ht="15" x14ac:dyDescent="0.25">
      <c r="A1374" s="105"/>
      <c r="B1374" s="106"/>
      <c r="C1374" s="314" t="s">
        <v>131</v>
      </c>
      <c r="D1374" s="314"/>
      <c r="E1374" s="314"/>
      <c r="F1374" s="123"/>
      <c r="G1374" s="124"/>
      <c r="H1374" s="124"/>
      <c r="I1374" s="124"/>
      <c r="J1374" s="126">
        <v>2137.31</v>
      </c>
      <c r="K1374" s="124"/>
      <c r="L1374" s="126">
        <v>2257.73</v>
      </c>
      <c r="M1374" s="124"/>
      <c r="N1374" s="127"/>
      <c r="AB1374" s="94"/>
      <c r="AC1374" s="95"/>
      <c r="AG1374" s="121"/>
      <c r="AI1374" s="59" t="s">
        <v>131</v>
      </c>
      <c r="AJ1374" s="95"/>
      <c r="AL1374" s="95"/>
      <c r="AN1374" s="95"/>
    </row>
    <row r="1375" spans="1:40" s="51" customFormat="1" ht="15" x14ac:dyDescent="0.25">
      <c r="A1375" s="114"/>
      <c r="B1375" s="106"/>
      <c r="C1375" s="305" t="s">
        <v>132</v>
      </c>
      <c r="D1375" s="305"/>
      <c r="E1375" s="305"/>
      <c r="F1375" s="107"/>
      <c r="G1375" s="108"/>
      <c r="H1375" s="108"/>
      <c r="I1375" s="108"/>
      <c r="J1375" s="120"/>
      <c r="K1375" s="108"/>
      <c r="L1375" s="110">
        <v>2194.83</v>
      </c>
      <c r="M1375" s="108"/>
      <c r="N1375" s="112">
        <v>73549</v>
      </c>
      <c r="AB1375" s="94"/>
      <c r="AC1375" s="95"/>
      <c r="AG1375" s="121"/>
      <c r="AH1375" s="59" t="s">
        <v>132</v>
      </c>
      <c r="AJ1375" s="95"/>
      <c r="AL1375" s="95"/>
      <c r="AN1375" s="95"/>
    </row>
    <row r="1376" spans="1:40" s="51" customFormat="1" ht="45" x14ac:dyDescent="0.25">
      <c r="A1376" s="114"/>
      <c r="B1376" s="106" t="s">
        <v>164</v>
      </c>
      <c r="C1376" s="305" t="s">
        <v>165</v>
      </c>
      <c r="D1376" s="305"/>
      <c r="E1376" s="305"/>
      <c r="F1376" s="107" t="s">
        <v>135</v>
      </c>
      <c r="G1376" s="128">
        <v>112</v>
      </c>
      <c r="H1376" s="138">
        <v>0.9</v>
      </c>
      <c r="I1376" s="138">
        <v>100.8</v>
      </c>
      <c r="J1376" s="120"/>
      <c r="K1376" s="108"/>
      <c r="L1376" s="110">
        <v>2212.39</v>
      </c>
      <c r="M1376" s="108"/>
      <c r="N1376" s="112">
        <v>74137</v>
      </c>
      <c r="AB1376" s="94"/>
      <c r="AC1376" s="95"/>
      <c r="AG1376" s="121"/>
      <c r="AH1376" s="59" t="s">
        <v>165</v>
      </c>
      <c r="AJ1376" s="95"/>
      <c r="AL1376" s="95"/>
      <c r="AN1376" s="95"/>
    </row>
    <row r="1377" spans="1:40" s="51" customFormat="1" ht="45" x14ac:dyDescent="0.25">
      <c r="A1377" s="114"/>
      <c r="B1377" s="106" t="s">
        <v>166</v>
      </c>
      <c r="C1377" s="305" t="s">
        <v>167</v>
      </c>
      <c r="D1377" s="305"/>
      <c r="E1377" s="305"/>
      <c r="F1377" s="107" t="s">
        <v>135</v>
      </c>
      <c r="G1377" s="128">
        <v>65</v>
      </c>
      <c r="H1377" s="111">
        <v>0.85</v>
      </c>
      <c r="I1377" s="111">
        <v>55.25</v>
      </c>
      <c r="J1377" s="120"/>
      <c r="K1377" s="108"/>
      <c r="L1377" s="110">
        <v>1212.6400000000001</v>
      </c>
      <c r="M1377" s="108"/>
      <c r="N1377" s="112">
        <v>40636</v>
      </c>
      <c r="AB1377" s="94"/>
      <c r="AC1377" s="95"/>
      <c r="AG1377" s="121"/>
      <c r="AH1377" s="59" t="s">
        <v>167</v>
      </c>
      <c r="AJ1377" s="95"/>
      <c r="AL1377" s="95"/>
      <c r="AN1377" s="95"/>
    </row>
    <row r="1378" spans="1:40" s="51" customFormat="1" ht="15" x14ac:dyDescent="0.25">
      <c r="A1378" s="129"/>
      <c r="B1378" s="193"/>
      <c r="C1378" s="308" t="s">
        <v>138</v>
      </c>
      <c r="D1378" s="308"/>
      <c r="E1378" s="308"/>
      <c r="F1378" s="98"/>
      <c r="G1378" s="99"/>
      <c r="H1378" s="99"/>
      <c r="I1378" s="99"/>
      <c r="J1378" s="101"/>
      <c r="K1378" s="99"/>
      <c r="L1378" s="131">
        <v>5682.76</v>
      </c>
      <c r="M1378" s="124"/>
      <c r="N1378" s="102"/>
      <c r="AB1378" s="94"/>
      <c r="AC1378" s="95"/>
      <c r="AG1378" s="121"/>
      <c r="AJ1378" s="95" t="s">
        <v>138</v>
      </c>
      <c r="AL1378" s="95"/>
      <c r="AN1378" s="95"/>
    </row>
    <row r="1379" spans="1:40" s="51" customFormat="1" ht="34.5" x14ac:dyDescent="0.25">
      <c r="A1379" s="96" t="s">
        <v>912</v>
      </c>
      <c r="B1379" s="192" t="s">
        <v>1267</v>
      </c>
      <c r="C1379" s="308" t="s">
        <v>1268</v>
      </c>
      <c r="D1379" s="308"/>
      <c r="E1379" s="308"/>
      <c r="F1379" s="98" t="s">
        <v>127</v>
      </c>
      <c r="G1379" s="99"/>
      <c r="H1379" s="99"/>
      <c r="I1379" s="165">
        <v>1.1052</v>
      </c>
      <c r="J1379" s="131">
        <v>1267.18</v>
      </c>
      <c r="K1379" s="99"/>
      <c r="L1379" s="131">
        <v>1400.49</v>
      </c>
      <c r="M1379" s="99"/>
      <c r="N1379" s="102"/>
      <c r="AB1379" s="94"/>
      <c r="AC1379" s="95" t="s">
        <v>1268</v>
      </c>
      <c r="AG1379" s="121"/>
      <c r="AJ1379" s="95"/>
      <c r="AL1379" s="95"/>
      <c r="AN1379" s="95"/>
    </row>
    <row r="1380" spans="1:40" s="51" customFormat="1" ht="15" x14ac:dyDescent="0.25">
      <c r="A1380" s="129"/>
      <c r="B1380" s="193"/>
      <c r="C1380" s="305" t="s">
        <v>735</v>
      </c>
      <c r="D1380" s="305"/>
      <c r="E1380" s="305"/>
      <c r="F1380" s="305"/>
      <c r="G1380" s="305"/>
      <c r="H1380" s="305"/>
      <c r="I1380" s="305"/>
      <c r="J1380" s="305"/>
      <c r="K1380" s="305"/>
      <c r="L1380" s="305"/>
      <c r="M1380" s="305"/>
      <c r="N1380" s="315"/>
      <c r="AB1380" s="94"/>
      <c r="AC1380" s="95"/>
      <c r="AG1380" s="121"/>
      <c r="AJ1380" s="95"/>
      <c r="AK1380" s="59" t="s">
        <v>735</v>
      </c>
      <c r="AL1380" s="95"/>
      <c r="AN1380" s="95"/>
    </row>
    <row r="1381" spans="1:40" s="51" customFormat="1" ht="15" x14ac:dyDescent="0.25">
      <c r="A1381" s="129"/>
      <c r="B1381" s="193"/>
      <c r="C1381" s="308" t="s">
        <v>138</v>
      </c>
      <c r="D1381" s="308"/>
      <c r="E1381" s="308"/>
      <c r="F1381" s="98"/>
      <c r="G1381" s="99"/>
      <c r="H1381" s="99"/>
      <c r="I1381" s="99"/>
      <c r="J1381" s="101"/>
      <c r="K1381" s="99"/>
      <c r="L1381" s="131">
        <v>1400.49</v>
      </c>
      <c r="M1381" s="124"/>
      <c r="N1381" s="102"/>
      <c r="AB1381" s="94"/>
      <c r="AC1381" s="95"/>
      <c r="AG1381" s="121"/>
      <c r="AJ1381" s="95" t="s">
        <v>138</v>
      </c>
      <c r="AL1381" s="95"/>
      <c r="AN1381" s="95"/>
    </row>
    <row r="1382" spans="1:40" s="51" customFormat="1" ht="34.5" x14ac:dyDescent="0.25">
      <c r="A1382" s="96" t="s">
        <v>914</v>
      </c>
      <c r="B1382" s="192" t="s">
        <v>1269</v>
      </c>
      <c r="C1382" s="308" t="s">
        <v>1270</v>
      </c>
      <c r="D1382" s="308"/>
      <c r="E1382" s="308"/>
      <c r="F1382" s="98" t="s">
        <v>175</v>
      </c>
      <c r="G1382" s="99"/>
      <c r="H1382" s="99"/>
      <c r="I1382" s="100">
        <v>93.941999999999993</v>
      </c>
      <c r="J1382" s="135">
        <v>201.9</v>
      </c>
      <c r="K1382" s="99"/>
      <c r="L1382" s="131">
        <v>18966.89</v>
      </c>
      <c r="M1382" s="99"/>
      <c r="N1382" s="102"/>
      <c r="AB1382" s="94"/>
      <c r="AC1382" s="95" t="s">
        <v>1270</v>
      </c>
      <c r="AG1382" s="121"/>
      <c r="AJ1382" s="95"/>
      <c r="AL1382" s="95"/>
      <c r="AN1382" s="95"/>
    </row>
    <row r="1383" spans="1:40" s="51" customFormat="1" ht="15" x14ac:dyDescent="0.25">
      <c r="A1383" s="129"/>
      <c r="B1383" s="193"/>
      <c r="C1383" s="305" t="s">
        <v>735</v>
      </c>
      <c r="D1383" s="305"/>
      <c r="E1383" s="305"/>
      <c r="F1383" s="305"/>
      <c r="G1383" s="305"/>
      <c r="H1383" s="305"/>
      <c r="I1383" s="305"/>
      <c r="J1383" s="305"/>
      <c r="K1383" s="305"/>
      <c r="L1383" s="305"/>
      <c r="M1383" s="305"/>
      <c r="N1383" s="315"/>
      <c r="AB1383" s="94"/>
      <c r="AC1383" s="95"/>
      <c r="AG1383" s="121"/>
      <c r="AJ1383" s="95"/>
      <c r="AK1383" s="59" t="s">
        <v>735</v>
      </c>
      <c r="AL1383" s="95"/>
      <c r="AN1383" s="95"/>
    </row>
    <row r="1384" spans="1:40" s="51" customFormat="1" ht="15" x14ac:dyDescent="0.25">
      <c r="A1384" s="103"/>
      <c r="B1384" s="189"/>
      <c r="C1384" s="305" t="s">
        <v>1313</v>
      </c>
      <c r="D1384" s="305"/>
      <c r="E1384" s="305"/>
      <c r="F1384" s="305"/>
      <c r="G1384" s="305"/>
      <c r="H1384" s="305"/>
      <c r="I1384" s="305"/>
      <c r="J1384" s="305"/>
      <c r="K1384" s="305"/>
      <c r="L1384" s="305"/>
      <c r="M1384" s="305"/>
      <c r="N1384" s="315"/>
      <c r="AB1384" s="94"/>
      <c r="AC1384" s="95"/>
      <c r="AD1384" s="59" t="s">
        <v>1313</v>
      </c>
      <c r="AG1384" s="121"/>
      <c r="AJ1384" s="95"/>
      <c r="AL1384" s="95"/>
      <c r="AN1384" s="95"/>
    </row>
    <row r="1385" spans="1:40" s="51" customFormat="1" ht="15" x14ac:dyDescent="0.25">
      <c r="A1385" s="129"/>
      <c r="B1385" s="193"/>
      <c r="C1385" s="308" t="s">
        <v>138</v>
      </c>
      <c r="D1385" s="308"/>
      <c r="E1385" s="308"/>
      <c r="F1385" s="98"/>
      <c r="G1385" s="99"/>
      <c r="H1385" s="99"/>
      <c r="I1385" s="99"/>
      <c r="J1385" s="101"/>
      <c r="K1385" s="99"/>
      <c r="L1385" s="131">
        <v>18966.89</v>
      </c>
      <c r="M1385" s="124"/>
      <c r="N1385" s="102"/>
      <c r="AB1385" s="94"/>
      <c r="AC1385" s="95"/>
      <c r="AG1385" s="121"/>
      <c r="AJ1385" s="95" t="s">
        <v>138</v>
      </c>
      <c r="AL1385" s="95"/>
      <c r="AN1385" s="95"/>
    </row>
    <row r="1386" spans="1:40" s="51" customFormat="1" ht="15" x14ac:dyDescent="0.25">
      <c r="A1386" s="145"/>
      <c r="B1386" s="146"/>
      <c r="C1386" s="146"/>
      <c r="D1386" s="146"/>
      <c r="E1386" s="146"/>
      <c r="F1386" s="147"/>
      <c r="G1386" s="147"/>
      <c r="H1386" s="147"/>
      <c r="I1386" s="147"/>
      <c r="J1386" s="148"/>
      <c r="K1386" s="147"/>
      <c r="L1386" s="148"/>
      <c r="M1386" s="108"/>
      <c r="N1386" s="148"/>
      <c r="AB1386" s="94"/>
      <c r="AC1386" s="95"/>
      <c r="AG1386" s="121"/>
      <c r="AJ1386" s="95"/>
      <c r="AL1386" s="95"/>
      <c r="AN1386" s="95"/>
    </row>
    <row r="1387" spans="1:40" s="51" customFormat="1" ht="15" x14ac:dyDescent="0.25">
      <c r="A1387" s="149"/>
      <c r="B1387" s="150"/>
      <c r="C1387" s="308" t="s">
        <v>1314</v>
      </c>
      <c r="D1387" s="308"/>
      <c r="E1387" s="308"/>
      <c r="F1387" s="308"/>
      <c r="G1387" s="308"/>
      <c r="H1387" s="308"/>
      <c r="I1387" s="308"/>
      <c r="J1387" s="308"/>
      <c r="K1387" s="308"/>
      <c r="L1387" s="151"/>
      <c r="M1387" s="152"/>
      <c r="N1387" s="153"/>
      <c r="AB1387" s="94"/>
      <c r="AC1387" s="95"/>
      <c r="AG1387" s="121"/>
      <c r="AJ1387" s="95"/>
      <c r="AL1387" s="95" t="s">
        <v>1314</v>
      </c>
      <c r="AN1387" s="95"/>
    </row>
    <row r="1388" spans="1:40" s="51" customFormat="1" ht="15" x14ac:dyDescent="0.25">
      <c r="A1388" s="154"/>
      <c r="B1388" s="106"/>
      <c r="C1388" s="305" t="s">
        <v>226</v>
      </c>
      <c r="D1388" s="305"/>
      <c r="E1388" s="305"/>
      <c r="F1388" s="305"/>
      <c r="G1388" s="305"/>
      <c r="H1388" s="305"/>
      <c r="I1388" s="305"/>
      <c r="J1388" s="305"/>
      <c r="K1388" s="305"/>
      <c r="L1388" s="155">
        <v>46426.97</v>
      </c>
      <c r="M1388" s="156"/>
      <c r="N1388" s="157"/>
      <c r="AB1388" s="94"/>
      <c r="AC1388" s="95"/>
      <c r="AG1388" s="121"/>
      <c r="AJ1388" s="95"/>
      <c r="AL1388" s="95"/>
      <c r="AM1388" s="59" t="s">
        <v>226</v>
      </c>
      <c r="AN1388" s="95"/>
    </row>
    <row r="1389" spans="1:40" s="51" customFormat="1" ht="15" x14ac:dyDescent="0.25">
      <c r="A1389" s="154"/>
      <c r="B1389" s="106"/>
      <c r="C1389" s="305" t="s">
        <v>227</v>
      </c>
      <c r="D1389" s="305"/>
      <c r="E1389" s="305"/>
      <c r="F1389" s="305"/>
      <c r="G1389" s="305"/>
      <c r="H1389" s="305"/>
      <c r="I1389" s="305"/>
      <c r="J1389" s="305"/>
      <c r="K1389" s="305"/>
      <c r="L1389" s="158"/>
      <c r="M1389" s="156"/>
      <c r="N1389" s="157"/>
      <c r="AB1389" s="94"/>
      <c r="AC1389" s="95"/>
      <c r="AG1389" s="121"/>
      <c r="AJ1389" s="95"/>
      <c r="AL1389" s="95"/>
      <c r="AM1389" s="59" t="s">
        <v>227</v>
      </c>
      <c r="AN1389" s="95"/>
    </row>
    <row r="1390" spans="1:40" s="51" customFormat="1" ht="15" x14ac:dyDescent="0.25">
      <c r="A1390" s="154"/>
      <c r="B1390" s="106"/>
      <c r="C1390" s="305" t="s">
        <v>228</v>
      </c>
      <c r="D1390" s="305"/>
      <c r="E1390" s="305"/>
      <c r="F1390" s="305"/>
      <c r="G1390" s="305"/>
      <c r="H1390" s="305"/>
      <c r="I1390" s="305"/>
      <c r="J1390" s="305"/>
      <c r="K1390" s="305"/>
      <c r="L1390" s="155">
        <v>3344.37</v>
      </c>
      <c r="M1390" s="156"/>
      <c r="N1390" s="157"/>
      <c r="AB1390" s="94"/>
      <c r="AC1390" s="95"/>
      <c r="AG1390" s="121"/>
      <c r="AJ1390" s="95"/>
      <c r="AL1390" s="95"/>
      <c r="AM1390" s="59" t="s">
        <v>228</v>
      </c>
      <c r="AN1390" s="95"/>
    </row>
    <row r="1391" spans="1:40" s="51" customFormat="1" ht="15" x14ac:dyDescent="0.25">
      <c r="A1391" s="154"/>
      <c r="B1391" s="106"/>
      <c r="C1391" s="305" t="s">
        <v>229</v>
      </c>
      <c r="D1391" s="305"/>
      <c r="E1391" s="305"/>
      <c r="F1391" s="305"/>
      <c r="G1391" s="305"/>
      <c r="H1391" s="305"/>
      <c r="I1391" s="305"/>
      <c r="J1391" s="305"/>
      <c r="K1391" s="305"/>
      <c r="L1391" s="159">
        <v>338.15</v>
      </c>
      <c r="M1391" s="156"/>
      <c r="N1391" s="157"/>
      <c r="AB1391" s="94"/>
      <c r="AC1391" s="95"/>
      <c r="AG1391" s="121"/>
      <c r="AJ1391" s="95"/>
      <c r="AL1391" s="95"/>
      <c r="AM1391" s="59" t="s">
        <v>229</v>
      </c>
      <c r="AN1391" s="95"/>
    </row>
    <row r="1392" spans="1:40" s="51" customFormat="1" ht="15" x14ac:dyDescent="0.25">
      <c r="A1392" s="154"/>
      <c r="B1392" s="106"/>
      <c r="C1392" s="305" t="s">
        <v>230</v>
      </c>
      <c r="D1392" s="305"/>
      <c r="E1392" s="305"/>
      <c r="F1392" s="305"/>
      <c r="G1392" s="305"/>
      <c r="H1392" s="305"/>
      <c r="I1392" s="305"/>
      <c r="J1392" s="305"/>
      <c r="K1392" s="305"/>
      <c r="L1392" s="159">
        <v>107.41</v>
      </c>
      <c r="M1392" s="156"/>
      <c r="N1392" s="157"/>
      <c r="AB1392" s="94"/>
      <c r="AC1392" s="95"/>
      <c r="AG1392" s="121"/>
      <c r="AJ1392" s="95"/>
      <c r="AL1392" s="95"/>
      <c r="AM1392" s="59" t="s">
        <v>230</v>
      </c>
      <c r="AN1392" s="95"/>
    </row>
    <row r="1393" spans="1:40" s="51" customFormat="1" ht="15" x14ac:dyDescent="0.25">
      <c r="A1393" s="154"/>
      <c r="B1393" s="106"/>
      <c r="C1393" s="305" t="s">
        <v>231</v>
      </c>
      <c r="D1393" s="305"/>
      <c r="E1393" s="305"/>
      <c r="F1393" s="305"/>
      <c r="G1393" s="305"/>
      <c r="H1393" s="305"/>
      <c r="I1393" s="305"/>
      <c r="J1393" s="305"/>
      <c r="K1393" s="305"/>
      <c r="L1393" s="155">
        <v>42744.45</v>
      </c>
      <c r="M1393" s="156"/>
      <c r="N1393" s="157"/>
      <c r="AB1393" s="94"/>
      <c r="AC1393" s="95"/>
      <c r="AG1393" s="121"/>
      <c r="AJ1393" s="95"/>
      <c r="AL1393" s="95"/>
      <c r="AM1393" s="59" t="s">
        <v>231</v>
      </c>
      <c r="AN1393" s="95"/>
    </row>
    <row r="1394" spans="1:40" s="51" customFormat="1" ht="15" x14ac:dyDescent="0.25">
      <c r="A1394" s="154"/>
      <c r="B1394" s="106"/>
      <c r="C1394" s="305" t="s">
        <v>232</v>
      </c>
      <c r="D1394" s="305"/>
      <c r="E1394" s="305"/>
      <c r="F1394" s="305"/>
      <c r="G1394" s="305"/>
      <c r="H1394" s="305"/>
      <c r="I1394" s="305"/>
      <c r="J1394" s="305"/>
      <c r="K1394" s="305"/>
      <c r="L1394" s="155">
        <v>51704</v>
      </c>
      <c r="M1394" s="156"/>
      <c r="N1394" s="157"/>
      <c r="AB1394" s="94"/>
      <c r="AC1394" s="95"/>
      <c r="AG1394" s="121"/>
      <c r="AJ1394" s="95"/>
      <c r="AL1394" s="95"/>
      <c r="AM1394" s="59" t="s">
        <v>232</v>
      </c>
      <c r="AN1394" s="95"/>
    </row>
    <row r="1395" spans="1:40" s="51" customFormat="1" ht="15" x14ac:dyDescent="0.25">
      <c r="A1395" s="154"/>
      <c r="B1395" s="106"/>
      <c r="C1395" s="305" t="s">
        <v>227</v>
      </c>
      <c r="D1395" s="305"/>
      <c r="E1395" s="305"/>
      <c r="F1395" s="305"/>
      <c r="G1395" s="305"/>
      <c r="H1395" s="305"/>
      <c r="I1395" s="305"/>
      <c r="J1395" s="305"/>
      <c r="K1395" s="305"/>
      <c r="L1395" s="158"/>
      <c r="M1395" s="156"/>
      <c r="N1395" s="157"/>
      <c r="AB1395" s="94"/>
      <c r="AC1395" s="95"/>
      <c r="AG1395" s="121"/>
      <c r="AJ1395" s="95"/>
      <c r="AL1395" s="95"/>
      <c r="AM1395" s="59" t="s">
        <v>227</v>
      </c>
      <c r="AN1395" s="95"/>
    </row>
    <row r="1396" spans="1:40" s="51" customFormat="1" ht="15" x14ac:dyDescent="0.25">
      <c r="A1396" s="154"/>
      <c r="B1396" s="106"/>
      <c r="C1396" s="305" t="s">
        <v>233</v>
      </c>
      <c r="D1396" s="305"/>
      <c r="E1396" s="305"/>
      <c r="F1396" s="305"/>
      <c r="G1396" s="305"/>
      <c r="H1396" s="305"/>
      <c r="I1396" s="305"/>
      <c r="J1396" s="305"/>
      <c r="K1396" s="305"/>
      <c r="L1396" s="155">
        <v>3344.37</v>
      </c>
      <c r="M1396" s="156"/>
      <c r="N1396" s="157"/>
      <c r="AB1396" s="94"/>
      <c r="AC1396" s="95"/>
      <c r="AG1396" s="121"/>
      <c r="AJ1396" s="95"/>
      <c r="AL1396" s="95"/>
      <c r="AM1396" s="59" t="s">
        <v>233</v>
      </c>
      <c r="AN1396" s="95"/>
    </row>
    <row r="1397" spans="1:40" s="51" customFormat="1" ht="15" x14ac:dyDescent="0.25">
      <c r="A1397" s="154"/>
      <c r="B1397" s="106"/>
      <c r="C1397" s="305" t="s">
        <v>234</v>
      </c>
      <c r="D1397" s="305"/>
      <c r="E1397" s="305"/>
      <c r="F1397" s="305"/>
      <c r="G1397" s="305"/>
      <c r="H1397" s="305"/>
      <c r="I1397" s="305"/>
      <c r="J1397" s="305"/>
      <c r="K1397" s="305"/>
      <c r="L1397" s="159">
        <v>338.15</v>
      </c>
      <c r="M1397" s="156"/>
      <c r="N1397" s="157"/>
      <c r="AB1397" s="94"/>
      <c r="AC1397" s="95"/>
      <c r="AG1397" s="121"/>
      <c r="AJ1397" s="95"/>
      <c r="AL1397" s="95"/>
      <c r="AM1397" s="59" t="s">
        <v>234</v>
      </c>
      <c r="AN1397" s="95"/>
    </row>
    <row r="1398" spans="1:40" s="51" customFormat="1" ht="15" x14ac:dyDescent="0.25">
      <c r="A1398" s="154"/>
      <c r="B1398" s="106"/>
      <c r="C1398" s="305" t="s">
        <v>235</v>
      </c>
      <c r="D1398" s="305"/>
      <c r="E1398" s="305"/>
      <c r="F1398" s="305"/>
      <c r="G1398" s="305"/>
      <c r="H1398" s="305"/>
      <c r="I1398" s="305"/>
      <c r="J1398" s="305"/>
      <c r="K1398" s="305"/>
      <c r="L1398" s="159">
        <v>107.41</v>
      </c>
      <c r="M1398" s="156"/>
      <c r="N1398" s="157"/>
      <c r="AB1398" s="94"/>
      <c r="AC1398" s="95"/>
      <c r="AG1398" s="121"/>
      <c r="AJ1398" s="95"/>
      <c r="AL1398" s="95"/>
      <c r="AM1398" s="59" t="s">
        <v>235</v>
      </c>
      <c r="AN1398" s="95"/>
    </row>
    <row r="1399" spans="1:40" s="51" customFormat="1" ht="15" x14ac:dyDescent="0.25">
      <c r="A1399" s="154"/>
      <c r="B1399" s="106"/>
      <c r="C1399" s="305" t="s">
        <v>236</v>
      </c>
      <c r="D1399" s="305"/>
      <c r="E1399" s="305"/>
      <c r="F1399" s="305"/>
      <c r="G1399" s="305"/>
      <c r="H1399" s="305"/>
      <c r="I1399" s="305"/>
      <c r="J1399" s="305"/>
      <c r="K1399" s="305"/>
      <c r="L1399" s="155">
        <v>42744.45</v>
      </c>
      <c r="M1399" s="156"/>
      <c r="N1399" s="157"/>
      <c r="AB1399" s="94"/>
      <c r="AC1399" s="95"/>
      <c r="AG1399" s="121"/>
      <c r="AJ1399" s="95"/>
      <c r="AL1399" s="95"/>
      <c r="AM1399" s="59" t="s">
        <v>236</v>
      </c>
      <c r="AN1399" s="95"/>
    </row>
    <row r="1400" spans="1:40" s="51" customFormat="1" ht="15" x14ac:dyDescent="0.25">
      <c r="A1400" s="154"/>
      <c r="B1400" s="106"/>
      <c r="C1400" s="305" t="s">
        <v>237</v>
      </c>
      <c r="D1400" s="305"/>
      <c r="E1400" s="305"/>
      <c r="F1400" s="305"/>
      <c r="G1400" s="305"/>
      <c r="H1400" s="305"/>
      <c r="I1400" s="305"/>
      <c r="J1400" s="305"/>
      <c r="K1400" s="305"/>
      <c r="L1400" s="155">
        <v>3412.23</v>
      </c>
      <c r="M1400" s="156"/>
      <c r="N1400" s="157"/>
      <c r="AB1400" s="94"/>
      <c r="AC1400" s="95"/>
      <c r="AG1400" s="121"/>
      <c r="AJ1400" s="95"/>
      <c r="AL1400" s="95"/>
      <c r="AM1400" s="59" t="s">
        <v>237</v>
      </c>
      <c r="AN1400" s="95"/>
    </row>
    <row r="1401" spans="1:40" s="51" customFormat="1" ht="15" x14ac:dyDescent="0.25">
      <c r="A1401" s="154"/>
      <c r="B1401" s="106"/>
      <c r="C1401" s="305" t="s">
        <v>238</v>
      </c>
      <c r="D1401" s="305"/>
      <c r="E1401" s="305"/>
      <c r="F1401" s="305"/>
      <c r="G1401" s="305"/>
      <c r="H1401" s="305"/>
      <c r="I1401" s="305"/>
      <c r="J1401" s="305"/>
      <c r="K1401" s="305"/>
      <c r="L1401" s="155">
        <v>1864.8</v>
      </c>
      <c r="M1401" s="156"/>
      <c r="N1401" s="157"/>
      <c r="AB1401" s="94"/>
      <c r="AC1401" s="95"/>
      <c r="AG1401" s="121"/>
      <c r="AJ1401" s="95"/>
      <c r="AL1401" s="95"/>
      <c r="AM1401" s="59" t="s">
        <v>238</v>
      </c>
      <c r="AN1401" s="95"/>
    </row>
    <row r="1402" spans="1:40" s="51" customFormat="1" ht="15" x14ac:dyDescent="0.25">
      <c r="A1402" s="154"/>
      <c r="B1402" s="106"/>
      <c r="C1402" s="305" t="s">
        <v>239</v>
      </c>
      <c r="D1402" s="305"/>
      <c r="E1402" s="305"/>
      <c r="F1402" s="305"/>
      <c r="G1402" s="305"/>
      <c r="H1402" s="305"/>
      <c r="I1402" s="305"/>
      <c r="J1402" s="305"/>
      <c r="K1402" s="305"/>
      <c r="L1402" s="155">
        <v>3451.78</v>
      </c>
      <c r="M1402" s="156"/>
      <c r="N1402" s="157"/>
      <c r="AB1402" s="94"/>
      <c r="AC1402" s="95"/>
      <c r="AG1402" s="121"/>
      <c r="AJ1402" s="95"/>
      <c r="AL1402" s="95"/>
      <c r="AM1402" s="59" t="s">
        <v>239</v>
      </c>
      <c r="AN1402" s="95"/>
    </row>
    <row r="1403" spans="1:40" s="51" customFormat="1" ht="15" x14ac:dyDescent="0.25">
      <c r="A1403" s="154"/>
      <c r="B1403" s="106"/>
      <c r="C1403" s="305" t="s">
        <v>240</v>
      </c>
      <c r="D1403" s="305"/>
      <c r="E1403" s="305"/>
      <c r="F1403" s="305"/>
      <c r="G1403" s="305"/>
      <c r="H1403" s="305"/>
      <c r="I1403" s="305"/>
      <c r="J1403" s="305"/>
      <c r="K1403" s="305"/>
      <c r="L1403" s="155">
        <v>3412.23</v>
      </c>
      <c r="M1403" s="156"/>
      <c r="N1403" s="157"/>
      <c r="AB1403" s="94"/>
      <c r="AC1403" s="95"/>
      <c r="AG1403" s="121"/>
      <c r="AJ1403" s="95"/>
      <c r="AL1403" s="95"/>
      <c r="AM1403" s="59" t="s">
        <v>240</v>
      </c>
      <c r="AN1403" s="95"/>
    </row>
    <row r="1404" spans="1:40" s="51" customFormat="1" ht="15" x14ac:dyDescent="0.25">
      <c r="A1404" s="154"/>
      <c r="B1404" s="106"/>
      <c r="C1404" s="305" t="s">
        <v>241</v>
      </c>
      <c r="D1404" s="305"/>
      <c r="E1404" s="305"/>
      <c r="F1404" s="305"/>
      <c r="G1404" s="305"/>
      <c r="H1404" s="305"/>
      <c r="I1404" s="305"/>
      <c r="J1404" s="305"/>
      <c r="K1404" s="305"/>
      <c r="L1404" s="155">
        <v>1864.8</v>
      </c>
      <c r="M1404" s="156"/>
      <c r="N1404" s="157"/>
      <c r="AB1404" s="94"/>
      <c r="AC1404" s="95"/>
      <c r="AG1404" s="121"/>
      <c r="AJ1404" s="95"/>
      <c r="AL1404" s="95"/>
      <c r="AM1404" s="59" t="s">
        <v>241</v>
      </c>
      <c r="AN1404" s="95"/>
    </row>
    <row r="1405" spans="1:40" s="51" customFormat="1" ht="15" x14ac:dyDescent="0.25">
      <c r="A1405" s="154"/>
      <c r="B1405" s="160"/>
      <c r="C1405" s="306" t="s">
        <v>1315</v>
      </c>
      <c r="D1405" s="306"/>
      <c r="E1405" s="306"/>
      <c r="F1405" s="306"/>
      <c r="G1405" s="306"/>
      <c r="H1405" s="306"/>
      <c r="I1405" s="306"/>
      <c r="J1405" s="306"/>
      <c r="K1405" s="306"/>
      <c r="L1405" s="161">
        <v>51704</v>
      </c>
      <c r="M1405" s="162"/>
      <c r="N1405" s="163"/>
      <c r="AB1405" s="94"/>
      <c r="AC1405" s="95"/>
      <c r="AG1405" s="121"/>
      <c r="AJ1405" s="95"/>
      <c r="AL1405" s="95"/>
      <c r="AN1405" s="95" t="s">
        <v>1315</v>
      </c>
    </row>
    <row r="1406" spans="1:40" s="51" customFormat="1" ht="15" x14ac:dyDescent="0.25">
      <c r="A1406" s="311" t="s">
        <v>1316</v>
      </c>
      <c r="B1406" s="312"/>
      <c r="C1406" s="312"/>
      <c r="D1406" s="312"/>
      <c r="E1406" s="312"/>
      <c r="F1406" s="312"/>
      <c r="G1406" s="312"/>
      <c r="H1406" s="312"/>
      <c r="I1406" s="312"/>
      <c r="J1406" s="312"/>
      <c r="K1406" s="312"/>
      <c r="L1406" s="312"/>
      <c r="M1406" s="312"/>
      <c r="N1406" s="313"/>
      <c r="AB1406" s="94" t="s">
        <v>1316</v>
      </c>
      <c r="AC1406" s="95"/>
      <c r="AG1406" s="121"/>
      <c r="AJ1406" s="95"/>
      <c r="AL1406" s="95"/>
      <c r="AN1406" s="95"/>
    </row>
    <row r="1407" spans="1:40" s="51" customFormat="1" ht="23.25" x14ac:dyDescent="0.25">
      <c r="A1407" s="96" t="s">
        <v>915</v>
      </c>
      <c r="B1407" s="192" t="s">
        <v>1171</v>
      </c>
      <c r="C1407" s="308" t="s">
        <v>1172</v>
      </c>
      <c r="D1407" s="308"/>
      <c r="E1407" s="308"/>
      <c r="F1407" s="98" t="s">
        <v>117</v>
      </c>
      <c r="G1407" s="99"/>
      <c r="H1407" s="99"/>
      <c r="I1407" s="142">
        <v>0.05</v>
      </c>
      <c r="J1407" s="101"/>
      <c r="K1407" s="99"/>
      <c r="L1407" s="101"/>
      <c r="M1407" s="99"/>
      <c r="N1407" s="102"/>
      <c r="AB1407" s="94"/>
      <c r="AC1407" s="95" t="s">
        <v>1172</v>
      </c>
      <c r="AG1407" s="121"/>
      <c r="AJ1407" s="95"/>
      <c r="AL1407" s="95"/>
      <c r="AN1407" s="95"/>
    </row>
    <row r="1408" spans="1:40" s="51" customFormat="1" ht="15" x14ac:dyDescent="0.25">
      <c r="A1408" s="103"/>
      <c r="B1408" s="189"/>
      <c r="C1408" s="305" t="s">
        <v>261</v>
      </c>
      <c r="D1408" s="305"/>
      <c r="E1408" s="305"/>
      <c r="F1408" s="305"/>
      <c r="G1408" s="305"/>
      <c r="H1408" s="305"/>
      <c r="I1408" s="305"/>
      <c r="J1408" s="305"/>
      <c r="K1408" s="305"/>
      <c r="L1408" s="305"/>
      <c r="M1408" s="305"/>
      <c r="N1408" s="315"/>
      <c r="AB1408" s="94"/>
      <c r="AC1408" s="95"/>
      <c r="AD1408" s="59" t="s">
        <v>261</v>
      </c>
      <c r="AG1408" s="121"/>
      <c r="AJ1408" s="95"/>
      <c r="AL1408" s="95"/>
      <c r="AN1408" s="95"/>
    </row>
    <row r="1409" spans="1:40" s="51" customFormat="1" ht="23.25" x14ac:dyDescent="0.25">
      <c r="A1409" s="140"/>
      <c r="B1409" s="106" t="s">
        <v>564</v>
      </c>
      <c r="C1409" s="309" t="s">
        <v>565</v>
      </c>
      <c r="D1409" s="309"/>
      <c r="E1409" s="309"/>
      <c r="F1409" s="309"/>
      <c r="G1409" s="309"/>
      <c r="H1409" s="309"/>
      <c r="I1409" s="309"/>
      <c r="J1409" s="309"/>
      <c r="K1409" s="309"/>
      <c r="L1409" s="309"/>
      <c r="M1409" s="309"/>
      <c r="N1409" s="310"/>
      <c r="AB1409" s="94"/>
      <c r="AC1409" s="95"/>
      <c r="AE1409" s="59" t="s">
        <v>565</v>
      </c>
      <c r="AG1409" s="121"/>
      <c r="AJ1409" s="95"/>
      <c r="AL1409" s="95"/>
      <c r="AN1409" s="95"/>
    </row>
    <row r="1410" spans="1:40" s="51" customFormat="1" ht="15" x14ac:dyDescent="0.25">
      <c r="A1410" s="105"/>
      <c r="B1410" s="106" t="s">
        <v>114</v>
      </c>
      <c r="C1410" s="305" t="s">
        <v>119</v>
      </c>
      <c r="D1410" s="305"/>
      <c r="E1410" s="305"/>
      <c r="F1410" s="107"/>
      <c r="G1410" s="108"/>
      <c r="H1410" s="108"/>
      <c r="I1410" s="108"/>
      <c r="J1410" s="109">
        <v>29.43</v>
      </c>
      <c r="K1410" s="111">
        <v>1.1499999999999999</v>
      </c>
      <c r="L1410" s="109">
        <v>1.69</v>
      </c>
      <c r="M1410" s="111">
        <v>33.51</v>
      </c>
      <c r="N1410" s="132">
        <v>57</v>
      </c>
      <c r="AB1410" s="94"/>
      <c r="AC1410" s="95"/>
      <c r="AF1410" s="59" t="s">
        <v>119</v>
      </c>
      <c r="AG1410" s="121"/>
      <c r="AJ1410" s="95"/>
      <c r="AL1410" s="95"/>
      <c r="AN1410" s="95"/>
    </row>
    <row r="1411" spans="1:40" s="51" customFormat="1" ht="15" x14ac:dyDescent="0.25">
      <c r="A1411" s="105"/>
      <c r="B1411" s="106" t="s">
        <v>120</v>
      </c>
      <c r="C1411" s="305" t="s">
        <v>121</v>
      </c>
      <c r="D1411" s="305"/>
      <c r="E1411" s="305"/>
      <c r="F1411" s="107"/>
      <c r="G1411" s="108"/>
      <c r="H1411" s="108"/>
      <c r="I1411" s="108"/>
      <c r="J1411" s="109">
        <v>1.31</v>
      </c>
      <c r="K1411" s="111">
        <v>1.25</v>
      </c>
      <c r="L1411" s="109">
        <v>0.08</v>
      </c>
      <c r="M1411" s="108"/>
      <c r="N1411" s="113"/>
      <c r="AB1411" s="94"/>
      <c r="AC1411" s="95"/>
      <c r="AF1411" s="59" t="s">
        <v>121</v>
      </c>
      <c r="AG1411" s="121"/>
      <c r="AJ1411" s="95"/>
      <c r="AL1411" s="95"/>
      <c r="AN1411" s="95"/>
    </row>
    <row r="1412" spans="1:40" s="51" customFormat="1" ht="15" x14ac:dyDescent="0.25">
      <c r="A1412" s="105"/>
      <c r="B1412" s="106" t="s">
        <v>122</v>
      </c>
      <c r="C1412" s="305" t="s">
        <v>123</v>
      </c>
      <c r="D1412" s="305"/>
      <c r="E1412" s="305"/>
      <c r="F1412" s="107"/>
      <c r="G1412" s="108"/>
      <c r="H1412" s="108"/>
      <c r="I1412" s="108"/>
      <c r="J1412" s="109">
        <v>0.23</v>
      </c>
      <c r="K1412" s="111">
        <v>1.25</v>
      </c>
      <c r="L1412" s="109">
        <v>0.01</v>
      </c>
      <c r="M1412" s="111">
        <v>33.51</v>
      </c>
      <c r="N1412" s="113"/>
      <c r="AB1412" s="94"/>
      <c r="AC1412" s="95"/>
      <c r="AF1412" s="59" t="s">
        <v>123</v>
      </c>
      <c r="AG1412" s="121"/>
      <c r="AJ1412" s="95"/>
      <c r="AL1412" s="95"/>
      <c r="AN1412" s="95"/>
    </row>
    <row r="1413" spans="1:40" s="51" customFormat="1" ht="15" x14ac:dyDescent="0.25">
      <c r="A1413" s="105"/>
      <c r="B1413" s="106" t="s">
        <v>149</v>
      </c>
      <c r="C1413" s="305" t="s">
        <v>163</v>
      </c>
      <c r="D1413" s="305"/>
      <c r="E1413" s="305"/>
      <c r="F1413" s="107"/>
      <c r="G1413" s="108"/>
      <c r="H1413" s="108"/>
      <c r="I1413" s="108"/>
      <c r="J1413" s="110">
        <v>1492.06</v>
      </c>
      <c r="K1413" s="108"/>
      <c r="L1413" s="109">
        <v>74.599999999999994</v>
      </c>
      <c r="M1413" s="108"/>
      <c r="N1413" s="113"/>
      <c r="AB1413" s="94"/>
      <c r="AC1413" s="95"/>
      <c r="AF1413" s="59" t="s">
        <v>163</v>
      </c>
      <c r="AG1413" s="121"/>
      <c r="AJ1413" s="95"/>
      <c r="AL1413" s="95"/>
      <c r="AN1413" s="95"/>
    </row>
    <row r="1414" spans="1:40" s="51" customFormat="1" ht="15" x14ac:dyDescent="0.25">
      <c r="A1414" s="114"/>
      <c r="B1414" s="106"/>
      <c r="C1414" s="305" t="s">
        <v>128</v>
      </c>
      <c r="D1414" s="305"/>
      <c r="E1414" s="305"/>
      <c r="F1414" s="107" t="s">
        <v>129</v>
      </c>
      <c r="G1414" s="111">
        <v>3.45</v>
      </c>
      <c r="H1414" s="111">
        <v>1.1499999999999999</v>
      </c>
      <c r="I1414" s="168">
        <v>0.198375</v>
      </c>
      <c r="J1414" s="120"/>
      <c r="K1414" s="108"/>
      <c r="L1414" s="120"/>
      <c r="M1414" s="108"/>
      <c r="N1414" s="113"/>
      <c r="AB1414" s="94"/>
      <c r="AC1414" s="95"/>
      <c r="AG1414" s="121"/>
      <c r="AH1414" s="59" t="s">
        <v>128</v>
      </c>
      <c r="AJ1414" s="95"/>
      <c r="AL1414" s="95"/>
      <c r="AN1414" s="95"/>
    </row>
    <row r="1415" spans="1:40" s="51" customFormat="1" ht="15" x14ac:dyDescent="0.25">
      <c r="A1415" s="114"/>
      <c r="B1415" s="106"/>
      <c r="C1415" s="305" t="s">
        <v>130</v>
      </c>
      <c r="D1415" s="305"/>
      <c r="E1415" s="305"/>
      <c r="F1415" s="107" t="s">
        <v>129</v>
      </c>
      <c r="G1415" s="111">
        <v>0.02</v>
      </c>
      <c r="H1415" s="111">
        <v>1.25</v>
      </c>
      <c r="I1415" s="122">
        <v>1.25E-3</v>
      </c>
      <c r="J1415" s="120"/>
      <c r="K1415" s="108"/>
      <c r="L1415" s="120"/>
      <c r="M1415" s="108"/>
      <c r="N1415" s="113"/>
      <c r="AB1415" s="94"/>
      <c r="AC1415" s="95"/>
      <c r="AG1415" s="121"/>
      <c r="AH1415" s="59" t="s">
        <v>130</v>
      </c>
      <c r="AJ1415" s="95"/>
      <c r="AL1415" s="95"/>
      <c r="AN1415" s="95"/>
    </row>
    <row r="1416" spans="1:40" s="51" customFormat="1" ht="15" x14ac:dyDescent="0.25">
      <c r="A1416" s="105"/>
      <c r="B1416" s="106"/>
      <c r="C1416" s="314" t="s">
        <v>131</v>
      </c>
      <c r="D1416" s="314"/>
      <c r="E1416" s="314"/>
      <c r="F1416" s="123"/>
      <c r="G1416" s="124"/>
      <c r="H1416" s="124"/>
      <c r="I1416" s="124"/>
      <c r="J1416" s="126">
        <v>1522.8</v>
      </c>
      <c r="K1416" s="124"/>
      <c r="L1416" s="125">
        <v>76.37</v>
      </c>
      <c r="M1416" s="124"/>
      <c r="N1416" s="127"/>
      <c r="AB1416" s="94"/>
      <c r="AC1416" s="95"/>
      <c r="AG1416" s="121"/>
      <c r="AI1416" s="59" t="s">
        <v>131</v>
      </c>
      <c r="AJ1416" s="95"/>
      <c r="AL1416" s="95"/>
      <c r="AN1416" s="95"/>
    </row>
    <row r="1417" spans="1:40" s="51" customFormat="1" ht="15" x14ac:dyDescent="0.25">
      <c r="A1417" s="114"/>
      <c r="B1417" s="106"/>
      <c r="C1417" s="305" t="s">
        <v>132</v>
      </c>
      <c r="D1417" s="305"/>
      <c r="E1417" s="305"/>
      <c r="F1417" s="107"/>
      <c r="G1417" s="108"/>
      <c r="H1417" s="108"/>
      <c r="I1417" s="108"/>
      <c r="J1417" s="120"/>
      <c r="K1417" s="108"/>
      <c r="L1417" s="109">
        <v>1.7</v>
      </c>
      <c r="M1417" s="108"/>
      <c r="N1417" s="132">
        <v>57</v>
      </c>
      <c r="AB1417" s="94"/>
      <c r="AC1417" s="95"/>
      <c r="AG1417" s="121"/>
      <c r="AH1417" s="59" t="s">
        <v>132</v>
      </c>
      <c r="AJ1417" s="95"/>
      <c r="AL1417" s="95"/>
      <c r="AN1417" s="95"/>
    </row>
    <row r="1418" spans="1:40" s="51" customFormat="1" ht="45" x14ac:dyDescent="0.25">
      <c r="A1418" s="114"/>
      <c r="B1418" s="106" t="s">
        <v>164</v>
      </c>
      <c r="C1418" s="305" t="s">
        <v>165</v>
      </c>
      <c r="D1418" s="305"/>
      <c r="E1418" s="305"/>
      <c r="F1418" s="107" t="s">
        <v>135</v>
      </c>
      <c r="G1418" s="128">
        <v>112</v>
      </c>
      <c r="H1418" s="138">
        <v>0.9</v>
      </c>
      <c r="I1418" s="138">
        <v>100.8</v>
      </c>
      <c r="J1418" s="120"/>
      <c r="K1418" s="108"/>
      <c r="L1418" s="109">
        <v>1.71</v>
      </c>
      <c r="M1418" s="108"/>
      <c r="N1418" s="132">
        <v>57</v>
      </c>
      <c r="AB1418" s="94"/>
      <c r="AC1418" s="95"/>
      <c r="AG1418" s="121"/>
      <c r="AH1418" s="59" t="s">
        <v>165</v>
      </c>
      <c r="AJ1418" s="95"/>
      <c r="AL1418" s="95"/>
      <c r="AN1418" s="95"/>
    </row>
    <row r="1419" spans="1:40" s="51" customFormat="1" ht="45" x14ac:dyDescent="0.25">
      <c r="A1419" s="114"/>
      <c r="B1419" s="106" t="s">
        <v>166</v>
      </c>
      <c r="C1419" s="305" t="s">
        <v>167</v>
      </c>
      <c r="D1419" s="305"/>
      <c r="E1419" s="305"/>
      <c r="F1419" s="107" t="s">
        <v>135</v>
      </c>
      <c r="G1419" s="128">
        <v>65</v>
      </c>
      <c r="H1419" s="111">
        <v>0.85</v>
      </c>
      <c r="I1419" s="111">
        <v>55.25</v>
      </c>
      <c r="J1419" s="120"/>
      <c r="K1419" s="108"/>
      <c r="L1419" s="109">
        <v>0.94</v>
      </c>
      <c r="M1419" s="108"/>
      <c r="N1419" s="132">
        <v>31</v>
      </c>
      <c r="AB1419" s="94"/>
      <c r="AC1419" s="95"/>
      <c r="AG1419" s="121"/>
      <c r="AH1419" s="59" t="s">
        <v>167</v>
      </c>
      <c r="AJ1419" s="95"/>
      <c r="AL1419" s="95"/>
      <c r="AN1419" s="95"/>
    </row>
    <row r="1420" spans="1:40" s="51" customFormat="1" ht="15" x14ac:dyDescent="0.25">
      <c r="A1420" s="129"/>
      <c r="B1420" s="193"/>
      <c r="C1420" s="308" t="s">
        <v>138</v>
      </c>
      <c r="D1420" s="308"/>
      <c r="E1420" s="308"/>
      <c r="F1420" s="98"/>
      <c r="G1420" s="99"/>
      <c r="H1420" s="99"/>
      <c r="I1420" s="99"/>
      <c r="J1420" s="101"/>
      <c r="K1420" s="99"/>
      <c r="L1420" s="135">
        <v>79.02</v>
      </c>
      <c r="M1420" s="124"/>
      <c r="N1420" s="102"/>
      <c r="AB1420" s="94"/>
      <c r="AC1420" s="95"/>
      <c r="AG1420" s="121"/>
      <c r="AJ1420" s="95" t="s">
        <v>138</v>
      </c>
      <c r="AL1420" s="95"/>
      <c r="AN1420" s="95"/>
    </row>
    <row r="1421" spans="1:40" s="51" customFormat="1" ht="34.5" x14ac:dyDescent="0.25">
      <c r="A1421" s="96" t="s">
        <v>917</v>
      </c>
      <c r="B1421" s="192" t="s">
        <v>1198</v>
      </c>
      <c r="C1421" s="308" t="s">
        <v>1199</v>
      </c>
      <c r="D1421" s="308"/>
      <c r="E1421" s="308"/>
      <c r="F1421" s="98" t="s">
        <v>247</v>
      </c>
      <c r="G1421" s="99"/>
      <c r="H1421" s="99"/>
      <c r="I1421" s="142">
        <v>0.25</v>
      </c>
      <c r="J1421" s="101"/>
      <c r="K1421" s="99"/>
      <c r="L1421" s="101"/>
      <c r="M1421" s="99"/>
      <c r="N1421" s="102"/>
      <c r="AB1421" s="94"/>
      <c r="AC1421" s="95" t="s">
        <v>1199</v>
      </c>
      <c r="AG1421" s="121"/>
      <c r="AJ1421" s="95"/>
      <c r="AL1421" s="95"/>
      <c r="AN1421" s="95"/>
    </row>
    <row r="1422" spans="1:40" s="51" customFormat="1" ht="15" x14ac:dyDescent="0.25">
      <c r="A1422" s="103"/>
      <c r="B1422" s="189"/>
      <c r="C1422" s="305" t="s">
        <v>1317</v>
      </c>
      <c r="D1422" s="305"/>
      <c r="E1422" s="305"/>
      <c r="F1422" s="305"/>
      <c r="G1422" s="305"/>
      <c r="H1422" s="305"/>
      <c r="I1422" s="305"/>
      <c r="J1422" s="305"/>
      <c r="K1422" s="305"/>
      <c r="L1422" s="305"/>
      <c r="M1422" s="305"/>
      <c r="N1422" s="315"/>
      <c r="AB1422" s="94"/>
      <c r="AC1422" s="95"/>
      <c r="AD1422" s="59" t="s">
        <v>1317</v>
      </c>
      <c r="AG1422" s="121"/>
      <c r="AJ1422" s="95"/>
      <c r="AL1422" s="95"/>
      <c r="AN1422" s="95"/>
    </row>
    <row r="1423" spans="1:40" s="51" customFormat="1" ht="23.25" x14ac:dyDescent="0.25">
      <c r="A1423" s="140"/>
      <c r="B1423" s="106" t="s">
        <v>564</v>
      </c>
      <c r="C1423" s="309" t="s">
        <v>565</v>
      </c>
      <c r="D1423" s="309"/>
      <c r="E1423" s="309"/>
      <c r="F1423" s="309"/>
      <c r="G1423" s="309"/>
      <c r="H1423" s="309"/>
      <c r="I1423" s="309"/>
      <c r="J1423" s="309"/>
      <c r="K1423" s="309"/>
      <c r="L1423" s="309"/>
      <c r="M1423" s="309"/>
      <c r="N1423" s="310"/>
      <c r="AB1423" s="94"/>
      <c r="AC1423" s="95"/>
      <c r="AE1423" s="59" t="s">
        <v>565</v>
      </c>
      <c r="AG1423" s="121"/>
      <c r="AJ1423" s="95"/>
      <c r="AL1423" s="95"/>
      <c r="AN1423" s="95"/>
    </row>
    <row r="1424" spans="1:40" s="51" customFormat="1" ht="15" x14ac:dyDescent="0.25">
      <c r="A1424" s="105"/>
      <c r="B1424" s="106" t="s">
        <v>114</v>
      </c>
      <c r="C1424" s="305" t="s">
        <v>119</v>
      </c>
      <c r="D1424" s="305"/>
      <c r="E1424" s="305"/>
      <c r="F1424" s="107"/>
      <c r="G1424" s="108"/>
      <c r="H1424" s="108"/>
      <c r="I1424" s="108"/>
      <c r="J1424" s="109">
        <v>89.02</v>
      </c>
      <c r="K1424" s="111">
        <v>1.1499999999999999</v>
      </c>
      <c r="L1424" s="109">
        <v>25.59</v>
      </c>
      <c r="M1424" s="111">
        <v>33.51</v>
      </c>
      <c r="N1424" s="132">
        <v>858</v>
      </c>
      <c r="AB1424" s="94"/>
      <c r="AC1424" s="95"/>
      <c r="AF1424" s="59" t="s">
        <v>119</v>
      </c>
      <c r="AG1424" s="121"/>
      <c r="AJ1424" s="95"/>
      <c r="AL1424" s="95"/>
      <c r="AN1424" s="95"/>
    </row>
    <row r="1425" spans="1:40" s="51" customFormat="1" ht="15" x14ac:dyDescent="0.25">
      <c r="A1425" s="105"/>
      <c r="B1425" s="106" t="s">
        <v>120</v>
      </c>
      <c r="C1425" s="305" t="s">
        <v>121</v>
      </c>
      <c r="D1425" s="305"/>
      <c r="E1425" s="305"/>
      <c r="F1425" s="107"/>
      <c r="G1425" s="108"/>
      <c r="H1425" s="108"/>
      <c r="I1425" s="108"/>
      <c r="J1425" s="109">
        <v>23.37</v>
      </c>
      <c r="K1425" s="111">
        <v>1.25</v>
      </c>
      <c r="L1425" s="109">
        <v>7.3</v>
      </c>
      <c r="M1425" s="108"/>
      <c r="N1425" s="113"/>
      <c r="AB1425" s="94"/>
      <c r="AC1425" s="95"/>
      <c r="AF1425" s="59" t="s">
        <v>121</v>
      </c>
      <c r="AG1425" s="121"/>
      <c r="AJ1425" s="95"/>
      <c r="AL1425" s="95"/>
      <c r="AN1425" s="95"/>
    </row>
    <row r="1426" spans="1:40" s="51" customFormat="1" ht="15" x14ac:dyDescent="0.25">
      <c r="A1426" s="105"/>
      <c r="B1426" s="106" t="s">
        <v>122</v>
      </c>
      <c r="C1426" s="305" t="s">
        <v>123</v>
      </c>
      <c r="D1426" s="305"/>
      <c r="E1426" s="305"/>
      <c r="F1426" s="107"/>
      <c r="G1426" s="108"/>
      <c r="H1426" s="108"/>
      <c r="I1426" s="108"/>
      <c r="J1426" s="109">
        <v>3.6</v>
      </c>
      <c r="K1426" s="111">
        <v>1.25</v>
      </c>
      <c r="L1426" s="109">
        <v>1.1299999999999999</v>
      </c>
      <c r="M1426" s="111">
        <v>33.51</v>
      </c>
      <c r="N1426" s="132">
        <v>38</v>
      </c>
      <c r="AB1426" s="94"/>
      <c r="AC1426" s="95"/>
      <c r="AF1426" s="59" t="s">
        <v>123</v>
      </c>
      <c r="AG1426" s="121"/>
      <c r="AJ1426" s="95"/>
      <c r="AL1426" s="95"/>
      <c r="AN1426" s="95"/>
    </row>
    <row r="1427" spans="1:40" s="51" customFormat="1" ht="15" x14ac:dyDescent="0.25">
      <c r="A1427" s="114" t="s">
        <v>124</v>
      </c>
      <c r="B1427" s="115" t="s">
        <v>1201</v>
      </c>
      <c r="C1427" s="319" t="s">
        <v>1202</v>
      </c>
      <c r="D1427" s="319"/>
      <c r="E1427" s="319"/>
      <c r="F1427" s="116" t="s">
        <v>247</v>
      </c>
      <c r="G1427" s="133">
        <v>1.02</v>
      </c>
      <c r="H1427" s="118"/>
      <c r="I1427" s="137">
        <v>0.255</v>
      </c>
      <c r="J1427" s="120"/>
      <c r="K1427" s="108"/>
      <c r="L1427" s="120"/>
      <c r="M1427" s="108"/>
      <c r="N1427" s="113"/>
      <c r="AB1427" s="94"/>
      <c r="AC1427" s="95"/>
      <c r="AG1427" s="121" t="s">
        <v>1202</v>
      </c>
      <c r="AJ1427" s="95"/>
      <c r="AL1427" s="95"/>
      <c r="AN1427" s="95"/>
    </row>
    <row r="1428" spans="1:40" s="51" customFormat="1" ht="15" x14ac:dyDescent="0.25">
      <c r="A1428" s="114"/>
      <c r="B1428" s="106"/>
      <c r="C1428" s="305" t="s">
        <v>128</v>
      </c>
      <c r="D1428" s="305"/>
      <c r="E1428" s="305"/>
      <c r="F1428" s="107" t="s">
        <v>129</v>
      </c>
      <c r="G1428" s="111">
        <v>9.4700000000000006</v>
      </c>
      <c r="H1428" s="111">
        <v>1.1499999999999999</v>
      </c>
      <c r="I1428" s="168">
        <v>2.7226249999999999</v>
      </c>
      <c r="J1428" s="120"/>
      <c r="K1428" s="108"/>
      <c r="L1428" s="120"/>
      <c r="M1428" s="108"/>
      <c r="N1428" s="113"/>
      <c r="AB1428" s="94"/>
      <c r="AC1428" s="95"/>
      <c r="AG1428" s="121"/>
      <c r="AH1428" s="59" t="s">
        <v>128</v>
      </c>
      <c r="AJ1428" s="95"/>
      <c r="AL1428" s="95"/>
      <c r="AN1428" s="95"/>
    </row>
    <row r="1429" spans="1:40" s="51" customFormat="1" ht="15" x14ac:dyDescent="0.25">
      <c r="A1429" s="114"/>
      <c r="B1429" s="106"/>
      <c r="C1429" s="305" t="s">
        <v>130</v>
      </c>
      <c r="D1429" s="305"/>
      <c r="E1429" s="305"/>
      <c r="F1429" s="107" t="s">
        <v>129</v>
      </c>
      <c r="G1429" s="111">
        <v>0.31</v>
      </c>
      <c r="H1429" s="111">
        <v>1.25</v>
      </c>
      <c r="I1429" s="168">
        <v>9.6875000000000003E-2</v>
      </c>
      <c r="J1429" s="120"/>
      <c r="K1429" s="108"/>
      <c r="L1429" s="120"/>
      <c r="M1429" s="108"/>
      <c r="N1429" s="113"/>
      <c r="AB1429" s="94"/>
      <c r="AC1429" s="95"/>
      <c r="AG1429" s="121"/>
      <c r="AH1429" s="59" t="s">
        <v>130</v>
      </c>
      <c r="AJ1429" s="95"/>
      <c r="AL1429" s="95"/>
      <c r="AN1429" s="95"/>
    </row>
    <row r="1430" spans="1:40" s="51" customFormat="1" ht="15" x14ac:dyDescent="0.25">
      <c r="A1430" s="105"/>
      <c r="B1430" s="106"/>
      <c r="C1430" s="314" t="s">
        <v>131</v>
      </c>
      <c r="D1430" s="314"/>
      <c r="E1430" s="314"/>
      <c r="F1430" s="123"/>
      <c r="G1430" s="124"/>
      <c r="H1430" s="124"/>
      <c r="I1430" s="124"/>
      <c r="J1430" s="125">
        <v>112.39</v>
      </c>
      <c r="K1430" s="124"/>
      <c r="L1430" s="125">
        <v>32.89</v>
      </c>
      <c r="M1430" s="124"/>
      <c r="N1430" s="127"/>
      <c r="AB1430" s="94"/>
      <c r="AC1430" s="95"/>
      <c r="AG1430" s="121"/>
      <c r="AI1430" s="59" t="s">
        <v>131</v>
      </c>
      <c r="AJ1430" s="95"/>
      <c r="AL1430" s="95"/>
      <c r="AN1430" s="95"/>
    </row>
    <row r="1431" spans="1:40" s="51" customFormat="1" ht="15" x14ac:dyDescent="0.25">
      <c r="A1431" s="114"/>
      <c r="B1431" s="106"/>
      <c r="C1431" s="305" t="s">
        <v>132</v>
      </c>
      <c r="D1431" s="305"/>
      <c r="E1431" s="305"/>
      <c r="F1431" s="107"/>
      <c r="G1431" s="108"/>
      <c r="H1431" s="108"/>
      <c r="I1431" s="108"/>
      <c r="J1431" s="120"/>
      <c r="K1431" s="108"/>
      <c r="L1431" s="109">
        <v>26.72</v>
      </c>
      <c r="M1431" s="108"/>
      <c r="N1431" s="132">
        <v>896</v>
      </c>
      <c r="AB1431" s="94"/>
      <c r="AC1431" s="95"/>
      <c r="AG1431" s="121"/>
      <c r="AH1431" s="59" t="s">
        <v>132</v>
      </c>
      <c r="AJ1431" s="95"/>
      <c r="AL1431" s="95"/>
      <c r="AN1431" s="95"/>
    </row>
    <row r="1432" spans="1:40" s="51" customFormat="1" ht="45" x14ac:dyDescent="0.25">
      <c r="A1432" s="114"/>
      <c r="B1432" s="106" t="s">
        <v>594</v>
      </c>
      <c r="C1432" s="305" t="s">
        <v>595</v>
      </c>
      <c r="D1432" s="305"/>
      <c r="E1432" s="305"/>
      <c r="F1432" s="107" t="s">
        <v>135</v>
      </c>
      <c r="G1432" s="128">
        <v>97</v>
      </c>
      <c r="H1432" s="138">
        <v>0.9</v>
      </c>
      <c r="I1432" s="138">
        <v>87.3</v>
      </c>
      <c r="J1432" s="120"/>
      <c r="K1432" s="108"/>
      <c r="L1432" s="109">
        <v>23.33</v>
      </c>
      <c r="M1432" s="108"/>
      <c r="N1432" s="132">
        <v>782</v>
      </c>
      <c r="AB1432" s="94"/>
      <c r="AC1432" s="95"/>
      <c r="AG1432" s="121"/>
      <c r="AH1432" s="59" t="s">
        <v>595</v>
      </c>
      <c r="AJ1432" s="95"/>
      <c r="AL1432" s="95"/>
      <c r="AN1432" s="95"/>
    </row>
    <row r="1433" spans="1:40" s="51" customFormat="1" ht="45" x14ac:dyDescent="0.25">
      <c r="A1433" s="114"/>
      <c r="B1433" s="106" t="s">
        <v>596</v>
      </c>
      <c r="C1433" s="305" t="s">
        <v>597</v>
      </c>
      <c r="D1433" s="305"/>
      <c r="E1433" s="305"/>
      <c r="F1433" s="107" t="s">
        <v>135</v>
      </c>
      <c r="G1433" s="128">
        <v>55</v>
      </c>
      <c r="H1433" s="111">
        <v>0.85</v>
      </c>
      <c r="I1433" s="111">
        <v>46.75</v>
      </c>
      <c r="J1433" s="120"/>
      <c r="K1433" s="108"/>
      <c r="L1433" s="109">
        <v>12.49</v>
      </c>
      <c r="M1433" s="108"/>
      <c r="N1433" s="132">
        <v>419</v>
      </c>
      <c r="AB1433" s="94"/>
      <c r="AC1433" s="95"/>
      <c r="AG1433" s="121"/>
      <c r="AH1433" s="59" t="s">
        <v>597</v>
      </c>
      <c r="AJ1433" s="95"/>
      <c r="AL1433" s="95"/>
      <c r="AN1433" s="95"/>
    </row>
    <row r="1434" spans="1:40" s="51" customFormat="1" ht="15" x14ac:dyDescent="0.25">
      <c r="A1434" s="129"/>
      <c r="B1434" s="193"/>
      <c r="C1434" s="308" t="s">
        <v>138</v>
      </c>
      <c r="D1434" s="308"/>
      <c r="E1434" s="308"/>
      <c r="F1434" s="98"/>
      <c r="G1434" s="99"/>
      <c r="H1434" s="99"/>
      <c r="I1434" s="99"/>
      <c r="J1434" s="101"/>
      <c r="K1434" s="99"/>
      <c r="L1434" s="135">
        <v>68.709999999999994</v>
      </c>
      <c r="M1434" s="124"/>
      <c r="N1434" s="102"/>
      <c r="AB1434" s="94"/>
      <c r="AC1434" s="95"/>
      <c r="AG1434" s="121"/>
      <c r="AJ1434" s="95" t="s">
        <v>138</v>
      </c>
      <c r="AL1434" s="95"/>
      <c r="AN1434" s="95"/>
    </row>
    <row r="1435" spans="1:40" s="51" customFormat="1" ht="15" x14ac:dyDescent="0.25">
      <c r="A1435" s="96" t="s">
        <v>919</v>
      </c>
      <c r="B1435" s="192" t="s">
        <v>1203</v>
      </c>
      <c r="C1435" s="308" t="s">
        <v>1241</v>
      </c>
      <c r="D1435" s="308"/>
      <c r="E1435" s="308"/>
      <c r="F1435" s="98" t="s">
        <v>247</v>
      </c>
      <c r="G1435" s="99"/>
      <c r="H1435" s="99"/>
      <c r="I1435" s="100">
        <v>0.255</v>
      </c>
      <c r="J1435" s="131">
        <v>1755.41</v>
      </c>
      <c r="K1435" s="99"/>
      <c r="L1435" s="135">
        <v>447.63</v>
      </c>
      <c r="M1435" s="99"/>
      <c r="N1435" s="102"/>
      <c r="AB1435" s="94"/>
      <c r="AC1435" s="95" t="s">
        <v>1241</v>
      </c>
      <c r="AG1435" s="121"/>
      <c r="AJ1435" s="95"/>
      <c r="AL1435" s="95"/>
      <c r="AN1435" s="95"/>
    </row>
    <row r="1436" spans="1:40" s="51" customFormat="1" ht="15" x14ac:dyDescent="0.25">
      <c r="A1436" s="129"/>
      <c r="B1436" s="193"/>
      <c r="C1436" s="305" t="s">
        <v>1205</v>
      </c>
      <c r="D1436" s="305"/>
      <c r="E1436" s="305"/>
      <c r="F1436" s="305"/>
      <c r="G1436" s="305"/>
      <c r="H1436" s="305"/>
      <c r="I1436" s="305"/>
      <c r="J1436" s="305"/>
      <c r="K1436" s="305"/>
      <c r="L1436" s="305"/>
      <c r="M1436" s="305"/>
      <c r="N1436" s="315"/>
      <c r="AB1436" s="94"/>
      <c r="AC1436" s="95"/>
      <c r="AG1436" s="121"/>
      <c r="AJ1436" s="95"/>
      <c r="AK1436" s="59" t="s">
        <v>1205</v>
      </c>
      <c r="AL1436" s="95"/>
      <c r="AN1436" s="95"/>
    </row>
    <row r="1437" spans="1:40" s="51" customFormat="1" ht="15" x14ac:dyDescent="0.25">
      <c r="A1437" s="103"/>
      <c r="B1437" s="189"/>
      <c r="C1437" s="305" t="s">
        <v>1318</v>
      </c>
      <c r="D1437" s="305"/>
      <c r="E1437" s="305"/>
      <c r="F1437" s="305"/>
      <c r="G1437" s="305"/>
      <c r="H1437" s="305"/>
      <c r="I1437" s="305"/>
      <c r="J1437" s="305"/>
      <c r="K1437" s="305"/>
      <c r="L1437" s="305"/>
      <c r="M1437" s="305"/>
      <c r="N1437" s="315"/>
      <c r="AB1437" s="94"/>
      <c r="AC1437" s="95"/>
      <c r="AD1437" s="59" t="s">
        <v>1318</v>
      </c>
      <c r="AG1437" s="121"/>
      <c r="AJ1437" s="95"/>
      <c r="AL1437" s="95"/>
      <c r="AN1437" s="95"/>
    </row>
    <row r="1438" spans="1:40" s="51" customFormat="1" ht="15" x14ac:dyDescent="0.25">
      <c r="A1438" s="129"/>
      <c r="B1438" s="193"/>
      <c r="C1438" s="308" t="s">
        <v>138</v>
      </c>
      <c r="D1438" s="308"/>
      <c r="E1438" s="308"/>
      <c r="F1438" s="98"/>
      <c r="G1438" s="99"/>
      <c r="H1438" s="99"/>
      <c r="I1438" s="99"/>
      <c r="J1438" s="101"/>
      <c r="K1438" s="99"/>
      <c r="L1438" s="135">
        <v>447.63</v>
      </c>
      <c r="M1438" s="124"/>
      <c r="N1438" s="102"/>
      <c r="AB1438" s="94"/>
      <c r="AC1438" s="95"/>
      <c r="AG1438" s="121"/>
      <c r="AJ1438" s="95" t="s">
        <v>138</v>
      </c>
      <c r="AL1438" s="95"/>
      <c r="AN1438" s="95"/>
    </row>
    <row r="1439" spans="1:40" s="51" customFormat="1" ht="23.25" x14ac:dyDescent="0.25">
      <c r="A1439" s="96" t="s">
        <v>920</v>
      </c>
      <c r="B1439" s="192" t="s">
        <v>1171</v>
      </c>
      <c r="C1439" s="308" t="s">
        <v>1172</v>
      </c>
      <c r="D1439" s="308"/>
      <c r="E1439" s="308"/>
      <c r="F1439" s="98" t="s">
        <v>117</v>
      </c>
      <c r="G1439" s="99"/>
      <c r="H1439" s="99"/>
      <c r="I1439" s="142">
        <v>0.05</v>
      </c>
      <c r="J1439" s="101"/>
      <c r="K1439" s="99"/>
      <c r="L1439" s="101"/>
      <c r="M1439" s="99"/>
      <c r="N1439" s="102"/>
      <c r="AB1439" s="94"/>
      <c r="AC1439" s="95" t="s">
        <v>1172</v>
      </c>
      <c r="AG1439" s="121"/>
      <c r="AJ1439" s="95"/>
      <c r="AL1439" s="95"/>
      <c r="AN1439" s="95"/>
    </row>
    <row r="1440" spans="1:40" s="51" customFormat="1" ht="15" x14ac:dyDescent="0.25">
      <c r="A1440" s="103"/>
      <c r="B1440" s="189"/>
      <c r="C1440" s="305" t="s">
        <v>261</v>
      </c>
      <c r="D1440" s="305"/>
      <c r="E1440" s="305"/>
      <c r="F1440" s="305"/>
      <c r="G1440" s="305"/>
      <c r="H1440" s="305"/>
      <c r="I1440" s="305"/>
      <c r="J1440" s="305"/>
      <c r="K1440" s="305"/>
      <c r="L1440" s="305"/>
      <c r="M1440" s="305"/>
      <c r="N1440" s="315"/>
      <c r="AB1440" s="94"/>
      <c r="AC1440" s="95"/>
      <c r="AD1440" s="59" t="s">
        <v>261</v>
      </c>
      <c r="AG1440" s="121"/>
      <c r="AJ1440" s="95"/>
      <c r="AL1440" s="95"/>
      <c r="AN1440" s="95"/>
    </row>
    <row r="1441" spans="1:40" s="51" customFormat="1" ht="23.25" x14ac:dyDescent="0.25">
      <c r="A1441" s="140"/>
      <c r="B1441" s="106" t="s">
        <v>564</v>
      </c>
      <c r="C1441" s="309" t="s">
        <v>565</v>
      </c>
      <c r="D1441" s="309"/>
      <c r="E1441" s="309"/>
      <c r="F1441" s="309"/>
      <c r="G1441" s="309"/>
      <c r="H1441" s="309"/>
      <c r="I1441" s="309"/>
      <c r="J1441" s="309"/>
      <c r="K1441" s="309"/>
      <c r="L1441" s="309"/>
      <c r="M1441" s="309"/>
      <c r="N1441" s="310"/>
      <c r="AB1441" s="94"/>
      <c r="AC1441" s="95"/>
      <c r="AE1441" s="59" t="s">
        <v>565</v>
      </c>
      <c r="AG1441" s="121"/>
      <c r="AJ1441" s="95"/>
      <c r="AL1441" s="95"/>
      <c r="AN1441" s="95"/>
    </row>
    <row r="1442" spans="1:40" s="51" customFormat="1" ht="15" x14ac:dyDescent="0.25">
      <c r="A1442" s="105"/>
      <c r="B1442" s="106" t="s">
        <v>114</v>
      </c>
      <c r="C1442" s="305" t="s">
        <v>119</v>
      </c>
      <c r="D1442" s="305"/>
      <c r="E1442" s="305"/>
      <c r="F1442" s="107"/>
      <c r="G1442" s="108"/>
      <c r="H1442" s="108"/>
      <c r="I1442" s="108"/>
      <c r="J1442" s="109">
        <v>29.43</v>
      </c>
      <c r="K1442" s="111">
        <v>1.1499999999999999</v>
      </c>
      <c r="L1442" s="109">
        <v>1.69</v>
      </c>
      <c r="M1442" s="111">
        <v>33.51</v>
      </c>
      <c r="N1442" s="132">
        <v>57</v>
      </c>
      <c r="AB1442" s="94"/>
      <c r="AC1442" s="95"/>
      <c r="AF1442" s="59" t="s">
        <v>119</v>
      </c>
      <c r="AG1442" s="121"/>
      <c r="AJ1442" s="95"/>
      <c r="AL1442" s="95"/>
      <c r="AN1442" s="95"/>
    </row>
    <row r="1443" spans="1:40" s="51" customFormat="1" ht="15" x14ac:dyDescent="0.25">
      <c r="A1443" s="105"/>
      <c r="B1443" s="106" t="s">
        <v>120</v>
      </c>
      <c r="C1443" s="305" t="s">
        <v>121</v>
      </c>
      <c r="D1443" s="305"/>
      <c r="E1443" s="305"/>
      <c r="F1443" s="107"/>
      <c r="G1443" s="108"/>
      <c r="H1443" s="108"/>
      <c r="I1443" s="108"/>
      <c r="J1443" s="109">
        <v>1.31</v>
      </c>
      <c r="K1443" s="111">
        <v>1.25</v>
      </c>
      <c r="L1443" s="109">
        <v>0.08</v>
      </c>
      <c r="M1443" s="108"/>
      <c r="N1443" s="113"/>
      <c r="AB1443" s="94"/>
      <c r="AC1443" s="95"/>
      <c r="AF1443" s="59" t="s">
        <v>121</v>
      </c>
      <c r="AG1443" s="121"/>
      <c r="AJ1443" s="95"/>
      <c r="AL1443" s="95"/>
      <c r="AN1443" s="95"/>
    </row>
    <row r="1444" spans="1:40" s="51" customFormat="1" ht="15" x14ac:dyDescent="0.25">
      <c r="A1444" s="105"/>
      <c r="B1444" s="106" t="s">
        <v>122</v>
      </c>
      <c r="C1444" s="305" t="s">
        <v>123</v>
      </c>
      <c r="D1444" s="305"/>
      <c r="E1444" s="305"/>
      <c r="F1444" s="107"/>
      <c r="G1444" s="108"/>
      <c r="H1444" s="108"/>
      <c r="I1444" s="108"/>
      <c r="J1444" s="109">
        <v>0.23</v>
      </c>
      <c r="K1444" s="111">
        <v>1.25</v>
      </c>
      <c r="L1444" s="109">
        <v>0.01</v>
      </c>
      <c r="M1444" s="111">
        <v>33.51</v>
      </c>
      <c r="N1444" s="113"/>
      <c r="AB1444" s="94"/>
      <c r="AC1444" s="95"/>
      <c r="AF1444" s="59" t="s">
        <v>123</v>
      </c>
      <c r="AG1444" s="121"/>
      <c r="AJ1444" s="95"/>
      <c r="AL1444" s="95"/>
      <c r="AN1444" s="95"/>
    </row>
    <row r="1445" spans="1:40" s="51" customFormat="1" ht="15" x14ac:dyDescent="0.25">
      <c r="A1445" s="105"/>
      <c r="B1445" s="106" t="s">
        <v>149</v>
      </c>
      <c r="C1445" s="305" t="s">
        <v>163</v>
      </c>
      <c r="D1445" s="305"/>
      <c r="E1445" s="305"/>
      <c r="F1445" s="107"/>
      <c r="G1445" s="108"/>
      <c r="H1445" s="108"/>
      <c r="I1445" s="108"/>
      <c r="J1445" s="110">
        <v>1492.06</v>
      </c>
      <c r="K1445" s="108"/>
      <c r="L1445" s="109">
        <v>74.599999999999994</v>
      </c>
      <c r="M1445" s="108"/>
      <c r="N1445" s="113"/>
      <c r="AB1445" s="94"/>
      <c r="AC1445" s="95"/>
      <c r="AF1445" s="59" t="s">
        <v>163</v>
      </c>
      <c r="AG1445" s="121"/>
      <c r="AJ1445" s="95"/>
      <c r="AL1445" s="95"/>
      <c r="AN1445" s="95"/>
    </row>
    <row r="1446" spans="1:40" s="51" customFormat="1" ht="15" x14ac:dyDescent="0.25">
      <c r="A1446" s="114"/>
      <c r="B1446" s="106"/>
      <c r="C1446" s="305" t="s">
        <v>128</v>
      </c>
      <c r="D1446" s="305"/>
      <c r="E1446" s="305"/>
      <c r="F1446" s="107" t="s">
        <v>129</v>
      </c>
      <c r="G1446" s="111">
        <v>3.45</v>
      </c>
      <c r="H1446" s="111">
        <v>1.1499999999999999</v>
      </c>
      <c r="I1446" s="168">
        <v>0.198375</v>
      </c>
      <c r="J1446" s="120"/>
      <c r="K1446" s="108"/>
      <c r="L1446" s="120"/>
      <c r="M1446" s="108"/>
      <c r="N1446" s="113"/>
      <c r="AB1446" s="94"/>
      <c r="AC1446" s="95"/>
      <c r="AG1446" s="121"/>
      <c r="AH1446" s="59" t="s">
        <v>128</v>
      </c>
      <c r="AJ1446" s="95"/>
      <c r="AL1446" s="95"/>
      <c r="AN1446" s="95"/>
    </row>
    <row r="1447" spans="1:40" s="51" customFormat="1" ht="15" x14ac:dyDescent="0.25">
      <c r="A1447" s="114"/>
      <c r="B1447" s="106"/>
      <c r="C1447" s="305" t="s">
        <v>130</v>
      </c>
      <c r="D1447" s="305"/>
      <c r="E1447" s="305"/>
      <c r="F1447" s="107" t="s">
        <v>129</v>
      </c>
      <c r="G1447" s="111">
        <v>0.02</v>
      </c>
      <c r="H1447" s="111">
        <v>1.25</v>
      </c>
      <c r="I1447" s="122">
        <v>1.25E-3</v>
      </c>
      <c r="J1447" s="120"/>
      <c r="K1447" s="108"/>
      <c r="L1447" s="120"/>
      <c r="M1447" s="108"/>
      <c r="N1447" s="113"/>
      <c r="AB1447" s="94"/>
      <c r="AC1447" s="95"/>
      <c r="AG1447" s="121"/>
      <c r="AH1447" s="59" t="s">
        <v>130</v>
      </c>
      <c r="AJ1447" s="95"/>
      <c r="AL1447" s="95"/>
      <c r="AN1447" s="95"/>
    </row>
    <row r="1448" spans="1:40" s="51" customFormat="1" ht="15" x14ac:dyDescent="0.25">
      <c r="A1448" s="105"/>
      <c r="B1448" s="106"/>
      <c r="C1448" s="314" t="s">
        <v>131</v>
      </c>
      <c r="D1448" s="314"/>
      <c r="E1448" s="314"/>
      <c r="F1448" s="123"/>
      <c r="G1448" s="124"/>
      <c r="H1448" s="124"/>
      <c r="I1448" s="124"/>
      <c r="J1448" s="126">
        <v>1522.8</v>
      </c>
      <c r="K1448" s="124"/>
      <c r="L1448" s="125">
        <v>76.37</v>
      </c>
      <c r="M1448" s="124"/>
      <c r="N1448" s="127"/>
      <c r="AB1448" s="94"/>
      <c r="AC1448" s="95"/>
      <c r="AG1448" s="121"/>
      <c r="AI1448" s="59" t="s">
        <v>131</v>
      </c>
      <c r="AJ1448" s="95"/>
      <c r="AL1448" s="95"/>
      <c r="AN1448" s="95"/>
    </row>
    <row r="1449" spans="1:40" s="51" customFormat="1" ht="15" x14ac:dyDescent="0.25">
      <c r="A1449" s="114"/>
      <c r="B1449" s="106"/>
      <c r="C1449" s="305" t="s">
        <v>132</v>
      </c>
      <c r="D1449" s="305"/>
      <c r="E1449" s="305"/>
      <c r="F1449" s="107"/>
      <c r="G1449" s="108"/>
      <c r="H1449" s="108"/>
      <c r="I1449" s="108"/>
      <c r="J1449" s="120"/>
      <c r="K1449" s="108"/>
      <c r="L1449" s="109">
        <v>1.7</v>
      </c>
      <c r="M1449" s="108"/>
      <c r="N1449" s="132">
        <v>57</v>
      </c>
      <c r="AB1449" s="94"/>
      <c r="AC1449" s="95"/>
      <c r="AG1449" s="121"/>
      <c r="AH1449" s="59" t="s">
        <v>132</v>
      </c>
      <c r="AJ1449" s="95"/>
      <c r="AL1449" s="95"/>
      <c r="AN1449" s="95"/>
    </row>
    <row r="1450" spans="1:40" s="51" customFormat="1" ht="45" x14ac:dyDescent="0.25">
      <c r="A1450" s="114"/>
      <c r="B1450" s="106" t="s">
        <v>164</v>
      </c>
      <c r="C1450" s="305" t="s">
        <v>165</v>
      </c>
      <c r="D1450" s="305"/>
      <c r="E1450" s="305"/>
      <c r="F1450" s="107" t="s">
        <v>135</v>
      </c>
      <c r="G1450" s="128">
        <v>112</v>
      </c>
      <c r="H1450" s="138">
        <v>0.9</v>
      </c>
      <c r="I1450" s="138">
        <v>100.8</v>
      </c>
      <c r="J1450" s="120"/>
      <c r="K1450" s="108"/>
      <c r="L1450" s="109">
        <v>1.71</v>
      </c>
      <c r="M1450" s="108"/>
      <c r="N1450" s="132">
        <v>57</v>
      </c>
      <c r="AB1450" s="94"/>
      <c r="AC1450" s="95"/>
      <c r="AG1450" s="121"/>
      <c r="AH1450" s="59" t="s">
        <v>165</v>
      </c>
      <c r="AJ1450" s="95"/>
      <c r="AL1450" s="95"/>
      <c r="AN1450" s="95"/>
    </row>
    <row r="1451" spans="1:40" s="51" customFormat="1" ht="45" x14ac:dyDescent="0.25">
      <c r="A1451" s="114"/>
      <c r="B1451" s="106" t="s">
        <v>166</v>
      </c>
      <c r="C1451" s="305" t="s">
        <v>167</v>
      </c>
      <c r="D1451" s="305"/>
      <c r="E1451" s="305"/>
      <c r="F1451" s="107" t="s">
        <v>135</v>
      </c>
      <c r="G1451" s="128">
        <v>65</v>
      </c>
      <c r="H1451" s="111">
        <v>0.85</v>
      </c>
      <c r="I1451" s="111">
        <v>55.25</v>
      </c>
      <c r="J1451" s="120"/>
      <c r="K1451" s="108"/>
      <c r="L1451" s="109">
        <v>0.94</v>
      </c>
      <c r="M1451" s="108"/>
      <c r="N1451" s="132">
        <v>31</v>
      </c>
      <c r="AB1451" s="94"/>
      <c r="AC1451" s="95"/>
      <c r="AG1451" s="121"/>
      <c r="AH1451" s="59" t="s">
        <v>167</v>
      </c>
      <c r="AJ1451" s="95"/>
      <c r="AL1451" s="95"/>
      <c r="AN1451" s="95"/>
    </row>
    <row r="1452" spans="1:40" s="51" customFormat="1" ht="15" x14ac:dyDescent="0.25">
      <c r="A1452" s="129"/>
      <c r="B1452" s="193"/>
      <c r="C1452" s="308" t="s">
        <v>138</v>
      </c>
      <c r="D1452" s="308"/>
      <c r="E1452" s="308"/>
      <c r="F1452" s="98"/>
      <c r="G1452" s="99"/>
      <c r="H1452" s="99"/>
      <c r="I1452" s="99"/>
      <c r="J1452" s="101"/>
      <c r="K1452" s="99"/>
      <c r="L1452" s="135">
        <v>79.02</v>
      </c>
      <c r="M1452" s="124"/>
      <c r="N1452" s="102"/>
      <c r="AB1452" s="94"/>
      <c r="AC1452" s="95"/>
      <c r="AG1452" s="121"/>
      <c r="AJ1452" s="95" t="s">
        <v>138</v>
      </c>
      <c r="AL1452" s="95"/>
      <c r="AN1452" s="95"/>
    </row>
    <row r="1453" spans="1:40" s="51" customFormat="1" ht="23.25" x14ac:dyDescent="0.25">
      <c r="A1453" s="96" t="s">
        <v>922</v>
      </c>
      <c r="B1453" s="192" t="s">
        <v>1207</v>
      </c>
      <c r="C1453" s="308" t="s">
        <v>1208</v>
      </c>
      <c r="D1453" s="308"/>
      <c r="E1453" s="308"/>
      <c r="F1453" s="98" t="s">
        <v>117</v>
      </c>
      <c r="G1453" s="99"/>
      <c r="H1453" s="99"/>
      <c r="I1453" s="142">
        <v>0.05</v>
      </c>
      <c r="J1453" s="101"/>
      <c r="K1453" s="99"/>
      <c r="L1453" s="101"/>
      <c r="M1453" s="99"/>
      <c r="N1453" s="102"/>
      <c r="AB1453" s="94"/>
      <c r="AC1453" s="95" t="s">
        <v>1208</v>
      </c>
      <c r="AG1453" s="121"/>
      <c r="AJ1453" s="95"/>
      <c r="AL1453" s="95"/>
      <c r="AN1453" s="95"/>
    </row>
    <row r="1454" spans="1:40" s="51" customFormat="1" ht="15" x14ac:dyDescent="0.25">
      <c r="A1454" s="103"/>
      <c r="B1454" s="189"/>
      <c r="C1454" s="305" t="s">
        <v>261</v>
      </c>
      <c r="D1454" s="305"/>
      <c r="E1454" s="305"/>
      <c r="F1454" s="305"/>
      <c r="G1454" s="305"/>
      <c r="H1454" s="305"/>
      <c r="I1454" s="305"/>
      <c r="J1454" s="305"/>
      <c r="K1454" s="305"/>
      <c r="L1454" s="305"/>
      <c r="M1454" s="305"/>
      <c r="N1454" s="315"/>
      <c r="AB1454" s="94"/>
      <c r="AC1454" s="95"/>
      <c r="AD1454" s="59" t="s">
        <v>261</v>
      </c>
      <c r="AG1454" s="121"/>
      <c r="AJ1454" s="95"/>
      <c r="AL1454" s="95"/>
      <c r="AN1454" s="95"/>
    </row>
    <row r="1455" spans="1:40" s="51" customFormat="1" ht="23.25" x14ac:dyDescent="0.25">
      <c r="A1455" s="140"/>
      <c r="B1455" s="106" t="s">
        <v>564</v>
      </c>
      <c r="C1455" s="309" t="s">
        <v>565</v>
      </c>
      <c r="D1455" s="309"/>
      <c r="E1455" s="309"/>
      <c r="F1455" s="309"/>
      <c r="G1455" s="309"/>
      <c r="H1455" s="309"/>
      <c r="I1455" s="309"/>
      <c r="J1455" s="309"/>
      <c r="K1455" s="309"/>
      <c r="L1455" s="309"/>
      <c r="M1455" s="309"/>
      <c r="N1455" s="310"/>
      <c r="AB1455" s="94"/>
      <c r="AC1455" s="95"/>
      <c r="AE1455" s="59" t="s">
        <v>565</v>
      </c>
      <c r="AG1455" s="121"/>
      <c r="AJ1455" s="95"/>
      <c r="AL1455" s="95"/>
      <c r="AN1455" s="95"/>
    </row>
    <row r="1456" spans="1:40" s="51" customFormat="1" ht="15" x14ac:dyDescent="0.25">
      <c r="A1456" s="105"/>
      <c r="B1456" s="106" t="s">
        <v>114</v>
      </c>
      <c r="C1456" s="305" t="s">
        <v>119</v>
      </c>
      <c r="D1456" s="305"/>
      <c r="E1456" s="305"/>
      <c r="F1456" s="107"/>
      <c r="G1456" s="108"/>
      <c r="H1456" s="108"/>
      <c r="I1456" s="108"/>
      <c r="J1456" s="109">
        <v>282.66000000000003</v>
      </c>
      <c r="K1456" s="111">
        <v>1.1499999999999999</v>
      </c>
      <c r="L1456" s="109">
        <v>16.25</v>
      </c>
      <c r="M1456" s="111">
        <v>33.51</v>
      </c>
      <c r="N1456" s="132">
        <v>545</v>
      </c>
      <c r="AB1456" s="94"/>
      <c r="AC1456" s="95"/>
      <c r="AF1456" s="59" t="s">
        <v>119</v>
      </c>
      <c r="AG1456" s="121"/>
      <c r="AJ1456" s="95"/>
      <c r="AL1456" s="95"/>
      <c r="AN1456" s="95"/>
    </row>
    <row r="1457" spans="1:40" s="51" customFormat="1" ht="15" x14ac:dyDescent="0.25">
      <c r="A1457" s="105"/>
      <c r="B1457" s="106" t="s">
        <v>120</v>
      </c>
      <c r="C1457" s="305" t="s">
        <v>121</v>
      </c>
      <c r="D1457" s="305"/>
      <c r="E1457" s="305"/>
      <c r="F1457" s="107"/>
      <c r="G1457" s="108"/>
      <c r="H1457" s="108"/>
      <c r="I1457" s="108"/>
      <c r="J1457" s="109">
        <v>43.61</v>
      </c>
      <c r="K1457" s="111">
        <v>1.25</v>
      </c>
      <c r="L1457" s="109">
        <v>2.73</v>
      </c>
      <c r="M1457" s="108"/>
      <c r="N1457" s="113"/>
      <c r="AB1457" s="94"/>
      <c r="AC1457" s="95"/>
      <c r="AF1457" s="59" t="s">
        <v>121</v>
      </c>
      <c r="AG1457" s="121"/>
      <c r="AJ1457" s="95"/>
      <c r="AL1457" s="95"/>
      <c r="AN1457" s="95"/>
    </row>
    <row r="1458" spans="1:40" s="51" customFormat="1" ht="15" x14ac:dyDescent="0.25">
      <c r="A1458" s="105"/>
      <c r="B1458" s="106" t="s">
        <v>122</v>
      </c>
      <c r="C1458" s="305" t="s">
        <v>123</v>
      </c>
      <c r="D1458" s="305"/>
      <c r="E1458" s="305"/>
      <c r="F1458" s="107"/>
      <c r="G1458" s="108"/>
      <c r="H1458" s="108"/>
      <c r="I1458" s="108"/>
      <c r="J1458" s="109">
        <v>17.149999999999999</v>
      </c>
      <c r="K1458" s="111">
        <v>1.25</v>
      </c>
      <c r="L1458" s="109">
        <v>1.07</v>
      </c>
      <c r="M1458" s="111">
        <v>33.51</v>
      </c>
      <c r="N1458" s="132">
        <v>36</v>
      </c>
      <c r="AB1458" s="94"/>
      <c r="AC1458" s="95"/>
      <c r="AF1458" s="59" t="s">
        <v>123</v>
      </c>
      <c r="AG1458" s="121"/>
      <c r="AJ1458" s="95"/>
      <c r="AL1458" s="95"/>
      <c r="AN1458" s="95"/>
    </row>
    <row r="1459" spans="1:40" s="51" customFormat="1" ht="15" x14ac:dyDescent="0.25">
      <c r="A1459" s="105"/>
      <c r="B1459" s="106" t="s">
        <v>149</v>
      </c>
      <c r="C1459" s="305" t="s">
        <v>163</v>
      </c>
      <c r="D1459" s="305"/>
      <c r="E1459" s="305"/>
      <c r="F1459" s="107"/>
      <c r="G1459" s="108"/>
      <c r="H1459" s="108"/>
      <c r="I1459" s="108"/>
      <c r="J1459" s="109">
        <v>8.5399999999999991</v>
      </c>
      <c r="K1459" s="108"/>
      <c r="L1459" s="109">
        <v>0.43</v>
      </c>
      <c r="M1459" s="108"/>
      <c r="N1459" s="113"/>
      <c r="AB1459" s="94"/>
      <c r="AC1459" s="95"/>
      <c r="AF1459" s="59" t="s">
        <v>163</v>
      </c>
      <c r="AG1459" s="121"/>
      <c r="AJ1459" s="95"/>
      <c r="AL1459" s="95"/>
      <c r="AN1459" s="95"/>
    </row>
    <row r="1460" spans="1:40" s="51" customFormat="1" ht="23.25" x14ac:dyDescent="0.25">
      <c r="A1460" s="114" t="s">
        <v>124</v>
      </c>
      <c r="B1460" s="115" t="s">
        <v>1209</v>
      </c>
      <c r="C1460" s="319" t="s">
        <v>1210</v>
      </c>
      <c r="D1460" s="319"/>
      <c r="E1460" s="319"/>
      <c r="F1460" s="116" t="s">
        <v>247</v>
      </c>
      <c r="G1460" s="133">
        <v>2.04</v>
      </c>
      <c r="H1460" s="118"/>
      <c r="I1460" s="137">
        <v>0.10199999999999999</v>
      </c>
      <c r="J1460" s="120"/>
      <c r="K1460" s="108"/>
      <c r="L1460" s="120"/>
      <c r="M1460" s="108"/>
      <c r="N1460" s="113"/>
      <c r="AB1460" s="94"/>
      <c r="AC1460" s="95"/>
      <c r="AG1460" s="121" t="s">
        <v>1210</v>
      </c>
      <c r="AJ1460" s="95"/>
      <c r="AL1460" s="95"/>
      <c r="AN1460" s="95"/>
    </row>
    <row r="1461" spans="1:40" s="51" customFormat="1" ht="15" x14ac:dyDescent="0.25">
      <c r="A1461" s="114"/>
      <c r="B1461" s="106"/>
      <c r="C1461" s="305" t="s">
        <v>128</v>
      </c>
      <c r="D1461" s="305"/>
      <c r="E1461" s="305"/>
      <c r="F1461" s="107" t="s">
        <v>129</v>
      </c>
      <c r="G1461" s="138">
        <v>35.6</v>
      </c>
      <c r="H1461" s="111">
        <v>1.1499999999999999</v>
      </c>
      <c r="I1461" s="139">
        <v>2.0470000000000002</v>
      </c>
      <c r="J1461" s="120"/>
      <c r="K1461" s="108"/>
      <c r="L1461" s="120"/>
      <c r="M1461" s="108"/>
      <c r="N1461" s="113"/>
      <c r="AB1461" s="94"/>
      <c r="AC1461" s="95"/>
      <c r="AG1461" s="121"/>
      <c r="AH1461" s="59" t="s">
        <v>128</v>
      </c>
      <c r="AJ1461" s="95"/>
      <c r="AL1461" s="95"/>
      <c r="AN1461" s="95"/>
    </row>
    <row r="1462" spans="1:40" s="51" customFormat="1" ht="15" x14ac:dyDescent="0.25">
      <c r="A1462" s="114"/>
      <c r="B1462" s="106"/>
      <c r="C1462" s="305" t="s">
        <v>130</v>
      </c>
      <c r="D1462" s="305"/>
      <c r="E1462" s="305"/>
      <c r="F1462" s="107" t="s">
        <v>129</v>
      </c>
      <c r="G1462" s="111">
        <v>1.27</v>
      </c>
      <c r="H1462" s="111">
        <v>1.25</v>
      </c>
      <c r="I1462" s="168">
        <v>7.9375000000000001E-2</v>
      </c>
      <c r="J1462" s="120"/>
      <c r="K1462" s="108"/>
      <c r="L1462" s="120"/>
      <c r="M1462" s="108"/>
      <c r="N1462" s="113"/>
      <c r="AB1462" s="94"/>
      <c r="AC1462" s="95"/>
      <c r="AG1462" s="121"/>
      <c r="AH1462" s="59" t="s">
        <v>130</v>
      </c>
      <c r="AJ1462" s="95"/>
      <c r="AL1462" s="95"/>
      <c r="AN1462" s="95"/>
    </row>
    <row r="1463" spans="1:40" s="51" customFormat="1" ht="15" x14ac:dyDescent="0.25">
      <c r="A1463" s="105"/>
      <c r="B1463" s="106"/>
      <c r="C1463" s="314" t="s">
        <v>131</v>
      </c>
      <c r="D1463" s="314"/>
      <c r="E1463" s="314"/>
      <c r="F1463" s="123"/>
      <c r="G1463" s="124"/>
      <c r="H1463" s="124"/>
      <c r="I1463" s="124"/>
      <c r="J1463" s="125">
        <v>334.81</v>
      </c>
      <c r="K1463" s="124"/>
      <c r="L1463" s="125">
        <v>19.41</v>
      </c>
      <c r="M1463" s="124"/>
      <c r="N1463" s="127"/>
      <c r="AB1463" s="94"/>
      <c r="AC1463" s="95"/>
      <c r="AG1463" s="121"/>
      <c r="AI1463" s="59" t="s">
        <v>131</v>
      </c>
      <c r="AJ1463" s="95"/>
      <c r="AL1463" s="95"/>
      <c r="AN1463" s="95"/>
    </row>
    <row r="1464" spans="1:40" s="51" customFormat="1" ht="15" x14ac:dyDescent="0.25">
      <c r="A1464" s="114"/>
      <c r="B1464" s="106"/>
      <c r="C1464" s="305" t="s">
        <v>132</v>
      </c>
      <c r="D1464" s="305"/>
      <c r="E1464" s="305"/>
      <c r="F1464" s="107"/>
      <c r="G1464" s="108"/>
      <c r="H1464" s="108"/>
      <c r="I1464" s="108"/>
      <c r="J1464" s="120"/>
      <c r="K1464" s="108"/>
      <c r="L1464" s="109">
        <v>17.32</v>
      </c>
      <c r="M1464" s="108"/>
      <c r="N1464" s="132">
        <v>581</v>
      </c>
      <c r="AB1464" s="94"/>
      <c r="AC1464" s="95"/>
      <c r="AG1464" s="121"/>
      <c r="AH1464" s="59" t="s">
        <v>132</v>
      </c>
      <c r="AJ1464" s="95"/>
      <c r="AL1464" s="95"/>
      <c r="AN1464" s="95"/>
    </row>
    <row r="1465" spans="1:40" s="51" customFormat="1" ht="45" x14ac:dyDescent="0.25">
      <c r="A1465" s="114"/>
      <c r="B1465" s="106" t="s">
        <v>164</v>
      </c>
      <c r="C1465" s="305" t="s">
        <v>165</v>
      </c>
      <c r="D1465" s="305"/>
      <c r="E1465" s="305"/>
      <c r="F1465" s="107" t="s">
        <v>135</v>
      </c>
      <c r="G1465" s="128">
        <v>112</v>
      </c>
      <c r="H1465" s="138">
        <v>0.9</v>
      </c>
      <c r="I1465" s="138">
        <v>100.8</v>
      </c>
      <c r="J1465" s="120"/>
      <c r="K1465" s="108"/>
      <c r="L1465" s="109">
        <v>17.46</v>
      </c>
      <c r="M1465" s="108"/>
      <c r="N1465" s="132">
        <v>586</v>
      </c>
      <c r="AB1465" s="94"/>
      <c r="AC1465" s="95"/>
      <c r="AG1465" s="121"/>
      <c r="AH1465" s="59" t="s">
        <v>165</v>
      </c>
      <c r="AJ1465" s="95"/>
      <c r="AL1465" s="95"/>
      <c r="AN1465" s="95"/>
    </row>
    <row r="1466" spans="1:40" s="51" customFormat="1" ht="45" x14ac:dyDescent="0.25">
      <c r="A1466" s="114"/>
      <c r="B1466" s="106" t="s">
        <v>166</v>
      </c>
      <c r="C1466" s="305" t="s">
        <v>167</v>
      </c>
      <c r="D1466" s="305"/>
      <c r="E1466" s="305"/>
      <c r="F1466" s="107" t="s">
        <v>135</v>
      </c>
      <c r="G1466" s="128">
        <v>65</v>
      </c>
      <c r="H1466" s="111">
        <v>0.85</v>
      </c>
      <c r="I1466" s="111">
        <v>55.25</v>
      </c>
      <c r="J1466" s="120"/>
      <c r="K1466" s="108"/>
      <c r="L1466" s="109">
        <v>9.57</v>
      </c>
      <c r="M1466" s="108"/>
      <c r="N1466" s="132">
        <v>321</v>
      </c>
      <c r="AB1466" s="94"/>
      <c r="AC1466" s="95"/>
      <c r="AG1466" s="121"/>
      <c r="AH1466" s="59" t="s">
        <v>167</v>
      </c>
      <c r="AJ1466" s="95"/>
      <c r="AL1466" s="95"/>
      <c r="AN1466" s="95"/>
    </row>
    <row r="1467" spans="1:40" s="51" customFormat="1" ht="15" x14ac:dyDescent="0.25">
      <c r="A1467" s="129"/>
      <c r="B1467" s="193"/>
      <c r="C1467" s="308" t="s">
        <v>138</v>
      </c>
      <c r="D1467" s="308"/>
      <c r="E1467" s="308"/>
      <c r="F1467" s="98"/>
      <c r="G1467" s="99"/>
      <c r="H1467" s="99"/>
      <c r="I1467" s="99"/>
      <c r="J1467" s="101"/>
      <c r="K1467" s="99"/>
      <c r="L1467" s="135">
        <v>46.44</v>
      </c>
      <c r="M1467" s="124"/>
      <c r="N1467" s="102"/>
      <c r="AB1467" s="94"/>
      <c r="AC1467" s="95"/>
      <c r="AG1467" s="121"/>
      <c r="AJ1467" s="95" t="s">
        <v>138</v>
      </c>
      <c r="AL1467" s="95"/>
      <c r="AN1467" s="95"/>
    </row>
    <row r="1468" spans="1:40" s="51" customFormat="1" ht="34.5" x14ac:dyDescent="0.25">
      <c r="A1468" s="96" t="s">
        <v>923</v>
      </c>
      <c r="B1468" s="192" t="s">
        <v>1211</v>
      </c>
      <c r="C1468" s="308" t="s">
        <v>1212</v>
      </c>
      <c r="D1468" s="308"/>
      <c r="E1468" s="308"/>
      <c r="F1468" s="98" t="s">
        <v>117</v>
      </c>
      <c r="G1468" s="99"/>
      <c r="H1468" s="99"/>
      <c r="I1468" s="142">
        <v>0.05</v>
      </c>
      <c r="J1468" s="101"/>
      <c r="K1468" s="99"/>
      <c r="L1468" s="101"/>
      <c r="M1468" s="99"/>
      <c r="N1468" s="102"/>
      <c r="AB1468" s="94"/>
      <c r="AC1468" s="95" t="s">
        <v>1212</v>
      </c>
      <c r="AG1468" s="121"/>
      <c r="AJ1468" s="95"/>
      <c r="AL1468" s="95"/>
      <c r="AN1468" s="95"/>
    </row>
    <row r="1469" spans="1:40" s="51" customFormat="1" ht="15" x14ac:dyDescent="0.25">
      <c r="A1469" s="103"/>
      <c r="B1469" s="189"/>
      <c r="C1469" s="305" t="s">
        <v>261</v>
      </c>
      <c r="D1469" s="305"/>
      <c r="E1469" s="305"/>
      <c r="F1469" s="305"/>
      <c r="G1469" s="305"/>
      <c r="H1469" s="305"/>
      <c r="I1469" s="305"/>
      <c r="J1469" s="305"/>
      <c r="K1469" s="305"/>
      <c r="L1469" s="305"/>
      <c r="M1469" s="305"/>
      <c r="N1469" s="315"/>
      <c r="AB1469" s="94"/>
      <c r="AC1469" s="95"/>
      <c r="AD1469" s="59" t="s">
        <v>261</v>
      </c>
      <c r="AG1469" s="121"/>
      <c r="AJ1469" s="95"/>
      <c r="AL1469" s="95"/>
      <c r="AN1469" s="95"/>
    </row>
    <row r="1470" spans="1:40" s="51" customFormat="1" ht="15" x14ac:dyDescent="0.25">
      <c r="A1470" s="140"/>
      <c r="B1470" s="106" t="s">
        <v>114</v>
      </c>
      <c r="C1470" s="309" t="s">
        <v>1213</v>
      </c>
      <c r="D1470" s="309"/>
      <c r="E1470" s="309"/>
      <c r="F1470" s="309"/>
      <c r="G1470" s="309"/>
      <c r="H1470" s="309"/>
      <c r="I1470" s="309"/>
      <c r="J1470" s="309"/>
      <c r="K1470" s="309"/>
      <c r="L1470" s="309"/>
      <c r="M1470" s="309"/>
      <c r="N1470" s="310"/>
      <c r="AB1470" s="94"/>
      <c r="AC1470" s="95"/>
      <c r="AE1470" s="59" t="s">
        <v>1213</v>
      </c>
      <c r="AG1470" s="121"/>
      <c r="AJ1470" s="95"/>
      <c r="AL1470" s="95"/>
      <c r="AN1470" s="95"/>
    </row>
    <row r="1471" spans="1:40" s="51" customFormat="1" ht="23.25" x14ac:dyDescent="0.25">
      <c r="A1471" s="140"/>
      <c r="B1471" s="106" t="s">
        <v>564</v>
      </c>
      <c r="C1471" s="309" t="s">
        <v>565</v>
      </c>
      <c r="D1471" s="309"/>
      <c r="E1471" s="309"/>
      <c r="F1471" s="309"/>
      <c r="G1471" s="309"/>
      <c r="H1471" s="309"/>
      <c r="I1471" s="309"/>
      <c r="J1471" s="309"/>
      <c r="K1471" s="309"/>
      <c r="L1471" s="309"/>
      <c r="M1471" s="309"/>
      <c r="N1471" s="310"/>
      <c r="AB1471" s="94"/>
      <c r="AC1471" s="95"/>
      <c r="AE1471" s="59" t="s">
        <v>565</v>
      </c>
      <c r="AG1471" s="121"/>
      <c r="AJ1471" s="95"/>
      <c r="AL1471" s="95"/>
      <c r="AN1471" s="95"/>
    </row>
    <row r="1472" spans="1:40" s="51" customFormat="1" ht="15" x14ac:dyDescent="0.25">
      <c r="A1472" s="105"/>
      <c r="B1472" s="106" t="s">
        <v>114</v>
      </c>
      <c r="C1472" s="305" t="s">
        <v>119</v>
      </c>
      <c r="D1472" s="305"/>
      <c r="E1472" s="305"/>
      <c r="F1472" s="107"/>
      <c r="G1472" s="108"/>
      <c r="H1472" s="108"/>
      <c r="I1472" s="108"/>
      <c r="J1472" s="109">
        <v>3.49</v>
      </c>
      <c r="K1472" s="138">
        <v>6.9</v>
      </c>
      <c r="L1472" s="109">
        <v>1.2</v>
      </c>
      <c r="M1472" s="111">
        <v>33.51</v>
      </c>
      <c r="N1472" s="132">
        <v>40</v>
      </c>
      <c r="AB1472" s="94"/>
      <c r="AC1472" s="95"/>
      <c r="AF1472" s="59" t="s">
        <v>119</v>
      </c>
      <c r="AG1472" s="121"/>
      <c r="AJ1472" s="95"/>
      <c r="AL1472" s="95"/>
      <c r="AN1472" s="95"/>
    </row>
    <row r="1473" spans="1:40" s="51" customFormat="1" ht="15" x14ac:dyDescent="0.25">
      <c r="A1473" s="105"/>
      <c r="B1473" s="106" t="s">
        <v>120</v>
      </c>
      <c r="C1473" s="305" t="s">
        <v>121</v>
      </c>
      <c r="D1473" s="305"/>
      <c r="E1473" s="305"/>
      <c r="F1473" s="107"/>
      <c r="G1473" s="108"/>
      <c r="H1473" s="108"/>
      <c r="I1473" s="108"/>
      <c r="J1473" s="109">
        <v>7.56</v>
      </c>
      <c r="K1473" s="138">
        <v>7.5</v>
      </c>
      <c r="L1473" s="109">
        <v>2.84</v>
      </c>
      <c r="M1473" s="108"/>
      <c r="N1473" s="113"/>
      <c r="AB1473" s="94"/>
      <c r="AC1473" s="95"/>
      <c r="AF1473" s="59" t="s">
        <v>121</v>
      </c>
      <c r="AG1473" s="121"/>
      <c r="AJ1473" s="95"/>
      <c r="AL1473" s="95"/>
      <c r="AN1473" s="95"/>
    </row>
    <row r="1474" spans="1:40" s="51" customFormat="1" ht="15" x14ac:dyDescent="0.25">
      <c r="A1474" s="105"/>
      <c r="B1474" s="106" t="s">
        <v>122</v>
      </c>
      <c r="C1474" s="305" t="s">
        <v>123</v>
      </c>
      <c r="D1474" s="305"/>
      <c r="E1474" s="305"/>
      <c r="F1474" s="107"/>
      <c r="G1474" s="108"/>
      <c r="H1474" s="108"/>
      <c r="I1474" s="108"/>
      <c r="J1474" s="109">
        <v>2.84</v>
      </c>
      <c r="K1474" s="138">
        <v>7.5</v>
      </c>
      <c r="L1474" s="109">
        <v>1.07</v>
      </c>
      <c r="M1474" s="111">
        <v>33.51</v>
      </c>
      <c r="N1474" s="132">
        <v>36</v>
      </c>
      <c r="AB1474" s="94"/>
      <c r="AC1474" s="95"/>
      <c r="AF1474" s="59" t="s">
        <v>123</v>
      </c>
      <c r="AG1474" s="121"/>
      <c r="AJ1474" s="95"/>
      <c r="AL1474" s="95"/>
      <c r="AN1474" s="95"/>
    </row>
    <row r="1475" spans="1:40" s="51" customFormat="1" ht="23.25" x14ac:dyDescent="0.25">
      <c r="A1475" s="114" t="s">
        <v>124</v>
      </c>
      <c r="B1475" s="115" t="s">
        <v>1209</v>
      </c>
      <c r="C1475" s="319" t="s">
        <v>1210</v>
      </c>
      <c r="D1475" s="319"/>
      <c r="E1475" s="319"/>
      <c r="F1475" s="116" t="s">
        <v>247</v>
      </c>
      <c r="G1475" s="133">
        <v>0.51</v>
      </c>
      <c r="H1475" s="136">
        <v>6</v>
      </c>
      <c r="I1475" s="137">
        <v>0.153</v>
      </c>
      <c r="J1475" s="120"/>
      <c r="K1475" s="108"/>
      <c r="L1475" s="120"/>
      <c r="M1475" s="108"/>
      <c r="N1475" s="113"/>
      <c r="AB1475" s="94"/>
      <c r="AC1475" s="95"/>
      <c r="AG1475" s="121" t="s">
        <v>1210</v>
      </c>
      <c r="AJ1475" s="95"/>
      <c r="AL1475" s="95"/>
      <c r="AN1475" s="95"/>
    </row>
    <row r="1476" spans="1:40" s="51" customFormat="1" ht="15" x14ac:dyDescent="0.25">
      <c r="A1476" s="114"/>
      <c r="B1476" s="106"/>
      <c r="C1476" s="305" t="s">
        <v>128</v>
      </c>
      <c r="D1476" s="305"/>
      <c r="E1476" s="305"/>
      <c r="F1476" s="107" t="s">
        <v>129</v>
      </c>
      <c r="G1476" s="111">
        <v>0.44</v>
      </c>
      <c r="H1476" s="138">
        <v>6.9</v>
      </c>
      <c r="I1476" s="141">
        <v>0.15179999999999999</v>
      </c>
      <c r="J1476" s="120"/>
      <c r="K1476" s="108"/>
      <c r="L1476" s="120"/>
      <c r="M1476" s="108"/>
      <c r="N1476" s="113"/>
      <c r="AB1476" s="94"/>
      <c r="AC1476" s="95"/>
      <c r="AG1476" s="121"/>
      <c r="AH1476" s="59" t="s">
        <v>128</v>
      </c>
      <c r="AJ1476" s="95"/>
      <c r="AL1476" s="95"/>
      <c r="AN1476" s="95"/>
    </row>
    <row r="1477" spans="1:40" s="51" customFormat="1" ht="15" x14ac:dyDescent="0.25">
      <c r="A1477" s="114"/>
      <c r="B1477" s="106"/>
      <c r="C1477" s="305" t="s">
        <v>130</v>
      </c>
      <c r="D1477" s="305"/>
      <c r="E1477" s="305"/>
      <c r="F1477" s="107" t="s">
        <v>129</v>
      </c>
      <c r="G1477" s="111">
        <v>0.21</v>
      </c>
      <c r="H1477" s="138">
        <v>7.5</v>
      </c>
      <c r="I1477" s="122">
        <v>7.8750000000000001E-2</v>
      </c>
      <c r="J1477" s="120"/>
      <c r="K1477" s="108"/>
      <c r="L1477" s="120"/>
      <c r="M1477" s="108"/>
      <c r="N1477" s="113"/>
      <c r="AB1477" s="94"/>
      <c r="AC1477" s="95"/>
      <c r="AG1477" s="121"/>
      <c r="AH1477" s="59" t="s">
        <v>130</v>
      </c>
      <c r="AJ1477" s="95"/>
      <c r="AL1477" s="95"/>
      <c r="AN1477" s="95"/>
    </row>
    <row r="1478" spans="1:40" s="51" customFormat="1" ht="15" x14ac:dyDescent="0.25">
      <c r="A1478" s="105"/>
      <c r="B1478" s="106"/>
      <c r="C1478" s="314" t="s">
        <v>131</v>
      </c>
      <c r="D1478" s="314"/>
      <c r="E1478" s="314"/>
      <c r="F1478" s="123"/>
      <c r="G1478" s="124"/>
      <c r="H1478" s="124"/>
      <c r="I1478" s="124"/>
      <c r="J1478" s="125">
        <v>11.05</v>
      </c>
      <c r="K1478" s="124"/>
      <c r="L1478" s="125">
        <v>4.04</v>
      </c>
      <c r="M1478" s="124"/>
      <c r="N1478" s="127"/>
      <c r="AB1478" s="94"/>
      <c r="AC1478" s="95"/>
      <c r="AG1478" s="121"/>
      <c r="AI1478" s="59" t="s">
        <v>131</v>
      </c>
      <c r="AJ1478" s="95"/>
      <c r="AL1478" s="95"/>
      <c r="AN1478" s="95"/>
    </row>
    <row r="1479" spans="1:40" s="51" customFormat="1" ht="15" x14ac:dyDescent="0.25">
      <c r="A1479" s="114"/>
      <c r="B1479" s="106"/>
      <c r="C1479" s="305" t="s">
        <v>132</v>
      </c>
      <c r="D1479" s="305"/>
      <c r="E1479" s="305"/>
      <c r="F1479" s="107"/>
      <c r="G1479" s="108"/>
      <c r="H1479" s="108"/>
      <c r="I1479" s="108"/>
      <c r="J1479" s="120"/>
      <c r="K1479" s="108"/>
      <c r="L1479" s="109">
        <v>2.27</v>
      </c>
      <c r="M1479" s="108"/>
      <c r="N1479" s="132">
        <v>76</v>
      </c>
      <c r="AB1479" s="94"/>
      <c r="AC1479" s="95"/>
      <c r="AG1479" s="121"/>
      <c r="AH1479" s="59" t="s">
        <v>132</v>
      </c>
      <c r="AJ1479" s="95"/>
      <c r="AL1479" s="95"/>
      <c r="AN1479" s="95"/>
    </row>
    <row r="1480" spans="1:40" s="51" customFormat="1" ht="45" x14ac:dyDescent="0.25">
      <c r="A1480" s="114"/>
      <c r="B1480" s="106" t="s">
        <v>164</v>
      </c>
      <c r="C1480" s="305" t="s">
        <v>165</v>
      </c>
      <c r="D1480" s="305"/>
      <c r="E1480" s="305"/>
      <c r="F1480" s="107" t="s">
        <v>135</v>
      </c>
      <c r="G1480" s="128">
        <v>112</v>
      </c>
      <c r="H1480" s="138">
        <v>0.9</v>
      </c>
      <c r="I1480" s="138">
        <v>100.8</v>
      </c>
      <c r="J1480" s="120"/>
      <c r="K1480" s="108"/>
      <c r="L1480" s="109">
        <v>2.29</v>
      </c>
      <c r="M1480" s="108"/>
      <c r="N1480" s="132">
        <v>77</v>
      </c>
      <c r="AB1480" s="94"/>
      <c r="AC1480" s="95"/>
      <c r="AG1480" s="121"/>
      <c r="AH1480" s="59" t="s">
        <v>165</v>
      </c>
      <c r="AJ1480" s="95"/>
      <c r="AL1480" s="95"/>
      <c r="AN1480" s="95"/>
    </row>
    <row r="1481" spans="1:40" s="51" customFormat="1" ht="45" x14ac:dyDescent="0.25">
      <c r="A1481" s="114"/>
      <c r="B1481" s="106" t="s">
        <v>166</v>
      </c>
      <c r="C1481" s="305" t="s">
        <v>167</v>
      </c>
      <c r="D1481" s="305"/>
      <c r="E1481" s="305"/>
      <c r="F1481" s="107" t="s">
        <v>135</v>
      </c>
      <c r="G1481" s="128">
        <v>65</v>
      </c>
      <c r="H1481" s="111">
        <v>0.85</v>
      </c>
      <c r="I1481" s="111">
        <v>55.25</v>
      </c>
      <c r="J1481" s="120"/>
      <c r="K1481" s="108"/>
      <c r="L1481" s="109">
        <v>1.25</v>
      </c>
      <c r="M1481" s="108"/>
      <c r="N1481" s="132">
        <v>42</v>
      </c>
      <c r="AB1481" s="94"/>
      <c r="AC1481" s="95"/>
      <c r="AG1481" s="121"/>
      <c r="AH1481" s="59" t="s">
        <v>167</v>
      </c>
      <c r="AJ1481" s="95"/>
      <c r="AL1481" s="95"/>
      <c r="AN1481" s="95"/>
    </row>
    <row r="1482" spans="1:40" s="51" customFormat="1" ht="15" x14ac:dyDescent="0.25">
      <c r="A1482" s="129"/>
      <c r="B1482" s="193"/>
      <c r="C1482" s="308" t="s">
        <v>138</v>
      </c>
      <c r="D1482" s="308"/>
      <c r="E1482" s="308"/>
      <c r="F1482" s="98"/>
      <c r="G1482" s="99"/>
      <c r="H1482" s="99"/>
      <c r="I1482" s="99"/>
      <c r="J1482" s="101"/>
      <c r="K1482" s="99"/>
      <c r="L1482" s="135">
        <v>7.58</v>
      </c>
      <c r="M1482" s="124"/>
      <c r="N1482" s="102"/>
      <c r="AB1482" s="94"/>
      <c r="AC1482" s="95"/>
      <c r="AG1482" s="121"/>
      <c r="AJ1482" s="95" t="s">
        <v>138</v>
      </c>
      <c r="AL1482" s="95"/>
      <c r="AN1482" s="95"/>
    </row>
    <row r="1483" spans="1:40" s="51" customFormat="1" ht="45.75" x14ac:dyDescent="0.25">
      <c r="A1483" s="96" t="s">
        <v>925</v>
      </c>
      <c r="B1483" s="192" t="s">
        <v>1214</v>
      </c>
      <c r="C1483" s="308" t="s">
        <v>1215</v>
      </c>
      <c r="D1483" s="308"/>
      <c r="E1483" s="308"/>
      <c r="F1483" s="98" t="s">
        <v>415</v>
      </c>
      <c r="G1483" s="99"/>
      <c r="H1483" s="99"/>
      <c r="I1483" s="164">
        <v>100</v>
      </c>
      <c r="J1483" s="135">
        <v>4.7300000000000004</v>
      </c>
      <c r="K1483" s="99"/>
      <c r="L1483" s="135">
        <v>473</v>
      </c>
      <c r="M1483" s="99"/>
      <c r="N1483" s="102"/>
      <c r="AB1483" s="94"/>
      <c r="AC1483" s="95" t="s">
        <v>1215</v>
      </c>
      <c r="AG1483" s="121"/>
      <c r="AJ1483" s="95"/>
      <c r="AL1483" s="95"/>
      <c r="AN1483" s="95"/>
    </row>
    <row r="1484" spans="1:40" s="51" customFormat="1" ht="15" x14ac:dyDescent="0.25">
      <c r="A1484" s="129"/>
      <c r="B1484" s="193"/>
      <c r="C1484" s="305" t="s">
        <v>735</v>
      </c>
      <c r="D1484" s="305"/>
      <c r="E1484" s="305"/>
      <c r="F1484" s="305"/>
      <c r="G1484" s="305"/>
      <c r="H1484" s="305"/>
      <c r="I1484" s="305"/>
      <c r="J1484" s="305"/>
      <c r="K1484" s="305"/>
      <c r="L1484" s="305"/>
      <c r="M1484" s="305"/>
      <c r="N1484" s="315"/>
      <c r="AB1484" s="94"/>
      <c r="AC1484" s="95"/>
      <c r="AG1484" s="121"/>
      <c r="AJ1484" s="95"/>
      <c r="AK1484" s="59" t="s">
        <v>735</v>
      </c>
      <c r="AL1484" s="95"/>
      <c r="AN1484" s="95"/>
    </row>
    <row r="1485" spans="1:40" s="51" customFormat="1" ht="15" x14ac:dyDescent="0.25">
      <c r="A1485" s="103"/>
      <c r="B1485" s="189"/>
      <c r="C1485" s="305" t="s">
        <v>1319</v>
      </c>
      <c r="D1485" s="305"/>
      <c r="E1485" s="305"/>
      <c r="F1485" s="305"/>
      <c r="G1485" s="305"/>
      <c r="H1485" s="305"/>
      <c r="I1485" s="305"/>
      <c r="J1485" s="305"/>
      <c r="K1485" s="305"/>
      <c r="L1485" s="305"/>
      <c r="M1485" s="305"/>
      <c r="N1485" s="315"/>
      <c r="AB1485" s="94"/>
      <c r="AC1485" s="95"/>
      <c r="AD1485" s="59" t="s">
        <v>1319</v>
      </c>
      <c r="AG1485" s="121"/>
      <c r="AJ1485" s="95"/>
      <c r="AL1485" s="95"/>
      <c r="AN1485" s="95"/>
    </row>
    <row r="1486" spans="1:40" s="51" customFormat="1" ht="15" x14ac:dyDescent="0.25">
      <c r="A1486" s="129"/>
      <c r="B1486" s="193"/>
      <c r="C1486" s="308" t="s">
        <v>138</v>
      </c>
      <c r="D1486" s="308"/>
      <c r="E1486" s="308"/>
      <c r="F1486" s="98"/>
      <c r="G1486" s="99"/>
      <c r="H1486" s="99"/>
      <c r="I1486" s="99"/>
      <c r="J1486" s="101"/>
      <c r="K1486" s="99"/>
      <c r="L1486" s="135">
        <v>473</v>
      </c>
      <c r="M1486" s="124"/>
      <c r="N1486" s="102"/>
      <c r="AB1486" s="94"/>
      <c r="AC1486" s="95"/>
      <c r="AG1486" s="121"/>
      <c r="AJ1486" s="95" t="s">
        <v>138</v>
      </c>
      <c r="AL1486" s="95"/>
      <c r="AN1486" s="95"/>
    </row>
    <row r="1487" spans="1:40" s="51" customFormat="1" ht="23.25" x14ac:dyDescent="0.25">
      <c r="A1487" s="96" t="s">
        <v>927</v>
      </c>
      <c r="B1487" s="192" t="s">
        <v>718</v>
      </c>
      <c r="C1487" s="308" t="s">
        <v>719</v>
      </c>
      <c r="D1487" s="308"/>
      <c r="E1487" s="308"/>
      <c r="F1487" s="98" t="s">
        <v>127</v>
      </c>
      <c r="G1487" s="99"/>
      <c r="H1487" s="99"/>
      <c r="I1487" s="165">
        <v>3.5000000000000001E-3</v>
      </c>
      <c r="J1487" s="101"/>
      <c r="K1487" s="99"/>
      <c r="L1487" s="101"/>
      <c r="M1487" s="99"/>
      <c r="N1487" s="102"/>
      <c r="AB1487" s="94"/>
      <c r="AC1487" s="95" t="s">
        <v>719</v>
      </c>
      <c r="AG1487" s="121"/>
      <c r="AJ1487" s="95"/>
      <c r="AL1487" s="95"/>
      <c r="AN1487" s="95"/>
    </row>
    <row r="1488" spans="1:40" s="51" customFormat="1" ht="15" x14ac:dyDescent="0.25">
      <c r="A1488" s="103"/>
      <c r="B1488" s="189"/>
      <c r="C1488" s="305" t="s">
        <v>1320</v>
      </c>
      <c r="D1488" s="305"/>
      <c r="E1488" s="305"/>
      <c r="F1488" s="305"/>
      <c r="G1488" s="305"/>
      <c r="H1488" s="305"/>
      <c r="I1488" s="305"/>
      <c r="J1488" s="305"/>
      <c r="K1488" s="305"/>
      <c r="L1488" s="305"/>
      <c r="M1488" s="305"/>
      <c r="N1488" s="315"/>
      <c r="AB1488" s="94"/>
      <c r="AC1488" s="95"/>
      <c r="AD1488" s="59" t="s">
        <v>1320</v>
      </c>
      <c r="AG1488" s="121"/>
      <c r="AJ1488" s="95"/>
      <c r="AL1488" s="95"/>
      <c r="AN1488" s="95"/>
    </row>
    <row r="1489" spans="1:40" s="51" customFormat="1" ht="23.25" x14ac:dyDescent="0.25">
      <c r="A1489" s="140"/>
      <c r="B1489" s="106" t="s">
        <v>564</v>
      </c>
      <c r="C1489" s="309" t="s">
        <v>565</v>
      </c>
      <c r="D1489" s="309"/>
      <c r="E1489" s="309"/>
      <c r="F1489" s="309"/>
      <c r="G1489" s="309"/>
      <c r="H1489" s="309"/>
      <c r="I1489" s="309"/>
      <c r="J1489" s="309"/>
      <c r="K1489" s="309"/>
      <c r="L1489" s="309"/>
      <c r="M1489" s="309"/>
      <c r="N1489" s="310"/>
      <c r="AB1489" s="94"/>
      <c r="AC1489" s="95"/>
      <c r="AE1489" s="59" t="s">
        <v>565</v>
      </c>
      <c r="AG1489" s="121"/>
      <c r="AJ1489" s="95"/>
      <c r="AL1489" s="95"/>
      <c r="AN1489" s="95"/>
    </row>
    <row r="1490" spans="1:40" s="51" customFormat="1" ht="15" x14ac:dyDescent="0.25">
      <c r="A1490" s="105"/>
      <c r="B1490" s="106" t="s">
        <v>114</v>
      </c>
      <c r="C1490" s="305" t="s">
        <v>119</v>
      </c>
      <c r="D1490" s="305"/>
      <c r="E1490" s="305"/>
      <c r="F1490" s="107"/>
      <c r="G1490" s="108"/>
      <c r="H1490" s="108"/>
      <c r="I1490" s="108"/>
      <c r="J1490" s="109">
        <v>102.78</v>
      </c>
      <c r="K1490" s="111">
        <v>1.1499999999999999</v>
      </c>
      <c r="L1490" s="109">
        <v>0.41</v>
      </c>
      <c r="M1490" s="111">
        <v>33.51</v>
      </c>
      <c r="N1490" s="132">
        <v>14</v>
      </c>
      <c r="AB1490" s="94"/>
      <c r="AC1490" s="95"/>
      <c r="AF1490" s="59" t="s">
        <v>119</v>
      </c>
      <c r="AG1490" s="121"/>
      <c r="AJ1490" s="95"/>
      <c r="AL1490" s="95"/>
      <c r="AN1490" s="95"/>
    </row>
    <row r="1491" spans="1:40" s="51" customFormat="1" ht="15" x14ac:dyDescent="0.25">
      <c r="A1491" s="105"/>
      <c r="B1491" s="106" t="s">
        <v>120</v>
      </c>
      <c r="C1491" s="305" t="s">
        <v>121</v>
      </c>
      <c r="D1491" s="305"/>
      <c r="E1491" s="305"/>
      <c r="F1491" s="107"/>
      <c r="G1491" s="108"/>
      <c r="H1491" s="108"/>
      <c r="I1491" s="108"/>
      <c r="J1491" s="109">
        <v>30.45</v>
      </c>
      <c r="K1491" s="111">
        <v>1.25</v>
      </c>
      <c r="L1491" s="109">
        <v>0.13</v>
      </c>
      <c r="M1491" s="108"/>
      <c r="N1491" s="113"/>
      <c r="AB1491" s="94"/>
      <c r="AC1491" s="95"/>
      <c r="AF1491" s="59" t="s">
        <v>121</v>
      </c>
      <c r="AG1491" s="121"/>
      <c r="AJ1491" s="95"/>
      <c r="AL1491" s="95"/>
      <c r="AN1491" s="95"/>
    </row>
    <row r="1492" spans="1:40" s="51" customFormat="1" ht="15" x14ac:dyDescent="0.25">
      <c r="A1492" s="105"/>
      <c r="B1492" s="106" t="s">
        <v>122</v>
      </c>
      <c r="C1492" s="305" t="s">
        <v>123</v>
      </c>
      <c r="D1492" s="305"/>
      <c r="E1492" s="305"/>
      <c r="F1492" s="107"/>
      <c r="G1492" s="108"/>
      <c r="H1492" s="108"/>
      <c r="I1492" s="108"/>
      <c r="J1492" s="109">
        <v>4.3499999999999996</v>
      </c>
      <c r="K1492" s="111">
        <v>1.25</v>
      </c>
      <c r="L1492" s="109">
        <v>0.02</v>
      </c>
      <c r="M1492" s="111">
        <v>33.51</v>
      </c>
      <c r="N1492" s="132">
        <v>1</v>
      </c>
      <c r="AB1492" s="94"/>
      <c r="AC1492" s="95"/>
      <c r="AF1492" s="59" t="s">
        <v>123</v>
      </c>
      <c r="AG1492" s="121"/>
      <c r="AJ1492" s="95"/>
      <c r="AL1492" s="95"/>
      <c r="AN1492" s="95"/>
    </row>
    <row r="1493" spans="1:40" s="51" customFormat="1" ht="15" x14ac:dyDescent="0.25">
      <c r="A1493" s="105"/>
      <c r="B1493" s="106" t="s">
        <v>149</v>
      </c>
      <c r="C1493" s="305" t="s">
        <v>163</v>
      </c>
      <c r="D1493" s="305"/>
      <c r="E1493" s="305"/>
      <c r="F1493" s="107"/>
      <c r="G1493" s="108"/>
      <c r="H1493" s="108"/>
      <c r="I1493" s="108"/>
      <c r="J1493" s="109">
        <v>285.60000000000002</v>
      </c>
      <c r="K1493" s="108"/>
      <c r="L1493" s="109">
        <v>1</v>
      </c>
      <c r="M1493" s="108"/>
      <c r="N1493" s="113"/>
      <c r="AB1493" s="94"/>
      <c r="AC1493" s="95"/>
      <c r="AF1493" s="59" t="s">
        <v>163</v>
      </c>
      <c r="AG1493" s="121"/>
      <c r="AJ1493" s="95"/>
      <c r="AL1493" s="95"/>
      <c r="AN1493" s="95"/>
    </row>
    <row r="1494" spans="1:40" s="51" customFormat="1" ht="15" x14ac:dyDescent="0.25">
      <c r="A1494" s="114" t="s">
        <v>124</v>
      </c>
      <c r="B1494" s="115" t="s">
        <v>721</v>
      </c>
      <c r="C1494" s="319" t="s">
        <v>722</v>
      </c>
      <c r="D1494" s="319"/>
      <c r="E1494" s="319"/>
      <c r="F1494" s="116" t="s">
        <v>127</v>
      </c>
      <c r="G1494" s="136">
        <v>1</v>
      </c>
      <c r="H1494" s="118"/>
      <c r="I1494" s="119">
        <v>3.5000000000000001E-3</v>
      </c>
      <c r="J1494" s="120"/>
      <c r="K1494" s="108"/>
      <c r="L1494" s="120"/>
      <c r="M1494" s="108"/>
      <c r="N1494" s="113"/>
      <c r="AB1494" s="94"/>
      <c r="AC1494" s="95"/>
      <c r="AG1494" s="121" t="s">
        <v>722</v>
      </c>
      <c r="AJ1494" s="95"/>
      <c r="AL1494" s="95"/>
      <c r="AN1494" s="95"/>
    </row>
    <row r="1495" spans="1:40" s="51" customFormat="1" ht="15" x14ac:dyDescent="0.25">
      <c r="A1495" s="114"/>
      <c r="B1495" s="106"/>
      <c r="C1495" s="305" t="s">
        <v>128</v>
      </c>
      <c r="D1495" s="305"/>
      <c r="E1495" s="305"/>
      <c r="F1495" s="107" t="s">
        <v>129</v>
      </c>
      <c r="G1495" s="138">
        <v>11.6</v>
      </c>
      <c r="H1495" s="111">
        <v>1.1499999999999999</v>
      </c>
      <c r="I1495" s="122">
        <v>4.6690000000000002E-2</v>
      </c>
      <c r="J1495" s="120"/>
      <c r="K1495" s="108"/>
      <c r="L1495" s="120"/>
      <c r="M1495" s="108"/>
      <c r="N1495" s="113"/>
      <c r="AB1495" s="94"/>
      <c r="AC1495" s="95"/>
      <c r="AG1495" s="121"/>
      <c r="AH1495" s="59" t="s">
        <v>128</v>
      </c>
      <c r="AJ1495" s="95"/>
      <c r="AL1495" s="95"/>
      <c r="AN1495" s="95"/>
    </row>
    <row r="1496" spans="1:40" s="51" customFormat="1" ht="15" x14ac:dyDescent="0.25">
      <c r="A1496" s="114"/>
      <c r="B1496" s="106"/>
      <c r="C1496" s="305" t="s">
        <v>130</v>
      </c>
      <c r="D1496" s="305"/>
      <c r="E1496" s="305"/>
      <c r="F1496" s="107" t="s">
        <v>129</v>
      </c>
      <c r="G1496" s="111">
        <v>0.35</v>
      </c>
      <c r="H1496" s="111">
        <v>1.25</v>
      </c>
      <c r="I1496" s="166">
        <v>1.5313E-3</v>
      </c>
      <c r="J1496" s="120"/>
      <c r="K1496" s="108"/>
      <c r="L1496" s="120"/>
      <c r="M1496" s="108"/>
      <c r="N1496" s="113"/>
      <c r="AB1496" s="94"/>
      <c r="AC1496" s="95"/>
      <c r="AG1496" s="121"/>
      <c r="AH1496" s="59" t="s">
        <v>130</v>
      </c>
      <c r="AJ1496" s="95"/>
      <c r="AL1496" s="95"/>
      <c r="AN1496" s="95"/>
    </row>
    <row r="1497" spans="1:40" s="51" customFormat="1" ht="15" x14ac:dyDescent="0.25">
      <c r="A1497" s="105"/>
      <c r="B1497" s="106"/>
      <c r="C1497" s="314" t="s">
        <v>131</v>
      </c>
      <c r="D1497" s="314"/>
      <c r="E1497" s="314"/>
      <c r="F1497" s="123"/>
      <c r="G1497" s="124"/>
      <c r="H1497" s="124"/>
      <c r="I1497" s="124"/>
      <c r="J1497" s="125">
        <v>418.83</v>
      </c>
      <c r="K1497" s="124"/>
      <c r="L1497" s="125">
        <v>1.54</v>
      </c>
      <c r="M1497" s="124"/>
      <c r="N1497" s="127"/>
      <c r="AB1497" s="94"/>
      <c r="AC1497" s="95"/>
      <c r="AG1497" s="121"/>
      <c r="AI1497" s="59" t="s">
        <v>131</v>
      </c>
      <c r="AJ1497" s="95"/>
      <c r="AL1497" s="95"/>
      <c r="AN1497" s="95"/>
    </row>
    <row r="1498" spans="1:40" s="51" customFormat="1" ht="15" x14ac:dyDescent="0.25">
      <c r="A1498" s="114"/>
      <c r="B1498" s="106"/>
      <c r="C1498" s="305" t="s">
        <v>132</v>
      </c>
      <c r="D1498" s="305"/>
      <c r="E1498" s="305"/>
      <c r="F1498" s="107"/>
      <c r="G1498" s="108"/>
      <c r="H1498" s="108"/>
      <c r="I1498" s="108"/>
      <c r="J1498" s="120"/>
      <c r="K1498" s="108"/>
      <c r="L1498" s="109">
        <v>0.43</v>
      </c>
      <c r="M1498" s="108"/>
      <c r="N1498" s="132">
        <v>15</v>
      </c>
      <c r="AB1498" s="94"/>
      <c r="AC1498" s="95"/>
      <c r="AG1498" s="121"/>
      <c r="AH1498" s="59" t="s">
        <v>132</v>
      </c>
      <c r="AJ1498" s="95"/>
      <c r="AL1498" s="95"/>
      <c r="AN1498" s="95"/>
    </row>
    <row r="1499" spans="1:40" s="51" customFormat="1" ht="45" x14ac:dyDescent="0.25">
      <c r="A1499" s="114"/>
      <c r="B1499" s="106" t="s">
        <v>710</v>
      </c>
      <c r="C1499" s="305" t="s">
        <v>711</v>
      </c>
      <c r="D1499" s="305"/>
      <c r="E1499" s="305"/>
      <c r="F1499" s="107" t="s">
        <v>135</v>
      </c>
      <c r="G1499" s="128">
        <v>102</v>
      </c>
      <c r="H1499" s="138">
        <v>0.9</v>
      </c>
      <c r="I1499" s="138">
        <v>91.8</v>
      </c>
      <c r="J1499" s="120"/>
      <c r="K1499" s="108"/>
      <c r="L1499" s="109">
        <v>0.39</v>
      </c>
      <c r="M1499" s="108"/>
      <c r="N1499" s="132">
        <v>14</v>
      </c>
      <c r="AB1499" s="94"/>
      <c r="AC1499" s="95"/>
      <c r="AG1499" s="121"/>
      <c r="AH1499" s="59" t="s">
        <v>711</v>
      </c>
      <c r="AJ1499" s="95"/>
      <c r="AL1499" s="95"/>
      <c r="AN1499" s="95"/>
    </row>
    <row r="1500" spans="1:40" s="51" customFormat="1" ht="45" x14ac:dyDescent="0.25">
      <c r="A1500" s="114"/>
      <c r="B1500" s="106" t="s">
        <v>712</v>
      </c>
      <c r="C1500" s="305" t="s">
        <v>713</v>
      </c>
      <c r="D1500" s="305"/>
      <c r="E1500" s="305"/>
      <c r="F1500" s="107" t="s">
        <v>135</v>
      </c>
      <c r="G1500" s="128">
        <v>58</v>
      </c>
      <c r="H1500" s="111">
        <v>0.85</v>
      </c>
      <c r="I1500" s="138">
        <v>49.3</v>
      </c>
      <c r="J1500" s="120"/>
      <c r="K1500" s="108"/>
      <c r="L1500" s="109">
        <v>0.21</v>
      </c>
      <c r="M1500" s="108"/>
      <c r="N1500" s="132">
        <v>7</v>
      </c>
      <c r="AB1500" s="94"/>
      <c r="AC1500" s="95"/>
      <c r="AG1500" s="121"/>
      <c r="AH1500" s="59" t="s">
        <v>713</v>
      </c>
      <c r="AJ1500" s="95"/>
      <c r="AL1500" s="95"/>
      <c r="AN1500" s="95"/>
    </row>
    <row r="1501" spans="1:40" s="51" customFormat="1" ht="15" x14ac:dyDescent="0.25">
      <c r="A1501" s="129"/>
      <c r="B1501" s="193"/>
      <c r="C1501" s="308" t="s">
        <v>138</v>
      </c>
      <c r="D1501" s="308"/>
      <c r="E1501" s="308"/>
      <c r="F1501" s="98"/>
      <c r="G1501" s="99"/>
      <c r="H1501" s="99"/>
      <c r="I1501" s="99"/>
      <c r="J1501" s="101"/>
      <c r="K1501" s="99"/>
      <c r="L1501" s="135">
        <v>2.14</v>
      </c>
      <c r="M1501" s="124"/>
      <c r="N1501" s="102"/>
      <c r="AB1501" s="94"/>
      <c r="AC1501" s="95"/>
      <c r="AG1501" s="121"/>
      <c r="AJ1501" s="95" t="s">
        <v>138</v>
      </c>
      <c r="AL1501" s="95"/>
      <c r="AN1501" s="95"/>
    </row>
    <row r="1502" spans="1:40" s="51" customFormat="1" ht="34.5" x14ac:dyDescent="0.25">
      <c r="A1502" s="96" t="s">
        <v>930</v>
      </c>
      <c r="B1502" s="192" t="s">
        <v>1218</v>
      </c>
      <c r="C1502" s="308" t="s">
        <v>1219</v>
      </c>
      <c r="D1502" s="308"/>
      <c r="E1502" s="308"/>
      <c r="F1502" s="98" t="s">
        <v>175</v>
      </c>
      <c r="G1502" s="99"/>
      <c r="H1502" s="99"/>
      <c r="I1502" s="164">
        <v>5</v>
      </c>
      <c r="J1502" s="135">
        <v>9.67</v>
      </c>
      <c r="K1502" s="99"/>
      <c r="L1502" s="135">
        <v>48.35</v>
      </c>
      <c r="M1502" s="99"/>
      <c r="N1502" s="102"/>
      <c r="AB1502" s="94"/>
      <c r="AC1502" s="95" t="s">
        <v>1219</v>
      </c>
      <c r="AG1502" s="121"/>
      <c r="AJ1502" s="95"/>
      <c r="AL1502" s="95"/>
      <c r="AN1502" s="95"/>
    </row>
    <row r="1503" spans="1:40" s="51" customFormat="1" ht="15" x14ac:dyDescent="0.25">
      <c r="A1503" s="129"/>
      <c r="B1503" s="193"/>
      <c r="C1503" s="305" t="s">
        <v>716</v>
      </c>
      <c r="D1503" s="305"/>
      <c r="E1503" s="305"/>
      <c r="F1503" s="305"/>
      <c r="G1503" s="305"/>
      <c r="H1503" s="305"/>
      <c r="I1503" s="305"/>
      <c r="J1503" s="305"/>
      <c r="K1503" s="305"/>
      <c r="L1503" s="305"/>
      <c r="M1503" s="305"/>
      <c r="N1503" s="315"/>
      <c r="AB1503" s="94"/>
      <c r="AC1503" s="95"/>
      <c r="AG1503" s="121"/>
      <c r="AJ1503" s="95"/>
      <c r="AK1503" s="59" t="s">
        <v>716</v>
      </c>
      <c r="AL1503" s="95"/>
      <c r="AN1503" s="95"/>
    </row>
    <row r="1504" spans="1:40" s="51" customFormat="1" ht="15" x14ac:dyDescent="0.25">
      <c r="A1504" s="129"/>
      <c r="B1504" s="193"/>
      <c r="C1504" s="308" t="s">
        <v>138</v>
      </c>
      <c r="D1504" s="308"/>
      <c r="E1504" s="308"/>
      <c r="F1504" s="98"/>
      <c r="G1504" s="99"/>
      <c r="H1504" s="99"/>
      <c r="I1504" s="99"/>
      <c r="J1504" s="101"/>
      <c r="K1504" s="99"/>
      <c r="L1504" s="135">
        <v>48.35</v>
      </c>
      <c r="M1504" s="124"/>
      <c r="N1504" s="102"/>
      <c r="AB1504" s="94"/>
      <c r="AC1504" s="95"/>
      <c r="AG1504" s="121"/>
      <c r="AJ1504" s="95" t="s">
        <v>138</v>
      </c>
      <c r="AL1504" s="95"/>
      <c r="AN1504" s="95"/>
    </row>
    <row r="1505" spans="1:40" s="51" customFormat="1" ht="23.25" x14ac:dyDescent="0.25">
      <c r="A1505" s="96" t="s">
        <v>932</v>
      </c>
      <c r="B1505" s="192" t="s">
        <v>1207</v>
      </c>
      <c r="C1505" s="308" t="s">
        <v>1208</v>
      </c>
      <c r="D1505" s="308"/>
      <c r="E1505" s="308"/>
      <c r="F1505" s="98" t="s">
        <v>117</v>
      </c>
      <c r="G1505" s="99"/>
      <c r="H1505" s="99"/>
      <c r="I1505" s="142">
        <v>0.05</v>
      </c>
      <c r="J1505" s="101"/>
      <c r="K1505" s="99"/>
      <c r="L1505" s="101"/>
      <c r="M1505" s="99"/>
      <c r="N1505" s="102"/>
      <c r="AB1505" s="94"/>
      <c r="AC1505" s="95" t="s">
        <v>1208</v>
      </c>
      <c r="AG1505" s="121"/>
      <c r="AJ1505" s="95"/>
      <c r="AL1505" s="95"/>
      <c r="AN1505" s="95"/>
    </row>
    <row r="1506" spans="1:40" s="51" customFormat="1" ht="15" x14ac:dyDescent="0.25">
      <c r="A1506" s="103"/>
      <c r="B1506" s="189"/>
      <c r="C1506" s="305" t="s">
        <v>261</v>
      </c>
      <c r="D1506" s="305"/>
      <c r="E1506" s="305"/>
      <c r="F1506" s="305"/>
      <c r="G1506" s="305"/>
      <c r="H1506" s="305"/>
      <c r="I1506" s="305"/>
      <c r="J1506" s="305"/>
      <c r="K1506" s="305"/>
      <c r="L1506" s="305"/>
      <c r="M1506" s="305"/>
      <c r="N1506" s="315"/>
      <c r="AB1506" s="94"/>
      <c r="AC1506" s="95"/>
      <c r="AD1506" s="59" t="s">
        <v>261</v>
      </c>
      <c r="AG1506" s="121"/>
      <c r="AJ1506" s="95"/>
      <c r="AL1506" s="95"/>
      <c r="AN1506" s="95"/>
    </row>
    <row r="1507" spans="1:40" s="51" customFormat="1" ht="23.25" x14ac:dyDescent="0.25">
      <c r="A1507" s="140"/>
      <c r="B1507" s="106" t="s">
        <v>564</v>
      </c>
      <c r="C1507" s="309" t="s">
        <v>565</v>
      </c>
      <c r="D1507" s="309"/>
      <c r="E1507" s="309"/>
      <c r="F1507" s="309"/>
      <c r="G1507" s="309"/>
      <c r="H1507" s="309"/>
      <c r="I1507" s="309"/>
      <c r="J1507" s="309"/>
      <c r="K1507" s="309"/>
      <c r="L1507" s="309"/>
      <c r="M1507" s="309"/>
      <c r="N1507" s="310"/>
      <c r="AB1507" s="94"/>
      <c r="AC1507" s="95"/>
      <c r="AE1507" s="59" t="s">
        <v>565</v>
      </c>
      <c r="AG1507" s="121"/>
      <c r="AJ1507" s="95"/>
      <c r="AL1507" s="95"/>
      <c r="AN1507" s="95"/>
    </row>
    <row r="1508" spans="1:40" s="51" customFormat="1" ht="15" x14ac:dyDescent="0.25">
      <c r="A1508" s="105"/>
      <c r="B1508" s="106" t="s">
        <v>114</v>
      </c>
      <c r="C1508" s="305" t="s">
        <v>119</v>
      </c>
      <c r="D1508" s="305"/>
      <c r="E1508" s="305"/>
      <c r="F1508" s="107"/>
      <c r="G1508" s="108"/>
      <c r="H1508" s="108"/>
      <c r="I1508" s="108"/>
      <c r="J1508" s="109">
        <v>282.66000000000003</v>
      </c>
      <c r="K1508" s="111">
        <v>1.1499999999999999</v>
      </c>
      <c r="L1508" s="109">
        <v>16.25</v>
      </c>
      <c r="M1508" s="111">
        <v>33.51</v>
      </c>
      <c r="N1508" s="132">
        <v>545</v>
      </c>
      <c r="AB1508" s="94"/>
      <c r="AC1508" s="95"/>
      <c r="AF1508" s="59" t="s">
        <v>119</v>
      </c>
      <c r="AG1508" s="121"/>
      <c r="AJ1508" s="95"/>
      <c r="AL1508" s="95"/>
      <c r="AN1508" s="95"/>
    </row>
    <row r="1509" spans="1:40" s="51" customFormat="1" ht="15" x14ac:dyDescent="0.25">
      <c r="A1509" s="105"/>
      <c r="B1509" s="106" t="s">
        <v>120</v>
      </c>
      <c r="C1509" s="305" t="s">
        <v>121</v>
      </c>
      <c r="D1509" s="305"/>
      <c r="E1509" s="305"/>
      <c r="F1509" s="107"/>
      <c r="G1509" s="108"/>
      <c r="H1509" s="108"/>
      <c r="I1509" s="108"/>
      <c r="J1509" s="109">
        <v>43.61</v>
      </c>
      <c r="K1509" s="111">
        <v>1.25</v>
      </c>
      <c r="L1509" s="109">
        <v>2.73</v>
      </c>
      <c r="M1509" s="108"/>
      <c r="N1509" s="113"/>
      <c r="AB1509" s="94"/>
      <c r="AC1509" s="95"/>
      <c r="AF1509" s="59" t="s">
        <v>121</v>
      </c>
      <c r="AG1509" s="121"/>
      <c r="AJ1509" s="95"/>
      <c r="AL1509" s="95"/>
      <c r="AN1509" s="95"/>
    </row>
    <row r="1510" spans="1:40" s="51" customFormat="1" ht="15" x14ac:dyDescent="0.25">
      <c r="A1510" s="105"/>
      <c r="B1510" s="106" t="s">
        <v>122</v>
      </c>
      <c r="C1510" s="305" t="s">
        <v>123</v>
      </c>
      <c r="D1510" s="305"/>
      <c r="E1510" s="305"/>
      <c r="F1510" s="107"/>
      <c r="G1510" s="108"/>
      <c r="H1510" s="108"/>
      <c r="I1510" s="108"/>
      <c r="J1510" s="109">
        <v>17.149999999999999</v>
      </c>
      <c r="K1510" s="111">
        <v>1.25</v>
      </c>
      <c r="L1510" s="109">
        <v>1.07</v>
      </c>
      <c r="M1510" s="111">
        <v>33.51</v>
      </c>
      <c r="N1510" s="132">
        <v>36</v>
      </c>
      <c r="AB1510" s="94"/>
      <c r="AC1510" s="95"/>
      <c r="AF1510" s="59" t="s">
        <v>123</v>
      </c>
      <c r="AG1510" s="121"/>
      <c r="AJ1510" s="95"/>
      <c r="AL1510" s="95"/>
      <c r="AN1510" s="95"/>
    </row>
    <row r="1511" spans="1:40" s="51" customFormat="1" ht="15" x14ac:dyDescent="0.25">
      <c r="A1511" s="105"/>
      <c r="B1511" s="106" t="s">
        <v>149</v>
      </c>
      <c r="C1511" s="305" t="s">
        <v>163</v>
      </c>
      <c r="D1511" s="305"/>
      <c r="E1511" s="305"/>
      <c r="F1511" s="107"/>
      <c r="G1511" s="108"/>
      <c r="H1511" s="108"/>
      <c r="I1511" s="108"/>
      <c r="J1511" s="109">
        <v>8.5399999999999991</v>
      </c>
      <c r="K1511" s="108"/>
      <c r="L1511" s="109">
        <v>0.43</v>
      </c>
      <c r="M1511" s="108"/>
      <c r="N1511" s="113"/>
      <c r="AB1511" s="94"/>
      <c r="AC1511" s="95"/>
      <c r="AF1511" s="59" t="s">
        <v>163</v>
      </c>
      <c r="AG1511" s="121"/>
      <c r="AJ1511" s="95"/>
      <c r="AL1511" s="95"/>
      <c r="AN1511" s="95"/>
    </row>
    <row r="1512" spans="1:40" s="51" customFormat="1" ht="23.25" x14ac:dyDescent="0.25">
      <c r="A1512" s="114" t="s">
        <v>124</v>
      </c>
      <c r="B1512" s="115" t="s">
        <v>1209</v>
      </c>
      <c r="C1512" s="319" t="s">
        <v>1210</v>
      </c>
      <c r="D1512" s="319"/>
      <c r="E1512" s="319"/>
      <c r="F1512" s="116" t="s">
        <v>247</v>
      </c>
      <c r="G1512" s="133">
        <v>2.04</v>
      </c>
      <c r="H1512" s="118"/>
      <c r="I1512" s="137">
        <v>0.10199999999999999</v>
      </c>
      <c r="J1512" s="120"/>
      <c r="K1512" s="108"/>
      <c r="L1512" s="120"/>
      <c r="M1512" s="108"/>
      <c r="N1512" s="113"/>
      <c r="AB1512" s="94"/>
      <c r="AC1512" s="95"/>
      <c r="AG1512" s="121" t="s">
        <v>1210</v>
      </c>
      <c r="AJ1512" s="95"/>
      <c r="AL1512" s="95"/>
      <c r="AN1512" s="95"/>
    </row>
    <row r="1513" spans="1:40" s="51" customFormat="1" ht="15" x14ac:dyDescent="0.25">
      <c r="A1513" s="114"/>
      <c r="B1513" s="106"/>
      <c r="C1513" s="305" t="s">
        <v>128</v>
      </c>
      <c r="D1513" s="305"/>
      <c r="E1513" s="305"/>
      <c r="F1513" s="107" t="s">
        <v>129</v>
      </c>
      <c r="G1513" s="138">
        <v>35.6</v>
      </c>
      <c r="H1513" s="111">
        <v>1.1499999999999999</v>
      </c>
      <c r="I1513" s="139">
        <v>2.0470000000000002</v>
      </c>
      <c r="J1513" s="120"/>
      <c r="K1513" s="108"/>
      <c r="L1513" s="120"/>
      <c r="M1513" s="108"/>
      <c r="N1513" s="113"/>
      <c r="AB1513" s="94"/>
      <c r="AC1513" s="95"/>
      <c r="AG1513" s="121"/>
      <c r="AH1513" s="59" t="s">
        <v>128</v>
      </c>
      <c r="AJ1513" s="95"/>
      <c r="AL1513" s="95"/>
      <c r="AN1513" s="95"/>
    </row>
    <row r="1514" spans="1:40" s="51" customFormat="1" ht="15" x14ac:dyDescent="0.25">
      <c r="A1514" s="114"/>
      <c r="B1514" s="106"/>
      <c r="C1514" s="305" t="s">
        <v>130</v>
      </c>
      <c r="D1514" s="305"/>
      <c r="E1514" s="305"/>
      <c r="F1514" s="107" t="s">
        <v>129</v>
      </c>
      <c r="G1514" s="111">
        <v>1.27</v>
      </c>
      <c r="H1514" s="111">
        <v>1.25</v>
      </c>
      <c r="I1514" s="168">
        <v>7.9375000000000001E-2</v>
      </c>
      <c r="J1514" s="120"/>
      <c r="K1514" s="108"/>
      <c r="L1514" s="120"/>
      <c r="M1514" s="108"/>
      <c r="N1514" s="113"/>
      <c r="AB1514" s="94"/>
      <c r="AC1514" s="95"/>
      <c r="AG1514" s="121"/>
      <c r="AH1514" s="59" t="s">
        <v>130</v>
      </c>
      <c r="AJ1514" s="95"/>
      <c r="AL1514" s="95"/>
      <c r="AN1514" s="95"/>
    </row>
    <row r="1515" spans="1:40" s="51" customFormat="1" ht="15" x14ac:dyDescent="0.25">
      <c r="A1515" s="105"/>
      <c r="B1515" s="106"/>
      <c r="C1515" s="314" t="s">
        <v>131</v>
      </c>
      <c r="D1515" s="314"/>
      <c r="E1515" s="314"/>
      <c r="F1515" s="123"/>
      <c r="G1515" s="124"/>
      <c r="H1515" s="124"/>
      <c r="I1515" s="124"/>
      <c r="J1515" s="125">
        <v>334.81</v>
      </c>
      <c r="K1515" s="124"/>
      <c r="L1515" s="125">
        <v>19.41</v>
      </c>
      <c r="M1515" s="124"/>
      <c r="N1515" s="127"/>
      <c r="AB1515" s="94"/>
      <c r="AC1515" s="95"/>
      <c r="AG1515" s="121"/>
      <c r="AI1515" s="59" t="s">
        <v>131</v>
      </c>
      <c r="AJ1515" s="95"/>
      <c r="AL1515" s="95"/>
      <c r="AN1515" s="95"/>
    </row>
    <row r="1516" spans="1:40" s="51" customFormat="1" ht="15" x14ac:dyDescent="0.25">
      <c r="A1516" s="114"/>
      <c r="B1516" s="106"/>
      <c r="C1516" s="305" t="s">
        <v>132</v>
      </c>
      <c r="D1516" s="305"/>
      <c r="E1516" s="305"/>
      <c r="F1516" s="107"/>
      <c r="G1516" s="108"/>
      <c r="H1516" s="108"/>
      <c r="I1516" s="108"/>
      <c r="J1516" s="120"/>
      <c r="K1516" s="108"/>
      <c r="L1516" s="109">
        <v>17.32</v>
      </c>
      <c r="M1516" s="108"/>
      <c r="N1516" s="132">
        <v>581</v>
      </c>
      <c r="AB1516" s="94"/>
      <c r="AC1516" s="95"/>
      <c r="AG1516" s="121"/>
      <c r="AH1516" s="59" t="s">
        <v>132</v>
      </c>
      <c r="AJ1516" s="95"/>
      <c r="AL1516" s="95"/>
      <c r="AN1516" s="95"/>
    </row>
    <row r="1517" spans="1:40" s="51" customFormat="1" ht="45" x14ac:dyDescent="0.25">
      <c r="A1517" s="114"/>
      <c r="B1517" s="106" t="s">
        <v>164</v>
      </c>
      <c r="C1517" s="305" t="s">
        <v>165</v>
      </c>
      <c r="D1517" s="305"/>
      <c r="E1517" s="305"/>
      <c r="F1517" s="107" t="s">
        <v>135</v>
      </c>
      <c r="G1517" s="128">
        <v>112</v>
      </c>
      <c r="H1517" s="138">
        <v>0.9</v>
      </c>
      <c r="I1517" s="138">
        <v>100.8</v>
      </c>
      <c r="J1517" s="120"/>
      <c r="K1517" s="108"/>
      <c r="L1517" s="109">
        <v>17.46</v>
      </c>
      <c r="M1517" s="108"/>
      <c r="N1517" s="132">
        <v>586</v>
      </c>
      <c r="AB1517" s="94"/>
      <c r="AC1517" s="95"/>
      <c r="AG1517" s="121"/>
      <c r="AH1517" s="59" t="s">
        <v>165</v>
      </c>
      <c r="AJ1517" s="95"/>
      <c r="AL1517" s="95"/>
      <c r="AN1517" s="95"/>
    </row>
    <row r="1518" spans="1:40" s="51" customFormat="1" ht="45" x14ac:dyDescent="0.25">
      <c r="A1518" s="114"/>
      <c r="B1518" s="106" t="s">
        <v>166</v>
      </c>
      <c r="C1518" s="305" t="s">
        <v>167</v>
      </c>
      <c r="D1518" s="305"/>
      <c r="E1518" s="305"/>
      <c r="F1518" s="107" t="s">
        <v>135</v>
      </c>
      <c r="G1518" s="128">
        <v>65</v>
      </c>
      <c r="H1518" s="111">
        <v>0.85</v>
      </c>
      <c r="I1518" s="111">
        <v>55.25</v>
      </c>
      <c r="J1518" s="120"/>
      <c r="K1518" s="108"/>
      <c r="L1518" s="109">
        <v>9.57</v>
      </c>
      <c r="M1518" s="108"/>
      <c r="N1518" s="132">
        <v>321</v>
      </c>
      <c r="AB1518" s="94"/>
      <c r="AC1518" s="95"/>
      <c r="AG1518" s="121"/>
      <c r="AH1518" s="59" t="s">
        <v>167</v>
      </c>
      <c r="AJ1518" s="95"/>
      <c r="AL1518" s="95"/>
      <c r="AN1518" s="95"/>
    </row>
    <row r="1519" spans="1:40" s="51" customFormat="1" ht="15" x14ac:dyDescent="0.25">
      <c r="A1519" s="129"/>
      <c r="B1519" s="193"/>
      <c r="C1519" s="308" t="s">
        <v>138</v>
      </c>
      <c r="D1519" s="308"/>
      <c r="E1519" s="308"/>
      <c r="F1519" s="98"/>
      <c r="G1519" s="99"/>
      <c r="H1519" s="99"/>
      <c r="I1519" s="99"/>
      <c r="J1519" s="101"/>
      <c r="K1519" s="99"/>
      <c r="L1519" s="135">
        <v>46.44</v>
      </c>
      <c r="M1519" s="124"/>
      <c r="N1519" s="102"/>
      <c r="AB1519" s="94"/>
      <c r="AC1519" s="95"/>
      <c r="AG1519" s="121"/>
      <c r="AJ1519" s="95" t="s">
        <v>138</v>
      </c>
      <c r="AL1519" s="95"/>
      <c r="AN1519" s="95"/>
    </row>
    <row r="1520" spans="1:40" s="51" customFormat="1" ht="34.5" x14ac:dyDescent="0.25">
      <c r="A1520" s="96" t="s">
        <v>934</v>
      </c>
      <c r="B1520" s="192" t="s">
        <v>1211</v>
      </c>
      <c r="C1520" s="308" t="s">
        <v>1212</v>
      </c>
      <c r="D1520" s="308"/>
      <c r="E1520" s="308"/>
      <c r="F1520" s="98" t="s">
        <v>117</v>
      </c>
      <c r="G1520" s="99"/>
      <c r="H1520" s="99"/>
      <c r="I1520" s="142">
        <v>-0.05</v>
      </c>
      <c r="J1520" s="101"/>
      <c r="K1520" s="99"/>
      <c r="L1520" s="101"/>
      <c r="M1520" s="99"/>
      <c r="N1520" s="102"/>
      <c r="AB1520" s="94"/>
      <c r="AC1520" s="95" t="s">
        <v>1212</v>
      </c>
      <c r="AG1520" s="121"/>
      <c r="AJ1520" s="95"/>
      <c r="AL1520" s="95"/>
      <c r="AN1520" s="95"/>
    </row>
    <row r="1521" spans="1:40" s="51" customFormat="1" ht="15" x14ac:dyDescent="0.25">
      <c r="A1521" s="103"/>
      <c r="B1521" s="189"/>
      <c r="C1521" s="305" t="s">
        <v>1321</v>
      </c>
      <c r="D1521" s="305"/>
      <c r="E1521" s="305"/>
      <c r="F1521" s="305"/>
      <c r="G1521" s="305"/>
      <c r="H1521" s="305"/>
      <c r="I1521" s="305"/>
      <c r="J1521" s="305"/>
      <c r="K1521" s="305"/>
      <c r="L1521" s="305"/>
      <c r="M1521" s="305"/>
      <c r="N1521" s="315"/>
      <c r="AB1521" s="94"/>
      <c r="AC1521" s="95"/>
      <c r="AD1521" s="59" t="s">
        <v>1321</v>
      </c>
      <c r="AG1521" s="121"/>
      <c r="AJ1521" s="95"/>
      <c r="AL1521" s="95"/>
      <c r="AN1521" s="95"/>
    </row>
    <row r="1522" spans="1:40" s="51" customFormat="1" ht="15" x14ac:dyDescent="0.25">
      <c r="A1522" s="140"/>
      <c r="B1522" s="106" t="s">
        <v>114</v>
      </c>
      <c r="C1522" s="309" t="s">
        <v>1322</v>
      </c>
      <c r="D1522" s="309"/>
      <c r="E1522" s="309"/>
      <c r="F1522" s="309"/>
      <c r="G1522" s="309"/>
      <c r="H1522" s="309"/>
      <c r="I1522" s="309"/>
      <c r="J1522" s="309"/>
      <c r="K1522" s="309"/>
      <c r="L1522" s="309"/>
      <c r="M1522" s="309"/>
      <c r="N1522" s="310"/>
      <c r="AB1522" s="94"/>
      <c r="AC1522" s="95"/>
      <c r="AE1522" s="59" t="s">
        <v>1322</v>
      </c>
      <c r="AG1522" s="121"/>
      <c r="AJ1522" s="95"/>
      <c r="AL1522" s="95"/>
      <c r="AN1522" s="95"/>
    </row>
    <row r="1523" spans="1:40" s="51" customFormat="1" ht="23.25" x14ac:dyDescent="0.25">
      <c r="A1523" s="140"/>
      <c r="B1523" s="106" t="s">
        <v>564</v>
      </c>
      <c r="C1523" s="309" t="s">
        <v>565</v>
      </c>
      <c r="D1523" s="309"/>
      <c r="E1523" s="309"/>
      <c r="F1523" s="309"/>
      <c r="G1523" s="309"/>
      <c r="H1523" s="309"/>
      <c r="I1523" s="309"/>
      <c r="J1523" s="309"/>
      <c r="K1523" s="309"/>
      <c r="L1523" s="309"/>
      <c r="M1523" s="309"/>
      <c r="N1523" s="310"/>
      <c r="AB1523" s="94"/>
      <c r="AC1523" s="95"/>
      <c r="AE1523" s="59" t="s">
        <v>565</v>
      </c>
      <c r="AG1523" s="121"/>
      <c r="AJ1523" s="95"/>
      <c r="AL1523" s="95"/>
      <c r="AN1523" s="95"/>
    </row>
    <row r="1524" spans="1:40" s="51" customFormat="1" ht="15" x14ac:dyDescent="0.25">
      <c r="A1524" s="105"/>
      <c r="B1524" s="106" t="s">
        <v>114</v>
      </c>
      <c r="C1524" s="305" t="s">
        <v>119</v>
      </c>
      <c r="D1524" s="305"/>
      <c r="E1524" s="305"/>
      <c r="F1524" s="107"/>
      <c r="G1524" s="108"/>
      <c r="H1524" s="108"/>
      <c r="I1524" s="108"/>
      <c r="J1524" s="109">
        <v>3.49</v>
      </c>
      <c r="K1524" s="138">
        <v>2.2999999999999998</v>
      </c>
      <c r="L1524" s="109">
        <v>-0.4</v>
      </c>
      <c r="M1524" s="111">
        <v>33.51</v>
      </c>
      <c r="N1524" s="132">
        <v>-13</v>
      </c>
      <c r="AB1524" s="94"/>
      <c r="AC1524" s="95"/>
      <c r="AF1524" s="59" t="s">
        <v>119</v>
      </c>
      <c r="AG1524" s="121"/>
      <c r="AJ1524" s="95"/>
      <c r="AL1524" s="95"/>
      <c r="AN1524" s="95"/>
    </row>
    <row r="1525" spans="1:40" s="51" customFormat="1" ht="15" x14ac:dyDescent="0.25">
      <c r="A1525" s="105"/>
      <c r="B1525" s="106" t="s">
        <v>120</v>
      </c>
      <c r="C1525" s="305" t="s">
        <v>121</v>
      </c>
      <c r="D1525" s="305"/>
      <c r="E1525" s="305"/>
      <c r="F1525" s="107"/>
      <c r="G1525" s="108"/>
      <c r="H1525" s="108"/>
      <c r="I1525" s="108"/>
      <c r="J1525" s="109">
        <v>7.56</v>
      </c>
      <c r="K1525" s="138">
        <v>2.5</v>
      </c>
      <c r="L1525" s="109">
        <v>-0.95</v>
      </c>
      <c r="M1525" s="108"/>
      <c r="N1525" s="113"/>
      <c r="AB1525" s="94"/>
      <c r="AC1525" s="95"/>
      <c r="AF1525" s="59" t="s">
        <v>121</v>
      </c>
      <c r="AG1525" s="121"/>
      <c r="AJ1525" s="95"/>
      <c r="AL1525" s="95"/>
      <c r="AN1525" s="95"/>
    </row>
    <row r="1526" spans="1:40" s="51" customFormat="1" ht="15" x14ac:dyDescent="0.25">
      <c r="A1526" s="105"/>
      <c r="B1526" s="106" t="s">
        <v>122</v>
      </c>
      <c r="C1526" s="305" t="s">
        <v>123</v>
      </c>
      <c r="D1526" s="305"/>
      <c r="E1526" s="305"/>
      <c r="F1526" s="107"/>
      <c r="G1526" s="108"/>
      <c r="H1526" s="108"/>
      <c r="I1526" s="108"/>
      <c r="J1526" s="109">
        <v>2.84</v>
      </c>
      <c r="K1526" s="138">
        <v>2.5</v>
      </c>
      <c r="L1526" s="109">
        <v>-0.36</v>
      </c>
      <c r="M1526" s="111">
        <v>33.51</v>
      </c>
      <c r="N1526" s="132">
        <v>-12</v>
      </c>
      <c r="AB1526" s="94"/>
      <c r="AC1526" s="95"/>
      <c r="AF1526" s="59" t="s">
        <v>123</v>
      </c>
      <c r="AG1526" s="121"/>
      <c r="AJ1526" s="95"/>
      <c r="AL1526" s="95"/>
      <c r="AN1526" s="95"/>
    </row>
    <row r="1527" spans="1:40" s="51" customFormat="1" ht="23.25" x14ac:dyDescent="0.25">
      <c r="A1527" s="114" t="s">
        <v>124</v>
      </c>
      <c r="B1527" s="115" t="s">
        <v>1209</v>
      </c>
      <c r="C1527" s="319" t="s">
        <v>1210</v>
      </c>
      <c r="D1527" s="319"/>
      <c r="E1527" s="319"/>
      <c r="F1527" s="116" t="s">
        <v>247</v>
      </c>
      <c r="G1527" s="133">
        <v>0.51</v>
      </c>
      <c r="H1527" s="136">
        <v>2</v>
      </c>
      <c r="I1527" s="137">
        <v>-5.0999999999999997E-2</v>
      </c>
      <c r="J1527" s="120"/>
      <c r="K1527" s="108"/>
      <c r="L1527" s="120"/>
      <c r="M1527" s="108"/>
      <c r="N1527" s="113"/>
      <c r="AB1527" s="94"/>
      <c r="AC1527" s="95"/>
      <c r="AG1527" s="121" t="s">
        <v>1210</v>
      </c>
      <c r="AJ1527" s="95"/>
      <c r="AL1527" s="95"/>
      <c r="AN1527" s="95"/>
    </row>
    <row r="1528" spans="1:40" s="51" customFormat="1" ht="15" x14ac:dyDescent="0.25">
      <c r="A1528" s="114"/>
      <c r="B1528" s="106"/>
      <c r="C1528" s="305" t="s">
        <v>128</v>
      </c>
      <c r="D1528" s="305"/>
      <c r="E1528" s="305"/>
      <c r="F1528" s="107" t="s">
        <v>129</v>
      </c>
      <c r="G1528" s="111">
        <v>0.44</v>
      </c>
      <c r="H1528" s="138">
        <v>2.2999999999999998</v>
      </c>
      <c r="I1528" s="141">
        <v>-5.0599999999999999E-2</v>
      </c>
      <c r="J1528" s="120"/>
      <c r="K1528" s="108"/>
      <c r="L1528" s="120"/>
      <c r="M1528" s="108"/>
      <c r="N1528" s="113"/>
      <c r="AB1528" s="94"/>
      <c r="AC1528" s="95"/>
      <c r="AG1528" s="121"/>
      <c r="AH1528" s="59" t="s">
        <v>128</v>
      </c>
      <c r="AJ1528" s="95"/>
      <c r="AL1528" s="95"/>
      <c r="AN1528" s="95"/>
    </row>
    <row r="1529" spans="1:40" s="51" customFormat="1" ht="15" x14ac:dyDescent="0.25">
      <c r="A1529" s="114"/>
      <c r="B1529" s="106"/>
      <c r="C1529" s="305" t="s">
        <v>130</v>
      </c>
      <c r="D1529" s="305"/>
      <c r="E1529" s="305"/>
      <c r="F1529" s="107" t="s">
        <v>129</v>
      </c>
      <c r="G1529" s="111">
        <v>0.21</v>
      </c>
      <c r="H1529" s="138">
        <v>2.5</v>
      </c>
      <c r="I1529" s="122">
        <v>-2.6249999999999999E-2</v>
      </c>
      <c r="J1529" s="120"/>
      <c r="K1529" s="108"/>
      <c r="L1529" s="120"/>
      <c r="M1529" s="108"/>
      <c r="N1529" s="113"/>
      <c r="AB1529" s="94"/>
      <c r="AC1529" s="95"/>
      <c r="AG1529" s="121"/>
      <c r="AH1529" s="59" t="s">
        <v>130</v>
      </c>
      <c r="AJ1529" s="95"/>
      <c r="AL1529" s="95"/>
      <c r="AN1529" s="95"/>
    </row>
    <row r="1530" spans="1:40" s="51" customFormat="1" ht="15" x14ac:dyDescent="0.25">
      <c r="A1530" s="105"/>
      <c r="B1530" s="106"/>
      <c r="C1530" s="314" t="s">
        <v>131</v>
      </c>
      <c r="D1530" s="314"/>
      <c r="E1530" s="314"/>
      <c r="F1530" s="123"/>
      <c r="G1530" s="124"/>
      <c r="H1530" s="124"/>
      <c r="I1530" s="124"/>
      <c r="J1530" s="125">
        <v>11.05</v>
      </c>
      <c r="K1530" s="124"/>
      <c r="L1530" s="125">
        <v>-1.35</v>
      </c>
      <c r="M1530" s="124"/>
      <c r="N1530" s="127"/>
      <c r="AB1530" s="94"/>
      <c r="AC1530" s="95"/>
      <c r="AG1530" s="121"/>
      <c r="AI1530" s="59" t="s">
        <v>131</v>
      </c>
      <c r="AJ1530" s="95"/>
      <c r="AL1530" s="95"/>
      <c r="AN1530" s="95"/>
    </row>
    <row r="1531" spans="1:40" s="51" customFormat="1" ht="15" x14ac:dyDescent="0.25">
      <c r="A1531" s="114"/>
      <c r="B1531" s="106"/>
      <c r="C1531" s="305" t="s">
        <v>132</v>
      </c>
      <c r="D1531" s="305"/>
      <c r="E1531" s="305"/>
      <c r="F1531" s="107"/>
      <c r="G1531" s="108"/>
      <c r="H1531" s="108"/>
      <c r="I1531" s="108"/>
      <c r="J1531" s="120"/>
      <c r="K1531" s="108"/>
      <c r="L1531" s="109">
        <v>-0.76</v>
      </c>
      <c r="M1531" s="108"/>
      <c r="N1531" s="132">
        <v>-25</v>
      </c>
      <c r="AB1531" s="94"/>
      <c r="AC1531" s="95"/>
      <c r="AG1531" s="121"/>
      <c r="AH1531" s="59" t="s">
        <v>132</v>
      </c>
      <c r="AJ1531" s="95"/>
      <c r="AL1531" s="95"/>
      <c r="AN1531" s="95"/>
    </row>
    <row r="1532" spans="1:40" s="51" customFormat="1" ht="45" x14ac:dyDescent="0.25">
      <c r="A1532" s="114"/>
      <c r="B1532" s="106" t="s">
        <v>164</v>
      </c>
      <c r="C1532" s="305" t="s">
        <v>165</v>
      </c>
      <c r="D1532" s="305"/>
      <c r="E1532" s="305"/>
      <c r="F1532" s="107" t="s">
        <v>135</v>
      </c>
      <c r="G1532" s="128">
        <v>112</v>
      </c>
      <c r="H1532" s="138">
        <v>0.9</v>
      </c>
      <c r="I1532" s="138">
        <v>100.8</v>
      </c>
      <c r="J1532" s="120"/>
      <c r="K1532" s="108"/>
      <c r="L1532" s="109">
        <v>-0.77</v>
      </c>
      <c r="M1532" s="108"/>
      <c r="N1532" s="132">
        <v>-25</v>
      </c>
      <c r="AB1532" s="94"/>
      <c r="AC1532" s="95"/>
      <c r="AG1532" s="121"/>
      <c r="AH1532" s="59" t="s">
        <v>165</v>
      </c>
      <c r="AJ1532" s="95"/>
      <c r="AL1532" s="95"/>
      <c r="AN1532" s="95"/>
    </row>
    <row r="1533" spans="1:40" s="51" customFormat="1" ht="45" x14ac:dyDescent="0.25">
      <c r="A1533" s="114"/>
      <c r="B1533" s="106" t="s">
        <v>166</v>
      </c>
      <c r="C1533" s="305" t="s">
        <v>167</v>
      </c>
      <c r="D1533" s="305"/>
      <c r="E1533" s="305"/>
      <c r="F1533" s="107" t="s">
        <v>135</v>
      </c>
      <c r="G1533" s="128">
        <v>65</v>
      </c>
      <c r="H1533" s="111">
        <v>0.85</v>
      </c>
      <c r="I1533" s="111">
        <v>55.25</v>
      </c>
      <c r="J1533" s="120"/>
      <c r="K1533" s="108"/>
      <c r="L1533" s="109">
        <v>-0.42</v>
      </c>
      <c r="M1533" s="108"/>
      <c r="N1533" s="132">
        <v>-14</v>
      </c>
      <c r="AB1533" s="94"/>
      <c r="AC1533" s="95"/>
      <c r="AG1533" s="121"/>
      <c r="AH1533" s="59" t="s">
        <v>167</v>
      </c>
      <c r="AJ1533" s="95"/>
      <c r="AL1533" s="95"/>
      <c r="AN1533" s="95"/>
    </row>
    <row r="1534" spans="1:40" s="51" customFormat="1" ht="15" x14ac:dyDescent="0.25">
      <c r="A1534" s="129"/>
      <c r="B1534" s="193"/>
      <c r="C1534" s="308" t="s">
        <v>138</v>
      </c>
      <c r="D1534" s="308"/>
      <c r="E1534" s="308"/>
      <c r="F1534" s="98"/>
      <c r="G1534" s="99"/>
      <c r="H1534" s="99"/>
      <c r="I1534" s="99"/>
      <c r="J1534" s="101"/>
      <c r="K1534" s="99"/>
      <c r="L1534" s="135">
        <v>-2.54</v>
      </c>
      <c r="M1534" s="124"/>
      <c r="N1534" s="102"/>
      <c r="AB1534" s="94"/>
      <c r="AC1534" s="95"/>
      <c r="AG1534" s="121"/>
      <c r="AJ1534" s="95" t="s">
        <v>138</v>
      </c>
      <c r="AL1534" s="95"/>
      <c r="AN1534" s="95"/>
    </row>
    <row r="1535" spans="1:40" s="51" customFormat="1" ht="23.25" x14ac:dyDescent="0.25">
      <c r="A1535" s="96" t="s">
        <v>936</v>
      </c>
      <c r="B1535" s="192" t="s">
        <v>1221</v>
      </c>
      <c r="C1535" s="308" t="s">
        <v>1222</v>
      </c>
      <c r="D1535" s="308"/>
      <c r="E1535" s="308"/>
      <c r="F1535" s="98" t="s">
        <v>247</v>
      </c>
      <c r="G1535" s="99"/>
      <c r="H1535" s="99"/>
      <c r="I1535" s="100">
        <v>5.0999999999999997E-2</v>
      </c>
      <c r="J1535" s="135">
        <v>600</v>
      </c>
      <c r="K1535" s="99"/>
      <c r="L1535" s="135">
        <v>30.6</v>
      </c>
      <c r="M1535" s="99"/>
      <c r="N1535" s="102"/>
      <c r="AB1535" s="94"/>
      <c r="AC1535" s="95" t="s">
        <v>1222</v>
      </c>
      <c r="AG1535" s="121"/>
      <c r="AJ1535" s="95"/>
      <c r="AL1535" s="95"/>
      <c r="AN1535" s="95"/>
    </row>
    <row r="1536" spans="1:40" s="51" customFormat="1" ht="15" x14ac:dyDescent="0.25">
      <c r="A1536" s="129"/>
      <c r="B1536" s="193"/>
      <c r="C1536" s="305" t="s">
        <v>735</v>
      </c>
      <c r="D1536" s="305"/>
      <c r="E1536" s="305"/>
      <c r="F1536" s="305"/>
      <c r="G1536" s="305"/>
      <c r="H1536" s="305"/>
      <c r="I1536" s="305"/>
      <c r="J1536" s="305"/>
      <c r="K1536" s="305"/>
      <c r="L1536" s="305"/>
      <c r="M1536" s="305"/>
      <c r="N1536" s="315"/>
      <c r="AB1536" s="94"/>
      <c r="AC1536" s="95"/>
      <c r="AG1536" s="121"/>
      <c r="AJ1536" s="95"/>
      <c r="AK1536" s="59" t="s">
        <v>735</v>
      </c>
      <c r="AL1536" s="95"/>
      <c r="AN1536" s="95"/>
    </row>
    <row r="1537" spans="1:40" s="51" customFormat="1" ht="15" x14ac:dyDescent="0.25">
      <c r="A1537" s="103"/>
      <c r="B1537" s="189"/>
      <c r="C1537" s="305" t="s">
        <v>1323</v>
      </c>
      <c r="D1537" s="305"/>
      <c r="E1537" s="305"/>
      <c r="F1537" s="305"/>
      <c r="G1537" s="305"/>
      <c r="H1537" s="305"/>
      <c r="I1537" s="305"/>
      <c r="J1537" s="305"/>
      <c r="K1537" s="305"/>
      <c r="L1537" s="305"/>
      <c r="M1537" s="305"/>
      <c r="N1537" s="315"/>
      <c r="AB1537" s="94"/>
      <c r="AC1537" s="95"/>
      <c r="AD1537" s="59" t="s">
        <v>1323</v>
      </c>
      <c r="AG1537" s="121"/>
      <c r="AJ1537" s="95"/>
      <c r="AL1537" s="95"/>
      <c r="AN1537" s="95"/>
    </row>
    <row r="1538" spans="1:40" s="51" customFormat="1" ht="15" x14ac:dyDescent="0.25">
      <c r="A1538" s="129"/>
      <c r="B1538" s="193"/>
      <c r="C1538" s="308" t="s">
        <v>138</v>
      </c>
      <c r="D1538" s="308"/>
      <c r="E1538" s="308"/>
      <c r="F1538" s="98"/>
      <c r="G1538" s="99"/>
      <c r="H1538" s="99"/>
      <c r="I1538" s="99"/>
      <c r="J1538" s="101"/>
      <c r="K1538" s="99"/>
      <c r="L1538" s="135">
        <v>30.6</v>
      </c>
      <c r="M1538" s="124"/>
      <c r="N1538" s="102"/>
      <c r="AB1538" s="94"/>
      <c r="AC1538" s="95"/>
      <c r="AG1538" s="121"/>
      <c r="AJ1538" s="95" t="s">
        <v>138</v>
      </c>
      <c r="AL1538" s="95"/>
      <c r="AN1538" s="95"/>
    </row>
    <row r="1539" spans="1:40" s="51" customFormat="1" ht="23.25" x14ac:dyDescent="0.25">
      <c r="A1539" s="96" t="s">
        <v>938</v>
      </c>
      <c r="B1539" s="192" t="s">
        <v>1257</v>
      </c>
      <c r="C1539" s="308" t="s">
        <v>1258</v>
      </c>
      <c r="D1539" s="308"/>
      <c r="E1539" s="308"/>
      <c r="F1539" s="98" t="s">
        <v>117</v>
      </c>
      <c r="G1539" s="99"/>
      <c r="H1539" s="99"/>
      <c r="I1539" s="142">
        <v>0.05</v>
      </c>
      <c r="J1539" s="101"/>
      <c r="K1539" s="99"/>
      <c r="L1539" s="101"/>
      <c r="M1539" s="99"/>
      <c r="N1539" s="102"/>
      <c r="AB1539" s="94"/>
      <c r="AC1539" s="95" t="s">
        <v>1258</v>
      </c>
      <c r="AG1539" s="121"/>
      <c r="AJ1539" s="95"/>
      <c r="AL1539" s="95"/>
      <c r="AN1539" s="95"/>
    </row>
    <row r="1540" spans="1:40" s="51" customFormat="1" ht="15" x14ac:dyDescent="0.25">
      <c r="A1540" s="103"/>
      <c r="B1540" s="189"/>
      <c r="C1540" s="305" t="s">
        <v>261</v>
      </c>
      <c r="D1540" s="305"/>
      <c r="E1540" s="305"/>
      <c r="F1540" s="305"/>
      <c r="G1540" s="305"/>
      <c r="H1540" s="305"/>
      <c r="I1540" s="305"/>
      <c r="J1540" s="305"/>
      <c r="K1540" s="305"/>
      <c r="L1540" s="305"/>
      <c r="M1540" s="305"/>
      <c r="N1540" s="315"/>
      <c r="AB1540" s="94"/>
      <c r="AC1540" s="95"/>
      <c r="AD1540" s="59" t="s">
        <v>261</v>
      </c>
      <c r="AG1540" s="121"/>
      <c r="AJ1540" s="95"/>
      <c r="AL1540" s="95"/>
      <c r="AN1540" s="95"/>
    </row>
    <row r="1541" spans="1:40" s="51" customFormat="1" ht="23.25" x14ac:dyDescent="0.25">
      <c r="A1541" s="140"/>
      <c r="B1541" s="106" t="s">
        <v>564</v>
      </c>
      <c r="C1541" s="309" t="s">
        <v>565</v>
      </c>
      <c r="D1541" s="309"/>
      <c r="E1541" s="309"/>
      <c r="F1541" s="309"/>
      <c r="G1541" s="309"/>
      <c r="H1541" s="309"/>
      <c r="I1541" s="309"/>
      <c r="J1541" s="309"/>
      <c r="K1541" s="309"/>
      <c r="L1541" s="309"/>
      <c r="M1541" s="309"/>
      <c r="N1541" s="310"/>
      <c r="AB1541" s="94"/>
      <c r="AC1541" s="95"/>
      <c r="AE1541" s="59" t="s">
        <v>565</v>
      </c>
      <c r="AG1541" s="121"/>
      <c r="AJ1541" s="95"/>
      <c r="AL1541" s="95"/>
      <c r="AN1541" s="95"/>
    </row>
    <row r="1542" spans="1:40" s="51" customFormat="1" ht="15" x14ac:dyDescent="0.25">
      <c r="A1542" s="105"/>
      <c r="B1542" s="106" t="s">
        <v>114</v>
      </c>
      <c r="C1542" s="305" t="s">
        <v>119</v>
      </c>
      <c r="D1542" s="305"/>
      <c r="E1542" s="305"/>
      <c r="F1542" s="107"/>
      <c r="G1542" s="108"/>
      <c r="H1542" s="108"/>
      <c r="I1542" s="108"/>
      <c r="J1542" s="110">
        <v>2053.1999999999998</v>
      </c>
      <c r="K1542" s="111">
        <v>1.1499999999999999</v>
      </c>
      <c r="L1542" s="109">
        <v>118.06</v>
      </c>
      <c r="M1542" s="111">
        <v>33.51</v>
      </c>
      <c r="N1542" s="112">
        <v>3956</v>
      </c>
      <c r="AB1542" s="94"/>
      <c r="AC1542" s="95"/>
      <c r="AF1542" s="59" t="s">
        <v>119</v>
      </c>
      <c r="AG1542" s="121"/>
      <c r="AJ1542" s="95"/>
      <c r="AL1542" s="95"/>
      <c r="AN1542" s="95"/>
    </row>
    <row r="1543" spans="1:40" s="51" customFormat="1" ht="15" x14ac:dyDescent="0.25">
      <c r="A1543" s="105"/>
      <c r="B1543" s="106" t="s">
        <v>120</v>
      </c>
      <c r="C1543" s="305" t="s">
        <v>121</v>
      </c>
      <c r="D1543" s="305"/>
      <c r="E1543" s="305"/>
      <c r="F1543" s="107"/>
      <c r="G1543" s="108"/>
      <c r="H1543" s="108"/>
      <c r="I1543" s="108"/>
      <c r="J1543" s="109">
        <v>24.42</v>
      </c>
      <c r="K1543" s="111">
        <v>1.25</v>
      </c>
      <c r="L1543" s="109">
        <v>1.53</v>
      </c>
      <c r="M1543" s="108"/>
      <c r="N1543" s="113"/>
      <c r="AB1543" s="94"/>
      <c r="AC1543" s="95"/>
      <c r="AF1543" s="59" t="s">
        <v>121</v>
      </c>
      <c r="AG1543" s="121"/>
      <c r="AJ1543" s="95"/>
      <c r="AL1543" s="95"/>
      <c r="AN1543" s="95"/>
    </row>
    <row r="1544" spans="1:40" s="51" customFormat="1" ht="15" x14ac:dyDescent="0.25">
      <c r="A1544" s="105"/>
      <c r="B1544" s="106" t="s">
        <v>122</v>
      </c>
      <c r="C1544" s="305" t="s">
        <v>123</v>
      </c>
      <c r="D1544" s="305"/>
      <c r="E1544" s="305"/>
      <c r="F1544" s="107"/>
      <c r="G1544" s="108"/>
      <c r="H1544" s="108"/>
      <c r="I1544" s="108"/>
      <c r="J1544" s="109">
        <v>17.53</v>
      </c>
      <c r="K1544" s="111">
        <v>1.25</v>
      </c>
      <c r="L1544" s="109">
        <v>1.1000000000000001</v>
      </c>
      <c r="M1544" s="111">
        <v>33.51</v>
      </c>
      <c r="N1544" s="132">
        <v>37</v>
      </c>
      <c r="AB1544" s="94"/>
      <c r="AC1544" s="95"/>
      <c r="AF1544" s="59" t="s">
        <v>123</v>
      </c>
      <c r="AG1544" s="121"/>
      <c r="AJ1544" s="95"/>
      <c r="AL1544" s="95"/>
      <c r="AN1544" s="95"/>
    </row>
    <row r="1545" spans="1:40" s="51" customFormat="1" ht="15" x14ac:dyDescent="0.25">
      <c r="A1545" s="105"/>
      <c r="B1545" s="106" t="s">
        <v>149</v>
      </c>
      <c r="C1545" s="305" t="s">
        <v>163</v>
      </c>
      <c r="D1545" s="305"/>
      <c r="E1545" s="305"/>
      <c r="F1545" s="107"/>
      <c r="G1545" s="108"/>
      <c r="H1545" s="108"/>
      <c r="I1545" s="108"/>
      <c r="J1545" s="109">
        <v>59.69</v>
      </c>
      <c r="K1545" s="108"/>
      <c r="L1545" s="109">
        <v>2.98</v>
      </c>
      <c r="M1545" s="108"/>
      <c r="N1545" s="113"/>
      <c r="AB1545" s="94"/>
      <c r="AC1545" s="95"/>
      <c r="AF1545" s="59" t="s">
        <v>163</v>
      </c>
      <c r="AG1545" s="121"/>
      <c r="AJ1545" s="95"/>
      <c r="AL1545" s="95"/>
      <c r="AN1545" s="95"/>
    </row>
    <row r="1546" spans="1:40" s="51" customFormat="1" ht="15" x14ac:dyDescent="0.25">
      <c r="A1546" s="114" t="s">
        <v>124</v>
      </c>
      <c r="B1546" s="115" t="s">
        <v>1259</v>
      </c>
      <c r="C1546" s="319" t="s">
        <v>1260</v>
      </c>
      <c r="D1546" s="319"/>
      <c r="E1546" s="319"/>
      <c r="F1546" s="116" t="s">
        <v>175</v>
      </c>
      <c r="G1546" s="136">
        <v>102</v>
      </c>
      <c r="H1546" s="118"/>
      <c r="I1546" s="117">
        <v>5.0999999999999996</v>
      </c>
      <c r="J1546" s="120"/>
      <c r="K1546" s="108"/>
      <c r="L1546" s="120"/>
      <c r="M1546" s="108"/>
      <c r="N1546" s="113"/>
      <c r="AB1546" s="94"/>
      <c r="AC1546" s="95"/>
      <c r="AG1546" s="121" t="s">
        <v>1260</v>
      </c>
      <c r="AJ1546" s="95"/>
      <c r="AL1546" s="95"/>
      <c r="AN1546" s="95"/>
    </row>
    <row r="1547" spans="1:40" s="51" customFormat="1" ht="15" x14ac:dyDescent="0.25">
      <c r="A1547" s="114" t="s">
        <v>124</v>
      </c>
      <c r="B1547" s="115" t="s">
        <v>1261</v>
      </c>
      <c r="C1547" s="319" t="s">
        <v>1262</v>
      </c>
      <c r="D1547" s="319"/>
      <c r="E1547" s="319"/>
      <c r="F1547" s="116" t="s">
        <v>247</v>
      </c>
      <c r="G1547" s="133">
        <v>0.01</v>
      </c>
      <c r="H1547" s="118"/>
      <c r="I1547" s="119">
        <v>5.0000000000000001E-4</v>
      </c>
      <c r="J1547" s="120"/>
      <c r="K1547" s="108"/>
      <c r="L1547" s="120"/>
      <c r="M1547" s="108"/>
      <c r="N1547" s="113"/>
      <c r="AB1547" s="94"/>
      <c r="AC1547" s="95"/>
      <c r="AG1547" s="121" t="s">
        <v>1262</v>
      </c>
      <c r="AJ1547" s="95"/>
      <c r="AL1547" s="95"/>
      <c r="AN1547" s="95"/>
    </row>
    <row r="1548" spans="1:40" s="51" customFormat="1" ht="15" x14ac:dyDescent="0.25">
      <c r="A1548" s="114" t="s">
        <v>124</v>
      </c>
      <c r="B1548" s="115" t="s">
        <v>1263</v>
      </c>
      <c r="C1548" s="319" t="s">
        <v>1264</v>
      </c>
      <c r="D1548" s="319"/>
      <c r="E1548" s="319"/>
      <c r="F1548" s="116" t="s">
        <v>127</v>
      </c>
      <c r="G1548" s="117">
        <v>1.2</v>
      </c>
      <c r="H1548" s="118"/>
      <c r="I1548" s="133">
        <v>0.06</v>
      </c>
      <c r="J1548" s="120"/>
      <c r="K1548" s="108"/>
      <c r="L1548" s="120"/>
      <c r="M1548" s="108"/>
      <c r="N1548" s="113"/>
      <c r="AB1548" s="94"/>
      <c r="AC1548" s="95"/>
      <c r="AG1548" s="121" t="s">
        <v>1264</v>
      </c>
      <c r="AJ1548" s="95"/>
      <c r="AL1548" s="95"/>
      <c r="AN1548" s="95"/>
    </row>
    <row r="1549" spans="1:40" s="51" customFormat="1" ht="15" x14ac:dyDescent="0.25">
      <c r="A1549" s="114" t="s">
        <v>412</v>
      </c>
      <c r="B1549" s="115" t="s">
        <v>1265</v>
      </c>
      <c r="C1549" s="319" t="s">
        <v>1266</v>
      </c>
      <c r="D1549" s="319"/>
      <c r="E1549" s="319"/>
      <c r="F1549" s="116" t="s">
        <v>127</v>
      </c>
      <c r="G1549" s="136">
        <v>0</v>
      </c>
      <c r="H1549" s="118"/>
      <c r="I1549" s="136">
        <v>0</v>
      </c>
      <c r="J1549" s="120"/>
      <c r="K1549" s="108"/>
      <c r="L1549" s="120"/>
      <c r="M1549" s="108"/>
      <c r="N1549" s="113"/>
      <c r="AB1549" s="94"/>
      <c r="AC1549" s="95"/>
      <c r="AG1549" s="121" t="s">
        <v>1266</v>
      </c>
      <c r="AJ1549" s="95"/>
      <c r="AL1549" s="95"/>
      <c r="AN1549" s="95"/>
    </row>
    <row r="1550" spans="1:40" s="51" customFormat="1" ht="15" x14ac:dyDescent="0.25">
      <c r="A1550" s="114"/>
      <c r="B1550" s="106"/>
      <c r="C1550" s="305" t="s">
        <v>128</v>
      </c>
      <c r="D1550" s="305"/>
      <c r="E1550" s="305"/>
      <c r="F1550" s="107" t="s">
        <v>129</v>
      </c>
      <c r="G1550" s="111">
        <v>234.92</v>
      </c>
      <c r="H1550" s="111">
        <v>1.1499999999999999</v>
      </c>
      <c r="I1550" s="141">
        <v>13.507899999999999</v>
      </c>
      <c r="J1550" s="120"/>
      <c r="K1550" s="108"/>
      <c r="L1550" s="120"/>
      <c r="M1550" s="108"/>
      <c r="N1550" s="113"/>
      <c r="AB1550" s="94"/>
      <c r="AC1550" s="95"/>
      <c r="AG1550" s="121"/>
      <c r="AH1550" s="59" t="s">
        <v>128</v>
      </c>
      <c r="AJ1550" s="95"/>
      <c r="AL1550" s="95"/>
      <c r="AN1550" s="95"/>
    </row>
    <row r="1551" spans="1:40" s="51" customFormat="1" ht="15" x14ac:dyDescent="0.25">
      <c r="A1551" s="114"/>
      <c r="B1551" s="106"/>
      <c r="C1551" s="305" t="s">
        <v>130</v>
      </c>
      <c r="D1551" s="305"/>
      <c r="E1551" s="305"/>
      <c r="F1551" s="107" t="s">
        <v>129</v>
      </c>
      <c r="G1551" s="111">
        <v>1.73</v>
      </c>
      <c r="H1551" s="111">
        <v>1.25</v>
      </c>
      <c r="I1551" s="168">
        <v>0.108125</v>
      </c>
      <c r="J1551" s="120"/>
      <c r="K1551" s="108"/>
      <c r="L1551" s="120"/>
      <c r="M1551" s="108"/>
      <c r="N1551" s="113"/>
      <c r="AB1551" s="94"/>
      <c r="AC1551" s="95"/>
      <c r="AG1551" s="121"/>
      <c r="AH1551" s="59" t="s">
        <v>130</v>
      </c>
      <c r="AJ1551" s="95"/>
      <c r="AL1551" s="95"/>
      <c r="AN1551" s="95"/>
    </row>
    <row r="1552" spans="1:40" s="51" customFormat="1" ht="15" x14ac:dyDescent="0.25">
      <c r="A1552" s="105"/>
      <c r="B1552" s="106"/>
      <c r="C1552" s="314" t="s">
        <v>131</v>
      </c>
      <c r="D1552" s="314"/>
      <c r="E1552" s="314"/>
      <c r="F1552" s="123"/>
      <c r="G1552" s="124"/>
      <c r="H1552" s="124"/>
      <c r="I1552" s="124"/>
      <c r="J1552" s="126">
        <v>2137.31</v>
      </c>
      <c r="K1552" s="124"/>
      <c r="L1552" s="125">
        <v>122.57</v>
      </c>
      <c r="M1552" s="124"/>
      <c r="N1552" s="127"/>
      <c r="AB1552" s="94"/>
      <c r="AC1552" s="95"/>
      <c r="AG1552" s="121"/>
      <c r="AI1552" s="59" t="s">
        <v>131</v>
      </c>
      <c r="AJ1552" s="95"/>
      <c r="AL1552" s="95"/>
      <c r="AN1552" s="95"/>
    </row>
    <row r="1553" spans="1:40" s="51" customFormat="1" ht="15" x14ac:dyDescent="0.25">
      <c r="A1553" s="114"/>
      <c r="B1553" s="106"/>
      <c r="C1553" s="305" t="s">
        <v>132</v>
      </c>
      <c r="D1553" s="305"/>
      <c r="E1553" s="305"/>
      <c r="F1553" s="107"/>
      <c r="G1553" s="108"/>
      <c r="H1553" s="108"/>
      <c r="I1553" s="108"/>
      <c r="J1553" s="120"/>
      <c r="K1553" s="108"/>
      <c r="L1553" s="109">
        <v>119.16</v>
      </c>
      <c r="M1553" s="108"/>
      <c r="N1553" s="112">
        <v>3993</v>
      </c>
      <c r="AB1553" s="94"/>
      <c r="AC1553" s="95"/>
      <c r="AG1553" s="121"/>
      <c r="AH1553" s="59" t="s">
        <v>132</v>
      </c>
      <c r="AJ1553" s="95"/>
      <c r="AL1553" s="95"/>
      <c r="AN1553" s="95"/>
    </row>
    <row r="1554" spans="1:40" s="51" customFormat="1" ht="45" x14ac:dyDescent="0.25">
      <c r="A1554" s="114"/>
      <c r="B1554" s="106" t="s">
        <v>164</v>
      </c>
      <c r="C1554" s="305" t="s">
        <v>165</v>
      </c>
      <c r="D1554" s="305"/>
      <c r="E1554" s="305"/>
      <c r="F1554" s="107" t="s">
        <v>135</v>
      </c>
      <c r="G1554" s="128">
        <v>112</v>
      </c>
      <c r="H1554" s="138">
        <v>0.9</v>
      </c>
      <c r="I1554" s="138">
        <v>100.8</v>
      </c>
      <c r="J1554" s="120"/>
      <c r="K1554" s="108"/>
      <c r="L1554" s="109">
        <v>120.11</v>
      </c>
      <c r="M1554" s="108"/>
      <c r="N1554" s="112">
        <v>4025</v>
      </c>
      <c r="AB1554" s="94"/>
      <c r="AC1554" s="95"/>
      <c r="AG1554" s="121"/>
      <c r="AH1554" s="59" t="s">
        <v>165</v>
      </c>
      <c r="AJ1554" s="95"/>
      <c r="AL1554" s="95"/>
      <c r="AN1554" s="95"/>
    </row>
    <row r="1555" spans="1:40" s="51" customFormat="1" ht="45" x14ac:dyDescent="0.25">
      <c r="A1555" s="114"/>
      <c r="B1555" s="106" t="s">
        <v>166</v>
      </c>
      <c r="C1555" s="305" t="s">
        <v>167</v>
      </c>
      <c r="D1555" s="305"/>
      <c r="E1555" s="305"/>
      <c r="F1555" s="107" t="s">
        <v>135</v>
      </c>
      <c r="G1555" s="128">
        <v>65</v>
      </c>
      <c r="H1555" s="111">
        <v>0.85</v>
      </c>
      <c r="I1555" s="111">
        <v>55.25</v>
      </c>
      <c r="J1555" s="120"/>
      <c r="K1555" s="108"/>
      <c r="L1555" s="109">
        <v>65.84</v>
      </c>
      <c r="M1555" s="108"/>
      <c r="N1555" s="112">
        <v>2206</v>
      </c>
      <c r="AB1555" s="94"/>
      <c r="AC1555" s="95"/>
      <c r="AG1555" s="121"/>
      <c r="AH1555" s="59" t="s">
        <v>167</v>
      </c>
      <c r="AJ1555" s="95"/>
      <c r="AL1555" s="95"/>
      <c r="AN1555" s="95"/>
    </row>
    <row r="1556" spans="1:40" s="51" customFormat="1" ht="15" x14ac:dyDescent="0.25">
      <c r="A1556" s="129"/>
      <c r="B1556" s="193"/>
      <c r="C1556" s="308" t="s">
        <v>138</v>
      </c>
      <c r="D1556" s="308"/>
      <c r="E1556" s="308"/>
      <c r="F1556" s="98"/>
      <c r="G1556" s="99"/>
      <c r="H1556" s="99"/>
      <c r="I1556" s="99"/>
      <c r="J1556" s="101"/>
      <c r="K1556" s="99"/>
      <c r="L1556" s="135">
        <v>308.52</v>
      </c>
      <c r="M1556" s="124"/>
      <c r="N1556" s="102"/>
      <c r="AB1556" s="94"/>
      <c r="AC1556" s="95"/>
      <c r="AG1556" s="121"/>
      <c r="AJ1556" s="95" t="s">
        <v>138</v>
      </c>
      <c r="AL1556" s="95"/>
      <c r="AN1556" s="95"/>
    </row>
    <row r="1557" spans="1:40" s="51" customFormat="1" ht="34.5" x14ac:dyDescent="0.25">
      <c r="A1557" s="96" t="s">
        <v>939</v>
      </c>
      <c r="B1557" s="192" t="s">
        <v>1267</v>
      </c>
      <c r="C1557" s="308" t="s">
        <v>1268</v>
      </c>
      <c r="D1557" s="308"/>
      <c r="E1557" s="308"/>
      <c r="F1557" s="98" t="s">
        <v>127</v>
      </c>
      <c r="G1557" s="99"/>
      <c r="H1557" s="99"/>
      <c r="I1557" s="142">
        <v>0.06</v>
      </c>
      <c r="J1557" s="131">
        <v>1267.18</v>
      </c>
      <c r="K1557" s="99"/>
      <c r="L1557" s="135">
        <v>76.03</v>
      </c>
      <c r="M1557" s="99"/>
      <c r="N1557" s="102"/>
      <c r="AB1557" s="94"/>
      <c r="AC1557" s="95" t="s">
        <v>1268</v>
      </c>
      <c r="AG1557" s="121"/>
      <c r="AJ1557" s="95"/>
      <c r="AL1557" s="95"/>
      <c r="AN1557" s="95"/>
    </row>
    <row r="1558" spans="1:40" s="51" customFormat="1" ht="15" x14ac:dyDescent="0.25">
      <c r="A1558" s="129"/>
      <c r="B1558" s="193"/>
      <c r="C1558" s="305" t="s">
        <v>735</v>
      </c>
      <c r="D1558" s="305"/>
      <c r="E1558" s="305"/>
      <c r="F1558" s="305"/>
      <c r="G1558" s="305"/>
      <c r="H1558" s="305"/>
      <c r="I1558" s="305"/>
      <c r="J1558" s="305"/>
      <c r="K1558" s="305"/>
      <c r="L1558" s="305"/>
      <c r="M1558" s="305"/>
      <c r="N1558" s="315"/>
      <c r="AB1558" s="94"/>
      <c r="AC1558" s="95"/>
      <c r="AG1558" s="121"/>
      <c r="AJ1558" s="95"/>
      <c r="AK1558" s="59" t="s">
        <v>735</v>
      </c>
      <c r="AL1558" s="95"/>
      <c r="AN1558" s="95"/>
    </row>
    <row r="1559" spans="1:40" s="51" customFormat="1" ht="15" x14ac:dyDescent="0.25">
      <c r="A1559" s="129"/>
      <c r="B1559" s="193"/>
      <c r="C1559" s="308" t="s">
        <v>138</v>
      </c>
      <c r="D1559" s="308"/>
      <c r="E1559" s="308"/>
      <c r="F1559" s="98"/>
      <c r="G1559" s="99"/>
      <c r="H1559" s="99"/>
      <c r="I1559" s="99"/>
      <c r="J1559" s="101"/>
      <c r="K1559" s="99"/>
      <c r="L1559" s="135">
        <v>76.03</v>
      </c>
      <c r="M1559" s="124"/>
      <c r="N1559" s="102"/>
      <c r="AB1559" s="94"/>
      <c r="AC1559" s="95"/>
      <c r="AG1559" s="121"/>
      <c r="AJ1559" s="95" t="s">
        <v>138</v>
      </c>
      <c r="AL1559" s="95"/>
      <c r="AN1559" s="95"/>
    </row>
    <row r="1560" spans="1:40" s="51" customFormat="1" ht="34.5" x14ac:dyDescent="0.25">
      <c r="A1560" s="96" t="s">
        <v>941</v>
      </c>
      <c r="B1560" s="192" t="s">
        <v>1269</v>
      </c>
      <c r="C1560" s="308" t="s">
        <v>1270</v>
      </c>
      <c r="D1560" s="308"/>
      <c r="E1560" s="308"/>
      <c r="F1560" s="98" t="s">
        <v>175</v>
      </c>
      <c r="G1560" s="99"/>
      <c r="H1560" s="99"/>
      <c r="I1560" s="143">
        <v>5.0999999999999996</v>
      </c>
      <c r="J1560" s="135">
        <v>201.9</v>
      </c>
      <c r="K1560" s="99"/>
      <c r="L1560" s="131">
        <v>1029.69</v>
      </c>
      <c r="M1560" s="99"/>
      <c r="N1560" s="102"/>
      <c r="AB1560" s="94"/>
      <c r="AC1560" s="95" t="s">
        <v>1270</v>
      </c>
      <c r="AG1560" s="121"/>
      <c r="AJ1560" s="95"/>
      <c r="AL1560" s="95"/>
      <c r="AN1560" s="95"/>
    </row>
    <row r="1561" spans="1:40" s="51" customFormat="1" ht="15" x14ac:dyDescent="0.25">
      <c r="A1561" s="129"/>
      <c r="B1561" s="193"/>
      <c r="C1561" s="305" t="s">
        <v>735</v>
      </c>
      <c r="D1561" s="305"/>
      <c r="E1561" s="305"/>
      <c r="F1561" s="305"/>
      <c r="G1561" s="305"/>
      <c r="H1561" s="305"/>
      <c r="I1561" s="305"/>
      <c r="J1561" s="305"/>
      <c r="K1561" s="305"/>
      <c r="L1561" s="305"/>
      <c r="M1561" s="305"/>
      <c r="N1561" s="315"/>
      <c r="AB1561" s="94"/>
      <c r="AC1561" s="95"/>
      <c r="AG1561" s="121"/>
      <c r="AJ1561" s="95"/>
      <c r="AK1561" s="59" t="s">
        <v>735</v>
      </c>
      <c r="AL1561" s="95"/>
      <c r="AN1561" s="95"/>
    </row>
    <row r="1562" spans="1:40" s="51" customFormat="1" ht="15" x14ac:dyDescent="0.25">
      <c r="A1562" s="103"/>
      <c r="B1562" s="189"/>
      <c r="C1562" s="305" t="s">
        <v>1324</v>
      </c>
      <c r="D1562" s="305"/>
      <c r="E1562" s="305"/>
      <c r="F1562" s="305"/>
      <c r="G1562" s="305"/>
      <c r="H1562" s="305"/>
      <c r="I1562" s="305"/>
      <c r="J1562" s="305"/>
      <c r="K1562" s="305"/>
      <c r="L1562" s="305"/>
      <c r="M1562" s="305"/>
      <c r="N1562" s="315"/>
      <c r="AB1562" s="94"/>
      <c r="AC1562" s="95"/>
      <c r="AD1562" s="59" t="s">
        <v>1324</v>
      </c>
      <c r="AG1562" s="121"/>
      <c r="AJ1562" s="95"/>
      <c r="AL1562" s="95"/>
      <c r="AN1562" s="95"/>
    </row>
    <row r="1563" spans="1:40" s="51" customFormat="1" ht="15" x14ac:dyDescent="0.25">
      <c r="A1563" s="129"/>
      <c r="B1563" s="193"/>
      <c r="C1563" s="308" t="s">
        <v>138</v>
      </c>
      <c r="D1563" s="308"/>
      <c r="E1563" s="308"/>
      <c r="F1563" s="98"/>
      <c r="G1563" s="99"/>
      <c r="H1563" s="99"/>
      <c r="I1563" s="99"/>
      <c r="J1563" s="101"/>
      <c r="K1563" s="99"/>
      <c r="L1563" s="131">
        <v>1029.69</v>
      </c>
      <c r="M1563" s="124"/>
      <c r="N1563" s="102"/>
      <c r="AB1563" s="94"/>
      <c r="AC1563" s="95"/>
      <c r="AG1563" s="121"/>
      <c r="AJ1563" s="95" t="s">
        <v>138</v>
      </c>
      <c r="AL1563" s="95"/>
      <c r="AN1563" s="95"/>
    </row>
    <row r="1564" spans="1:40" s="51" customFormat="1" ht="15" x14ac:dyDescent="0.25">
      <c r="A1564" s="145"/>
      <c r="B1564" s="146"/>
      <c r="C1564" s="146"/>
      <c r="D1564" s="146"/>
      <c r="E1564" s="146"/>
      <c r="F1564" s="147"/>
      <c r="G1564" s="147"/>
      <c r="H1564" s="147"/>
      <c r="I1564" s="147"/>
      <c r="J1564" s="148"/>
      <c r="K1564" s="147"/>
      <c r="L1564" s="148"/>
      <c r="M1564" s="108"/>
      <c r="N1564" s="148"/>
      <c r="AB1564" s="94"/>
      <c r="AC1564" s="95"/>
      <c r="AG1564" s="121"/>
      <c r="AJ1564" s="95"/>
      <c r="AL1564" s="95"/>
      <c r="AN1564" s="95"/>
    </row>
    <row r="1565" spans="1:40" s="51" customFormat="1" ht="15" x14ac:dyDescent="0.25">
      <c r="A1565" s="149"/>
      <c r="B1565" s="150"/>
      <c r="C1565" s="308" t="s">
        <v>1325</v>
      </c>
      <c r="D1565" s="308"/>
      <c r="E1565" s="308"/>
      <c r="F1565" s="308"/>
      <c r="G1565" s="308"/>
      <c r="H1565" s="308"/>
      <c r="I1565" s="308"/>
      <c r="J1565" s="308"/>
      <c r="K1565" s="308"/>
      <c r="L1565" s="151"/>
      <c r="M1565" s="152"/>
      <c r="N1565" s="153"/>
      <c r="AB1565" s="94"/>
      <c r="AC1565" s="95"/>
      <c r="AG1565" s="121"/>
      <c r="AJ1565" s="95"/>
      <c r="AL1565" s="95" t="s">
        <v>1325</v>
      </c>
      <c r="AN1565" s="95"/>
    </row>
    <row r="1566" spans="1:40" s="51" customFormat="1" ht="15" x14ac:dyDescent="0.25">
      <c r="A1566" s="154"/>
      <c r="B1566" s="106"/>
      <c r="C1566" s="305" t="s">
        <v>226</v>
      </c>
      <c r="D1566" s="305"/>
      <c r="E1566" s="305"/>
      <c r="F1566" s="305"/>
      <c r="G1566" s="305"/>
      <c r="H1566" s="305"/>
      <c r="I1566" s="305"/>
      <c r="J1566" s="305"/>
      <c r="K1566" s="305"/>
      <c r="L1566" s="155">
        <v>2456.5500000000002</v>
      </c>
      <c r="M1566" s="156"/>
      <c r="N1566" s="157"/>
      <c r="AB1566" s="94"/>
      <c r="AC1566" s="95"/>
      <c r="AG1566" s="121"/>
      <c r="AJ1566" s="95"/>
      <c r="AL1566" s="95"/>
      <c r="AM1566" s="59" t="s">
        <v>226</v>
      </c>
      <c r="AN1566" s="95"/>
    </row>
    <row r="1567" spans="1:40" s="51" customFormat="1" ht="15" x14ac:dyDescent="0.25">
      <c r="A1567" s="154"/>
      <c r="B1567" s="106"/>
      <c r="C1567" s="305" t="s">
        <v>227</v>
      </c>
      <c r="D1567" s="305"/>
      <c r="E1567" s="305"/>
      <c r="F1567" s="305"/>
      <c r="G1567" s="305"/>
      <c r="H1567" s="305"/>
      <c r="I1567" s="305"/>
      <c r="J1567" s="305"/>
      <c r="K1567" s="305"/>
      <c r="L1567" s="158"/>
      <c r="M1567" s="156"/>
      <c r="N1567" s="157"/>
      <c r="AB1567" s="94"/>
      <c r="AC1567" s="95"/>
      <c r="AG1567" s="121"/>
      <c r="AJ1567" s="95"/>
      <c r="AL1567" s="95"/>
      <c r="AM1567" s="59" t="s">
        <v>227</v>
      </c>
      <c r="AN1567" s="95"/>
    </row>
    <row r="1568" spans="1:40" s="51" customFormat="1" ht="15" x14ac:dyDescent="0.25">
      <c r="A1568" s="154"/>
      <c r="B1568" s="106"/>
      <c r="C1568" s="305" t="s">
        <v>228</v>
      </c>
      <c r="D1568" s="305"/>
      <c r="E1568" s="305"/>
      <c r="F1568" s="305"/>
      <c r="G1568" s="305"/>
      <c r="H1568" s="305"/>
      <c r="I1568" s="305"/>
      <c r="J1568" s="305"/>
      <c r="K1568" s="305"/>
      <c r="L1568" s="159">
        <v>180.74</v>
      </c>
      <c r="M1568" s="156"/>
      <c r="N1568" s="157"/>
      <c r="AB1568" s="94"/>
      <c r="AC1568" s="95"/>
      <c r="AG1568" s="121"/>
      <c r="AJ1568" s="95"/>
      <c r="AL1568" s="95"/>
      <c r="AM1568" s="59" t="s">
        <v>228</v>
      </c>
      <c r="AN1568" s="95"/>
    </row>
    <row r="1569" spans="1:40" s="51" customFormat="1" ht="15" x14ac:dyDescent="0.25">
      <c r="A1569" s="154"/>
      <c r="B1569" s="106"/>
      <c r="C1569" s="305" t="s">
        <v>229</v>
      </c>
      <c r="D1569" s="305"/>
      <c r="E1569" s="305"/>
      <c r="F1569" s="305"/>
      <c r="G1569" s="305"/>
      <c r="H1569" s="305"/>
      <c r="I1569" s="305"/>
      <c r="J1569" s="305"/>
      <c r="K1569" s="305"/>
      <c r="L1569" s="159">
        <v>16.47</v>
      </c>
      <c r="M1569" s="156"/>
      <c r="N1569" s="157"/>
      <c r="AB1569" s="94"/>
      <c r="AC1569" s="95"/>
      <c r="AG1569" s="121"/>
      <c r="AJ1569" s="95"/>
      <c r="AL1569" s="95"/>
      <c r="AM1569" s="59" t="s">
        <v>229</v>
      </c>
      <c r="AN1569" s="95"/>
    </row>
    <row r="1570" spans="1:40" s="51" customFormat="1" ht="15" x14ac:dyDescent="0.25">
      <c r="A1570" s="154"/>
      <c r="B1570" s="106"/>
      <c r="C1570" s="305" t="s">
        <v>230</v>
      </c>
      <c r="D1570" s="305"/>
      <c r="E1570" s="305"/>
      <c r="F1570" s="305"/>
      <c r="G1570" s="305"/>
      <c r="H1570" s="305"/>
      <c r="I1570" s="305"/>
      <c r="J1570" s="305"/>
      <c r="K1570" s="305"/>
      <c r="L1570" s="159">
        <v>5.12</v>
      </c>
      <c r="M1570" s="156"/>
      <c r="N1570" s="157"/>
      <c r="AB1570" s="94"/>
      <c r="AC1570" s="95"/>
      <c r="AG1570" s="121"/>
      <c r="AJ1570" s="95"/>
      <c r="AL1570" s="95"/>
      <c r="AM1570" s="59" t="s">
        <v>230</v>
      </c>
      <c r="AN1570" s="95"/>
    </row>
    <row r="1571" spans="1:40" s="51" customFormat="1" ht="15" x14ac:dyDescent="0.25">
      <c r="A1571" s="154"/>
      <c r="B1571" s="106"/>
      <c r="C1571" s="305" t="s">
        <v>231</v>
      </c>
      <c r="D1571" s="305"/>
      <c r="E1571" s="305"/>
      <c r="F1571" s="305"/>
      <c r="G1571" s="305"/>
      <c r="H1571" s="305"/>
      <c r="I1571" s="305"/>
      <c r="J1571" s="305"/>
      <c r="K1571" s="305"/>
      <c r="L1571" s="155">
        <v>2259.34</v>
      </c>
      <c r="M1571" s="156"/>
      <c r="N1571" s="157"/>
      <c r="AB1571" s="94"/>
      <c r="AC1571" s="95"/>
      <c r="AG1571" s="121"/>
      <c r="AJ1571" s="95"/>
      <c r="AL1571" s="95"/>
      <c r="AM1571" s="59" t="s">
        <v>231</v>
      </c>
      <c r="AN1571" s="95"/>
    </row>
    <row r="1572" spans="1:40" s="51" customFormat="1" ht="15" x14ac:dyDescent="0.25">
      <c r="A1572" s="154"/>
      <c r="B1572" s="106"/>
      <c r="C1572" s="305" t="s">
        <v>232</v>
      </c>
      <c r="D1572" s="305"/>
      <c r="E1572" s="305"/>
      <c r="F1572" s="305"/>
      <c r="G1572" s="305"/>
      <c r="H1572" s="305"/>
      <c r="I1572" s="305"/>
      <c r="J1572" s="305"/>
      <c r="K1572" s="305"/>
      <c r="L1572" s="155">
        <v>2740.63</v>
      </c>
      <c r="M1572" s="156"/>
      <c r="N1572" s="157"/>
      <c r="AB1572" s="94"/>
      <c r="AC1572" s="95"/>
      <c r="AG1572" s="121"/>
      <c r="AJ1572" s="95"/>
      <c r="AL1572" s="95"/>
      <c r="AM1572" s="59" t="s">
        <v>232</v>
      </c>
      <c r="AN1572" s="95"/>
    </row>
    <row r="1573" spans="1:40" s="51" customFormat="1" ht="15" x14ac:dyDescent="0.25">
      <c r="A1573" s="154"/>
      <c r="B1573" s="106"/>
      <c r="C1573" s="305" t="s">
        <v>227</v>
      </c>
      <c r="D1573" s="305"/>
      <c r="E1573" s="305"/>
      <c r="F1573" s="305"/>
      <c r="G1573" s="305"/>
      <c r="H1573" s="305"/>
      <c r="I1573" s="305"/>
      <c r="J1573" s="305"/>
      <c r="K1573" s="305"/>
      <c r="L1573" s="158"/>
      <c r="M1573" s="156"/>
      <c r="N1573" s="157"/>
      <c r="AB1573" s="94"/>
      <c r="AC1573" s="95"/>
      <c r="AG1573" s="121"/>
      <c r="AJ1573" s="95"/>
      <c r="AL1573" s="95"/>
      <c r="AM1573" s="59" t="s">
        <v>227</v>
      </c>
      <c r="AN1573" s="95"/>
    </row>
    <row r="1574" spans="1:40" s="51" customFormat="1" ht="15" x14ac:dyDescent="0.25">
      <c r="A1574" s="154"/>
      <c r="B1574" s="106"/>
      <c r="C1574" s="305" t="s">
        <v>233</v>
      </c>
      <c r="D1574" s="305"/>
      <c r="E1574" s="305"/>
      <c r="F1574" s="305"/>
      <c r="G1574" s="305"/>
      <c r="H1574" s="305"/>
      <c r="I1574" s="305"/>
      <c r="J1574" s="305"/>
      <c r="K1574" s="305"/>
      <c r="L1574" s="159">
        <v>180.74</v>
      </c>
      <c r="M1574" s="156"/>
      <c r="N1574" s="157"/>
      <c r="AB1574" s="94"/>
      <c r="AC1574" s="95"/>
      <c r="AG1574" s="121"/>
      <c r="AJ1574" s="95"/>
      <c r="AL1574" s="95"/>
      <c r="AM1574" s="59" t="s">
        <v>233</v>
      </c>
      <c r="AN1574" s="95"/>
    </row>
    <row r="1575" spans="1:40" s="51" customFormat="1" ht="15" x14ac:dyDescent="0.25">
      <c r="A1575" s="154"/>
      <c r="B1575" s="106"/>
      <c r="C1575" s="305" t="s">
        <v>234</v>
      </c>
      <c r="D1575" s="305"/>
      <c r="E1575" s="305"/>
      <c r="F1575" s="305"/>
      <c r="G1575" s="305"/>
      <c r="H1575" s="305"/>
      <c r="I1575" s="305"/>
      <c r="J1575" s="305"/>
      <c r="K1575" s="305"/>
      <c r="L1575" s="159">
        <v>16.47</v>
      </c>
      <c r="M1575" s="156"/>
      <c r="N1575" s="157"/>
      <c r="AB1575" s="94"/>
      <c r="AC1575" s="95"/>
      <c r="AG1575" s="121"/>
      <c r="AJ1575" s="95"/>
      <c r="AL1575" s="95"/>
      <c r="AM1575" s="59" t="s">
        <v>234</v>
      </c>
      <c r="AN1575" s="95"/>
    </row>
    <row r="1576" spans="1:40" s="51" customFormat="1" ht="15" x14ac:dyDescent="0.25">
      <c r="A1576" s="154"/>
      <c r="B1576" s="106"/>
      <c r="C1576" s="305" t="s">
        <v>235</v>
      </c>
      <c r="D1576" s="305"/>
      <c r="E1576" s="305"/>
      <c r="F1576" s="305"/>
      <c r="G1576" s="305"/>
      <c r="H1576" s="305"/>
      <c r="I1576" s="305"/>
      <c r="J1576" s="305"/>
      <c r="K1576" s="305"/>
      <c r="L1576" s="159">
        <v>5.12</v>
      </c>
      <c r="M1576" s="156"/>
      <c r="N1576" s="157"/>
      <c r="AB1576" s="94"/>
      <c r="AC1576" s="95"/>
      <c r="AG1576" s="121"/>
      <c r="AJ1576" s="95"/>
      <c r="AL1576" s="95"/>
      <c r="AM1576" s="59" t="s">
        <v>235</v>
      </c>
      <c r="AN1576" s="95"/>
    </row>
    <row r="1577" spans="1:40" s="51" customFormat="1" ht="15" x14ac:dyDescent="0.25">
      <c r="A1577" s="154"/>
      <c r="B1577" s="106"/>
      <c r="C1577" s="305" t="s">
        <v>236</v>
      </c>
      <c r="D1577" s="305"/>
      <c r="E1577" s="305"/>
      <c r="F1577" s="305"/>
      <c r="G1577" s="305"/>
      <c r="H1577" s="305"/>
      <c r="I1577" s="305"/>
      <c r="J1577" s="305"/>
      <c r="K1577" s="305"/>
      <c r="L1577" s="155">
        <v>2259.34</v>
      </c>
      <c r="M1577" s="156"/>
      <c r="N1577" s="157"/>
      <c r="AB1577" s="94"/>
      <c r="AC1577" s="95"/>
      <c r="AG1577" s="121"/>
      <c r="AJ1577" s="95"/>
      <c r="AL1577" s="95"/>
      <c r="AM1577" s="59" t="s">
        <v>236</v>
      </c>
      <c r="AN1577" s="95"/>
    </row>
    <row r="1578" spans="1:40" s="51" customFormat="1" ht="15" x14ac:dyDescent="0.25">
      <c r="A1578" s="154"/>
      <c r="B1578" s="106"/>
      <c r="C1578" s="305" t="s">
        <v>237</v>
      </c>
      <c r="D1578" s="305"/>
      <c r="E1578" s="305"/>
      <c r="F1578" s="305"/>
      <c r="G1578" s="305"/>
      <c r="H1578" s="305"/>
      <c r="I1578" s="305"/>
      <c r="J1578" s="305"/>
      <c r="K1578" s="305"/>
      <c r="L1578" s="159">
        <v>183.69</v>
      </c>
      <c r="M1578" s="156"/>
      <c r="N1578" s="157"/>
      <c r="AB1578" s="94"/>
      <c r="AC1578" s="95"/>
      <c r="AG1578" s="121"/>
      <c r="AJ1578" s="95"/>
      <c r="AL1578" s="95"/>
      <c r="AM1578" s="59" t="s">
        <v>237</v>
      </c>
      <c r="AN1578" s="95"/>
    </row>
    <row r="1579" spans="1:40" s="51" customFormat="1" ht="15" x14ac:dyDescent="0.25">
      <c r="A1579" s="154"/>
      <c r="B1579" s="106"/>
      <c r="C1579" s="305" t="s">
        <v>238</v>
      </c>
      <c r="D1579" s="305"/>
      <c r="E1579" s="305"/>
      <c r="F1579" s="305"/>
      <c r="G1579" s="305"/>
      <c r="H1579" s="305"/>
      <c r="I1579" s="305"/>
      <c r="J1579" s="305"/>
      <c r="K1579" s="305"/>
      <c r="L1579" s="159">
        <v>100.39</v>
      </c>
      <c r="M1579" s="156"/>
      <c r="N1579" s="157"/>
      <c r="AB1579" s="94"/>
      <c r="AC1579" s="95"/>
      <c r="AG1579" s="121"/>
      <c r="AJ1579" s="95"/>
      <c r="AL1579" s="95"/>
      <c r="AM1579" s="59" t="s">
        <v>238</v>
      </c>
      <c r="AN1579" s="95"/>
    </row>
    <row r="1580" spans="1:40" s="51" customFormat="1" ht="15" x14ac:dyDescent="0.25">
      <c r="A1580" s="154"/>
      <c r="B1580" s="106"/>
      <c r="C1580" s="305" t="s">
        <v>239</v>
      </c>
      <c r="D1580" s="305"/>
      <c r="E1580" s="305"/>
      <c r="F1580" s="305"/>
      <c r="G1580" s="305"/>
      <c r="H1580" s="305"/>
      <c r="I1580" s="305"/>
      <c r="J1580" s="305"/>
      <c r="K1580" s="305"/>
      <c r="L1580" s="159">
        <v>185.86</v>
      </c>
      <c r="M1580" s="156"/>
      <c r="N1580" s="157"/>
      <c r="AB1580" s="94"/>
      <c r="AC1580" s="95"/>
      <c r="AG1580" s="121"/>
      <c r="AJ1580" s="95"/>
      <c r="AL1580" s="95"/>
      <c r="AM1580" s="59" t="s">
        <v>239</v>
      </c>
      <c r="AN1580" s="95"/>
    </row>
    <row r="1581" spans="1:40" s="51" customFormat="1" ht="15" x14ac:dyDescent="0.25">
      <c r="A1581" s="154"/>
      <c r="B1581" s="106"/>
      <c r="C1581" s="305" t="s">
        <v>240</v>
      </c>
      <c r="D1581" s="305"/>
      <c r="E1581" s="305"/>
      <c r="F1581" s="305"/>
      <c r="G1581" s="305"/>
      <c r="H1581" s="305"/>
      <c r="I1581" s="305"/>
      <c r="J1581" s="305"/>
      <c r="K1581" s="305"/>
      <c r="L1581" s="159">
        <v>183.69</v>
      </c>
      <c r="M1581" s="156"/>
      <c r="N1581" s="157"/>
      <c r="AB1581" s="94"/>
      <c r="AC1581" s="95"/>
      <c r="AG1581" s="121"/>
      <c r="AJ1581" s="95"/>
      <c r="AL1581" s="95"/>
      <c r="AM1581" s="59" t="s">
        <v>240</v>
      </c>
      <c r="AN1581" s="95"/>
    </row>
    <row r="1582" spans="1:40" s="51" customFormat="1" ht="15" x14ac:dyDescent="0.25">
      <c r="A1582" s="154"/>
      <c r="B1582" s="106"/>
      <c r="C1582" s="305" t="s">
        <v>241</v>
      </c>
      <c r="D1582" s="305"/>
      <c r="E1582" s="305"/>
      <c r="F1582" s="305"/>
      <c r="G1582" s="305"/>
      <c r="H1582" s="305"/>
      <c r="I1582" s="305"/>
      <c r="J1582" s="305"/>
      <c r="K1582" s="305"/>
      <c r="L1582" s="159">
        <v>100.39</v>
      </c>
      <c r="M1582" s="156"/>
      <c r="N1582" s="157"/>
      <c r="AB1582" s="94"/>
      <c r="AC1582" s="95"/>
      <c r="AG1582" s="121"/>
      <c r="AJ1582" s="95"/>
      <c r="AL1582" s="95"/>
      <c r="AM1582" s="59" t="s">
        <v>241</v>
      </c>
      <c r="AN1582" s="95"/>
    </row>
    <row r="1583" spans="1:40" s="51" customFormat="1" ht="15" x14ac:dyDescent="0.25">
      <c r="A1583" s="154"/>
      <c r="B1583" s="160"/>
      <c r="C1583" s="306" t="s">
        <v>1326</v>
      </c>
      <c r="D1583" s="306"/>
      <c r="E1583" s="306"/>
      <c r="F1583" s="306"/>
      <c r="G1583" s="306"/>
      <c r="H1583" s="306"/>
      <c r="I1583" s="306"/>
      <c r="J1583" s="306"/>
      <c r="K1583" s="306"/>
      <c r="L1583" s="161">
        <v>2740.63</v>
      </c>
      <c r="M1583" s="162"/>
      <c r="N1583" s="163"/>
      <c r="AB1583" s="94"/>
      <c r="AC1583" s="95"/>
      <c r="AG1583" s="121"/>
      <c r="AJ1583" s="95"/>
      <c r="AL1583" s="95"/>
      <c r="AN1583" s="95" t="s">
        <v>1326</v>
      </c>
    </row>
    <row r="1584" spans="1:40" s="51" customFormat="1" ht="15" x14ac:dyDescent="0.25">
      <c r="A1584" s="311" t="s">
        <v>1327</v>
      </c>
      <c r="B1584" s="312"/>
      <c r="C1584" s="312"/>
      <c r="D1584" s="312"/>
      <c r="E1584" s="312"/>
      <c r="F1584" s="312"/>
      <c r="G1584" s="312"/>
      <c r="H1584" s="312"/>
      <c r="I1584" s="312"/>
      <c r="J1584" s="312"/>
      <c r="K1584" s="312"/>
      <c r="L1584" s="312"/>
      <c r="M1584" s="312"/>
      <c r="N1584" s="313"/>
      <c r="AB1584" s="94" t="s">
        <v>1327</v>
      </c>
      <c r="AC1584" s="95"/>
      <c r="AG1584" s="121"/>
      <c r="AJ1584" s="95"/>
      <c r="AL1584" s="95"/>
      <c r="AN1584" s="95"/>
    </row>
    <row r="1585" spans="1:40" s="51" customFormat="1" ht="15" x14ac:dyDescent="0.25">
      <c r="A1585" s="96" t="s">
        <v>942</v>
      </c>
      <c r="B1585" s="192" t="s">
        <v>818</v>
      </c>
      <c r="C1585" s="308" t="s">
        <v>819</v>
      </c>
      <c r="D1585" s="308"/>
      <c r="E1585" s="308"/>
      <c r="F1585" s="98" t="s">
        <v>247</v>
      </c>
      <c r="G1585" s="99"/>
      <c r="H1585" s="99"/>
      <c r="I1585" s="142">
        <v>6.22</v>
      </c>
      <c r="J1585" s="101"/>
      <c r="K1585" s="99"/>
      <c r="L1585" s="101"/>
      <c r="M1585" s="99"/>
      <c r="N1585" s="102"/>
      <c r="AB1585" s="94"/>
      <c r="AC1585" s="95" t="s">
        <v>819</v>
      </c>
      <c r="AG1585" s="121"/>
      <c r="AJ1585" s="95"/>
      <c r="AL1585" s="95"/>
      <c r="AN1585" s="95"/>
    </row>
    <row r="1586" spans="1:40" s="51" customFormat="1" ht="15" x14ac:dyDescent="0.25">
      <c r="A1586" s="103"/>
      <c r="B1586" s="189"/>
      <c r="C1586" s="305" t="s">
        <v>1328</v>
      </c>
      <c r="D1586" s="305"/>
      <c r="E1586" s="305"/>
      <c r="F1586" s="305"/>
      <c r="G1586" s="305"/>
      <c r="H1586" s="305"/>
      <c r="I1586" s="305"/>
      <c r="J1586" s="305"/>
      <c r="K1586" s="305"/>
      <c r="L1586" s="305"/>
      <c r="M1586" s="305"/>
      <c r="N1586" s="315"/>
      <c r="AB1586" s="94"/>
      <c r="AC1586" s="95"/>
      <c r="AD1586" s="59" t="s">
        <v>1328</v>
      </c>
      <c r="AG1586" s="121"/>
      <c r="AJ1586" s="95"/>
      <c r="AL1586" s="95"/>
      <c r="AN1586" s="95"/>
    </row>
    <row r="1587" spans="1:40" s="51" customFormat="1" ht="23.25" x14ac:dyDescent="0.25">
      <c r="A1587" s="140"/>
      <c r="B1587" s="106" t="s">
        <v>564</v>
      </c>
      <c r="C1587" s="309" t="s">
        <v>565</v>
      </c>
      <c r="D1587" s="309"/>
      <c r="E1587" s="309"/>
      <c r="F1587" s="309"/>
      <c r="G1587" s="309"/>
      <c r="H1587" s="309"/>
      <c r="I1587" s="309"/>
      <c r="J1587" s="309"/>
      <c r="K1587" s="309"/>
      <c r="L1587" s="309"/>
      <c r="M1587" s="309"/>
      <c r="N1587" s="310"/>
      <c r="AB1587" s="94"/>
      <c r="AC1587" s="95"/>
      <c r="AE1587" s="59" t="s">
        <v>565</v>
      </c>
      <c r="AG1587" s="121"/>
      <c r="AJ1587" s="95"/>
      <c r="AL1587" s="95"/>
      <c r="AN1587" s="95"/>
    </row>
    <row r="1588" spans="1:40" s="51" customFormat="1" ht="15" x14ac:dyDescent="0.25">
      <c r="A1588" s="105"/>
      <c r="B1588" s="106" t="s">
        <v>114</v>
      </c>
      <c r="C1588" s="305" t="s">
        <v>119</v>
      </c>
      <c r="D1588" s="305"/>
      <c r="E1588" s="305"/>
      <c r="F1588" s="107"/>
      <c r="G1588" s="108"/>
      <c r="H1588" s="108"/>
      <c r="I1588" s="108"/>
      <c r="J1588" s="109">
        <v>25.83</v>
      </c>
      <c r="K1588" s="111">
        <v>1.1499999999999999</v>
      </c>
      <c r="L1588" s="109">
        <v>184.76</v>
      </c>
      <c r="M1588" s="111">
        <v>33.51</v>
      </c>
      <c r="N1588" s="112">
        <v>6191</v>
      </c>
      <c r="AB1588" s="94"/>
      <c r="AC1588" s="95"/>
      <c r="AF1588" s="59" t="s">
        <v>119</v>
      </c>
      <c r="AG1588" s="121"/>
      <c r="AJ1588" s="95"/>
      <c r="AL1588" s="95"/>
      <c r="AN1588" s="95"/>
    </row>
    <row r="1589" spans="1:40" s="51" customFormat="1" ht="15" x14ac:dyDescent="0.25">
      <c r="A1589" s="105"/>
      <c r="B1589" s="106" t="s">
        <v>120</v>
      </c>
      <c r="C1589" s="305" t="s">
        <v>121</v>
      </c>
      <c r="D1589" s="305"/>
      <c r="E1589" s="305"/>
      <c r="F1589" s="107"/>
      <c r="G1589" s="108"/>
      <c r="H1589" s="108"/>
      <c r="I1589" s="108"/>
      <c r="J1589" s="109">
        <v>27.24</v>
      </c>
      <c r="K1589" s="111">
        <v>1.25</v>
      </c>
      <c r="L1589" s="109">
        <v>211.79</v>
      </c>
      <c r="M1589" s="108"/>
      <c r="N1589" s="113"/>
      <c r="AB1589" s="94"/>
      <c r="AC1589" s="95"/>
      <c r="AF1589" s="59" t="s">
        <v>121</v>
      </c>
      <c r="AG1589" s="121"/>
      <c r="AJ1589" s="95"/>
      <c r="AL1589" s="95"/>
      <c r="AN1589" s="95"/>
    </row>
    <row r="1590" spans="1:40" s="51" customFormat="1" ht="15" x14ac:dyDescent="0.25">
      <c r="A1590" s="105"/>
      <c r="B1590" s="106" t="s">
        <v>122</v>
      </c>
      <c r="C1590" s="305" t="s">
        <v>123</v>
      </c>
      <c r="D1590" s="305"/>
      <c r="E1590" s="305"/>
      <c r="F1590" s="107"/>
      <c r="G1590" s="108"/>
      <c r="H1590" s="108"/>
      <c r="I1590" s="108"/>
      <c r="J1590" s="109">
        <v>3.01</v>
      </c>
      <c r="K1590" s="111">
        <v>1.25</v>
      </c>
      <c r="L1590" s="109">
        <v>23.4</v>
      </c>
      <c r="M1590" s="111">
        <v>33.51</v>
      </c>
      <c r="N1590" s="132">
        <v>784</v>
      </c>
      <c r="AB1590" s="94"/>
      <c r="AC1590" s="95"/>
      <c r="AF1590" s="59" t="s">
        <v>123</v>
      </c>
      <c r="AG1590" s="121"/>
      <c r="AJ1590" s="95"/>
      <c r="AL1590" s="95"/>
      <c r="AN1590" s="95"/>
    </row>
    <row r="1591" spans="1:40" s="51" customFormat="1" ht="15" x14ac:dyDescent="0.25">
      <c r="A1591" s="105"/>
      <c r="B1591" s="106" t="s">
        <v>149</v>
      </c>
      <c r="C1591" s="305" t="s">
        <v>163</v>
      </c>
      <c r="D1591" s="305"/>
      <c r="E1591" s="305"/>
      <c r="F1591" s="107"/>
      <c r="G1591" s="108"/>
      <c r="H1591" s="108"/>
      <c r="I1591" s="108"/>
      <c r="J1591" s="109">
        <v>0.37</v>
      </c>
      <c r="K1591" s="108"/>
      <c r="L1591" s="109">
        <v>2.2999999999999998</v>
      </c>
      <c r="M1591" s="108"/>
      <c r="N1591" s="113"/>
      <c r="AB1591" s="94"/>
      <c r="AC1591" s="95"/>
      <c r="AF1591" s="59" t="s">
        <v>163</v>
      </c>
      <c r="AG1591" s="121"/>
      <c r="AJ1591" s="95"/>
      <c r="AL1591" s="95"/>
      <c r="AN1591" s="95"/>
    </row>
    <row r="1592" spans="1:40" s="51" customFormat="1" ht="15" x14ac:dyDescent="0.25">
      <c r="A1592" s="114" t="s">
        <v>124</v>
      </c>
      <c r="B1592" s="115" t="s">
        <v>727</v>
      </c>
      <c r="C1592" s="319" t="s">
        <v>728</v>
      </c>
      <c r="D1592" s="319"/>
      <c r="E1592" s="319"/>
      <c r="F1592" s="116" t="s">
        <v>247</v>
      </c>
      <c r="G1592" s="133">
        <v>1.1200000000000001</v>
      </c>
      <c r="H1592" s="118"/>
      <c r="I1592" s="119">
        <v>6.9664000000000001</v>
      </c>
      <c r="J1592" s="120"/>
      <c r="K1592" s="108"/>
      <c r="L1592" s="120"/>
      <c r="M1592" s="108"/>
      <c r="N1592" s="113"/>
      <c r="AB1592" s="94"/>
      <c r="AC1592" s="95"/>
      <c r="AG1592" s="121" t="s">
        <v>728</v>
      </c>
      <c r="AJ1592" s="95"/>
      <c r="AL1592" s="95"/>
      <c r="AN1592" s="95"/>
    </row>
    <row r="1593" spans="1:40" s="51" customFormat="1" ht="15" x14ac:dyDescent="0.25">
      <c r="A1593" s="114"/>
      <c r="B1593" s="106"/>
      <c r="C1593" s="305" t="s">
        <v>128</v>
      </c>
      <c r="D1593" s="305"/>
      <c r="E1593" s="305"/>
      <c r="F1593" s="107" t="s">
        <v>129</v>
      </c>
      <c r="G1593" s="111">
        <v>2.99</v>
      </c>
      <c r="H1593" s="111">
        <v>1.1499999999999999</v>
      </c>
      <c r="I1593" s="122">
        <v>21.38747</v>
      </c>
      <c r="J1593" s="120"/>
      <c r="K1593" s="108"/>
      <c r="L1593" s="120"/>
      <c r="M1593" s="108"/>
      <c r="N1593" s="113"/>
      <c r="AB1593" s="94"/>
      <c r="AC1593" s="95"/>
      <c r="AG1593" s="121"/>
      <c r="AH1593" s="59" t="s">
        <v>128</v>
      </c>
      <c r="AJ1593" s="95"/>
      <c r="AL1593" s="95"/>
      <c r="AN1593" s="95"/>
    </row>
    <row r="1594" spans="1:40" s="51" customFormat="1" ht="15" x14ac:dyDescent="0.25">
      <c r="A1594" s="114"/>
      <c r="B1594" s="106"/>
      <c r="C1594" s="305" t="s">
        <v>130</v>
      </c>
      <c r="D1594" s="305"/>
      <c r="E1594" s="305"/>
      <c r="F1594" s="107" t="s">
        <v>129</v>
      </c>
      <c r="G1594" s="138">
        <v>0.3</v>
      </c>
      <c r="H1594" s="111">
        <v>1.25</v>
      </c>
      <c r="I1594" s="141">
        <v>2.3325</v>
      </c>
      <c r="J1594" s="120"/>
      <c r="K1594" s="108"/>
      <c r="L1594" s="120"/>
      <c r="M1594" s="108"/>
      <c r="N1594" s="113"/>
      <c r="AB1594" s="94"/>
      <c r="AC1594" s="95"/>
      <c r="AG1594" s="121"/>
      <c r="AH1594" s="59" t="s">
        <v>130</v>
      </c>
      <c r="AJ1594" s="95"/>
      <c r="AL1594" s="95"/>
      <c r="AN1594" s="95"/>
    </row>
    <row r="1595" spans="1:40" s="51" customFormat="1" ht="15" x14ac:dyDescent="0.25">
      <c r="A1595" s="105"/>
      <c r="B1595" s="106"/>
      <c r="C1595" s="314" t="s">
        <v>131</v>
      </c>
      <c r="D1595" s="314"/>
      <c r="E1595" s="314"/>
      <c r="F1595" s="123"/>
      <c r="G1595" s="124"/>
      <c r="H1595" s="124"/>
      <c r="I1595" s="124"/>
      <c r="J1595" s="125">
        <v>53.44</v>
      </c>
      <c r="K1595" s="124"/>
      <c r="L1595" s="125">
        <v>398.85</v>
      </c>
      <c r="M1595" s="124"/>
      <c r="N1595" s="127"/>
      <c r="AB1595" s="94"/>
      <c r="AC1595" s="95"/>
      <c r="AG1595" s="121"/>
      <c r="AI1595" s="59" t="s">
        <v>131</v>
      </c>
      <c r="AJ1595" s="95"/>
      <c r="AL1595" s="95"/>
      <c r="AN1595" s="95"/>
    </row>
    <row r="1596" spans="1:40" s="51" customFormat="1" ht="15" x14ac:dyDescent="0.25">
      <c r="A1596" s="114"/>
      <c r="B1596" s="106"/>
      <c r="C1596" s="305" t="s">
        <v>132</v>
      </c>
      <c r="D1596" s="305"/>
      <c r="E1596" s="305"/>
      <c r="F1596" s="107"/>
      <c r="G1596" s="108"/>
      <c r="H1596" s="108"/>
      <c r="I1596" s="108"/>
      <c r="J1596" s="120"/>
      <c r="K1596" s="108"/>
      <c r="L1596" s="109">
        <v>208.16</v>
      </c>
      <c r="M1596" s="108"/>
      <c r="N1596" s="112">
        <v>6975</v>
      </c>
      <c r="AB1596" s="94"/>
      <c r="AC1596" s="95"/>
      <c r="AG1596" s="121"/>
      <c r="AH1596" s="59" t="s">
        <v>132</v>
      </c>
      <c r="AJ1596" s="95"/>
      <c r="AL1596" s="95"/>
      <c r="AN1596" s="95"/>
    </row>
    <row r="1597" spans="1:40" s="51" customFormat="1" ht="45" x14ac:dyDescent="0.25">
      <c r="A1597" s="114"/>
      <c r="B1597" s="106" t="s">
        <v>164</v>
      </c>
      <c r="C1597" s="305" t="s">
        <v>165</v>
      </c>
      <c r="D1597" s="305"/>
      <c r="E1597" s="305"/>
      <c r="F1597" s="107" t="s">
        <v>135</v>
      </c>
      <c r="G1597" s="128">
        <v>112</v>
      </c>
      <c r="H1597" s="138">
        <v>0.9</v>
      </c>
      <c r="I1597" s="138">
        <v>100.8</v>
      </c>
      <c r="J1597" s="120"/>
      <c r="K1597" s="108"/>
      <c r="L1597" s="109">
        <v>209.83</v>
      </c>
      <c r="M1597" s="108"/>
      <c r="N1597" s="112">
        <v>7031</v>
      </c>
      <c r="AB1597" s="94"/>
      <c r="AC1597" s="95"/>
      <c r="AG1597" s="121"/>
      <c r="AH1597" s="59" t="s">
        <v>165</v>
      </c>
      <c r="AJ1597" s="95"/>
      <c r="AL1597" s="95"/>
      <c r="AN1597" s="95"/>
    </row>
    <row r="1598" spans="1:40" s="51" customFormat="1" ht="45" x14ac:dyDescent="0.25">
      <c r="A1598" s="114"/>
      <c r="B1598" s="106" t="s">
        <v>166</v>
      </c>
      <c r="C1598" s="305" t="s">
        <v>167</v>
      </c>
      <c r="D1598" s="305"/>
      <c r="E1598" s="305"/>
      <c r="F1598" s="107" t="s">
        <v>135</v>
      </c>
      <c r="G1598" s="128">
        <v>65</v>
      </c>
      <c r="H1598" s="111">
        <v>0.85</v>
      </c>
      <c r="I1598" s="111">
        <v>55.25</v>
      </c>
      <c r="J1598" s="120"/>
      <c r="K1598" s="108"/>
      <c r="L1598" s="109">
        <v>115.01</v>
      </c>
      <c r="M1598" s="108"/>
      <c r="N1598" s="112">
        <v>3854</v>
      </c>
      <c r="AB1598" s="94"/>
      <c r="AC1598" s="95"/>
      <c r="AG1598" s="121"/>
      <c r="AH1598" s="59" t="s">
        <v>167</v>
      </c>
      <c r="AJ1598" s="95"/>
      <c r="AL1598" s="95"/>
      <c r="AN1598" s="95"/>
    </row>
    <row r="1599" spans="1:40" s="51" customFormat="1" ht="15" x14ac:dyDescent="0.25">
      <c r="A1599" s="129"/>
      <c r="B1599" s="193"/>
      <c r="C1599" s="308" t="s">
        <v>138</v>
      </c>
      <c r="D1599" s="308"/>
      <c r="E1599" s="308"/>
      <c r="F1599" s="98"/>
      <c r="G1599" s="99"/>
      <c r="H1599" s="99"/>
      <c r="I1599" s="99"/>
      <c r="J1599" s="101"/>
      <c r="K1599" s="99"/>
      <c r="L1599" s="135">
        <v>723.69</v>
      </c>
      <c r="M1599" s="124"/>
      <c r="N1599" s="102"/>
      <c r="AB1599" s="94"/>
      <c r="AC1599" s="95"/>
      <c r="AG1599" s="121"/>
      <c r="AJ1599" s="95" t="s">
        <v>138</v>
      </c>
      <c r="AL1599" s="95"/>
      <c r="AN1599" s="95"/>
    </row>
    <row r="1600" spans="1:40" s="51" customFormat="1" ht="23.25" x14ac:dyDescent="0.25">
      <c r="A1600" s="96" t="s">
        <v>943</v>
      </c>
      <c r="B1600" s="192" t="s">
        <v>1168</v>
      </c>
      <c r="C1600" s="308" t="s">
        <v>1169</v>
      </c>
      <c r="D1600" s="308"/>
      <c r="E1600" s="308"/>
      <c r="F1600" s="98" t="s">
        <v>247</v>
      </c>
      <c r="G1600" s="99"/>
      <c r="H1600" s="99"/>
      <c r="I1600" s="165">
        <v>6.9664000000000001</v>
      </c>
      <c r="J1600" s="135">
        <v>70.599999999999994</v>
      </c>
      <c r="K1600" s="99"/>
      <c r="L1600" s="135">
        <v>491.83</v>
      </c>
      <c r="M1600" s="99"/>
      <c r="N1600" s="102"/>
      <c r="AB1600" s="94"/>
      <c r="AC1600" s="95" t="s">
        <v>1169</v>
      </c>
      <c r="AG1600" s="121"/>
      <c r="AJ1600" s="95"/>
      <c r="AL1600" s="95"/>
      <c r="AN1600" s="95"/>
    </row>
    <row r="1601" spans="1:40" s="51" customFormat="1" ht="15" x14ac:dyDescent="0.25">
      <c r="A1601" s="129"/>
      <c r="B1601" s="193"/>
      <c r="C1601" s="305" t="s">
        <v>735</v>
      </c>
      <c r="D1601" s="305"/>
      <c r="E1601" s="305"/>
      <c r="F1601" s="305"/>
      <c r="G1601" s="305"/>
      <c r="H1601" s="305"/>
      <c r="I1601" s="305"/>
      <c r="J1601" s="305"/>
      <c r="K1601" s="305"/>
      <c r="L1601" s="305"/>
      <c r="M1601" s="305"/>
      <c r="N1601" s="315"/>
      <c r="AB1601" s="94"/>
      <c r="AC1601" s="95"/>
      <c r="AG1601" s="121"/>
      <c r="AJ1601" s="95"/>
      <c r="AK1601" s="59" t="s">
        <v>735</v>
      </c>
      <c r="AL1601" s="95"/>
      <c r="AN1601" s="95"/>
    </row>
    <row r="1602" spans="1:40" s="51" customFormat="1" ht="15" x14ac:dyDescent="0.25">
      <c r="A1602" s="103"/>
      <c r="B1602" s="189"/>
      <c r="C1602" s="305" t="s">
        <v>1329</v>
      </c>
      <c r="D1602" s="305"/>
      <c r="E1602" s="305"/>
      <c r="F1602" s="305"/>
      <c r="G1602" s="305"/>
      <c r="H1602" s="305"/>
      <c r="I1602" s="305"/>
      <c r="J1602" s="305"/>
      <c r="K1602" s="305"/>
      <c r="L1602" s="305"/>
      <c r="M1602" s="305"/>
      <c r="N1602" s="315"/>
      <c r="AB1602" s="94"/>
      <c r="AC1602" s="95"/>
      <c r="AD1602" s="59" t="s">
        <v>1329</v>
      </c>
      <c r="AG1602" s="121"/>
      <c r="AJ1602" s="95"/>
      <c r="AL1602" s="95"/>
      <c r="AN1602" s="95"/>
    </row>
    <row r="1603" spans="1:40" s="51" customFormat="1" ht="15" x14ac:dyDescent="0.25">
      <c r="A1603" s="129"/>
      <c r="B1603" s="193"/>
      <c r="C1603" s="308" t="s">
        <v>138</v>
      </c>
      <c r="D1603" s="308"/>
      <c r="E1603" s="308"/>
      <c r="F1603" s="98"/>
      <c r="G1603" s="99"/>
      <c r="H1603" s="99"/>
      <c r="I1603" s="99"/>
      <c r="J1603" s="101"/>
      <c r="K1603" s="99"/>
      <c r="L1603" s="135">
        <v>491.83</v>
      </c>
      <c r="M1603" s="124"/>
      <c r="N1603" s="102"/>
      <c r="AB1603" s="94"/>
      <c r="AC1603" s="95"/>
      <c r="AG1603" s="121"/>
      <c r="AJ1603" s="95" t="s">
        <v>138</v>
      </c>
      <c r="AL1603" s="95"/>
      <c r="AN1603" s="95"/>
    </row>
    <row r="1604" spans="1:40" s="51" customFormat="1" ht="23.25" x14ac:dyDescent="0.25">
      <c r="A1604" s="96" t="s">
        <v>944</v>
      </c>
      <c r="B1604" s="192" t="s">
        <v>1171</v>
      </c>
      <c r="C1604" s="308" t="s">
        <v>1172</v>
      </c>
      <c r="D1604" s="308"/>
      <c r="E1604" s="308"/>
      <c r="F1604" s="98" t="s">
        <v>117</v>
      </c>
      <c r="G1604" s="99"/>
      <c r="H1604" s="99"/>
      <c r="I1604" s="100">
        <v>0.311</v>
      </c>
      <c r="J1604" s="101"/>
      <c r="K1604" s="99"/>
      <c r="L1604" s="101"/>
      <c r="M1604" s="99"/>
      <c r="N1604" s="102"/>
      <c r="AB1604" s="94"/>
      <c r="AC1604" s="95" t="s">
        <v>1172</v>
      </c>
      <c r="AG1604" s="121"/>
      <c r="AJ1604" s="95"/>
      <c r="AL1604" s="95"/>
      <c r="AN1604" s="95"/>
    </row>
    <row r="1605" spans="1:40" s="51" customFormat="1" ht="15" x14ac:dyDescent="0.25">
      <c r="A1605" s="103"/>
      <c r="B1605" s="189"/>
      <c r="C1605" s="305" t="s">
        <v>1330</v>
      </c>
      <c r="D1605" s="305"/>
      <c r="E1605" s="305"/>
      <c r="F1605" s="305"/>
      <c r="G1605" s="305"/>
      <c r="H1605" s="305"/>
      <c r="I1605" s="305"/>
      <c r="J1605" s="305"/>
      <c r="K1605" s="305"/>
      <c r="L1605" s="305"/>
      <c r="M1605" s="305"/>
      <c r="N1605" s="315"/>
      <c r="AB1605" s="94"/>
      <c r="AC1605" s="95"/>
      <c r="AD1605" s="59" t="s">
        <v>1330</v>
      </c>
      <c r="AG1605" s="121"/>
      <c r="AJ1605" s="95"/>
      <c r="AL1605" s="95"/>
      <c r="AN1605" s="95"/>
    </row>
    <row r="1606" spans="1:40" s="51" customFormat="1" ht="23.25" x14ac:dyDescent="0.25">
      <c r="A1606" s="140"/>
      <c r="B1606" s="106" t="s">
        <v>564</v>
      </c>
      <c r="C1606" s="309" t="s">
        <v>565</v>
      </c>
      <c r="D1606" s="309"/>
      <c r="E1606" s="309"/>
      <c r="F1606" s="309"/>
      <c r="G1606" s="309"/>
      <c r="H1606" s="309"/>
      <c r="I1606" s="309"/>
      <c r="J1606" s="309"/>
      <c r="K1606" s="309"/>
      <c r="L1606" s="309"/>
      <c r="M1606" s="309"/>
      <c r="N1606" s="310"/>
      <c r="AB1606" s="94"/>
      <c r="AC1606" s="95"/>
      <c r="AE1606" s="59" t="s">
        <v>565</v>
      </c>
      <c r="AG1606" s="121"/>
      <c r="AJ1606" s="95"/>
      <c r="AL1606" s="95"/>
      <c r="AN1606" s="95"/>
    </row>
    <row r="1607" spans="1:40" s="51" customFormat="1" ht="15" x14ac:dyDescent="0.25">
      <c r="A1607" s="105"/>
      <c r="B1607" s="106" t="s">
        <v>114</v>
      </c>
      <c r="C1607" s="305" t="s">
        <v>119</v>
      </c>
      <c r="D1607" s="305"/>
      <c r="E1607" s="305"/>
      <c r="F1607" s="107"/>
      <c r="G1607" s="108"/>
      <c r="H1607" s="108"/>
      <c r="I1607" s="108"/>
      <c r="J1607" s="109">
        <v>29.43</v>
      </c>
      <c r="K1607" s="111">
        <v>1.1499999999999999</v>
      </c>
      <c r="L1607" s="109">
        <v>10.53</v>
      </c>
      <c r="M1607" s="111">
        <v>33.51</v>
      </c>
      <c r="N1607" s="132">
        <v>353</v>
      </c>
      <c r="AB1607" s="94"/>
      <c r="AC1607" s="95"/>
      <c r="AF1607" s="59" t="s">
        <v>119</v>
      </c>
      <c r="AG1607" s="121"/>
      <c r="AJ1607" s="95"/>
      <c r="AL1607" s="95"/>
      <c r="AN1607" s="95"/>
    </row>
    <row r="1608" spans="1:40" s="51" customFormat="1" ht="15" x14ac:dyDescent="0.25">
      <c r="A1608" s="105"/>
      <c r="B1608" s="106" t="s">
        <v>120</v>
      </c>
      <c r="C1608" s="305" t="s">
        <v>121</v>
      </c>
      <c r="D1608" s="305"/>
      <c r="E1608" s="305"/>
      <c r="F1608" s="107"/>
      <c r="G1608" s="108"/>
      <c r="H1608" s="108"/>
      <c r="I1608" s="108"/>
      <c r="J1608" s="109">
        <v>1.31</v>
      </c>
      <c r="K1608" s="111">
        <v>1.25</v>
      </c>
      <c r="L1608" s="109">
        <v>0.51</v>
      </c>
      <c r="M1608" s="108"/>
      <c r="N1608" s="113"/>
      <c r="AB1608" s="94"/>
      <c r="AC1608" s="95"/>
      <c r="AF1608" s="59" t="s">
        <v>121</v>
      </c>
      <c r="AG1608" s="121"/>
      <c r="AJ1608" s="95"/>
      <c r="AL1608" s="95"/>
      <c r="AN1608" s="95"/>
    </row>
    <row r="1609" spans="1:40" s="51" customFormat="1" ht="15" x14ac:dyDescent="0.25">
      <c r="A1609" s="105"/>
      <c r="B1609" s="106" t="s">
        <v>122</v>
      </c>
      <c r="C1609" s="305" t="s">
        <v>123</v>
      </c>
      <c r="D1609" s="305"/>
      <c r="E1609" s="305"/>
      <c r="F1609" s="107"/>
      <c r="G1609" s="108"/>
      <c r="H1609" s="108"/>
      <c r="I1609" s="108"/>
      <c r="J1609" s="109">
        <v>0.23</v>
      </c>
      <c r="K1609" s="111">
        <v>1.25</v>
      </c>
      <c r="L1609" s="109">
        <v>0.09</v>
      </c>
      <c r="M1609" s="111">
        <v>33.51</v>
      </c>
      <c r="N1609" s="132">
        <v>3</v>
      </c>
      <c r="AB1609" s="94"/>
      <c r="AC1609" s="95"/>
      <c r="AF1609" s="59" t="s">
        <v>123</v>
      </c>
      <c r="AG1609" s="121"/>
      <c r="AJ1609" s="95"/>
      <c r="AL1609" s="95"/>
      <c r="AN1609" s="95"/>
    </row>
    <row r="1610" spans="1:40" s="51" customFormat="1" ht="15" x14ac:dyDescent="0.25">
      <c r="A1610" s="105"/>
      <c r="B1610" s="106" t="s">
        <v>149</v>
      </c>
      <c r="C1610" s="305" t="s">
        <v>163</v>
      </c>
      <c r="D1610" s="305"/>
      <c r="E1610" s="305"/>
      <c r="F1610" s="107"/>
      <c r="G1610" s="108"/>
      <c r="H1610" s="108"/>
      <c r="I1610" s="108"/>
      <c r="J1610" s="110">
        <v>1492.06</v>
      </c>
      <c r="K1610" s="108"/>
      <c r="L1610" s="109">
        <v>464.03</v>
      </c>
      <c r="M1610" s="108"/>
      <c r="N1610" s="113"/>
      <c r="AB1610" s="94"/>
      <c r="AC1610" s="95"/>
      <c r="AF1610" s="59" t="s">
        <v>163</v>
      </c>
      <c r="AG1610" s="121"/>
      <c r="AJ1610" s="95"/>
      <c r="AL1610" s="95"/>
      <c r="AN1610" s="95"/>
    </row>
    <row r="1611" spans="1:40" s="51" customFormat="1" ht="15" x14ac:dyDescent="0.25">
      <c r="A1611" s="114"/>
      <c r="B1611" s="106"/>
      <c r="C1611" s="305" t="s">
        <v>128</v>
      </c>
      <c r="D1611" s="305"/>
      <c r="E1611" s="305"/>
      <c r="F1611" s="107" t="s">
        <v>129</v>
      </c>
      <c r="G1611" s="111">
        <v>3.45</v>
      </c>
      <c r="H1611" s="111">
        <v>1.1499999999999999</v>
      </c>
      <c r="I1611" s="166">
        <v>1.2338925000000001</v>
      </c>
      <c r="J1611" s="120"/>
      <c r="K1611" s="108"/>
      <c r="L1611" s="120"/>
      <c r="M1611" s="108"/>
      <c r="N1611" s="113"/>
      <c r="AB1611" s="94"/>
      <c r="AC1611" s="95"/>
      <c r="AG1611" s="121"/>
      <c r="AH1611" s="59" t="s">
        <v>128</v>
      </c>
      <c r="AJ1611" s="95"/>
      <c r="AL1611" s="95"/>
      <c r="AN1611" s="95"/>
    </row>
    <row r="1612" spans="1:40" s="51" customFormat="1" ht="15" x14ac:dyDescent="0.25">
      <c r="A1612" s="114"/>
      <c r="B1612" s="106"/>
      <c r="C1612" s="305" t="s">
        <v>130</v>
      </c>
      <c r="D1612" s="305"/>
      <c r="E1612" s="305"/>
      <c r="F1612" s="107" t="s">
        <v>129</v>
      </c>
      <c r="G1612" s="111">
        <v>0.02</v>
      </c>
      <c r="H1612" s="111">
        <v>1.25</v>
      </c>
      <c r="I1612" s="168">
        <v>7.7749999999999998E-3</v>
      </c>
      <c r="J1612" s="120"/>
      <c r="K1612" s="108"/>
      <c r="L1612" s="120"/>
      <c r="M1612" s="108"/>
      <c r="N1612" s="113"/>
      <c r="AB1612" s="94"/>
      <c r="AC1612" s="95"/>
      <c r="AG1612" s="121"/>
      <c r="AH1612" s="59" t="s">
        <v>130</v>
      </c>
      <c r="AJ1612" s="95"/>
      <c r="AL1612" s="95"/>
      <c r="AN1612" s="95"/>
    </row>
    <row r="1613" spans="1:40" s="51" customFormat="1" ht="15" x14ac:dyDescent="0.25">
      <c r="A1613" s="105"/>
      <c r="B1613" s="106"/>
      <c r="C1613" s="314" t="s">
        <v>131</v>
      </c>
      <c r="D1613" s="314"/>
      <c r="E1613" s="314"/>
      <c r="F1613" s="123"/>
      <c r="G1613" s="124"/>
      <c r="H1613" s="124"/>
      <c r="I1613" s="124"/>
      <c r="J1613" s="126">
        <v>1522.8</v>
      </c>
      <c r="K1613" s="124"/>
      <c r="L1613" s="125">
        <v>475.07</v>
      </c>
      <c r="M1613" s="124"/>
      <c r="N1613" s="127"/>
      <c r="AB1613" s="94"/>
      <c r="AC1613" s="95"/>
      <c r="AG1613" s="121"/>
      <c r="AI1613" s="59" t="s">
        <v>131</v>
      </c>
      <c r="AJ1613" s="95"/>
      <c r="AL1613" s="95"/>
      <c r="AN1613" s="95"/>
    </row>
    <row r="1614" spans="1:40" s="51" customFormat="1" ht="15" x14ac:dyDescent="0.25">
      <c r="A1614" s="114"/>
      <c r="B1614" s="106"/>
      <c r="C1614" s="305" t="s">
        <v>132</v>
      </c>
      <c r="D1614" s="305"/>
      <c r="E1614" s="305"/>
      <c r="F1614" s="107"/>
      <c r="G1614" s="108"/>
      <c r="H1614" s="108"/>
      <c r="I1614" s="108"/>
      <c r="J1614" s="120"/>
      <c r="K1614" s="108"/>
      <c r="L1614" s="109">
        <v>10.62</v>
      </c>
      <c r="M1614" s="108"/>
      <c r="N1614" s="132">
        <v>356</v>
      </c>
      <c r="AB1614" s="94"/>
      <c r="AC1614" s="95"/>
      <c r="AG1614" s="121"/>
      <c r="AH1614" s="59" t="s">
        <v>132</v>
      </c>
      <c r="AJ1614" s="95"/>
      <c r="AL1614" s="95"/>
      <c r="AN1614" s="95"/>
    </row>
    <row r="1615" spans="1:40" s="51" customFormat="1" ht="45" x14ac:dyDescent="0.25">
      <c r="A1615" s="114"/>
      <c r="B1615" s="106" t="s">
        <v>164</v>
      </c>
      <c r="C1615" s="305" t="s">
        <v>165</v>
      </c>
      <c r="D1615" s="305"/>
      <c r="E1615" s="305"/>
      <c r="F1615" s="107" t="s">
        <v>135</v>
      </c>
      <c r="G1615" s="128">
        <v>112</v>
      </c>
      <c r="H1615" s="138">
        <v>0.9</v>
      </c>
      <c r="I1615" s="138">
        <v>100.8</v>
      </c>
      <c r="J1615" s="120"/>
      <c r="K1615" s="108"/>
      <c r="L1615" s="109">
        <v>10.7</v>
      </c>
      <c r="M1615" s="108"/>
      <c r="N1615" s="132">
        <v>359</v>
      </c>
      <c r="AB1615" s="94"/>
      <c r="AC1615" s="95"/>
      <c r="AG1615" s="121"/>
      <c r="AH1615" s="59" t="s">
        <v>165</v>
      </c>
      <c r="AJ1615" s="95"/>
      <c r="AL1615" s="95"/>
      <c r="AN1615" s="95"/>
    </row>
    <row r="1616" spans="1:40" s="51" customFormat="1" ht="45" x14ac:dyDescent="0.25">
      <c r="A1616" s="114"/>
      <c r="B1616" s="106" t="s">
        <v>166</v>
      </c>
      <c r="C1616" s="305" t="s">
        <v>167</v>
      </c>
      <c r="D1616" s="305"/>
      <c r="E1616" s="305"/>
      <c r="F1616" s="107" t="s">
        <v>135</v>
      </c>
      <c r="G1616" s="128">
        <v>65</v>
      </c>
      <c r="H1616" s="111">
        <v>0.85</v>
      </c>
      <c r="I1616" s="111">
        <v>55.25</v>
      </c>
      <c r="J1616" s="120"/>
      <c r="K1616" s="108"/>
      <c r="L1616" s="109">
        <v>5.87</v>
      </c>
      <c r="M1616" s="108"/>
      <c r="N1616" s="132">
        <v>197</v>
      </c>
      <c r="AB1616" s="94"/>
      <c r="AC1616" s="95"/>
      <c r="AG1616" s="121"/>
      <c r="AH1616" s="59" t="s">
        <v>167</v>
      </c>
      <c r="AJ1616" s="95"/>
      <c r="AL1616" s="95"/>
      <c r="AN1616" s="95"/>
    </row>
    <row r="1617" spans="1:40" s="51" customFormat="1" ht="15" x14ac:dyDescent="0.25">
      <c r="A1617" s="129"/>
      <c r="B1617" s="193"/>
      <c r="C1617" s="308" t="s">
        <v>138</v>
      </c>
      <c r="D1617" s="308"/>
      <c r="E1617" s="308"/>
      <c r="F1617" s="98"/>
      <c r="G1617" s="99"/>
      <c r="H1617" s="99"/>
      <c r="I1617" s="99"/>
      <c r="J1617" s="101"/>
      <c r="K1617" s="99"/>
      <c r="L1617" s="135">
        <v>491.64</v>
      </c>
      <c r="M1617" s="124"/>
      <c r="N1617" s="102"/>
      <c r="AB1617" s="94"/>
      <c r="AC1617" s="95"/>
      <c r="AG1617" s="121"/>
      <c r="AJ1617" s="95" t="s">
        <v>138</v>
      </c>
      <c r="AL1617" s="95"/>
      <c r="AN1617" s="95"/>
    </row>
    <row r="1618" spans="1:40" s="51" customFormat="1" ht="15" x14ac:dyDescent="0.25">
      <c r="A1618" s="96" t="s">
        <v>945</v>
      </c>
      <c r="B1618" s="192" t="s">
        <v>1174</v>
      </c>
      <c r="C1618" s="308" t="s">
        <v>1175</v>
      </c>
      <c r="D1618" s="308"/>
      <c r="E1618" s="308"/>
      <c r="F1618" s="98" t="s">
        <v>247</v>
      </c>
      <c r="G1618" s="99"/>
      <c r="H1618" s="99"/>
      <c r="I1618" s="100">
        <v>2.488</v>
      </c>
      <c r="J1618" s="101"/>
      <c r="K1618" s="99"/>
      <c r="L1618" s="101"/>
      <c r="M1618" s="99"/>
      <c r="N1618" s="102"/>
      <c r="AB1618" s="94"/>
      <c r="AC1618" s="95" t="s">
        <v>1175</v>
      </c>
      <c r="AG1618" s="121"/>
      <c r="AJ1618" s="95"/>
      <c r="AL1618" s="95"/>
      <c r="AN1618" s="95"/>
    </row>
    <row r="1619" spans="1:40" s="51" customFormat="1" ht="15" x14ac:dyDescent="0.25">
      <c r="A1619" s="103"/>
      <c r="B1619" s="189"/>
      <c r="C1619" s="305" t="s">
        <v>1331</v>
      </c>
      <c r="D1619" s="305"/>
      <c r="E1619" s="305"/>
      <c r="F1619" s="305"/>
      <c r="G1619" s="305"/>
      <c r="H1619" s="305"/>
      <c r="I1619" s="305"/>
      <c r="J1619" s="305"/>
      <c r="K1619" s="305"/>
      <c r="L1619" s="305"/>
      <c r="M1619" s="305"/>
      <c r="N1619" s="315"/>
      <c r="AB1619" s="94"/>
      <c r="AC1619" s="95"/>
      <c r="AD1619" s="59" t="s">
        <v>1331</v>
      </c>
      <c r="AG1619" s="121"/>
      <c r="AJ1619" s="95"/>
      <c r="AL1619" s="95"/>
      <c r="AN1619" s="95"/>
    </row>
    <row r="1620" spans="1:40" s="51" customFormat="1" ht="23.25" x14ac:dyDescent="0.25">
      <c r="A1620" s="140"/>
      <c r="B1620" s="106" t="s">
        <v>564</v>
      </c>
      <c r="C1620" s="309" t="s">
        <v>565</v>
      </c>
      <c r="D1620" s="309"/>
      <c r="E1620" s="309"/>
      <c r="F1620" s="309"/>
      <c r="G1620" s="309"/>
      <c r="H1620" s="309"/>
      <c r="I1620" s="309"/>
      <c r="J1620" s="309"/>
      <c r="K1620" s="309"/>
      <c r="L1620" s="309"/>
      <c r="M1620" s="309"/>
      <c r="N1620" s="310"/>
      <c r="AB1620" s="94"/>
      <c r="AC1620" s="95"/>
      <c r="AE1620" s="59" t="s">
        <v>565</v>
      </c>
      <c r="AG1620" s="121"/>
      <c r="AJ1620" s="95"/>
      <c r="AL1620" s="95"/>
      <c r="AN1620" s="95"/>
    </row>
    <row r="1621" spans="1:40" s="51" customFormat="1" ht="15" x14ac:dyDescent="0.25">
      <c r="A1621" s="105"/>
      <c r="B1621" s="106" t="s">
        <v>114</v>
      </c>
      <c r="C1621" s="305" t="s">
        <v>119</v>
      </c>
      <c r="D1621" s="305"/>
      <c r="E1621" s="305"/>
      <c r="F1621" s="107"/>
      <c r="G1621" s="108"/>
      <c r="H1621" s="108"/>
      <c r="I1621" s="108"/>
      <c r="J1621" s="109">
        <v>30.67</v>
      </c>
      <c r="K1621" s="111">
        <v>1.1499999999999999</v>
      </c>
      <c r="L1621" s="109">
        <v>87.75</v>
      </c>
      <c r="M1621" s="111">
        <v>33.51</v>
      </c>
      <c r="N1621" s="112">
        <v>2941</v>
      </c>
      <c r="AB1621" s="94"/>
      <c r="AC1621" s="95"/>
      <c r="AF1621" s="59" t="s">
        <v>119</v>
      </c>
      <c r="AG1621" s="121"/>
      <c r="AJ1621" s="95"/>
      <c r="AL1621" s="95"/>
      <c r="AN1621" s="95"/>
    </row>
    <row r="1622" spans="1:40" s="51" customFormat="1" ht="15" x14ac:dyDescent="0.25">
      <c r="A1622" s="105"/>
      <c r="B1622" s="106" t="s">
        <v>120</v>
      </c>
      <c r="C1622" s="305" t="s">
        <v>121</v>
      </c>
      <c r="D1622" s="305"/>
      <c r="E1622" s="305"/>
      <c r="F1622" s="107"/>
      <c r="G1622" s="108"/>
      <c r="H1622" s="108"/>
      <c r="I1622" s="108"/>
      <c r="J1622" s="109">
        <v>0.24</v>
      </c>
      <c r="K1622" s="111">
        <v>1.25</v>
      </c>
      <c r="L1622" s="109">
        <v>0.75</v>
      </c>
      <c r="M1622" s="108"/>
      <c r="N1622" s="113"/>
      <c r="AB1622" s="94"/>
      <c r="AC1622" s="95"/>
      <c r="AF1622" s="59" t="s">
        <v>121</v>
      </c>
      <c r="AG1622" s="121"/>
      <c r="AJ1622" s="95"/>
      <c r="AL1622" s="95"/>
      <c r="AN1622" s="95"/>
    </row>
    <row r="1623" spans="1:40" s="51" customFormat="1" ht="15" x14ac:dyDescent="0.25">
      <c r="A1623" s="105"/>
      <c r="B1623" s="106" t="s">
        <v>149</v>
      </c>
      <c r="C1623" s="305" t="s">
        <v>163</v>
      </c>
      <c r="D1623" s="305"/>
      <c r="E1623" s="305"/>
      <c r="F1623" s="107"/>
      <c r="G1623" s="108"/>
      <c r="H1623" s="108"/>
      <c r="I1623" s="108"/>
      <c r="J1623" s="109">
        <v>7.53</v>
      </c>
      <c r="K1623" s="108"/>
      <c r="L1623" s="109">
        <v>18.73</v>
      </c>
      <c r="M1623" s="108"/>
      <c r="N1623" s="113"/>
      <c r="AB1623" s="94"/>
      <c r="AC1623" s="95"/>
      <c r="AF1623" s="59" t="s">
        <v>163</v>
      </c>
      <c r="AG1623" s="121"/>
      <c r="AJ1623" s="95"/>
      <c r="AL1623" s="95"/>
      <c r="AN1623" s="95"/>
    </row>
    <row r="1624" spans="1:40" s="51" customFormat="1" ht="15" x14ac:dyDescent="0.25">
      <c r="A1624" s="114" t="s">
        <v>124</v>
      </c>
      <c r="B1624" s="115" t="s">
        <v>545</v>
      </c>
      <c r="C1624" s="319" t="s">
        <v>546</v>
      </c>
      <c r="D1624" s="319"/>
      <c r="E1624" s="319"/>
      <c r="F1624" s="116" t="s">
        <v>247</v>
      </c>
      <c r="G1624" s="133">
        <v>1.02</v>
      </c>
      <c r="H1624" s="118"/>
      <c r="I1624" s="134">
        <v>2.53776</v>
      </c>
      <c r="J1624" s="120"/>
      <c r="K1624" s="108"/>
      <c r="L1624" s="120"/>
      <c r="M1624" s="108"/>
      <c r="N1624" s="113"/>
      <c r="AB1624" s="94"/>
      <c r="AC1624" s="95"/>
      <c r="AG1624" s="121" t="s">
        <v>546</v>
      </c>
      <c r="AJ1624" s="95"/>
      <c r="AL1624" s="95"/>
      <c r="AN1624" s="95"/>
    </row>
    <row r="1625" spans="1:40" s="51" customFormat="1" ht="15" x14ac:dyDescent="0.25">
      <c r="A1625" s="114"/>
      <c r="B1625" s="106"/>
      <c r="C1625" s="305" t="s">
        <v>128</v>
      </c>
      <c r="D1625" s="305"/>
      <c r="E1625" s="305"/>
      <c r="F1625" s="107" t="s">
        <v>129</v>
      </c>
      <c r="G1625" s="111">
        <v>3.66</v>
      </c>
      <c r="H1625" s="111">
        <v>1.1499999999999999</v>
      </c>
      <c r="I1625" s="168">
        <v>10.471992</v>
      </c>
      <c r="J1625" s="120"/>
      <c r="K1625" s="108"/>
      <c r="L1625" s="120"/>
      <c r="M1625" s="108"/>
      <c r="N1625" s="113"/>
      <c r="AB1625" s="94"/>
      <c r="AC1625" s="95"/>
      <c r="AG1625" s="121"/>
      <c r="AH1625" s="59" t="s">
        <v>128</v>
      </c>
      <c r="AJ1625" s="95"/>
      <c r="AL1625" s="95"/>
      <c r="AN1625" s="95"/>
    </row>
    <row r="1626" spans="1:40" s="51" customFormat="1" ht="15" x14ac:dyDescent="0.25">
      <c r="A1626" s="105"/>
      <c r="B1626" s="106"/>
      <c r="C1626" s="314" t="s">
        <v>131</v>
      </c>
      <c r="D1626" s="314"/>
      <c r="E1626" s="314"/>
      <c r="F1626" s="123"/>
      <c r="G1626" s="124"/>
      <c r="H1626" s="124"/>
      <c r="I1626" s="124"/>
      <c r="J1626" s="125">
        <v>38.44</v>
      </c>
      <c r="K1626" s="124"/>
      <c r="L1626" s="125">
        <v>107.23</v>
      </c>
      <c r="M1626" s="124"/>
      <c r="N1626" s="127"/>
      <c r="AB1626" s="94"/>
      <c r="AC1626" s="95"/>
      <c r="AG1626" s="121"/>
      <c r="AI1626" s="59" t="s">
        <v>131</v>
      </c>
      <c r="AJ1626" s="95"/>
      <c r="AL1626" s="95"/>
      <c r="AN1626" s="95"/>
    </row>
    <row r="1627" spans="1:40" s="51" customFormat="1" ht="15" x14ac:dyDescent="0.25">
      <c r="A1627" s="114"/>
      <c r="B1627" s="106"/>
      <c r="C1627" s="305" t="s">
        <v>132</v>
      </c>
      <c r="D1627" s="305"/>
      <c r="E1627" s="305"/>
      <c r="F1627" s="107"/>
      <c r="G1627" s="108"/>
      <c r="H1627" s="108"/>
      <c r="I1627" s="108"/>
      <c r="J1627" s="120"/>
      <c r="K1627" s="108"/>
      <c r="L1627" s="109">
        <v>87.75</v>
      </c>
      <c r="M1627" s="108"/>
      <c r="N1627" s="112">
        <v>2941</v>
      </c>
      <c r="AB1627" s="94"/>
      <c r="AC1627" s="95"/>
      <c r="AG1627" s="121"/>
      <c r="AH1627" s="59" t="s">
        <v>132</v>
      </c>
      <c r="AJ1627" s="95"/>
      <c r="AL1627" s="95"/>
      <c r="AN1627" s="95"/>
    </row>
    <row r="1628" spans="1:40" s="51" customFormat="1" ht="45" x14ac:dyDescent="0.25">
      <c r="A1628" s="114"/>
      <c r="B1628" s="106" t="s">
        <v>164</v>
      </c>
      <c r="C1628" s="305" t="s">
        <v>165</v>
      </c>
      <c r="D1628" s="305"/>
      <c r="E1628" s="305"/>
      <c r="F1628" s="107" t="s">
        <v>135</v>
      </c>
      <c r="G1628" s="128">
        <v>112</v>
      </c>
      <c r="H1628" s="138">
        <v>0.9</v>
      </c>
      <c r="I1628" s="138">
        <v>100.8</v>
      </c>
      <c r="J1628" s="120"/>
      <c r="K1628" s="108"/>
      <c r="L1628" s="109">
        <v>88.45</v>
      </c>
      <c r="M1628" s="108"/>
      <c r="N1628" s="112">
        <v>2965</v>
      </c>
      <c r="AB1628" s="94"/>
      <c r="AC1628" s="95"/>
      <c r="AG1628" s="121"/>
      <c r="AH1628" s="59" t="s">
        <v>165</v>
      </c>
      <c r="AJ1628" s="95"/>
      <c r="AL1628" s="95"/>
      <c r="AN1628" s="95"/>
    </row>
    <row r="1629" spans="1:40" s="51" customFormat="1" ht="45" x14ac:dyDescent="0.25">
      <c r="A1629" s="114"/>
      <c r="B1629" s="106" t="s">
        <v>166</v>
      </c>
      <c r="C1629" s="305" t="s">
        <v>167</v>
      </c>
      <c r="D1629" s="305"/>
      <c r="E1629" s="305"/>
      <c r="F1629" s="107" t="s">
        <v>135</v>
      </c>
      <c r="G1629" s="128">
        <v>65</v>
      </c>
      <c r="H1629" s="111">
        <v>0.85</v>
      </c>
      <c r="I1629" s="111">
        <v>55.25</v>
      </c>
      <c r="J1629" s="120"/>
      <c r="K1629" s="108"/>
      <c r="L1629" s="109">
        <v>48.48</v>
      </c>
      <c r="M1629" s="108"/>
      <c r="N1629" s="112">
        <v>1625</v>
      </c>
      <c r="AB1629" s="94"/>
      <c r="AC1629" s="95"/>
      <c r="AG1629" s="121"/>
      <c r="AH1629" s="59" t="s">
        <v>167</v>
      </c>
      <c r="AJ1629" s="95"/>
      <c r="AL1629" s="95"/>
      <c r="AN1629" s="95"/>
    </row>
    <row r="1630" spans="1:40" s="51" customFormat="1" ht="15" x14ac:dyDescent="0.25">
      <c r="A1630" s="129"/>
      <c r="B1630" s="193"/>
      <c r="C1630" s="308" t="s">
        <v>138</v>
      </c>
      <c r="D1630" s="308"/>
      <c r="E1630" s="308"/>
      <c r="F1630" s="98"/>
      <c r="G1630" s="99"/>
      <c r="H1630" s="99"/>
      <c r="I1630" s="99"/>
      <c r="J1630" s="101"/>
      <c r="K1630" s="99"/>
      <c r="L1630" s="135">
        <v>244.16</v>
      </c>
      <c r="M1630" s="124"/>
      <c r="N1630" s="102"/>
      <c r="AB1630" s="94"/>
      <c r="AC1630" s="95"/>
      <c r="AG1630" s="121"/>
      <c r="AJ1630" s="95" t="s">
        <v>138</v>
      </c>
      <c r="AL1630" s="95"/>
      <c r="AN1630" s="95"/>
    </row>
    <row r="1631" spans="1:40" s="51" customFormat="1" ht="23.25" x14ac:dyDescent="0.25">
      <c r="A1631" s="96" t="s">
        <v>946</v>
      </c>
      <c r="B1631" s="192" t="s">
        <v>1177</v>
      </c>
      <c r="C1631" s="308" t="s">
        <v>1178</v>
      </c>
      <c r="D1631" s="308"/>
      <c r="E1631" s="308"/>
      <c r="F1631" s="98" t="s">
        <v>247</v>
      </c>
      <c r="G1631" s="99"/>
      <c r="H1631" s="99"/>
      <c r="I1631" s="169">
        <v>2.53776</v>
      </c>
      <c r="J1631" s="135">
        <v>560</v>
      </c>
      <c r="K1631" s="99"/>
      <c r="L1631" s="131">
        <v>1421.15</v>
      </c>
      <c r="M1631" s="99"/>
      <c r="N1631" s="102"/>
      <c r="AB1631" s="94"/>
      <c r="AC1631" s="95" t="s">
        <v>1178</v>
      </c>
      <c r="AG1631" s="121"/>
      <c r="AJ1631" s="95"/>
      <c r="AL1631" s="95"/>
      <c r="AN1631" s="95"/>
    </row>
    <row r="1632" spans="1:40" s="51" customFormat="1" ht="15" x14ac:dyDescent="0.25">
      <c r="A1632" s="129"/>
      <c r="B1632" s="193"/>
      <c r="C1632" s="305" t="s">
        <v>735</v>
      </c>
      <c r="D1632" s="305"/>
      <c r="E1632" s="305"/>
      <c r="F1632" s="305"/>
      <c r="G1632" s="305"/>
      <c r="H1632" s="305"/>
      <c r="I1632" s="305"/>
      <c r="J1632" s="305"/>
      <c r="K1632" s="305"/>
      <c r="L1632" s="305"/>
      <c r="M1632" s="305"/>
      <c r="N1632" s="315"/>
      <c r="AB1632" s="94"/>
      <c r="AC1632" s="95"/>
      <c r="AG1632" s="121"/>
      <c r="AJ1632" s="95"/>
      <c r="AK1632" s="59" t="s">
        <v>735</v>
      </c>
      <c r="AL1632" s="95"/>
      <c r="AN1632" s="95"/>
    </row>
    <row r="1633" spans="1:40" s="51" customFormat="1" ht="15" x14ac:dyDescent="0.25">
      <c r="A1633" s="103"/>
      <c r="B1633" s="189"/>
      <c r="C1633" s="305" t="s">
        <v>1332</v>
      </c>
      <c r="D1633" s="305"/>
      <c r="E1633" s="305"/>
      <c r="F1633" s="305"/>
      <c r="G1633" s="305"/>
      <c r="H1633" s="305"/>
      <c r="I1633" s="305"/>
      <c r="J1633" s="305"/>
      <c r="K1633" s="305"/>
      <c r="L1633" s="305"/>
      <c r="M1633" s="305"/>
      <c r="N1633" s="315"/>
      <c r="AB1633" s="94"/>
      <c r="AC1633" s="95"/>
      <c r="AD1633" s="59" t="s">
        <v>1332</v>
      </c>
      <c r="AG1633" s="121"/>
      <c r="AJ1633" s="95"/>
      <c r="AL1633" s="95"/>
      <c r="AN1633" s="95"/>
    </row>
    <row r="1634" spans="1:40" s="51" customFormat="1" ht="15" x14ac:dyDescent="0.25">
      <c r="A1634" s="129"/>
      <c r="B1634" s="193"/>
      <c r="C1634" s="308" t="s">
        <v>138</v>
      </c>
      <c r="D1634" s="308"/>
      <c r="E1634" s="308"/>
      <c r="F1634" s="98"/>
      <c r="G1634" s="99"/>
      <c r="H1634" s="99"/>
      <c r="I1634" s="99"/>
      <c r="J1634" s="101"/>
      <c r="K1634" s="99"/>
      <c r="L1634" s="131">
        <v>1421.15</v>
      </c>
      <c r="M1634" s="124"/>
      <c r="N1634" s="102"/>
      <c r="AB1634" s="94"/>
      <c r="AC1634" s="95"/>
      <c r="AG1634" s="121"/>
      <c r="AJ1634" s="95" t="s">
        <v>138</v>
      </c>
      <c r="AL1634" s="95"/>
      <c r="AN1634" s="95"/>
    </row>
    <row r="1635" spans="1:40" s="51" customFormat="1" ht="34.5" x14ac:dyDescent="0.25">
      <c r="A1635" s="96" t="s">
        <v>947</v>
      </c>
      <c r="B1635" s="192" t="s">
        <v>1198</v>
      </c>
      <c r="C1635" s="308" t="s">
        <v>1199</v>
      </c>
      <c r="D1635" s="308"/>
      <c r="E1635" s="308"/>
      <c r="F1635" s="98" t="s">
        <v>247</v>
      </c>
      <c r="G1635" s="99"/>
      <c r="H1635" s="99"/>
      <c r="I1635" s="142">
        <v>3.11</v>
      </c>
      <c r="J1635" s="101"/>
      <c r="K1635" s="99"/>
      <c r="L1635" s="101"/>
      <c r="M1635" s="99"/>
      <c r="N1635" s="102"/>
      <c r="AB1635" s="94"/>
      <c r="AC1635" s="95" t="s">
        <v>1199</v>
      </c>
      <c r="AG1635" s="121"/>
      <c r="AJ1635" s="95"/>
      <c r="AL1635" s="95"/>
      <c r="AN1635" s="95"/>
    </row>
    <row r="1636" spans="1:40" s="51" customFormat="1" ht="15" x14ac:dyDescent="0.25">
      <c r="A1636" s="103"/>
      <c r="B1636" s="189"/>
      <c r="C1636" s="305" t="s">
        <v>1333</v>
      </c>
      <c r="D1636" s="305"/>
      <c r="E1636" s="305"/>
      <c r="F1636" s="305"/>
      <c r="G1636" s="305"/>
      <c r="H1636" s="305"/>
      <c r="I1636" s="305"/>
      <c r="J1636" s="305"/>
      <c r="K1636" s="305"/>
      <c r="L1636" s="305"/>
      <c r="M1636" s="305"/>
      <c r="N1636" s="315"/>
      <c r="AB1636" s="94"/>
      <c r="AC1636" s="95"/>
      <c r="AD1636" s="59" t="s">
        <v>1333</v>
      </c>
      <c r="AG1636" s="121"/>
      <c r="AJ1636" s="95"/>
      <c r="AL1636" s="95"/>
      <c r="AN1636" s="95"/>
    </row>
    <row r="1637" spans="1:40" s="51" customFormat="1" ht="23.25" x14ac:dyDescent="0.25">
      <c r="A1637" s="140"/>
      <c r="B1637" s="106" t="s">
        <v>564</v>
      </c>
      <c r="C1637" s="309" t="s">
        <v>565</v>
      </c>
      <c r="D1637" s="309"/>
      <c r="E1637" s="309"/>
      <c r="F1637" s="309"/>
      <c r="G1637" s="309"/>
      <c r="H1637" s="309"/>
      <c r="I1637" s="309"/>
      <c r="J1637" s="309"/>
      <c r="K1637" s="309"/>
      <c r="L1637" s="309"/>
      <c r="M1637" s="309"/>
      <c r="N1637" s="310"/>
      <c r="AB1637" s="94"/>
      <c r="AC1637" s="95"/>
      <c r="AE1637" s="59" t="s">
        <v>565</v>
      </c>
      <c r="AG1637" s="121"/>
      <c r="AJ1637" s="95"/>
      <c r="AL1637" s="95"/>
      <c r="AN1637" s="95"/>
    </row>
    <row r="1638" spans="1:40" s="51" customFormat="1" ht="15" x14ac:dyDescent="0.25">
      <c r="A1638" s="105"/>
      <c r="B1638" s="106" t="s">
        <v>114</v>
      </c>
      <c r="C1638" s="305" t="s">
        <v>119</v>
      </c>
      <c r="D1638" s="305"/>
      <c r="E1638" s="305"/>
      <c r="F1638" s="107"/>
      <c r="G1638" s="108"/>
      <c r="H1638" s="108"/>
      <c r="I1638" s="108"/>
      <c r="J1638" s="109">
        <v>89.02</v>
      </c>
      <c r="K1638" s="111">
        <v>1.1499999999999999</v>
      </c>
      <c r="L1638" s="109">
        <v>318.38</v>
      </c>
      <c r="M1638" s="111">
        <v>33.51</v>
      </c>
      <c r="N1638" s="112">
        <v>10669</v>
      </c>
      <c r="AB1638" s="94"/>
      <c r="AC1638" s="95"/>
      <c r="AF1638" s="59" t="s">
        <v>119</v>
      </c>
      <c r="AG1638" s="121"/>
      <c r="AJ1638" s="95"/>
      <c r="AL1638" s="95"/>
      <c r="AN1638" s="95"/>
    </row>
    <row r="1639" spans="1:40" s="51" customFormat="1" ht="15" x14ac:dyDescent="0.25">
      <c r="A1639" s="105"/>
      <c r="B1639" s="106" t="s">
        <v>120</v>
      </c>
      <c r="C1639" s="305" t="s">
        <v>121</v>
      </c>
      <c r="D1639" s="305"/>
      <c r="E1639" s="305"/>
      <c r="F1639" s="107"/>
      <c r="G1639" s="108"/>
      <c r="H1639" s="108"/>
      <c r="I1639" s="108"/>
      <c r="J1639" s="109">
        <v>23.37</v>
      </c>
      <c r="K1639" s="111">
        <v>1.25</v>
      </c>
      <c r="L1639" s="109">
        <v>90.85</v>
      </c>
      <c r="M1639" s="108"/>
      <c r="N1639" s="113"/>
      <c r="AB1639" s="94"/>
      <c r="AC1639" s="95"/>
      <c r="AF1639" s="59" t="s">
        <v>121</v>
      </c>
      <c r="AG1639" s="121"/>
      <c r="AJ1639" s="95"/>
      <c r="AL1639" s="95"/>
      <c r="AN1639" s="95"/>
    </row>
    <row r="1640" spans="1:40" s="51" customFormat="1" ht="15" x14ac:dyDescent="0.25">
      <c r="A1640" s="105"/>
      <c r="B1640" s="106" t="s">
        <v>122</v>
      </c>
      <c r="C1640" s="305" t="s">
        <v>123</v>
      </c>
      <c r="D1640" s="305"/>
      <c r="E1640" s="305"/>
      <c r="F1640" s="107"/>
      <c r="G1640" s="108"/>
      <c r="H1640" s="108"/>
      <c r="I1640" s="108"/>
      <c r="J1640" s="109">
        <v>3.6</v>
      </c>
      <c r="K1640" s="111">
        <v>1.25</v>
      </c>
      <c r="L1640" s="109">
        <v>14</v>
      </c>
      <c r="M1640" s="111">
        <v>33.51</v>
      </c>
      <c r="N1640" s="132">
        <v>469</v>
      </c>
      <c r="AB1640" s="94"/>
      <c r="AC1640" s="95"/>
      <c r="AF1640" s="59" t="s">
        <v>123</v>
      </c>
      <c r="AG1640" s="121"/>
      <c r="AJ1640" s="95"/>
      <c r="AL1640" s="95"/>
      <c r="AN1640" s="95"/>
    </row>
    <row r="1641" spans="1:40" s="51" customFormat="1" ht="15" x14ac:dyDescent="0.25">
      <c r="A1641" s="114" t="s">
        <v>124</v>
      </c>
      <c r="B1641" s="115" t="s">
        <v>1201</v>
      </c>
      <c r="C1641" s="319" t="s">
        <v>1202</v>
      </c>
      <c r="D1641" s="319"/>
      <c r="E1641" s="319"/>
      <c r="F1641" s="116" t="s">
        <v>247</v>
      </c>
      <c r="G1641" s="133">
        <v>1.02</v>
      </c>
      <c r="H1641" s="118"/>
      <c r="I1641" s="119">
        <v>3.1722000000000001</v>
      </c>
      <c r="J1641" s="120"/>
      <c r="K1641" s="108"/>
      <c r="L1641" s="120"/>
      <c r="M1641" s="108"/>
      <c r="N1641" s="113"/>
      <c r="AB1641" s="94"/>
      <c r="AC1641" s="95"/>
      <c r="AG1641" s="121" t="s">
        <v>1202</v>
      </c>
      <c r="AJ1641" s="95"/>
      <c r="AL1641" s="95"/>
      <c r="AN1641" s="95"/>
    </row>
    <row r="1642" spans="1:40" s="51" customFormat="1" ht="15" x14ac:dyDescent="0.25">
      <c r="A1642" s="114"/>
      <c r="B1642" s="106"/>
      <c r="C1642" s="305" t="s">
        <v>128</v>
      </c>
      <c r="D1642" s="305"/>
      <c r="E1642" s="305"/>
      <c r="F1642" s="107" t="s">
        <v>129</v>
      </c>
      <c r="G1642" s="111">
        <v>9.4700000000000006</v>
      </c>
      <c r="H1642" s="111">
        <v>1.1499999999999999</v>
      </c>
      <c r="I1642" s="168">
        <v>33.869455000000002</v>
      </c>
      <c r="J1642" s="120"/>
      <c r="K1642" s="108"/>
      <c r="L1642" s="120"/>
      <c r="M1642" s="108"/>
      <c r="N1642" s="113"/>
      <c r="AB1642" s="94"/>
      <c r="AC1642" s="95"/>
      <c r="AG1642" s="121"/>
      <c r="AH1642" s="59" t="s">
        <v>128</v>
      </c>
      <c r="AJ1642" s="95"/>
      <c r="AL1642" s="95"/>
      <c r="AN1642" s="95"/>
    </row>
    <row r="1643" spans="1:40" s="51" customFormat="1" ht="15" x14ac:dyDescent="0.25">
      <c r="A1643" s="114"/>
      <c r="B1643" s="106"/>
      <c r="C1643" s="305" t="s">
        <v>130</v>
      </c>
      <c r="D1643" s="305"/>
      <c r="E1643" s="305"/>
      <c r="F1643" s="107" t="s">
        <v>129</v>
      </c>
      <c r="G1643" s="111">
        <v>0.31</v>
      </c>
      <c r="H1643" s="111">
        <v>1.25</v>
      </c>
      <c r="I1643" s="168">
        <v>1.205125</v>
      </c>
      <c r="J1643" s="120"/>
      <c r="K1643" s="108"/>
      <c r="L1643" s="120"/>
      <c r="M1643" s="108"/>
      <c r="N1643" s="113"/>
      <c r="AB1643" s="94"/>
      <c r="AC1643" s="95"/>
      <c r="AG1643" s="121"/>
      <c r="AH1643" s="59" t="s">
        <v>130</v>
      </c>
      <c r="AJ1643" s="95"/>
      <c r="AL1643" s="95"/>
      <c r="AN1643" s="95"/>
    </row>
    <row r="1644" spans="1:40" s="51" customFormat="1" ht="15" x14ac:dyDescent="0.25">
      <c r="A1644" s="105"/>
      <c r="B1644" s="106"/>
      <c r="C1644" s="314" t="s">
        <v>131</v>
      </c>
      <c r="D1644" s="314"/>
      <c r="E1644" s="314"/>
      <c r="F1644" s="123"/>
      <c r="G1644" s="124"/>
      <c r="H1644" s="124"/>
      <c r="I1644" s="124"/>
      <c r="J1644" s="125">
        <v>112.39</v>
      </c>
      <c r="K1644" s="124"/>
      <c r="L1644" s="125">
        <v>409.23</v>
      </c>
      <c r="M1644" s="124"/>
      <c r="N1644" s="127"/>
      <c r="AB1644" s="94"/>
      <c r="AC1644" s="95"/>
      <c r="AG1644" s="121"/>
      <c r="AI1644" s="59" t="s">
        <v>131</v>
      </c>
      <c r="AJ1644" s="95"/>
      <c r="AL1644" s="95"/>
      <c r="AN1644" s="95"/>
    </row>
    <row r="1645" spans="1:40" s="51" customFormat="1" ht="15" x14ac:dyDescent="0.25">
      <c r="A1645" s="114"/>
      <c r="B1645" s="106"/>
      <c r="C1645" s="305" t="s">
        <v>132</v>
      </c>
      <c r="D1645" s="305"/>
      <c r="E1645" s="305"/>
      <c r="F1645" s="107"/>
      <c r="G1645" s="108"/>
      <c r="H1645" s="108"/>
      <c r="I1645" s="108"/>
      <c r="J1645" s="120"/>
      <c r="K1645" s="108"/>
      <c r="L1645" s="109">
        <v>332.38</v>
      </c>
      <c r="M1645" s="108"/>
      <c r="N1645" s="112">
        <v>11138</v>
      </c>
      <c r="AB1645" s="94"/>
      <c r="AC1645" s="95"/>
      <c r="AG1645" s="121"/>
      <c r="AH1645" s="59" t="s">
        <v>132</v>
      </c>
      <c r="AJ1645" s="95"/>
      <c r="AL1645" s="95"/>
      <c r="AN1645" s="95"/>
    </row>
    <row r="1646" spans="1:40" s="51" customFormat="1" ht="45" x14ac:dyDescent="0.25">
      <c r="A1646" s="114"/>
      <c r="B1646" s="106" t="s">
        <v>594</v>
      </c>
      <c r="C1646" s="305" t="s">
        <v>595</v>
      </c>
      <c r="D1646" s="305"/>
      <c r="E1646" s="305"/>
      <c r="F1646" s="107" t="s">
        <v>135</v>
      </c>
      <c r="G1646" s="128">
        <v>97</v>
      </c>
      <c r="H1646" s="138">
        <v>0.9</v>
      </c>
      <c r="I1646" s="138">
        <v>87.3</v>
      </c>
      <c r="J1646" s="120"/>
      <c r="K1646" s="108"/>
      <c r="L1646" s="109">
        <v>290.17</v>
      </c>
      <c r="M1646" s="108"/>
      <c r="N1646" s="112">
        <v>9723</v>
      </c>
      <c r="AB1646" s="94"/>
      <c r="AC1646" s="95"/>
      <c r="AG1646" s="121"/>
      <c r="AH1646" s="59" t="s">
        <v>595</v>
      </c>
      <c r="AJ1646" s="95"/>
      <c r="AL1646" s="95"/>
      <c r="AN1646" s="95"/>
    </row>
    <row r="1647" spans="1:40" s="51" customFormat="1" ht="45" x14ac:dyDescent="0.25">
      <c r="A1647" s="114"/>
      <c r="B1647" s="106" t="s">
        <v>596</v>
      </c>
      <c r="C1647" s="305" t="s">
        <v>597</v>
      </c>
      <c r="D1647" s="305"/>
      <c r="E1647" s="305"/>
      <c r="F1647" s="107" t="s">
        <v>135</v>
      </c>
      <c r="G1647" s="128">
        <v>55</v>
      </c>
      <c r="H1647" s="111">
        <v>0.85</v>
      </c>
      <c r="I1647" s="111">
        <v>46.75</v>
      </c>
      <c r="J1647" s="120"/>
      <c r="K1647" s="108"/>
      <c r="L1647" s="109">
        <v>155.38999999999999</v>
      </c>
      <c r="M1647" s="108"/>
      <c r="N1647" s="112">
        <v>5207</v>
      </c>
      <c r="AB1647" s="94"/>
      <c r="AC1647" s="95"/>
      <c r="AG1647" s="121"/>
      <c r="AH1647" s="59" t="s">
        <v>597</v>
      </c>
      <c r="AJ1647" s="95"/>
      <c r="AL1647" s="95"/>
      <c r="AN1647" s="95"/>
    </row>
    <row r="1648" spans="1:40" s="51" customFormat="1" ht="15" x14ac:dyDescent="0.25">
      <c r="A1648" s="129"/>
      <c r="B1648" s="193"/>
      <c r="C1648" s="308" t="s">
        <v>138</v>
      </c>
      <c r="D1648" s="308"/>
      <c r="E1648" s="308"/>
      <c r="F1648" s="98"/>
      <c r="G1648" s="99"/>
      <c r="H1648" s="99"/>
      <c r="I1648" s="99"/>
      <c r="J1648" s="101"/>
      <c r="K1648" s="99"/>
      <c r="L1648" s="135">
        <v>854.79</v>
      </c>
      <c r="M1648" s="124"/>
      <c r="N1648" s="102"/>
      <c r="AB1648" s="94"/>
      <c r="AC1648" s="95"/>
      <c r="AG1648" s="121"/>
      <c r="AJ1648" s="95" t="s">
        <v>138</v>
      </c>
      <c r="AL1648" s="95"/>
      <c r="AN1648" s="95"/>
    </row>
    <row r="1649" spans="1:40" s="51" customFormat="1" ht="15" x14ac:dyDescent="0.25">
      <c r="A1649" s="96" t="s">
        <v>948</v>
      </c>
      <c r="B1649" s="192" t="s">
        <v>1203</v>
      </c>
      <c r="C1649" s="308" t="s">
        <v>1204</v>
      </c>
      <c r="D1649" s="308"/>
      <c r="E1649" s="308"/>
      <c r="F1649" s="98" t="s">
        <v>247</v>
      </c>
      <c r="G1649" s="99"/>
      <c r="H1649" s="99"/>
      <c r="I1649" s="100">
        <v>3.1619999999999999</v>
      </c>
      <c r="J1649" s="131">
        <v>1755.41</v>
      </c>
      <c r="K1649" s="99"/>
      <c r="L1649" s="131">
        <v>5550.61</v>
      </c>
      <c r="M1649" s="99"/>
      <c r="N1649" s="102"/>
      <c r="AB1649" s="94"/>
      <c r="AC1649" s="95" t="s">
        <v>1204</v>
      </c>
      <c r="AG1649" s="121"/>
      <c r="AJ1649" s="95"/>
      <c r="AL1649" s="95"/>
      <c r="AN1649" s="95"/>
    </row>
    <row r="1650" spans="1:40" s="51" customFormat="1" ht="15" x14ac:dyDescent="0.25">
      <c r="A1650" s="129"/>
      <c r="B1650" s="193"/>
      <c r="C1650" s="305" t="s">
        <v>1205</v>
      </c>
      <c r="D1650" s="305"/>
      <c r="E1650" s="305"/>
      <c r="F1650" s="305"/>
      <c r="G1650" s="305"/>
      <c r="H1650" s="305"/>
      <c r="I1650" s="305"/>
      <c r="J1650" s="305"/>
      <c r="K1650" s="305"/>
      <c r="L1650" s="305"/>
      <c r="M1650" s="305"/>
      <c r="N1650" s="315"/>
      <c r="AB1650" s="94"/>
      <c r="AC1650" s="95"/>
      <c r="AG1650" s="121"/>
      <c r="AJ1650" s="95"/>
      <c r="AK1650" s="59" t="s">
        <v>1205</v>
      </c>
      <c r="AL1650" s="95"/>
      <c r="AN1650" s="95"/>
    </row>
    <row r="1651" spans="1:40" s="51" customFormat="1" ht="15" x14ac:dyDescent="0.25">
      <c r="A1651" s="103"/>
      <c r="B1651" s="189"/>
      <c r="C1651" s="305" t="s">
        <v>1334</v>
      </c>
      <c r="D1651" s="305"/>
      <c r="E1651" s="305"/>
      <c r="F1651" s="305"/>
      <c r="G1651" s="305"/>
      <c r="H1651" s="305"/>
      <c r="I1651" s="305"/>
      <c r="J1651" s="305"/>
      <c r="K1651" s="305"/>
      <c r="L1651" s="305"/>
      <c r="M1651" s="305"/>
      <c r="N1651" s="315"/>
      <c r="AB1651" s="94"/>
      <c r="AC1651" s="95"/>
      <c r="AD1651" s="59" t="s">
        <v>1334</v>
      </c>
      <c r="AG1651" s="121"/>
      <c r="AJ1651" s="95"/>
      <c r="AL1651" s="95"/>
      <c r="AN1651" s="95"/>
    </row>
    <row r="1652" spans="1:40" s="51" customFormat="1" ht="15" x14ac:dyDescent="0.25">
      <c r="A1652" s="129"/>
      <c r="B1652" s="193"/>
      <c r="C1652" s="308" t="s">
        <v>138</v>
      </c>
      <c r="D1652" s="308"/>
      <c r="E1652" s="308"/>
      <c r="F1652" s="98"/>
      <c r="G1652" s="99"/>
      <c r="H1652" s="99"/>
      <c r="I1652" s="99"/>
      <c r="J1652" s="101"/>
      <c r="K1652" s="99"/>
      <c r="L1652" s="131">
        <v>5550.61</v>
      </c>
      <c r="M1652" s="124"/>
      <c r="N1652" s="102"/>
      <c r="AB1652" s="94"/>
      <c r="AC1652" s="95"/>
      <c r="AG1652" s="121"/>
      <c r="AJ1652" s="95" t="s">
        <v>138</v>
      </c>
      <c r="AL1652" s="95"/>
      <c r="AN1652" s="95"/>
    </row>
    <row r="1653" spans="1:40" s="51" customFormat="1" ht="23.25" x14ac:dyDescent="0.25">
      <c r="A1653" s="96" t="s">
        <v>953</v>
      </c>
      <c r="B1653" s="192" t="s">
        <v>1171</v>
      </c>
      <c r="C1653" s="308" t="s">
        <v>1172</v>
      </c>
      <c r="D1653" s="308"/>
      <c r="E1653" s="308"/>
      <c r="F1653" s="98" t="s">
        <v>117</v>
      </c>
      <c r="G1653" s="99"/>
      <c r="H1653" s="99"/>
      <c r="I1653" s="100">
        <v>0.311</v>
      </c>
      <c r="J1653" s="101"/>
      <c r="K1653" s="99"/>
      <c r="L1653" s="101"/>
      <c r="M1653" s="99"/>
      <c r="N1653" s="102"/>
      <c r="AB1653" s="94"/>
      <c r="AC1653" s="95" t="s">
        <v>1172</v>
      </c>
      <c r="AG1653" s="121"/>
      <c r="AJ1653" s="95"/>
      <c r="AL1653" s="95"/>
      <c r="AN1653" s="95"/>
    </row>
    <row r="1654" spans="1:40" s="51" customFormat="1" ht="15" x14ac:dyDescent="0.25">
      <c r="A1654" s="103"/>
      <c r="B1654" s="189"/>
      <c r="C1654" s="305" t="s">
        <v>1330</v>
      </c>
      <c r="D1654" s="305"/>
      <c r="E1654" s="305"/>
      <c r="F1654" s="305"/>
      <c r="G1654" s="305"/>
      <c r="H1654" s="305"/>
      <c r="I1654" s="305"/>
      <c r="J1654" s="305"/>
      <c r="K1654" s="305"/>
      <c r="L1654" s="305"/>
      <c r="M1654" s="305"/>
      <c r="N1654" s="315"/>
      <c r="AB1654" s="94"/>
      <c r="AC1654" s="95"/>
      <c r="AD1654" s="59" t="s">
        <v>1330</v>
      </c>
      <c r="AG1654" s="121"/>
      <c r="AJ1654" s="95"/>
      <c r="AL1654" s="95"/>
      <c r="AN1654" s="95"/>
    </row>
    <row r="1655" spans="1:40" s="51" customFormat="1" ht="23.25" x14ac:dyDescent="0.25">
      <c r="A1655" s="140"/>
      <c r="B1655" s="106" t="s">
        <v>564</v>
      </c>
      <c r="C1655" s="309" t="s">
        <v>565</v>
      </c>
      <c r="D1655" s="309"/>
      <c r="E1655" s="309"/>
      <c r="F1655" s="309"/>
      <c r="G1655" s="309"/>
      <c r="H1655" s="309"/>
      <c r="I1655" s="309"/>
      <c r="J1655" s="309"/>
      <c r="K1655" s="309"/>
      <c r="L1655" s="309"/>
      <c r="M1655" s="309"/>
      <c r="N1655" s="310"/>
      <c r="AB1655" s="94"/>
      <c r="AC1655" s="95"/>
      <c r="AE1655" s="59" t="s">
        <v>565</v>
      </c>
      <c r="AG1655" s="121"/>
      <c r="AJ1655" s="95"/>
      <c r="AL1655" s="95"/>
      <c r="AN1655" s="95"/>
    </row>
    <row r="1656" spans="1:40" s="51" customFormat="1" ht="15" x14ac:dyDescent="0.25">
      <c r="A1656" s="105"/>
      <c r="B1656" s="106" t="s">
        <v>114</v>
      </c>
      <c r="C1656" s="305" t="s">
        <v>119</v>
      </c>
      <c r="D1656" s="305"/>
      <c r="E1656" s="305"/>
      <c r="F1656" s="107"/>
      <c r="G1656" s="108"/>
      <c r="H1656" s="108"/>
      <c r="I1656" s="108"/>
      <c r="J1656" s="109">
        <v>29.43</v>
      </c>
      <c r="K1656" s="111">
        <v>1.1499999999999999</v>
      </c>
      <c r="L1656" s="109">
        <v>10.53</v>
      </c>
      <c r="M1656" s="111">
        <v>33.51</v>
      </c>
      <c r="N1656" s="132">
        <v>353</v>
      </c>
      <c r="AB1656" s="94"/>
      <c r="AC1656" s="95"/>
      <c r="AF1656" s="59" t="s">
        <v>119</v>
      </c>
      <c r="AG1656" s="121"/>
      <c r="AJ1656" s="95"/>
      <c r="AL1656" s="95"/>
      <c r="AN1656" s="95"/>
    </row>
    <row r="1657" spans="1:40" s="51" customFormat="1" ht="15" x14ac:dyDescent="0.25">
      <c r="A1657" s="105"/>
      <c r="B1657" s="106" t="s">
        <v>120</v>
      </c>
      <c r="C1657" s="305" t="s">
        <v>121</v>
      </c>
      <c r="D1657" s="305"/>
      <c r="E1657" s="305"/>
      <c r="F1657" s="107"/>
      <c r="G1657" s="108"/>
      <c r="H1657" s="108"/>
      <c r="I1657" s="108"/>
      <c r="J1657" s="109">
        <v>1.31</v>
      </c>
      <c r="K1657" s="111">
        <v>1.25</v>
      </c>
      <c r="L1657" s="109">
        <v>0.51</v>
      </c>
      <c r="M1657" s="108"/>
      <c r="N1657" s="113"/>
      <c r="AB1657" s="94"/>
      <c r="AC1657" s="95"/>
      <c r="AF1657" s="59" t="s">
        <v>121</v>
      </c>
      <c r="AG1657" s="121"/>
      <c r="AJ1657" s="95"/>
      <c r="AL1657" s="95"/>
      <c r="AN1657" s="95"/>
    </row>
    <row r="1658" spans="1:40" s="51" customFormat="1" ht="15" x14ac:dyDescent="0.25">
      <c r="A1658" s="105"/>
      <c r="B1658" s="106" t="s">
        <v>122</v>
      </c>
      <c r="C1658" s="305" t="s">
        <v>123</v>
      </c>
      <c r="D1658" s="305"/>
      <c r="E1658" s="305"/>
      <c r="F1658" s="107"/>
      <c r="G1658" s="108"/>
      <c r="H1658" s="108"/>
      <c r="I1658" s="108"/>
      <c r="J1658" s="109">
        <v>0.23</v>
      </c>
      <c r="K1658" s="111">
        <v>1.25</v>
      </c>
      <c r="L1658" s="109">
        <v>0.09</v>
      </c>
      <c r="M1658" s="111">
        <v>33.51</v>
      </c>
      <c r="N1658" s="132">
        <v>3</v>
      </c>
      <c r="AB1658" s="94"/>
      <c r="AC1658" s="95"/>
      <c r="AF1658" s="59" t="s">
        <v>123</v>
      </c>
      <c r="AG1658" s="121"/>
      <c r="AJ1658" s="95"/>
      <c r="AL1658" s="95"/>
      <c r="AN1658" s="95"/>
    </row>
    <row r="1659" spans="1:40" s="51" customFormat="1" ht="15" x14ac:dyDescent="0.25">
      <c r="A1659" s="105"/>
      <c r="B1659" s="106" t="s">
        <v>149</v>
      </c>
      <c r="C1659" s="305" t="s">
        <v>163</v>
      </c>
      <c r="D1659" s="305"/>
      <c r="E1659" s="305"/>
      <c r="F1659" s="107"/>
      <c r="G1659" s="108"/>
      <c r="H1659" s="108"/>
      <c r="I1659" s="108"/>
      <c r="J1659" s="110">
        <v>1492.06</v>
      </c>
      <c r="K1659" s="108"/>
      <c r="L1659" s="109">
        <v>464.03</v>
      </c>
      <c r="M1659" s="108"/>
      <c r="N1659" s="113"/>
      <c r="AB1659" s="94"/>
      <c r="AC1659" s="95"/>
      <c r="AF1659" s="59" t="s">
        <v>163</v>
      </c>
      <c r="AG1659" s="121"/>
      <c r="AJ1659" s="95"/>
      <c r="AL1659" s="95"/>
      <c r="AN1659" s="95"/>
    </row>
    <row r="1660" spans="1:40" s="51" customFormat="1" ht="15" x14ac:dyDescent="0.25">
      <c r="A1660" s="114"/>
      <c r="B1660" s="106"/>
      <c r="C1660" s="305" t="s">
        <v>128</v>
      </c>
      <c r="D1660" s="305"/>
      <c r="E1660" s="305"/>
      <c r="F1660" s="107" t="s">
        <v>129</v>
      </c>
      <c r="G1660" s="111">
        <v>3.45</v>
      </c>
      <c r="H1660" s="111">
        <v>1.1499999999999999</v>
      </c>
      <c r="I1660" s="166">
        <v>1.2338925000000001</v>
      </c>
      <c r="J1660" s="120"/>
      <c r="K1660" s="108"/>
      <c r="L1660" s="120"/>
      <c r="M1660" s="108"/>
      <c r="N1660" s="113"/>
      <c r="AB1660" s="94"/>
      <c r="AC1660" s="95"/>
      <c r="AG1660" s="121"/>
      <c r="AH1660" s="59" t="s">
        <v>128</v>
      </c>
      <c r="AJ1660" s="95"/>
      <c r="AL1660" s="95"/>
      <c r="AN1660" s="95"/>
    </row>
    <row r="1661" spans="1:40" s="51" customFormat="1" ht="15" x14ac:dyDescent="0.25">
      <c r="A1661" s="114"/>
      <c r="B1661" s="106"/>
      <c r="C1661" s="305" t="s">
        <v>130</v>
      </c>
      <c r="D1661" s="305"/>
      <c r="E1661" s="305"/>
      <c r="F1661" s="107" t="s">
        <v>129</v>
      </c>
      <c r="G1661" s="111">
        <v>0.02</v>
      </c>
      <c r="H1661" s="111">
        <v>1.25</v>
      </c>
      <c r="I1661" s="168">
        <v>7.7749999999999998E-3</v>
      </c>
      <c r="J1661" s="120"/>
      <c r="K1661" s="108"/>
      <c r="L1661" s="120"/>
      <c r="M1661" s="108"/>
      <c r="N1661" s="113"/>
      <c r="AB1661" s="94"/>
      <c r="AC1661" s="95"/>
      <c r="AG1661" s="121"/>
      <c r="AH1661" s="59" t="s">
        <v>130</v>
      </c>
      <c r="AJ1661" s="95"/>
      <c r="AL1661" s="95"/>
      <c r="AN1661" s="95"/>
    </row>
    <row r="1662" spans="1:40" s="51" customFormat="1" ht="15" x14ac:dyDescent="0.25">
      <c r="A1662" s="105"/>
      <c r="B1662" s="106"/>
      <c r="C1662" s="314" t="s">
        <v>131</v>
      </c>
      <c r="D1662" s="314"/>
      <c r="E1662" s="314"/>
      <c r="F1662" s="123"/>
      <c r="G1662" s="124"/>
      <c r="H1662" s="124"/>
      <c r="I1662" s="124"/>
      <c r="J1662" s="126">
        <v>1522.8</v>
      </c>
      <c r="K1662" s="124"/>
      <c r="L1662" s="125">
        <v>475.07</v>
      </c>
      <c r="M1662" s="124"/>
      <c r="N1662" s="127"/>
      <c r="AB1662" s="94"/>
      <c r="AC1662" s="95"/>
      <c r="AG1662" s="121"/>
      <c r="AI1662" s="59" t="s">
        <v>131</v>
      </c>
      <c r="AJ1662" s="95"/>
      <c r="AL1662" s="95"/>
      <c r="AN1662" s="95"/>
    </row>
    <row r="1663" spans="1:40" s="51" customFormat="1" ht="15" x14ac:dyDescent="0.25">
      <c r="A1663" s="114"/>
      <c r="B1663" s="106"/>
      <c r="C1663" s="305" t="s">
        <v>132</v>
      </c>
      <c r="D1663" s="305"/>
      <c r="E1663" s="305"/>
      <c r="F1663" s="107"/>
      <c r="G1663" s="108"/>
      <c r="H1663" s="108"/>
      <c r="I1663" s="108"/>
      <c r="J1663" s="120"/>
      <c r="K1663" s="108"/>
      <c r="L1663" s="109">
        <v>10.62</v>
      </c>
      <c r="M1663" s="108"/>
      <c r="N1663" s="132">
        <v>356</v>
      </c>
      <c r="AB1663" s="94"/>
      <c r="AC1663" s="95"/>
      <c r="AG1663" s="121"/>
      <c r="AH1663" s="59" t="s">
        <v>132</v>
      </c>
      <c r="AJ1663" s="95"/>
      <c r="AL1663" s="95"/>
      <c r="AN1663" s="95"/>
    </row>
    <row r="1664" spans="1:40" s="51" customFormat="1" ht="45" x14ac:dyDescent="0.25">
      <c r="A1664" s="114"/>
      <c r="B1664" s="106" t="s">
        <v>164</v>
      </c>
      <c r="C1664" s="305" t="s">
        <v>165</v>
      </c>
      <c r="D1664" s="305"/>
      <c r="E1664" s="305"/>
      <c r="F1664" s="107" t="s">
        <v>135</v>
      </c>
      <c r="G1664" s="128">
        <v>112</v>
      </c>
      <c r="H1664" s="138">
        <v>0.9</v>
      </c>
      <c r="I1664" s="138">
        <v>100.8</v>
      </c>
      <c r="J1664" s="120"/>
      <c r="K1664" s="108"/>
      <c r="L1664" s="109">
        <v>10.7</v>
      </c>
      <c r="M1664" s="108"/>
      <c r="N1664" s="132">
        <v>359</v>
      </c>
      <c r="AB1664" s="94"/>
      <c r="AC1664" s="95"/>
      <c r="AG1664" s="121"/>
      <c r="AH1664" s="59" t="s">
        <v>165</v>
      </c>
      <c r="AJ1664" s="95"/>
      <c r="AL1664" s="95"/>
      <c r="AN1664" s="95"/>
    </row>
    <row r="1665" spans="1:40" s="51" customFormat="1" ht="45" x14ac:dyDescent="0.25">
      <c r="A1665" s="114"/>
      <c r="B1665" s="106" t="s">
        <v>166</v>
      </c>
      <c r="C1665" s="305" t="s">
        <v>167</v>
      </c>
      <c r="D1665" s="305"/>
      <c r="E1665" s="305"/>
      <c r="F1665" s="107" t="s">
        <v>135</v>
      </c>
      <c r="G1665" s="128">
        <v>65</v>
      </c>
      <c r="H1665" s="111">
        <v>0.85</v>
      </c>
      <c r="I1665" s="111">
        <v>55.25</v>
      </c>
      <c r="J1665" s="120"/>
      <c r="K1665" s="108"/>
      <c r="L1665" s="109">
        <v>5.87</v>
      </c>
      <c r="M1665" s="108"/>
      <c r="N1665" s="132">
        <v>197</v>
      </c>
      <c r="AB1665" s="94"/>
      <c r="AC1665" s="95"/>
      <c r="AG1665" s="121"/>
      <c r="AH1665" s="59" t="s">
        <v>167</v>
      </c>
      <c r="AJ1665" s="95"/>
      <c r="AL1665" s="95"/>
      <c r="AN1665" s="95"/>
    </row>
    <row r="1666" spans="1:40" s="51" customFormat="1" ht="15" x14ac:dyDescent="0.25">
      <c r="A1666" s="129"/>
      <c r="B1666" s="193"/>
      <c r="C1666" s="308" t="s">
        <v>138</v>
      </c>
      <c r="D1666" s="308"/>
      <c r="E1666" s="308"/>
      <c r="F1666" s="98"/>
      <c r="G1666" s="99"/>
      <c r="H1666" s="99"/>
      <c r="I1666" s="99"/>
      <c r="J1666" s="101"/>
      <c r="K1666" s="99"/>
      <c r="L1666" s="135">
        <v>491.64</v>
      </c>
      <c r="M1666" s="124"/>
      <c r="N1666" s="102"/>
      <c r="AB1666" s="94"/>
      <c r="AC1666" s="95"/>
      <c r="AG1666" s="121"/>
      <c r="AJ1666" s="95" t="s">
        <v>138</v>
      </c>
      <c r="AL1666" s="95"/>
      <c r="AN1666" s="95"/>
    </row>
    <row r="1667" spans="1:40" s="51" customFormat="1" ht="23.25" x14ac:dyDescent="0.25">
      <c r="A1667" s="96" t="s">
        <v>955</v>
      </c>
      <c r="B1667" s="192" t="s">
        <v>1207</v>
      </c>
      <c r="C1667" s="308" t="s">
        <v>1208</v>
      </c>
      <c r="D1667" s="308"/>
      <c r="E1667" s="308"/>
      <c r="F1667" s="98" t="s">
        <v>117</v>
      </c>
      <c r="G1667" s="99"/>
      <c r="H1667" s="99"/>
      <c r="I1667" s="100">
        <v>0.311</v>
      </c>
      <c r="J1667" s="101"/>
      <c r="K1667" s="99"/>
      <c r="L1667" s="101"/>
      <c r="M1667" s="99"/>
      <c r="N1667" s="102"/>
      <c r="AB1667" s="94"/>
      <c r="AC1667" s="95" t="s">
        <v>1208</v>
      </c>
      <c r="AG1667" s="121"/>
      <c r="AJ1667" s="95"/>
      <c r="AL1667" s="95"/>
      <c r="AN1667" s="95"/>
    </row>
    <row r="1668" spans="1:40" s="51" customFormat="1" ht="15" x14ac:dyDescent="0.25">
      <c r="A1668" s="103"/>
      <c r="B1668" s="189"/>
      <c r="C1668" s="305" t="s">
        <v>1330</v>
      </c>
      <c r="D1668" s="305"/>
      <c r="E1668" s="305"/>
      <c r="F1668" s="305"/>
      <c r="G1668" s="305"/>
      <c r="H1668" s="305"/>
      <c r="I1668" s="305"/>
      <c r="J1668" s="305"/>
      <c r="K1668" s="305"/>
      <c r="L1668" s="305"/>
      <c r="M1668" s="305"/>
      <c r="N1668" s="315"/>
      <c r="AB1668" s="94"/>
      <c r="AC1668" s="95"/>
      <c r="AD1668" s="59" t="s">
        <v>1330</v>
      </c>
      <c r="AG1668" s="121"/>
      <c r="AJ1668" s="95"/>
      <c r="AL1668" s="95"/>
      <c r="AN1668" s="95"/>
    </row>
    <row r="1669" spans="1:40" s="51" customFormat="1" ht="23.25" x14ac:dyDescent="0.25">
      <c r="A1669" s="140"/>
      <c r="B1669" s="106" t="s">
        <v>564</v>
      </c>
      <c r="C1669" s="309" t="s">
        <v>565</v>
      </c>
      <c r="D1669" s="309"/>
      <c r="E1669" s="309"/>
      <c r="F1669" s="309"/>
      <c r="G1669" s="309"/>
      <c r="H1669" s="309"/>
      <c r="I1669" s="309"/>
      <c r="J1669" s="309"/>
      <c r="K1669" s="309"/>
      <c r="L1669" s="309"/>
      <c r="M1669" s="309"/>
      <c r="N1669" s="310"/>
      <c r="AB1669" s="94"/>
      <c r="AC1669" s="95"/>
      <c r="AE1669" s="59" t="s">
        <v>565</v>
      </c>
      <c r="AG1669" s="121"/>
      <c r="AJ1669" s="95"/>
      <c r="AL1669" s="95"/>
      <c r="AN1669" s="95"/>
    </row>
    <row r="1670" spans="1:40" s="51" customFormat="1" ht="15" x14ac:dyDescent="0.25">
      <c r="A1670" s="105"/>
      <c r="B1670" s="106" t="s">
        <v>114</v>
      </c>
      <c r="C1670" s="305" t="s">
        <v>119</v>
      </c>
      <c r="D1670" s="305"/>
      <c r="E1670" s="305"/>
      <c r="F1670" s="107"/>
      <c r="G1670" s="108"/>
      <c r="H1670" s="108"/>
      <c r="I1670" s="108"/>
      <c r="J1670" s="109">
        <v>282.66000000000003</v>
      </c>
      <c r="K1670" s="111">
        <v>1.1499999999999999</v>
      </c>
      <c r="L1670" s="109">
        <v>101.09</v>
      </c>
      <c r="M1670" s="111">
        <v>33.51</v>
      </c>
      <c r="N1670" s="112">
        <v>3388</v>
      </c>
      <c r="AB1670" s="94"/>
      <c r="AC1670" s="95"/>
      <c r="AF1670" s="59" t="s">
        <v>119</v>
      </c>
      <c r="AG1670" s="121"/>
      <c r="AJ1670" s="95"/>
      <c r="AL1670" s="95"/>
      <c r="AN1670" s="95"/>
    </row>
    <row r="1671" spans="1:40" s="51" customFormat="1" ht="15" x14ac:dyDescent="0.25">
      <c r="A1671" s="105"/>
      <c r="B1671" s="106" t="s">
        <v>120</v>
      </c>
      <c r="C1671" s="305" t="s">
        <v>121</v>
      </c>
      <c r="D1671" s="305"/>
      <c r="E1671" s="305"/>
      <c r="F1671" s="107"/>
      <c r="G1671" s="108"/>
      <c r="H1671" s="108"/>
      <c r="I1671" s="108"/>
      <c r="J1671" s="109">
        <v>43.61</v>
      </c>
      <c r="K1671" s="111">
        <v>1.25</v>
      </c>
      <c r="L1671" s="109">
        <v>16.95</v>
      </c>
      <c r="M1671" s="108"/>
      <c r="N1671" s="113"/>
      <c r="AB1671" s="94"/>
      <c r="AC1671" s="95"/>
      <c r="AF1671" s="59" t="s">
        <v>121</v>
      </c>
      <c r="AG1671" s="121"/>
      <c r="AJ1671" s="95"/>
      <c r="AL1671" s="95"/>
      <c r="AN1671" s="95"/>
    </row>
    <row r="1672" spans="1:40" s="51" customFormat="1" ht="15" x14ac:dyDescent="0.25">
      <c r="A1672" s="105"/>
      <c r="B1672" s="106" t="s">
        <v>122</v>
      </c>
      <c r="C1672" s="305" t="s">
        <v>123</v>
      </c>
      <c r="D1672" s="305"/>
      <c r="E1672" s="305"/>
      <c r="F1672" s="107"/>
      <c r="G1672" s="108"/>
      <c r="H1672" s="108"/>
      <c r="I1672" s="108"/>
      <c r="J1672" s="109">
        <v>17.149999999999999</v>
      </c>
      <c r="K1672" s="111">
        <v>1.25</v>
      </c>
      <c r="L1672" s="109">
        <v>6.67</v>
      </c>
      <c r="M1672" s="111">
        <v>33.51</v>
      </c>
      <c r="N1672" s="132">
        <v>224</v>
      </c>
      <c r="AB1672" s="94"/>
      <c r="AC1672" s="95"/>
      <c r="AF1672" s="59" t="s">
        <v>123</v>
      </c>
      <c r="AG1672" s="121"/>
      <c r="AJ1672" s="95"/>
      <c r="AL1672" s="95"/>
      <c r="AN1672" s="95"/>
    </row>
    <row r="1673" spans="1:40" s="51" customFormat="1" ht="15" x14ac:dyDescent="0.25">
      <c r="A1673" s="105"/>
      <c r="B1673" s="106" t="s">
        <v>149</v>
      </c>
      <c r="C1673" s="305" t="s">
        <v>163</v>
      </c>
      <c r="D1673" s="305"/>
      <c r="E1673" s="305"/>
      <c r="F1673" s="107"/>
      <c r="G1673" s="108"/>
      <c r="H1673" s="108"/>
      <c r="I1673" s="108"/>
      <c r="J1673" s="109">
        <v>8.5399999999999991</v>
      </c>
      <c r="K1673" s="108"/>
      <c r="L1673" s="109">
        <v>2.66</v>
      </c>
      <c r="M1673" s="108"/>
      <c r="N1673" s="113"/>
      <c r="AB1673" s="94"/>
      <c r="AC1673" s="95"/>
      <c r="AF1673" s="59" t="s">
        <v>163</v>
      </c>
      <c r="AG1673" s="121"/>
      <c r="AJ1673" s="95"/>
      <c r="AL1673" s="95"/>
      <c r="AN1673" s="95"/>
    </row>
    <row r="1674" spans="1:40" s="51" customFormat="1" ht="23.25" x14ac:dyDescent="0.25">
      <c r="A1674" s="114" t="s">
        <v>124</v>
      </c>
      <c r="B1674" s="115" t="s">
        <v>1209</v>
      </c>
      <c r="C1674" s="319" t="s">
        <v>1210</v>
      </c>
      <c r="D1674" s="319"/>
      <c r="E1674" s="319"/>
      <c r="F1674" s="116" t="s">
        <v>247</v>
      </c>
      <c r="G1674" s="133">
        <v>2.04</v>
      </c>
      <c r="H1674" s="118"/>
      <c r="I1674" s="134">
        <v>0.63444</v>
      </c>
      <c r="J1674" s="120"/>
      <c r="K1674" s="108"/>
      <c r="L1674" s="120"/>
      <c r="M1674" s="108"/>
      <c r="N1674" s="113"/>
      <c r="AB1674" s="94"/>
      <c r="AC1674" s="95"/>
      <c r="AG1674" s="121" t="s">
        <v>1210</v>
      </c>
      <c r="AJ1674" s="95"/>
      <c r="AL1674" s="95"/>
      <c r="AN1674" s="95"/>
    </row>
    <row r="1675" spans="1:40" s="51" customFormat="1" ht="15" x14ac:dyDescent="0.25">
      <c r="A1675" s="114"/>
      <c r="B1675" s="106"/>
      <c r="C1675" s="305" t="s">
        <v>128</v>
      </c>
      <c r="D1675" s="305"/>
      <c r="E1675" s="305"/>
      <c r="F1675" s="107" t="s">
        <v>129</v>
      </c>
      <c r="G1675" s="138">
        <v>35.6</v>
      </c>
      <c r="H1675" s="111">
        <v>1.1499999999999999</v>
      </c>
      <c r="I1675" s="122">
        <v>12.732340000000001</v>
      </c>
      <c r="J1675" s="120"/>
      <c r="K1675" s="108"/>
      <c r="L1675" s="120"/>
      <c r="M1675" s="108"/>
      <c r="N1675" s="113"/>
      <c r="AB1675" s="94"/>
      <c r="AC1675" s="95"/>
      <c r="AG1675" s="121"/>
      <c r="AH1675" s="59" t="s">
        <v>128</v>
      </c>
      <c r="AJ1675" s="95"/>
      <c r="AL1675" s="95"/>
      <c r="AN1675" s="95"/>
    </row>
    <row r="1676" spans="1:40" s="51" customFormat="1" ht="15" x14ac:dyDescent="0.25">
      <c r="A1676" s="114"/>
      <c r="B1676" s="106"/>
      <c r="C1676" s="305" t="s">
        <v>130</v>
      </c>
      <c r="D1676" s="305"/>
      <c r="E1676" s="305"/>
      <c r="F1676" s="107" t="s">
        <v>129</v>
      </c>
      <c r="G1676" s="111">
        <v>1.27</v>
      </c>
      <c r="H1676" s="111">
        <v>1.25</v>
      </c>
      <c r="I1676" s="166">
        <v>0.4937125</v>
      </c>
      <c r="J1676" s="120"/>
      <c r="K1676" s="108"/>
      <c r="L1676" s="120"/>
      <c r="M1676" s="108"/>
      <c r="N1676" s="113"/>
      <c r="AB1676" s="94"/>
      <c r="AC1676" s="95"/>
      <c r="AG1676" s="121"/>
      <c r="AH1676" s="59" t="s">
        <v>130</v>
      </c>
      <c r="AJ1676" s="95"/>
      <c r="AL1676" s="95"/>
      <c r="AN1676" s="95"/>
    </row>
    <row r="1677" spans="1:40" s="51" customFormat="1" ht="15" x14ac:dyDescent="0.25">
      <c r="A1677" s="105"/>
      <c r="B1677" s="106"/>
      <c r="C1677" s="314" t="s">
        <v>131</v>
      </c>
      <c r="D1677" s="314"/>
      <c r="E1677" s="314"/>
      <c r="F1677" s="123"/>
      <c r="G1677" s="124"/>
      <c r="H1677" s="124"/>
      <c r="I1677" s="124"/>
      <c r="J1677" s="125">
        <v>334.81</v>
      </c>
      <c r="K1677" s="124"/>
      <c r="L1677" s="125">
        <v>120.7</v>
      </c>
      <c r="M1677" s="124"/>
      <c r="N1677" s="127"/>
      <c r="AB1677" s="94"/>
      <c r="AC1677" s="95"/>
      <c r="AG1677" s="121"/>
      <c r="AI1677" s="59" t="s">
        <v>131</v>
      </c>
      <c r="AJ1677" s="95"/>
      <c r="AL1677" s="95"/>
      <c r="AN1677" s="95"/>
    </row>
    <row r="1678" spans="1:40" s="51" customFormat="1" ht="15" x14ac:dyDescent="0.25">
      <c r="A1678" s="114"/>
      <c r="B1678" s="106"/>
      <c r="C1678" s="305" t="s">
        <v>132</v>
      </c>
      <c r="D1678" s="305"/>
      <c r="E1678" s="305"/>
      <c r="F1678" s="107"/>
      <c r="G1678" s="108"/>
      <c r="H1678" s="108"/>
      <c r="I1678" s="108"/>
      <c r="J1678" s="120"/>
      <c r="K1678" s="108"/>
      <c r="L1678" s="109">
        <v>107.76</v>
      </c>
      <c r="M1678" s="108"/>
      <c r="N1678" s="112">
        <v>3612</v>
      </c>
      <c r="AB1678" s="94"/>
      <c r="AC1678" s="95"/>
      <c r="AG1678" s="121"/>
      <c r="AH1678" s="59" t="s">
        <v>132</v>
      </c>
      <c r="AJ1678" s="95"/>
      <c r="AL1678" s="95"/>
      <c r="AN1678" s="95"/>
    </row>
    <row r="1679" spans="1:40" s="51" customFormat="1" ht="45" x14ac:dyDescent="0.25">
      <c r="A1679" s="114"/>
      <c r="B1679" s="106" t="s">
        <v>164</v>
      </c>
      <c r="C1679" s="305" t="s">
        <v>165</v>
      </c>
      <c r="D1679" s="305"/>
      <c r="E1679" s="305"/>
      <c r="F1679" s="107" t="s">
        <v>135</v>
      </c>
      <c r="G1679" s="128">
        <v>112</v>
      </c>
      <c r="H1679" s="138">
        <v>0.9</v>
      </c>
      <c r="I1679" s="138">
        <v>100.8</v>
      </c>
      <c r="J1679" s="120"/>
      <c r="K1679" s="108"/>
      <c r="L1679" s="109">
        <v>108.62</v>
      </c>
      <c r="M1679" s="108"/>
      <c r="N1679" s="112">
        <v>3641</v>
      </c>
      <c r="AB1679" s="94"/>
      <c r="AC1679" s="95"/>
      <c r="AG1679" s="121"/>
      <c r="AH1679" s="59" t="s">
        <v>165</v>
      </c>
      <c r="AJ1679" s="95"/>
      <c r="AL1679" s="95"/>
      <c r="AN1679" s="95"/>
    </row>
    <row r="1680" spans="1:40" s="51" customFormat="1" ht="45" x14ac:dyDescent="0.25">
      <c r="A1680" s="114"/>
      <c r="B1680" s="106" t="s">
        <v>166</v>
      </c>
      <c r="C1680" s="305" t="s">
        <v>167</v>
      </c>
      <c r="D1680" s="305"/>
      <c r="E1680" s="305"/>
      <c r="F1680" s="107" t="s">
        <v>135</v>
      </c>
      <c r="G1680" s="128">
        <v>65</v>
      </c>
      <c r="H1680" s="111">
        <v>0.85</v>
      </c>
      <c r="I1680" s="111">
        <v>55.25</v>
      </c>
      <c r="J1680" s="120"/>
      <c r="K1680" s="108"/>
      <c r="L1680" s="109">
        <v>59.54</v>
      </c>
      <c r="M1680" s="108"/>
      <c r="N1680" s="112">
        <v>1996</v>
      </c>
      <c r="AB1680" s="94"/>
      <c r="AC1680" s="95"/>
      <c r="AG1680" s="121"/>
      <c r="AH1680" s="59" t="s">
        <v>167</v>
      </c>
      <c r="AJ1680" s="95"/>
      <c r="AL1680" s="95"/>
      <c r="AN1680" s="95"/>
    </row>
    <row r="1681" spans="1:40" s="51" customFormat="1" ht="15" x14ac:dyDescent="0.25">
      <c r="A1681" s="129"/>
      <c r="B1681" s="193"/>
      <c r="C1681" s="308" t="s">
        <v>138</v>
      </c>
      <c r="D1681" s="308"/>
      <c r="E1681" s="308"/>
      <c r="F1681" s="98"/>
      <c r="G1681" s="99"/>
      <c r="H1681" s="99"/>
      <c r="I1681" s="99"/>
      <c r="J1681" s="101"/>
      <c r="K1681" s="99"/>
      <c r="L1681" s="135">
        <v>288.86</v>
      </c>
      <c r="M1681" s="124"/>
      <c r="N1681" s="102"/>
      <c r="AB1681" s="94"/>
      <c r="AC1681" s="95"/>
      <c r="AG1681" s="121"/>
      <c r="AJ1681" s="95" t="s">
        <v>138</v>
      </c>
      <c r="AL1681" s="95"/>
      <c r="AN1681" s="95"/>
    </row>
    <row r="1682" spans="1:40" s="51" customFormat="1" ht="34.5" x14ac:dyDescent="0.25">
      <c r="A1682" s="96" t="s">
        <v>956</v>
      </c>
      <c r="B1682" s="192" t="s">
        <v>1211</v>
      </c>
      <c r="C1682" s="308" t="s">
        <v>1212</v>
      </c>
      <c r="D1682" s="308"/>
      <c r="E1682" s="308"/>
      <c r="F1682" s="98" t="s">
        <v>117</v>
      </c>
      <c r="G1682" s="99"/>
      <c r="H1682" s="99"/>
      <c r="I1682" s="100">
        <v>0.311</v>
      </c>
      <c r="J1682" s="101"/>
      <c r="K1682" s="99"/>
      <c r="L1682" s="101"/>
      <c r="M1682" s="99"/>
      <c r="N1682" s="102"/>
      <c r="AB1682" s="94"/>
      <c r="AC1682" s="95" t="s">
        <v>1212</v>
      </c>
      <c r="AG1682" s="121"/>
      <c r="AJ1682" s="95"/>
      <c r="AL1682" s="95"/>
      <c r="AN1682" s="95"/>
    </row>
    <row r="1683" spans="1:40" s="51" customFormat="1" ht="15" x14ac:dyDescent="0.25">
      <c r="A1683" s="103"/>
      <c r="B1683" s="189"/>
      <c r="C1683" s="305" t="s">
        <v>1330</v>
      </c>
      <c r="D1683" s="305"/>
      <c r="E1683" s="305"/>
      <c r="F1683" s="305"/>
      <c r="G1683" s="305"/>
      <c r="H1683" s="305"/>
      <c r="I1683" s="305"/>
      <c r="J1683" s="305"/>
      <c r="K1683" s="305"/>
      <c r="L1683" s="305"/>
      <c r="M1683" s="305"/>
      <c r="N1683" s="315"/>
      <c r="AB1683" s="94"/>
      <c r="AC1683" s="95"/>
      <c r="AD1683" s="59" t="s">
        <v>1330</v>
      </c>
      <c r="AG1683" s="121"/>
      <c r="AJ1683" s="95"/>
      <c r="AL1683" s="95"/>
      <c r="AN1683" s="95"/>
    </row>
    <row r="1684" spans="1:40" s="51" customFormat="1" ht="15" x14ac:dyDescent="0.25">
      <c r="A1684" s="140"/>
      <c r="B1684" s="106" t="s">
        <v>114</v>
      </c>
      <c r="C1684" s="309" t="s">
        <v>1213</v>
      </c>
      <c r="D1684" s="309"/>
      <c r="E1684" s="309"/>
      <c r="F1684" s="309"/>
      <c r="G1684" s="309"/>
      <c r="H1684" s="309"/>
      <c r="I1684" s="309"/>
      <c r="J1684" s="309"/>
      <c r="K1684" s="309"/>
      <c r="L1684" s="309"/>
      <c r="M1684" s="309"/>
      <c r="N1684" s="310"/>
      <c r="AB1684" s="94"/>
      <c r="AC1684" s="95"/>
      <c r="AE1684" s="59" t="s">
        <v>1213</v>
      </c>
      <c r="AG1684" s="121"/>
      <c r="AJ1684" s="95"/>
      <c r="AL1684" s="95"/>
      <c r="AN1684" s="95"/>
    </row>
    <row r="1685" spans="1:40" s="51" customFormat="1" ht="23.25" x14ac:dyDescent="0.25">
      <c r="A1685" s="140"/>
      <c r="B1685" s="106" t="s">
        <v>564</v>
      </c>
      <c r="C1685" s="309" t="s">
        <v>565</v>
      </c>
      <c r="D1685" s="309"/>
      <c r="E1685" s="309"/>
      <c r="F1685" s="309"/>
      <c r="G1685" s="309"/>
      <c r="H1685" s="309"/>
      <c r="I1685" s="309"/>
      <c r="J1685" s="309"/>
      <c r="K1685" s="309"/>
      <c r="L1685" s="309"/>
      <c r="M1685" s="309"/>
      <c r="N1685" s="310"/>
      <c r="AB1685" s="94"/>
      <c r="AC1685" s="95"/>
      <c r="AE1685" s="59" t="s">
        <v>565</v>
      </c>
      <c r="AG1685" s="121"/>
      <c r="AJ1685" s="95"/>
      <c r="AL1685" s="95"/>
      <c r="AN1685" s="95"/>
    </row>
    <row r="1686" spans="1:40" s="51" customFormat="1" ht="15" x14ac:dyDescent="0.25">
      <c r="A1686" s="105"/>
      <c r="B1686" s="106" t="s">
        <v>114</v>
      </c>
      <c r="C1686" s="305" t="s">
        <v>119</v>
      </c>
      <c r="D1686" s="305"/>
      <c r="E1686" s="305"/>
      <c r="F1686" s="107"/>
      <c r="G1686" s="108"/>
      <c r="H1686" s="108"/>
      <c r="I1686" s="108"/>
      <c r="J1686" s="109">
        <v>3.49</v>
      </c>
      <c r="K1686" s="138">
        <v>6.9</v>
      </c>
      <c r="L1686" s="109">
        <v>7.49</v>
      </c>
      <c r="M1686" s="111">
        <v>33.51</v>
      </c>
      <c r="N1686" s="132">
        <v>251</v>
      </c>
      <c r="AB1686" s="94"/>
      <c r="AC1686" s="95"/>
      <c r="AF1686" s="59" t="s">
        <v>119</v>
      </c>
      <c r="AG1686" s="121"/>
      <c r="AJ1686" s="95"/>
      <c r="AL1686" s="95"/>
      <c r="AN1686" s="95"/>
    </row>
    <row r="1687" spans="1:40" s="51" customFormat="1" ht="15" x14ac:dyDescent="0.25">
      <c r="A1687" s="105"/>
      <c r="B1687" s="106" t="s">
        <v>120</v>
      </c>
      <c r="C1687" s="305" t="s">
        <v>121</v>
      </c>
      <c r="D1687" s="305"/>
      <c r="E1687" s="305"/>
      <c r="F1687" s="107"/>
      <c r="G1687" s="108"/>
      <c r="H1687" s="108"/>
      <c r="I1687" s="108"/>
      <c r="J1687" s="109">
        <v>7.56</v>
      </c>
      <c r="K1687" s="138">
        <v>7.5</v>
      </c>
      <c r="L1687" s="109">
        <v>17.63</v>
      </c>
      <c r="M1687" s="108"/>
      <c r="N1687" s="113"/>
      <c r="AB1687" s="94"/>
      <c r="AC1687" s="95"/>
      <c r="AF1687" s="59" t="s">
        <v>121</v>
      </c>
      <c r="AG1687" s="121"/>
      <c r="AJ1687" s="95"/>
      <c r="AL1687" s="95"/>
      <c r="AN1687" s="95"/>
    </row>
    <row r="1688" spans="1:40" s="51" customFormat="1" ht="15" x14ac:dyDescent="0.25">
      <c r="A1688" s="105"/>
      <c r="B1688" s="106" t="s">
        <v>122</v>
      </c>
      <c r="C1688" s="305" t="s">
        <v>123</v>
      </c>
      <c r="D1688" s="305"/>
      <c r="E1688" s="305"/>
      <c r="F1688" s="107"/>
      <c r="G1688" s="108"/>
      <c r="H1688" s="108"/>
      <c r="I1688" s="108"/>
      <c r="J1688" s="109">
        <v>2.84</v>
      </c>
      <c r="K1688" s="138">
        <v>7.5</v>
      </c>
      <c r="L1688" s="109">
        <v>6.62</v>
      </c>
      <c r="M1688" s="111">
        <v>33.51</v>
      </c>
      <c r="N1688" s="132">
        <v>222</v>
      </c>
      <c r="AB1688" s="94"/>
      <c r="AC1688" s="95"/>
      <c r="AF1688" s="59" t="s">
        <v>123</v>
      </c>
      <c r="AG1688" s="121"/>
      <c r="AJ1688" s="95"/>
      <c r="AL1688" s="95"/>
      <c r="AN1688" s="95"/>
    </row>
    <row r="1689" spans="1:40" s="51" customFormat="1" ht="23.25" x14ac:dyDescent="0.25">
      <c r="A1689" s="114" t="s">
        <v>124</v>
      </c>
      <c r="B1689" s="115" t="s">
        <v>1209</v>
      </c>
      <c r="C1689" s="319" t="s">
        <v>1210</v>
      </c>
      <c r="D1689" s="319"/>
      <c r="E1689" s="319"/>
      <c r="F1689" s="116" t="s">
        <v>247</v>
      </c>
      <c r="G1689" s="133">
        <v>0.51</v>
      </c>
      <c r="H1689" s="136">
        <v>6</v>
      </c>
      <c r="I1689" s="134">
        <v>0.95165999999999995</v>
      </c>
      <c r="J1689" s="120"/>
      <c r="K1689" s="108"/>
      <c r="L1689" s="120"/>
      <c r="M1689" s="108"/>
      <c r="N1689" s="113"/>
      <c r="AB1689" s="94"/>
      <c r="AC1689" s="95"/>
      <c r="AG1689" s="121" t="s">
        <v>1210</v>
      </c>
      <c r="AJ1689" s="95"/>
      <c r="AL1689" s="95"/>
      <c r="AN1689" s="95"/>
    </row>
    <row r="1690" spans="1:40" s="51" customFormat="1" ht="15" x14ac:dyDescent="0.25">
      <c r="A1690" s="114"/>
      <c r="B1690" s="106"/>
      <c r="C1690" s="305" t="s">
        <v>128</v>
      </c>
      <c r="D1690" s="305"/>
      <c r="E1690" s="305"/>
      <c r="F1690" s="107" t="s">
        <v>129</v>
      </c>
      <c r="G1690" s="111">
        <v>0.44</v>
      </c>
      <c r="H1690" s="138">
        <v>6.9</v>
      </c>
      <c r="I1690" s="168">
        <v>0.94419600000000004</v>
      </c>
      <c r="J1690" s="120"/>
      <c r="K1690" s="108"/>
      <c r="L1690" s="120"/>
      <c r="M1690" s="108"/>
      <c r="N1690" s="113"/>
      <c r="AB1690" s="94"/>
      <c r="AC1690" s="95"/>
      <c r="AG1690" s="121"/>
      <c r="AH1690" s="59" t="s">
        <v>128</v>
      </c>
      <c r="AJ1690" s="95"/>
      <c r="AL1690" s="95"/>
      <c r="AN1690" s="95"/>
    </row>
    <row r="1691" spans="1:40" s="51" customFormat="1" ht="15" x14ac:dyDescent="0.25">
      <c r="A1691" s="114"/>
      <c r="B1691" s="106"/>
      <c r="C1691" s="305" t="s">
        <v>130</v>
      </c>
      <c r="D1691" s="305"/>
      <c r="E1691" s="305"/>
      <c r="F1691" s="107" t="s">
        <v>129</v>
      </c>
      <c r="G1691" s="111">
        <v>0.21</v>
      </c>
      <c r="H1691" s="138">
        <v>7.5</v>
      </c>
      <c r="I1691" s="168">
        <v>0.48982500000000001</v>
      </c>
      <c r="J1691" s="120"/>
      <c r="K1691" s="108"/>
      <c r="L1691" s="120"/>
      <c r="M1691" s="108"/>
      <c r="N1691" s="113"/>
      <c r="AB1691" s="94"/>
      <c r="AC1691" s="95"/>
      <c r="AG1691" s="121"/>
      <c r="AH1691" s="59" t="s">
        <v>130</v>
      </c>
      <c r="AJ1691" s="95"/>
      <c r="AL1691" s="95"/>
      <c r="AN1691" s="95"/>
    </row>
    <row r="1692" spans="1:40" s="51" customFormat="1" ht="15" x14ac:dyDescent="0.25">
      <c r="A1692" s="105"/>
      <c r="B1692" s="106"/>
      <c r="C1692" s="314" t="s">
        <v>131</v>
      </c>
      <c r="D1692" s="314"/>
      <c r="E1692" s="314"/>
      <c r="F1692" s="123"/>
      <c r="G1692" s="124"/>
      <c r="H1692" s="124"/>
      <c r="I1692" s="124"/>
      <c r="J1692" s="125">
        <v>11.05</v>
      </c>
      <c r="K1692" s="124"/>
      <c r="L1692" s="125">
        <v>25.12</v>
      </c>
      <c r="M1692" s="124"/>
      <c r="N1692" s="127"/>
      <c r="AB1692" s="94"/>
      <c r="AC1692" s="95"/>
      <c r="AG1692" s="121"/>
      <c r="AI1692" s="59" t="s">
        <v>131</v>
      </c>
      <c r="AJ1692" s="95"/>
      <c r="AL1692" s="95"/>
      <c r="AN1692" s="95"/>
    </row>
    <row r="1693" spans="1:40" s="51" customFormat="1" ht="15" x14ac:dyDescent="0.25">
      <c r="A1693" s="114"/>
      <c r="B1693" s="106"/>
      <c r="C1693" s="305" t="s">
        <v>132</v>
      </c>
      <c r="D1693" s="305"/>
      <c r="E1693" s="305"/>
      <c r="F1693" s="107"/>
      <c r="G1693" s="108"/>
      <c r="H1693" s="108"/>
      <c r="I1693" s="108"/>
      <c r="J1693" s="120"/>
      <c r="K1693" s="108"/>
      <c r="L1693" s="109">
        <v>14.11</v>
      </c>
      <c r="M1693" s="108"/>
      <c r="N1693" s="132">
        <v>473</v>
      </c>
      <c r="AB1693" s="94"/>
      <c r="AC1693" s="95"/>
      <c r="AG1693" s="121"/>
      <c r="AH1693" s="59" t="s">
        <v>132</v>
      </c>
      <c r="AJ1693" s="95"/>
      <c r="AL1693" s="95"/>
      <c r="AN1693" s="95"/>
    </row>
    <row r="1694" spans="1:40" s="51" customFormat="1" ht="45" x14ac:dyDescent="0.25">
      <c r="A1694" s="114"/>
      <c r="B1694" s="106" t="s">
        <v>164</v>
      </c>
      <c r="C1694" s="305" t="s">
        <v>165</v>
      </c>
      <c r="D1694" s="305"/>
      <c r="E1694" s="305"/>
      <c r="F1694" s="107" t="s">
        <v>135</v>
      </c>
      <c r="G1694" s="128">
        <v>112</v>
      </c>
      <c r="H1694" s="138">
        <v>0.9</v>
      </c>
      <c r="I1694" s="138">
        <v>100.8</v>
      </c>
      <c r="J1694" s="120"/>
      <c r="K1694" s="108"/>
      <c r="L1694" s="109">
        <v>14.22</v>
      </c>
      <c r="M1694" s="108"/>
      <c r="N1694" s="132">
        <v>477</v>
      </c>
      <c r="AB1694" s="94"/>
      <c r="AC1694" s="95"/>
      <c r="AG1694" s="121"/>
      <c r="AH1694" s="59" t="s">
        <v>165</v>
      </c>
      <c r="AJ1694" s="95"/>
      <c r="AL1694" s="95"/>
      <c r="AN1694" s="95"/>
    </row>
    <row r="1695" spans="1:40" s="51" customFormat="1" ht="45" x14ac:dyDescent="0.25">
      <c r="A1695" s="114"/>
      <c r="B1695" s="106" t="s">
        <v>166</v>
      </c>
      <c r="C1695" s="305" t="s">
        <v>167</v>
      </c>
      <c r="D1695" s="305"/>
      <c r="E1695" s="305"/>
      <c r="F1695" s="107" t="s">
        <v>135</v>
      </c>
      <c r="G1695" s="128">
        <v>65</v>
      </c>
      <c r="H1695" s="111">
        <v>0.85</v>
      </c>
      <c r="I1695" s="111">
        <v>55.25</v>
      </c>
      <c r="J1695" s="120"/>
      <c r="K1695" s="108"/>
      <c r="L1695" s="109">
        <v>7.8</v>
      </c>
      <c r="M1695" s="108"/>
      <c r="N1695" s="132">
        <v>261</v>
      </c>
      <c r="AB1695" s="94"/>
      <c r="AC1695" s="95"/>
      <c r="AG1695" s="121"/>
      <c r="AH1695" s="59" t="s">
        <v>167</v>
      </c>
      <c r="AJ1695" s="95"/>
      <c r="AL1695" s="95"/>
      <c r="AN1695" s="95"/>
    </row>
    <row r="1696" spans="1:40" s="51" customFormat="1" ht="15" x14ac:dyDescent="0.25">
      <c r="A1696" s="129"/>
      <c r="B1696" s="193"/>
      <c r="C1696" s="308" t="s">
        <v>138</v>
      </c>
      <c r="D1696" s="308"/>
      <c r="E1696" s="308"/>
      <c r="F1696" s="98"/>
      <c r="G1696" s="99"/>
      <c r="H1696" s="99"/>
      <c r="I1696" s="99"/>
      <c r="J1696" s="101"/>
      <c r="K1696" s="99"/>
      <c r="L1696" s="135">
        <v>47.14</v>
      </c>
      <c r="M1696" s="124"/>
      <c r="N1696" s="102"/>
      <c r="AB1696" s="94"/>
      <c r="AC1696" s="95"/>
      <c r="AG1696" s="121"/>
      <c r="AJ1696" s="95" t="s">
        <v>138</v>
      </c>
      <c r="AL1696" s="95"/>
      <c r="AN1696" s="95"/>
    </row>
    <row r="1697" spans="1:40" s="51" customFormat="1" ht="45.75" x14ac:dyDescent="0.25">
      <c r="A1697" s="96" t="s">
        <v>958</v>
      </c>
      <c r="B1697" s="192" t="s">
        <v>1214</v>
      </c>
      <c r="C1697" s="308" t="s">
        <v>1215</v>
      </c>
      <c r="D1697" s="308"/>
      <c r="E1697" s="308"/>
      <c r="F1697" s="98" t="s">
        <v>415</v>
      </c>
      <c r="G1697" s="99"/>
      <c r="H1697" s="99"/>
      <c r="I1697" s="164">
        <v>622</v>
      </c>
      <c r="J1697" s="135">
        <v>4.7300000000000004</v>
      </c>
      <c r="K1697" s="99"/>
      <c r="L1697" s="131">
        <v>2942.06</v>
      </c>
      <c r="M1697" s="99"/>
      <c r="N1697" s="102"/>
      <c r="AB1697" s="94"/>
      <c r="AC1697" s="95" t="s">
        <v>1215</v>
      </c>
      <c r="AG1697" s="121"/>
      <c r="AJ1697" s="95"/>
      <c r="AL1697" s="95"/>
      <c r="AN1697" s="95"/>
    </row>
    <row r="1698" spans="1:40" s="51" customFormat="1" ht="15" x14ac:dyDescent="0.25">
      <c r="A1698" s="129"/>
      <c r="B1698" s="193"/>
      <c r="C1698" s="305" t="s">
        <v>735</v>
      </c>
      <c r="D1698" s="305"/>
      <c r="E1698" s="305"/>
      <c r="F1698" s="305"/>
      <c r="G1698" s="305"/>
      <c r="H1698" s="305"/>
      <c r="I1698" s="305"/>
      <c r="J1698" s="305"/>
      <c r="K1698" s="305"/>
      <c r="L1698" s="305"/>
      <c r="M1698" s="305"/>
      <c r="N1698" s="315"/>
      <c r="AB1698" s="94"/>
      <c r="AC1698" s="95"/>
      <c r="AG1698" s="121"/>
      <c r="AJ1698" s="95"/>
      <c r="AK1698" s="59" t="s">
        <v>735</v>
      </c>
      <c r="AL1698" s="95"/>
      <c r="AN1698" s="95"/>
    </row>
    <row r="1699" spans="1:40" s="51" customFormat="1" ht="15" x14ac:dyDescent="0.25">
      <c r="A1699" s="103"/>
      <c r="B1699" s="189"/>
      <c r="C1699" s="305" t="s">
        <v>1335</v>
      </c>
      <c r="D1699" s="305"/>
      <c r="E1699" s="305"/>
      <c r="F1699" s="305"/>
      <c r="G1699" s="305"/>
      <c r="H1699" s="305"/>
      <c r="I1699" s="305"/>
      <c r="J1699" s="305"/>
      <c r="K1699" s="305"/>
      <c r="L1699" s="305"/>
      <c r="M1699" s="305"/>
      <c r="N1699" s="315"/>
      <c r="AB1699" s="94"/>
      <c r="AC1699" s="95"/>
      <c r="AD1699" s="59" t="s">
        <v>1335</v>
      </c>
      <c r="AG1699" s="121"/>
      <c r="AJ1699" s="95"/>
      <c r="AL1699" s="95"/>
      <c r="AN1699" s="95"/>
    </row>
    <row r="1700" spans="1:40" s="51" customFormat="1" ht="15" x14ac:dyDescent="0.25">
      <c r="A1700" s="129"/>
      <c r="B1700" s="193"/>
      <c r="C1700" s="308" t="s">
        <v>138</v>
      </c>
      <c r="D1700" s="308"/>
      <c r="E1700" s="308"/>
      <c r="F1700" s="98"/>
      <c r="G1700" s="99"/>
      <c r="H1700" s="99"/>
      <c r="I1700" s="99"/>
      <c r="J1700" s="101"/>
      <c r="K1700" s="99"/>
      <c r="L1700" s="131">
        <v>2942.06</v>
      </c>
      <c r="M1700" s="124"/>
      <c r="N1700" s="102"/>
      <c r="AB1700" s="94"/>
      <c r="AC1700" s="95"/>
      <c r="AG1700" s="121"/>
      <c r="AJ1700" s="95" t="s">
        <v>138</v>
      </c>
      <c r="AL1700" s="95"/>
      <c r="AN1700" s="95"/>
    </row>
    <row r="1701" spans="1:40" s="51" customFormat="1" ht="23.25" x14ac:dyDescent="0.25">
      <c r="A1701" s="96" t="s">
        <v>960</v>
      </c>
      <c r="B1701" s="192" t="s">
        <v>718</v>
      </c>
      <c r="C1701" s="308" t="s">
        <v>719</v>
      </c>
      <c r="D1701" s="308"/>
      <c r="E1701" s="308"/>
      <c r="F1701" s="98" t="s">
        <v>127</v>
      </c>
      <c r="G1701" s="99"/>
      <c r="H1701" s="99"/>
      <c r="I1701" s="169">
        <v>2.1770000000000001E-2</v>
      </c>
      <c r="J1701" s="101"/>
      <c r="K1701" s="99"/>
      <c r="L1701" s="101"/>
      <c r="M1701" s="99"/>
      <c r="N1701" s="102"/>
      <c r="AB1701" s="94"/>
      <c r="AC1701" s="95" t="s">
        <v>719</v>
      </c>
      <c r="AG1701" s="121"/>
      <c r="AJ1701" s="95"/>
      <c r="AL1701" s="95"/>
      <c r="AN1701" s="95"/>
    </row>
    <row r="1702" spans="1:40" s="51" customFormat="1" ht="15" x14ac:dyDescent="0.25">
      <c r="A1702" s="103"/>
      <c r="B1702" s="189"/>
      <c r="C1702" s="305" t="s">
        <v>1336</v>
      </c>
      <c r="D1702" s="305"/>
      <c r="E1702" s="305"/>
      <c r="F1702" s="305"/>
      <c r="G1702" s="305"/>
      <c r="H1702" s="305"/>
      <c r="I1702" s="305"/>
      <c r="J1702" s="305"/>
      <c r="K1702" s="305"/>
      <c r="L1702" s="305"/>
      <c r="M1702" s="305"/>
      <c r="N1702" s="315"/>
      <c r="AB1702" s="94"/>
      <c r="AC1702" s="95"/>
      <c r="AD1702" s="59" t="s">
        <v>1336</v>
      </c>
      <c r="AG1702" s="121"/>
      <c r="AJ1702" s="95"/>
      <c r="AL1702" s="95"/>
      <c r="AN1702" s="95"/>
    </row>
    <row r="1703" spans="1:40" s="51" customFormat="1" ht="23.25" x14ac:dyDescent="0.25">
      <c r="A1703" s="140"/>
      <c r="B1703" s="106" t="s">
        <v>564</v>
      </c>
      <c r="C1703" s="309" t="s">
        <v>565</v>
      </c>
      <c r="D1703" s="309"/>
      <c r="E1703" s="309"/>
      <c r="F1703" s="309"/>
      <c r="G1703" s="309"/>
      <c r="H1703" s="309"/>
      <c r="I1703" s="309"/>
      <c r="J1703" s="309"/>
      <c r="K1703" s="309"/>
      <c r="L1703" s="309"/>
      <c r="M1703" s="309"/>
      <c r="N1703" s="310"/>
      <c r="AB1703" s="94"/>
      <c r="AC1703" s="95"/>
      <c r="AE1703" s="59" t="s">
        <v>565</v>
      </c>
      <c r="AG1703" s="121"/>
      <c r="AJ1703" s="95"/>
      <c r="AL1703" s="95"/>
      <c r="AN1703" s="95"/>
    </row>
    <row r="1704" spans="1:40" s="51" customFormat="1" ht="15" x14ac:dyDescent="0.25">
      <c r="A1704" s="105"/>
      <c r="B1704" s="106" t="s">
        <v>114</v>
      </c>
      <c r="C1704" s="305" t="s">
        <v>119</v>
      </c>
      <c r="D1704" s="305"/>
      <c r="E1704" s="305"/>
      <c r="F1704" s="107"/>
      <c r="G1704" s="108"/>
      <c r="H1704" s="108"/>
      <c r="I1704" s="108"/>
      <c r="J1704" s="109">
        <v>102.78</v>
      </c>
      <c r="K1704" s="111">
        <v>1.1499999999999999</v>
      </c>
      <c r="L1704" s="109">
        <v>2.57</v>
      </c>
      <c r="M1704" s="111">
        <v>33.51</v>
      </c>
      <c r="N1704" s="132">
        <v>86</v>
      </c>
      <c r="AB1704" s="94"/>
      <c r="AC1704" s="95"/>
      <c r="AF1704" s="59" t="s">
        <v>119</v>
      </c>
      <c r="AG1704" s="121"/>
      <c r="AJ1704" s="95"/>
      <c r="AL1704" s="95"/>
      <c r="AN1704" s="95"/>
    </row>
    <row r="1705" spans="1:40" s="51" customFormat="1" ht="15" x14ac:dyDescent="0.25">
      <c r="A1705" s="105"/>
      <c r="B1705" s="106" t="s">
        <v>120</v>
      </c>
      <c r="C1705" s="305" t="s">
        <v>121</v>
      </c>
      <c r="D1705" s="305"/>
      <c r="E1705" s="305"/>
      <c r="F1705" s="107"/>
      <c r="G1705" s="108"/>
      <c r="H1705" s="108"/>
      <c r="I1705" s="108"/>
      <c r="J1705" s="109">
        <v>30.45</v>
      </c>
      <c r="K1705" s="111">
        <v>1.25</v>
      </c>
      <c r="L1705" s="109">
        <v>0.83</v>
      </c>
      <c r="M1705" s="108"/>
      <c r="N1705" s="113"/>
      <c r="AB1705" s="94"/>
      <c r="AC1705" s="95"/>
      <c r="AF1705" s="59" t="s">
        <v>121</v>
      </c>
      <c r="AG1705" s="121"/>
      <c r="AJ1705" s="95"/>
      <c r="AL1705" s="95"/>
      <c r="AN1705" s="95"/>
    </row>
    <row r="1706" spans="1:40" s="51" customFormat="1" ht="15" x14ac:dyDescent="0.25">
      <c r="A1706" s="105"/>
      <c r="B1706" s="106" t="s">
        <v>122</v>
      </c>
      <c r="C1706" s="305" t="s">
        <v>123</v>
      </c>
      <c r="D1706" s="305"/>
      <c r="E1706" s="305"/>
      <c r="F1706" s="107"/>
      <c r="G1706" s="108"/>
      <c r="H1706" s="108"/>
      <c r="I1706" s="108"/>
      <c r="J1706" s="109">
        <v>4.3499999999999996</v>
      </c>
      <c r="K1706" s="111">
        <v>1.25</v>
      </c>
      <c r="L1706" s="109">
        <v>0.12</v>
      </c>
      <c r="M1706" s="111">
        <v>33.51</v>
      </c>
      <c r="N1706" s="132">
        <v>4</v>
      </c>
      <c r="AB1706" s="94"/>
      <c r="AC1706" s="95"/>
      <c r="AF1706" s="59" t="s">
        <v>123</v>
      </c>
      <c r="AG1706" s="121"/>
      <c r="AJ1706" s="95"/>
      <c r="AL1706" s="95"/>
      <c r="AN1706" s="95"/>
    </row>
    <row r="1707" spans="1:40" s="51" customFormat="1" ht="15" x14ac:dyDescent="0.25">
      <c r="A1707" s="105"/>
      <c r="B1707" s="106" t="s">
        <v>149</v>
      </c>
      <c r="C1707" s="305" t="s">
        <v>163</v>
      </c>
      <c r="D1707" s="305"/>
      <c r="E1707" s="305"/>
      <c r="F1707" s="107"/>
      <c r="G1707" s="108"/>
      <c r="H1707" s="108"/>
      <c r="I1707" s="108"/>
      <c r="J1707" s="109">
        <v>285.60000000000002</v>
      </c>
      <c r="K1707" s="108"/>
      <c r="L1707" s="109">
        <v>6.22</v>
      </c>
      <c r="M1707" s="108"/>
      <c r="N1707" s="113"/>
      <c r="AB1707" s="94"/>
      <c r="AC1707" s="95"/>
      <c r="AF1707" s="59" t="s">
        <v>163</v>
      </c>
      <c r="AG1707" s="121"/>
      <c r="AJ1707" s="95"/>
      <c r="AL1707" s="95"/>
      <c r="AN1707" s="95"/>
    </row>
    <row r="1708" spans="1:40" s="51" customFormat="1" ht="15" x14ac:dyDescent="0.25">
      <c r="A1708" s="114" t="s">
        <v>124</v>
      </c>
      <c r="B1708" s="115" t="s">
        <v>721</v>
      </c>
      <c r="C1708" s="319" t="s">
        <v>722</v>
      </c>
      <c r="D1708" s="319"/>
      <c r="E1708" s="319"/>
      <c r="F1708" s="116" t="s">
        <v>127</v>
      </c>
      <c r="G1708" s="136">
        <v>1</v>
      </c>
      <c r="H1708" s="118"/>
      <c r="I1708" s="134">
        <v>2.1770000000000001E-2</v>
      </c>
      <c r="J1708" s="120"/>
      <c r="K1708" s="108"/>
      <c r="L1708" s="120"/>
      <c r="M1708" s="108"/>
      <c r="N1708" s="113"/>
      <c r="AB1708" s="94"/>
      <c r="AC1708" s="95"/>
      <c r="AG1708" s="121" t="s">
        <v>722</v>
      </c>
      <c r="AJ1708" s="95"/>
      <c r="AL1708" s="95"/>
      <c r="AN1708" s="95"/>
    </row>
    <row r="1709" spans="1:40" s="51" customFormat="1" ht="15" x14ac:dyDescent="0.25">
      <c r="A1709" s="114"/>
      <c r="B1709" s="106"/>
      <c r="C1709" s="305" t="s">
        <v>128</v>
      </c>
      <c r="D1709" s="305"/>
      <c r="E1709" s="305"/>
      <c r="F1709" s="107" t="s">
        <v>129</v>
      </c>
      <c r="G1709" s="138">
        <v>11.6</v>
      </c>
      <c r="H1709" s="111">
        <v>1.1499999999999999</v>
      </c>
      <c r="I1709" s="166">
        <v>0.2904118</v>
      </c>
      <c r="J1709" s="120"/>
      <c r="K1709" s="108"/>
      <c r="L1709" s="120"/>
      <c r="M1709" s="108"/>
      <c r="N1709" s="113"/>
      <c r="AB1709" s="94"/>
      <c r="AC1709" s="95"/>
      <c r="AG1709" s="121"/>
      <c r="AH1709" s="59" t="s">
        <v>128</v>
      </c>
      <c r="AJ1709" s="95"/>
      <c r="AL1709" s="95"/>
      <c r="AN1709" s="95"/>
    </row>
    <row r="1710" spans="1:40" s="51" customFormat="1" ht="15" x14ac:dyDescent="0.25">
      <c r="A1710" s="114"/>
      <c r="B1710" s="106"/>
      <c r="C1710" s="305" t="s">
        <v>130</v>
      </c>
      <c r="D1710" s="305"/>
      <c r="E1710" s="305"/>
      <c r="F1710" s="107" t="s">
        <v>129</v>
      </c>
      <c r="G1710" s="111">
        <v>0.35</v>
      </c>
      <c r="H1710" s="111">
        <v>1.25</v>
      </c>
      <c r="I1710" s="166">
        <v>9.5244000000000006E-3</v>
      </c>
      <c r="J1710" s="120"/>
      <c r="K1710" s="108"/>
      <c r="L1710" s="120"/>
      <c r="M1710" s="108"/>
      <c r="N1710" s="113"/>
      <c r="AB1710" s="94"/>
      <c r="AC1710" s="95"/>
      <c r="AG1710" s="121"/>
      <c r="AH1710" s="59" t="s">
        <v>130</v>
      </c>
      <c r="AJ1710" s="95"/>
      <c r="AL1710" s="95"/>
      <c r="AN1710" s="95"/>
    </row>
    <row r="1711" spans="1:40" s="51" customFormat="1" ht="15" x14ac:dyDescent="0.25">
      <c r="A1711" s="105"/>
      <c r="B1711" s="106"/>
      <c r="C1711" s="314" t="s">
        <v>131</v>
      </c>
      <c r="D1711" s="314"/>
      <c r="E1711" s="314"/>
      <c r="F1711" s="123"/>
      <c r="G1711" s="124"/>
      <c r="H1711" s="124"/>
      <c r="I1711" s="124"/>
      <c r="J1711" s="125">
        <v>418.83</v>
      </c>
      <c r="K1711" s="124"/>
      <c r="L1711" s="125">
        <v>9.6199999999999992</v>
      </c>
      <c r="M1711" s="124"/>
      <c r="N1711" s="127"/>
      <c r="AB1711" s="94"/>
      <c r="AC1711" s="95"/>
      <c r="AG1711" s="121"/>
      <c r="AI1711" s="59" t="s">
        <v>131</v>
      </c>
      <c r="AJ1711" s="95"/>
      <c r="AL1711" s="95"/>
      <c r="AN1711" s="95"/>
    </row>
    <row r="1712" spans="1:40" s="51" customFormat="1" ht="15" x14ac:dyDescent="0.25">
      <c r="A1712" s="114"/>
      <c r="B1712" s="106"/>
      <c r="C1712" s="305" t="s">
        <v>132</v>
      </c>
      <c r="D1712" s="305"/>
      <c r="E1712" s="305"/>
      <c r="F1712" s="107"/>
      <c r="G1712" s="108"/>
      <c r="H1712" s="108"/>
      <c r="I1712" s="108"/>
      <c r="J1712" s="120"/>
      <c r="K1712" s="108"/>
      <c r="L1712" s="109">
        <v>2.69</v>
      </c>
      <c r="M1712" s="108"/>
      <c r="N1712" s="132">
        <v>90</v>
      </c>
      <c r="AB1712" s="94"/>
      <c r="AC1712" s="95"/>
      <c r="AG1712" s="121"/>
      <c r="AH1712" s="59" t="s">
        <v>132</v>
      </c>
      <c r="AJ1712" s="95"/>
      <c r="AL1712" s="95"/>
      <c r="AN1712" s="95"/>
    </row>
    <row r="1713" spans="1:40" s="51" customFormat="1" ht="45" x14ac:dyDescent="0.25">
      <c r="A1713" s="114"/>
      <c r="B1713" s="106" t="s">
        <v>710</v>
      </c>
      <c r="C1713" s="305" t="s">
        <v>711</v>
      </c>
      <c r="D1713" s="305"/>
      <c r="E1713" s="305"/>
      <c r="F1713" s="107" t="s">
        <v>135</v>
      </c>
      <c r="G1713" s="128">
        <v>102</v>
      </c>
      <c r="H1713" s="138">
        <v>0.9</v>
      </c>
      <c r="I1713" s="138">
        <v>91.8</v>
      </c>
      <c r="J1713" s="120"/>
      <c r="K1713" s="108"/>
      <c r="L1713" s="109">
        <v>2.4700000000000002</v>
      </c>
      <c r="M1713" s="108"/>
      <c r="N1713" s="132">
        <v>83</v>
      </c>
      <c r="AB1713" s="94"/>
      <c r="AC1713" s="95"/>
      <c r="AG1713" s="121"/>
      <c r="AH1713" s="59" t="s">
        <v>711</v>
      </c>
      <c r="AJ1713" s="95"/>
      <c r="AL1713" s="95"/>
      <c r="AN1713" s="95"/>
    </row>
    <row r="1714" spans="1:40" s="51" customFormat="1" ht="45" x14ac:dyDescent="0.25">
      <c r="A1714" s="114"/>
      <c r="B1714" s="106" t="s">
        <v>712</v>
      </c>
      <c r="C1714" s="305" t="s">
        <v>713</v>
      </c>
      <c r="D1714" s="305"/>
      <c r="E1714" s="305"/>
      <c r="F1714" s="107" t="s">
        <v>135</v>
      </c>
      <c r="G1714" s="128">
        <v>58</v>
      </c>
      <c r="H1714" s="111">
        <v>0.85</v>
      </c>
      <c r="I1714" s="138">
        <v>49.3</v>
      </c>
      <c r="J1714" s="120"/>
      <c r="K1714" s="108"/>
      <c r="L1714" s="109">
        <v>1.33</v>
      </c>
      <c r="M1714" s="108"/>
      <c r="N1714" s="132">
        <v>44</v>
      </c>
      <c r="AB1714" s="94"/>
      <c r="AC1714" s="95"/>
      <c r="AG1714" s="121"/>
      <c r="AH1714" s="59" t="s">
        <v>713</v>
      </c>
      <c r="AJ1714" s="95"/>
      <c r="AL1714" s="95"/>
      <c r="AN1714" s="95"/>
    </row>
    <row r="1715" spans="1:40" s="51" customFormat="1" ht="15" x14ac:dyDescent="0.25">
      <c r="A1715" s="129"/>
      <c r="B1715" s="193"/>
      <c r="C1715" s="308" t="s">
        <v>138</v>
      </c>
      <c r="D1715" s="308"/>
      <c r="E1715" s="308"/>
      <c r="F1715" s="98"/>
      <c r="G1715" s="99"/>
      <c r="H1715" s="99"/>
      <c r="I1715" s="99"/>
      <c r="J1715" s="101"/>
      <c r="K1715" s="99"/>
      <c r="L1715" s="135">
        <v>13.42</v>
      </c>
      <c r="M1715" s="124"/>
      <c r="N1715" s="102"/>
      <c r="AB1715" s="94"/>
      <c r="AC1715" s="95"/>
      <c r="AG1715" s="121"/>
      <c r="AJ1715" s="95" t="s">
        <v>138</v>
      </c>
      <c r="AL1715" s="95"/>
      <c r="AN1715" s="95"/>
    </row>
    <row r="1716" spans="1:40" s="51" customFormat="1" ht="34.5" x14ac:dyDescent="0.25">
      <c r="A1716" s="96" t="s">
        <v>961</v>
      </c>
      <c r="B1716" s="192" t="s">
        <v>1218</v>
      </c>
      <c r="C1716" s="308" t="s">
        <v>1219</v>
      </c>
      <c r="D1716" s="308"/>
      <c r="E1716" s="308"/>
      <c r="F1716" s="98" t="s">
        <v>175</v>
      </c>
      <c r="G1716" s="99"/>
      <c r="H1716" s="99"/>
      <c r="I1716" s="143">
        <v>31.1</v>
      </c>
      <c r="J1716" s="135">
        <v>9.67</v>
      </c>
      <c r="K1716" s="99"/>
      <c r="L1716" s="135">
        <v>300.74</v>
      </c>
      <c r="M1716" s="99"/>
      <c r="N1716" s="102"/>
      <c r="AB1716" s="94"/>
      <c r="AC1716" s="95" t="s">
        <v>1219</v>
      </c>
      <c r="AG1716" s="121"/>
      <c r="AJ1716" s="95"/>
      <c r="AL1716" s="95"/>
      <c r="AN1716" s="95"/>
    </row>
    <row r="1717" spans="1:40" s="51" customFormat="1" ht="15" x14ac:dyDescent="0.25">
      <c r="A1717" s="129"/>
      <c r="B1717" s="193"/>
      <c r="C1717" s="305" t="s">
        <v>716</v>
      </c>
      <c r="D1717" s="305"/>
      <c r="E1717" s="305"/>
      <c r="F1717" s="305"/>
      <c r="G1717" s="305"/>
      <c r="H1717" s="305"/>
      <c r="I1717" s="305"/>
      <c r="J1717" s="305"/>
      <c r="K1717" s="305"/>
      <c r="L1717" s="305"/>
      <c r="M1717" s="305"/>
      <c r="N1717" s="315"/>
      <c r="AB1717" s="94"/>
      <c r="AC1717" s="95"/>
      <c r="AG1717" s="121"/>
      <c r="AJ1717" s="95"/>
      <c r="AK1717" s="59" t="s">
        <v>716</v>
      </c>
      <c r="AL1717" s="95"/>
      <c r="AN1717" s="95"/>
    </row>
    <row r="1718" spans="1:40" s="51" customFormat="1" ht="15" x14ac:dyDescent="0.25">
      <c r="A1718" s="129"/>
      <c r="B1718" s="193"/>
      <c r="C1718" s="308" t="s">
        <v>138</v>
      </c>
      <c r="D1718" s="308"/>
      <c r="E1718" s="308"/>
      <c r="F1718" s="98"/>
      <c r="G1718" s="99"/>
      <c r="H1718" s="99"/>
      <c r="I1718" s="99"/>
      <c r="J1718" s="101"/>
      <c r="K1718" s="99"/>
      <c r="L1718" s="135">
        <v>300.74</v>
      </c>
      <c r="M1718" s="124"/>
      <c r="N1718" s="102"/>
      <c r="AB1718" s="94"/>
      <c r="AC1718" s="95"/>
      <c r="AG1718" s="121"/>
      <c r="AJ1718" s="95" t="s">
        <v>138</v>
      </c>
      <c r="AL1718" s="95"/>
      <c r="AN1718" s="95"/>
    </row>
    <row r="1719" spans="1:40" s="51" customFormat="1" ht="34.5" x14ac:dyDescent="0.25">
      <c r="A1719" s="96" t="s">
        <v>962</v>
      </c>
      <c r="B1719" s="192" t="s">
        <v>1190</v>
      </c>
      <c r="C1719" s="308" t="s">
        <v>1191</v>
      </c>
      <c r="D1719" s="308"/>
      <c r="E1719" s="308"/>
      <c r="F1719" s="98" t="s">
        <v>117</v>
      </c>
      <c r="G1719" s="99"/>
      <c r="H1719" s="99"/>
      <c r="I1719" s="100">
        <v>0.311</v>
      </c>
      <c r="J1719" s="101"/>
      <c r="K1719" s="99"/>
      <c r="L1719" s="101"/>
      <c r="M1719" s="99"/>
      <c r="N1719" s="102"/>
      <c r="AB1719" s="94"/>
      <c r="AC1719" s="95" t="s">
        <v>1191</v>
      </c>
      <c r="AG1719" s="121"/>
      <c r="AJ1719" s="95"/>
      <c r="AL1719" s="95"/>
      <c r="AN1719" s="95"/>
    </row>
    <row r="1720" spans="1:40" s="51" customFormat="1" ht="15" x14ac:dyDescent="0.25">
      <c r="A1720" s="103"/>
      <c r="B1720" s="189"/>
      <c r="C1720" s="305" t="s">
        <v>1330</v>
      </c>
      <c r="D1720" s="305"/>
      <c r="E1720" s="305"/>
      <c r="F1720" s="305"/>
      <c r="G1720" s="305"/>
      <c r="H1720" s="305"/>
      <c r="I1720" s="305"/>
      <c r="J1720" s="305"/>
      <c r="K1720" s="305"/>
      <c r="L1720" s="305"/>
      <c r="M1720" s="305"/>
      <c r="N1720" s="315"/>
      <c r="AB1720" s="94"/>
      <c r="AC1720" s="95"/>
      <c r="AD1720" s="59" t="s">
        <v>1330</v>
      </c>
      <c r="AG1720" s="121"/>
      <c r="AJ1720" s="95"/>
      <c r="AL1720" s="95"/>
      <c r="AN1720" s="95"/>
    </row>
    <row r="1721" spans="1:40" s="51" customFormat="1" ht="23.25" x14ac:dyDescent="0.25">
      <c r="A1721" s="140"/>
      <c r="B1721" s="106" t="s">
        <v>564</v>
      </c>
      <c r="C1721" s="309" t="s">
        <v>565</v>
      </c>
      <c r="D1721" s="309"/>
      <c r="E1721" s="309"/>
      <c r="F1721" s="309"/>
      <c r="G1721" s="309"/>
      <c r="H1721" s="309"/>
      <c r="I1721" s="309"/>
      <c r="J1721" s="309"/>
      <c r="K1721" s="309"/>
      <c r="L1721" s="309"/>
      <c r="M1721" s="309"/>
      <c r="N1721" s="310"/>
      <c r="AB1721" s="94"/>
      <c r="AC1721" s="95"/>
      <c r="AE1721" s="59" t="s">
        <v>565</v>
      </c>
      <c r="AG1721" s="121"/>
      <c r="AJ1721" s="95"/>
      <c r="AL1721" s="95"/>
      <c r="AN1721" s="95"/>
    </row>
    <row r="1722" spans="1:40" s="51" customFormat="1" ht="15" x14ac:dyDescent="0.25">
      <c r="A1722" s="105"/>
      <c r="B1722" s="106" t="s">
        <v>114</v>
      </c>
      <c r="C1722" s="305" t="s">
        <v>119</v>
      </c>
      <c r="D1722" s="305"/>
      <c r="E1722" s="305"/>
      <c r="F1722" s="107"/>
      <c r="G1722" s="108"/>
      <c r="H1722" s="108"/>
      <c r="I1722" s="108"/>
      <c r="J1722" s="109">
        <v>297.77999999999997</v>
      </c>
      <c r="K1722" s="111">
        <v>1.1499999999999999</v>
      </c>
      <c r="L1722" s="109">
        <v>106.5</v>
      </c>
      <c r="M1722" s="111">
        <v>33.51</v>
      </c>
      <c r="N1722" s="112">
        <v>3569</v>
      </c>
      <c r="AB1722" s="94"/>
      <c r="AC1722" s="95"/>
      <c r="AF1722" s="59" t="s">
        <v>119</v>
      </c>
      <c r="AG1722" s="121"/>
      <c r="AJ1722" s="95"/>
      <c r="AL1722" s="95"/>
      <c r="AN1722" s="95"/>
    </row>
    <row r="1723" spans="1:40" s="51" customFormat="1" ht="15" x14ac:dyDescent="0.25">
      <c r="A1723" s="105"/>
      <c r="B1723" s="106" t="s">
        <v>120</v>
      </c>
      <c r="C1723" s="305" t="s">
        <v>121</v>
      </c>
      <c r="D1723" s="305"/>
      <c r="E1723" s="305"/>
      <c r="F1723" s="107"/>
      <c r="G1723" s="108"/>
      <c r="H1723" s="108"/>
      <c r="I1723" s="108"/>
      <c r="J1723" s="109">
        <v>47.77</v>
      </c>
      <c r="K1723" s="111">
        <v>1.25</v>
      </c>
      <c r="L1723" s="109">
        <v>18.57</v>
      </c>
      <c r="M1723" s="108"/>
      <c r="N1723" s="113"/>
      <c r="AB1723" s="94"/>
      <c r="AC1723" s="95"/>
      <c r="AF1723" s="59" t="s">
        <v>121</v>
      </c>
      <c r="AG1723" s="121"/>
      <c r="AJ1723" s="95"/>
      <c r="AL1723" s="95"/>
      <c r="AN1723" s="95"/>
    </row>
    <row r="1724" spans="1:40" s="51" customFormat="1" ht="15" x14ac:dyDescent="0.25">
      <c r="A1724" s="105"/>
      <c r="B1724" s="106" t="s">
        <v>122</v>
      </c>
      <c r="C1724" s="305" t="s">
        <v>123</v>
      </c>
      <c r="D1724" s="305"/>
      <c r="E1724" s="305"/>
      <c r="F1724" s="107"/>
      <c r="G1724" s="108"/>
      <c r="H1724" s="108"/>
      <c r="I1724" s="108"/>
      <c r="J1724" s="109">
        <v>6.94</v>
      </c>
      <c r="K1724" s="111">
        <v>1.25</v>
      </c>
      <c r="L1724" s="109">
        <v>2.7</v>
      </c>
      <c r="M1724" s="111">
        <v>33.51</v>
      </c>
      <c r="N1724" s="132">
        <v>90</v>
      </c>
      <c r="AB1724" s="94"/>
      <c r="AC1724" s="95"/>
      <c r="AF1724" s="59" t="s">
        <v>123</v>
      </c>
      <c r="AG1724" s="121"/>
      <c r="AJ1724" s="95"/>
      <c r="AL1724" s="95"/>
      <c r="AN1724" s="95"/>
    </row>
    <row r="1725" spans="1:40" s="51" customFormat="1" ht="15" x14ac:dyDescent="0.25">
      <c r="A1725" s="105"/>
      <c r="B1725" s="106" t="s">
        <v>149</v>
      </c>
      <c r="C1725" s="305" t="s">
        <v>163</v>
      </c>
      <c r="D1725" s="305"/>
      <c r="E1725" s="305"/>
      <c r="F1725" s="107"/>
      <c r="G1725" s="108"/>
      <c r="H1725" s="108"/>
      <c r="I1725" s="108"/>
      <c r="J1725" s="110">
        <v>1007.75</v>
      </c>
      <c r="K1725" s="108"/>
      <c r="L1725" s="109">
        <v>313.41000000000003</v>
      </c>
      <c r="M1725" s="108"/>
      <c r="N1725" s="113"/>
      <c r="AB1725" s="94"/>
      <c r="AC1725" s="95"/>
      <c r="AF1725" s="59" t="s">
        <v>163</v>
      </c>
      <c r="AG1725" s="121"/>
      <c r="AJ1725" s="95"/>
      <c r="AL1725" s="95"/>
      <c r="AN1725" s="95"/>
    </row>
    <row r="1726" spans="1:40" s="51" customFormat="1" ht="15" x14ac:dyDescent="0.25">
      <c r="A1726" s="114" t="s">
        <v>124</v>
      </c>
      <c r="B1726" s="115" t="s">
        <v>747</v>
      </c>
      <c r="C1726" s="319" t="s">
        <v>1192</v>
      </c>
      <c r="D1726" s="319"/>
      <c r="E1726" s="319"/>
      <c r="F1726" s="116" t="s">
        <v>175</v>
      </c>
      <c r="G1726" s="136">
        <v>112</v>
      </c>
      <c r="H1726" s="118"/>
      <c r="I1726" s="137">
        <v>34.832000000000001</v>
      </c>
      <c r="J1726" s="120"/>
      <c r="K1726" s="108"/>
      <c r="L1726" s="120"/>
      <c r="M1726" s="108"/>
      <c r="N1726" s="113"/>
      <c r="AB1726" s="94"/>
      <c r="AC1726" s="95"/>
      <c r="AG1726" s="121" t="s">
        <v>1192</v>
      </c>
      <c r="AJ1726" s="95"/>
      <c r="AL1726" s="95"/>
      <c r="AN1726" s="95"/>
    </row>
    <row r="1727" spans="1:40" s="51" customFormat="1" ht="15" x14ac:dyDescent="0.25">
      <c r="A1727" s="114"/>
      <c r="B1727" s="106"/>
      <c r="C1727" s="305" t="s">
        <v>128</v>
      </c>
      <c r="D1727" s="305"/>
      <c r="E1727" s="305"/>
      <c r="F1727" s="107" t="s">
        <v>129</v>
      </c>
      <c r="G1727" s="138">
        <v>29.6</v>
      </c>
      <c r="H1727" s="111">
        <v>1.1499999999999999</v>
      </c>
      <c r="I1727" s="122">
        <v>10.58644</v>
      </c>
      <c r="J1727" s="120"/>
      <c r="K1727" s="108"/>
      <c r="L1727" s="120"/>
      <c r="M1727" s="108"/>
      <c r="N1727" s="113"/>
      <c r="AB1727" s="94"/>
      <c r="AC1727" s="95"/>
      <c r="AG1727" s="121"/>
      <c r="AH1727" s="59" t="s">
        <v>128</v>
      </c>
      <c r="AJ1727" s="95"/>
      <c r="AL1727" s="95"/>
      <c r="AN1727" s="95"/>
    </row>
    <row r="1728" spans="1:40" s="51" customFormat="1" ht="15" x14ac:dyDescent="0.25">
      <c r="A1728" s="114"/>
      <c r="B1728" s="106"/>
      <c r="C1728" s="305" t="s">
        <v>130</v>
      </c>
      <c r="D1728" s="305"/>
      <c r="E1728" s="305"/>
      <c r="F1728" s="107" t="s">
        <v>129</v>
      </c>
      <c r="G1728" s="111">
        <v>0.56000000000000005</v>
      </c>
      <c r="H1728" s="111">
        <v>1.25</v>
      </c>
      <c r="I1728" s="141">
        <v>0.2177</v>
      </c>
      <c r="J1728" s="120"/>
      <c r="K1728" s="108"/>
      <c r="L1728" s="120"/>
      <c r="M1728" s="108"/>
      <c r="N1728" s="113"/>
      <c r="AB1728" s="94"/>
      <c r="AC1728" s="95"/>
      <c r="AG1728" s="121"/>
      <c r="AH1728" s="59" t="s">
        <v>130</v>
      </c>
      <c r="AJ1728" s="95"/>
      <c r="AL1728" s="95"/>
      <c r="AN1728" s="95"/>
    </row>
    <row r="1729" spans="1:40" s="51" customFormat="1" ht="15" x14ac:dyDescent="0.25">
      <c r="A1729" s="105"/>
      <c r="B1729" s="106"/>
      <c r="C1729" s="314" t="s">
        <v>131</v>
      </c>
      <c r="D1729" s="314"/>
      <c r="E1729" s="314"/>
      <c r="F1729" s="123"/>
      <c r="G1729" s="124"/>
      <c r="H1729" s="124"/>
      <c r="I1729" s="124"/>
      <c r="J1729" s="126">
        <v>1353.3</v>
      </c>
      <c r="K1729" s="124"/>
      <c r="L1729" s="125">
        <v>438.48</v>
      </c>
      <c r="M1729" s="124"/>
      <c r="N1729" s="127"/>
      <c r="AB1729" s="94"/>
      <c r="AC1729" s="95"/>
      <c r="AG1729" s="121"/>
      <c r="AI1729" s="59" t="s">
        <v>131</v>
      </c>
      <c r="AJ1729" s="95"/>
      <c r="AL1729" s="95"/>
      <c r="AN1729" s="95"/>
    </row>
    <row r="1730" spans="1:40" s="51" customFormat="1" ht="15" x14ac:dyDescent="0.25">
      <c r="A1730" s="114"/>
      <c r="B1730" s="106"/>
      <c r="C1730" s="305" t="s">
        <v>132</v>
      </c>
      <c r="D1730" s="305"/>
      <c r="E1730" s="305"/>
      <c r="F1730" s="107"/>
      <c r="G1730" s="108"/>
      <c r="H1730" s="108"/>
      <c r="I1730" s="108"/>
      <c r="J1730" s="120"/>
      <c r="K1730" s="108"/>
      <c r="L1730" s="109">
        <v>109.2</v>
      </c>
      <c r="M1730" s="108"/>
      <c r="N1730" s="112">
        <v>3659</v>
      </c>
      <c r="AB1730" s="94"/>
      <c r="AC1730" s="95"/>
      <c r="AG1730" s="121"/>
      <c r="AH1730" s="59" t="s">
        <v>132</v>
      </c>
      <c r="AJ1730" s="95"/>
      <c r="AL1730" s="95"/>
      <c r="AN1730" s="95"/>
    </row>
    <row r="1731" spans="1:40" s="51" customFormat="1" ht="45" x14ac:dyDescent="0.25">
      <c r="A1731" s="114"/>
      <c r="B1731" s="106" t="s">
        <v>164</v>
      </c>
      <c r="C1731" s="305" t="s">
        <v>165</v>
      </c>
      <c r="D1731" s="305"/>
      <c r="E1731" s="305"/>
      <c r="F1731" s="107" t="s">
        <v>135</v>
      </c>
      <c r="G1731" s="128">
        <v>112</v>
      </c>
      <c r="H1731" s="138">
        <v>0.9</v>
      </c>
      <c r="I1731" s="138">
        <v>100.8</v>
      </c>
      <c r="J1731" s="120"/>
      <c r="K1731" s="108"/>
      <c r="L1731" s="109">
        <v>110.07</v>
      </c>
      <c r="M1731" s="108"/>
      <c r="N1731" s="112">
        <v>3688</v>
      </c>
      <c r="AB1731" s="94"/>
      <c r="AC1731" s="95"/>
      <c r="AG1731" s="121"/>
      <c r="AH1731" s="59" t="s">
        <v>165</v>
      </c>
      <c r="AJ1731" s="95"/>
      <c r="AL1731" s="95"/>
      <c r="AN1731" s="95"/>
    </row>
    <row r="1732" spans="1:40" s="51" customFormat="1" ht="45" x14ac:dyDescent="0.25">
      <c r="A1732" s="114"/>
      <c r="B1732" s="106" t="s">
        <v>166</v>
      </c>
      <c r="C1732" s="305" t="s">
        <v>167</v>
      </c>
      <c r="D1732" s="305"/>
      <c r="E1732" s="305"/>
      <c r="F1732" s="107" t="s">
        <v>135</v>
      </c>
      <c r="G1732" s="128">
        <v>65</v>
      </c>
      <c r="H1732" s="111">
        <v>0.85</v>
      </c>
      <c r="I1732" s="111">
        <v>55.25</v>
      </c>
      <c r="J1732" s="120"/>
      <c r="K1732" s="108"/>
      <c r="L1732" s="109">
        <v>60.33</v>
      </c>
      <c r="M1732" s="108"/>
      <c r="N1732" s="112">
        <v>2022</v>
      </c>
      <c r="AB1732" s="94"/>
      <c r="AC1732" s="95"/>
      <c r="AG1732" s="121"/>
      <c r="AH1732" s="59" t="s">
        <v>167</v>
      </c>
      <c r="AJ1732" s="95"/>
      <c r="AL1732" s="95"/>
      <c r="AN1732" s="95"/>
    </row>
    <row r="1733" spans="1:40" s="51" customFormat="1" ht="15" x14ac:dyDescent="0.25">
      <c r="A1733" s="129"/>
      <c r="B1733" s="193"/>
      <c r="C1733" s="308" t="s">
        <v>138</v>
      </c>
      <c r="D1733" s="308"/>
      <c r="E1733" s="308"/>
      <c r="F1733" s="98"/>
      <c r="G1733" s="99"/>
      <c r="H1733" s="99"/>
      <c r="I1733" s="99"/>
      <c r="J1733" s="101"/>
      <c r="K1733" s="99"/>
      <c r="L1733" s="135">
        <v>608.88</v>
      </c>
      <c r="M1733" s="124"/>
      <c r="N1733" s="102"/>
      <c r="AB1733" s="94"/>
      <c r="AC1733" s="95"/>
      <c r="AG1733" s="121"/>
      <c r="AJ1733" s="95" t="s">
        <v>138</v>
      </c>
      <c r="AL1733" s="95"/>
      <c r="AN1733" s="95"/>
    </row>
    <row r="1734" spans="1:40" s="51" customFormat="1" ht="34.5" x14ac:dyDescent="0.25">
      <c r="A1734" s="96" t="s">
        <v>963</v>
      </c>
      <c r="B1734" s="192" t="s">
        <v>1193</v>
      </c>
      <c r="C1734" s="308" t="s">
        <v>1194</v>
      </c>
      <c r="D1734" s="308"/>
      <c r="E1734" s="308"/>
      <c r="F1734" s="98" t="s">
        <v>117</v>
      </c>
      <c r="G1734" s="99"/>
      <c r="H1734" s="99"/>
      <c r="I1734" s="100">
        <v>0.311</v>
      </c>
      <c r="J1734" s="101"/>
      <c r="K1734" s="99"/>
      <c r="L1734" s="101"/>
      <c r="M1734" s="99"/>
      <c r="N1734" s="102"/>
      <c r="AB1734" s="94"/>
      <c r="AC1734" s="95" t="s">
        <v>1194</v>
      </c>
      <c r="AG1734" s="121"/>
      <c r="AJ1734" s="95"/>
      <c r="AL1734" s="95"/>
      <c r="AN1734" s="95"/>
    </row>
    <row r="1735" spans="1:40" s="51" customFormat="1" ht="15" x14ac:dyDescent="0.25">
      <c r="A1735" s="103"/>
      <c r="B1735" s="189"/>
      <c r="C1735" s="305" t="s">
        <v>1330</v>
      </c>
      <c r="D1735" s="305"/>
      <c r="E1735" s="305"/>
      <c r="F1735" s="305"/>
      <c r="G1735" s="305"/>
      <c r="H1735" s="305"/>
      <c r="I1735" s="305"/>
      <c r="J1735" s="305"/>
      <c r="K1735" s="305"/>
      <c r="L1735" s="305"/>
      <c r="M1735" s="305"/>
      <c r="N1735" s="315"/>
      <c r="AB1735" s="94"/>
      <c r="AC1735" s="95"/>
      <c r="AD1735" s="59" t="s">
        <v>1330</v>
      </c>
      <c r="AG1735" s="121"/>
      <c r="AJ1735" s="95"/>
      <c r="AL1735" s="95"/>
      <c r="AN1735" s="95"/>
    </row>
    <row r="1736" spans="1:40" s="51" customFormat="1" ht="23.25" x14ac:dyDescent="0.25">
      <c r="A1736" s="140"/>
      <c r="B1736" s="106" t="s">
        <v>564</v>
      </c>
      <c r="C1736" s="309" t="s">
        <v>565</v>
      </c>
      <c r="D1736" s="309"/>
      <c r="E1736" s="309"/>
      <c r="F1736" s="309"/>
      <c r="G1736" s="309"/>
      <c r="H1736" s="309"/>
      <c r="I1736" s="309"/>
      <c r="J1736" s="309"/>
      <c r="K1736" s="309"/>
      <c r="L1736" s="309"/>
      <c r="M1736" s="309"/>
      <c r="N1736" s="310"/>
      <c r="AB1736" s="94"/>
      <c r="AC1736" s="95"/>
      <c r="AE1736" s="59" t="s">
        <v>565</v>
      </c>
      <c r="AG1736" s="121"/>
      <c r="AJ1736" s="95"/>
      <c r="AL1736" s="95"/>
      <c r="AN1736" s="95"/>
    </row>
    <row r="1737" spans="1:40" s="51" customFormat="1" ht="15" x14ac:dyDescent="0.25">
      <c r="A1737" s="105"/>
      <c r="B1737" s="106" t="s">
        <v>114</v>
      </c>
      <c r="C1737" s="305" t="s">
        <v>119</v>
      </c>
      <c r="D1737" s="305"/>
      <c r="E1737" s="305"/>
      <c r="F1737" s="107"/>
      <c r="G1737" s="108"/>
      <c r="H1737" s="108"/>
      <c r="I1737" s="108"/>
      <c r="J1737" s="109">
        <v>214.28</v>
      </c>
      <c r="K1737" s="111">
        <v>1.1499999999999999</v>
      </c>
      <c r="L1737" s="109">
        <v>76.64</v>
      </c>
      <c r="M1737" s="111">
        <v>33.51</v>
      </c>
      <c r="N1737" s="112">
        <v>2568</v>
      </c>
      <c r="AB1737" s="94"/>
      <c r="AC1737" s="95"/>
      <c r="AF1737" s="59" t="s">
        <v>119</v>
      </c>
      <c r="AG1737" s="121"/>
      <c r="AJ1737" s="95"/>
      <c r="AL1737" s="95"/>
      <c r="AN1737" s="95"/>
    </row>
    <row r="1738" spans="1:40" s="51" customFormat="1" ht="15" x14ac:dyDescent="0.25">
      <c r="A1738" s="105"/>
      <c r="B1738" s="106" t="s">
        <v>120</v>
      </c>
      <c r="C1738" s="305" t="s">
        <v>121</v>
      </c>
      <c r="D1738" s="305"/>
      <c r="E1738" s="305"/>
      <c r="F1738" s="107"/>
      <c r="G1738" s="108"/>
      <c r="H1738" s="108"/>
      <c r="I1738" s="108"/>
      <c r="J1738" s="109">
        <v>31.61</v>
      </c>
      <c r="K1738" s="111">
        <v>1.25</v>
      </c>
      <c r="L1738" s="109">
        <v>12.29</v>
      </c>
      <c r="M1738" s="108"/>
      <c r="N1738" s="113"/>
      <c r="AB1738" s="94"/>
      <c r="AC1738" s="95"/>
      <c r="AF1738" s="59" t="s">
        <v>121</v>
      </c>
      <c r="AG1738" s="121"/>
      <c r="AJ1738" s="95"/>
      <c r="AL1738" s="95"/>
      <c r="AN1738" s="95"/>
    </row>
    <row r="1739" spans="1:40" s="51" customFormat="1" ht="15" x14ac:dyDescent="0.25">
      <c r="A1739" s="105"/>
      <c r="B1739" s="106" t="s">
        <v>122</v>
      </c>
      <c r="C1739" s="305" t="s">
        <v>123</v>
      </c>
      <c r="D1739" s="305"/>
      <c r="E1739" s="305"/>
      <c r="F1739" s="107"/>
      <c r="G1739" s="108"/>
      <c r="H1739" s="108"/>
      <c r="I1739" s="108"/>
      <c r="J1739" s="109">
        <v>4.71</v>
      </c>
      <c r="K1739" s="111">
        <v>1.25</v>
      </c>
      <c r="L1739" s="109">
        <v>1.83</v>
      </c>
      <c r="M1739" s="111">
        <v>33.51</v>
      </c>
      <c r="N1739" s="132">
        <v>61</v>
      </c>
      <c r="AB1739" s="94"/>
      <c r="AC1739" s="95"/>
      <c r="AF1739" s="59" t="s">
        <v>123</v>
      </c>
      <c r="AG1739" s="121"/>
      <c r="AJ1739" s="95"/>
      <c r="AL1739" s="95"/>
      <c r="AN1739" s="95"/>
    </row>
    <row r="1740" spans="1:40" s="51" customFormat="1" ht="15" x14ac:dyDescent="0.25">
      <c r="A1740" s="105"/>
      <c r="B1740" s="106" t="s">
        <v>149</v>
      </c>
      <c r="C1740" s="305" t="s">
        <v>163</v>
      </c>
      <c r="D1740" s="305"/>
      <c r="E1740" s="305"/>
      <c r="F1740" s="107"/>
      <c r="G1740" s="108"/>
      <c r="H1740" s="108"/>
      <c r="I1740" s="108"/>
      <c r="J1740" s="109">
        <v>775.42</v>
      </c>
      <c r="K1740" s="108"/>
      <c r="L1740" s="109">
        <v>241.16</v>
      </c>
      <c r="M1740" s="108"/>
      <c r="N1740" s="113"/>
      <c r="AB1740" s="94"/>
      <c r="AC1740" s="95"/>
      <c r="AF1740" s="59" t="s">
        <v>163</v>
      </c>
      <c r="AG1740" s="121"/>
      <c r="AJ1740" s="95"/>
      <c r="AL1740" s="95"/>
      <c r="AN1740" s="95"/>
    </row>
    <row r="1741" spans="1:40" s="51" customFormat="1" ht="15" x14ac:dyDescent="0.25">
      <c r="A1741" s="114" t="s">
        <v>124</v>
      </c>
      <c r="B1741" s="115" t="s">
        <v>747</v>
      </c>
      <c r="C1741" s="319" t="s">
        <v>1192</v>
      </c>
      <c r="D1741" s="319"/>
      <c r="E1741" s="319"/>
      <c r="F1741" s="116" t="s">
        <v>175</v>
      </c>
      <c r="G1741" s="136">
        <v>112</v>
      </c>
      <c r="H1741" s="118"/>
      <c r="I1741" s="137">
        <v>34.832000000000001</v>
      </c>
      <c r="J1741" s="120"/>
      <c r="K1741" s="108"/>
      <c r="L1741" s="120"/>
      <c r="M1741" s="108"/>
      <c r="N1741" s="113"/>
      <c r="AB1741" s="94"/>
      <c r="AC1741" s="95"/>
      <c r="AG1741" s="121" t="s">
        <v>1192</v>
      </c>
      <c r="AJ1741" s="95"/>
      <c r="AL1741" s="95"/>
      <c r="AN1741" s="95"/>
    </row>
    <row r="1742" spans="1:40" s="51" customFormat="1" ht="15" x14ac:dyDescent="0.25">
      <c r="A1742" s="114"/>
      <c r="B1742" s="106"/>
      <c r="C1742" s="305" t="s">
        <v>128</v>
      </c>
      <c r="D1742" s="305"/>
      <c r="E1742" s="305"/>
      <c r="F1742" s="107" t="s">
        <v>129</v>
      </c>
      <c r="G1742" s="138">
        <v>21.3</v>
      </c>
      <c r="H1742" s="111">
        <v>1.1499999999999999</v>
      </c>
      <c r="I1742" s="168">
        <v>7.6179449999999997</v>
      </c>
      <c r="J1742" s="120"/>
      <c r="K1742" s="108"/>
      <c r="L1742" s="120"/>
      <c r="M1742" s="108"/>
      <c r="N1742" s="113"/>
      <c r="AB1742" s="94"/>
      <c r="AC1742" s="95"/>
      <c r="AG1742" s="121"/>
      <c r="AH1742" s="59" t="s">
        <v>128</v>
      </c>
      <c r="AJ1742" s="95"/>
      <c r="AL1742" s="95"/>
      <c r="AN1742" s="95"/>
    </row>
    <row r="1743" spans="1:40" s="51" customFormat="1" ht="15" x14ac:dyDescent="0.25">
      <c r="A1743" s="114"/>
      <c r="B1743" s="106"/>
      <c r="C1743" s="305" t="s">
        <v>130</v>
      </c>
      <c r="D1743" s="305"/>
      <c r="E1743" s="305"/>
      <c r="F1743" s="107" t="s">
        <v>129</v>
      </c>
      <c r="G1743" s="111">
        <v>0.38</v>
      </c>
      <c r="H1743" s="111">
        <v>1.25</v>
      </c>
      <c r="I1743" s="168">
        <v>0.147725</v>
      </c>
      <c r="J1743" s="120"/>
      <c r="K1743" s="108"/>
      <c r="L1743" s="120"/>
      <c r="M1743" s="108"/>
      <c r="N1743" s="113"/>
      <c r="AB1743" s="94"/>
      <c r="AC1743" s="95"/>
      <c r="AG1743" s="121"/>
      <c r="AH1743" s="59" t="s">
        <v>130</v>
      </c>
      <c r="AJ1743" s="95"/>
      <c r="AL1743" s="95"/>
      <c r="AN1743" s="95"/>
    </row>
    <row r="1744" spans="1:40" s="51" customFormat="1" ht="15" x14ac:dyDescent="0.25">
      <c r="A1744" s="105"/>
      <c r="B1744" s="106"/>
      <c r="C1744" s="314" t="s">
        <v>131</v>
      </c>
      <c r="D1744" s="314"/>
      <c r="E1744" s="314"/>
      <c r="F1744" s="123"/>
      <c r="G1744" s="124"/>
      <c r="H1744" s="124"/>
      <c r="I1744" s="124"/>
      <c r="J1744" s="126">
        <v>1021.31</v>
      </c>
      <c r="K1744" s="124"/>
      <c r="L1744" s="125">
        <v>330.09</v>
      </c>
      <c r="M1744" s="124"/>
      <c r="N1744" s="127"/>
      <c r="AB1744" s="94"/>
      <c r="AC1744" s="95"/>
      <c r="AG1744" s="121"/>
      <c r="AI1744" s="59" t="s">
        <v>131</v>
      </c>
      <c r="AJ1744" s="95"/>
      <c r="AL1744" s="95"/>
      <c r="AN1744" s="95"/>
    </row>
    <row r="1745" spans="1:40" s="51" customFormat="1" ht="15" x14ac:dyDescent="0.25">
      <c r="A1745" s="114"/>
      <c r="B1745" s="106"/>
      <c r="C1745" s="305" t="s">
        <v>132</v>
      </c>
      <c r="D1745" s="305"/>
      <c r="E1745" s="305"/>
      <c r="F1745" s="107"/>
      <c r="G1745" s="108"/>
      <c r="H1745" s="108"/>
      <c r="I1745" s="108"/>
      <c r="J1745" s="120"/>
      <c r="K1745" s="108"/>
      <c r="L1745" s="109">
        <v>78.47</v>
      </c>
      <c r="M1745" s="108"/>
      <c r="N1745" s="112">
        <v>2629</v>
      </c>
      <c r="AB1745" s="94"/>
      <c r="AC1745" s="95"/>
      <c r="AG1745" s="121"/>
      <c r="AH1745" s="59" t="s">
        <v>132</v>
      </c>
      <c r="AJ1745" s="95"/>
      <c r="AL1745" s="95"/>
      <c r="AN1745" s="95"/>
    </row>
    <row r="1746" spans="1:40" s="51" customFormat="1" ht="45" x14ac:dyDescent="0.25">
      <c r="A1746" s="114"/>
      <c r="B1746" s="106" t="s">
        <v>164</v>
      </c>
      <c r="C1746" s="305" t="s">
        <v>165</v>
      </c>
      <c r="D1746" s="305"/>
      <c r="E1746" s="305"/>
      <c r="F1746" s="107" t="s">
        <v>135</v>
      </c>
      <c r="G1746" s="128">
        <v>112</v>
      </c>
      <c r="H1746" s="138">
        <v>0.9</v>
      </c>
      <c r="I1746" s="138">
        <v>100.8</v>
      </c>
      <c r="J1746" s="120"/>
      <c r="K1746" s="108"/>
      <c r="L1746" s="109">
        <v>79.099999999999994</v>
      </c>
      <c r="M1746" s="108"/>
      <c r="N1746" s="112">
        <v>2650</v>
      </c>
      <c r="AB1746" s="94"/>
      <c r="AC1746" s="95"/>
      <c r="AG1746" s="121"/>
      <c r="AH1746" s="59" t="s">
        <v>165</v>
      </c>
      <c r="AJ1746" s="95"/>
      <c r="AL1746" s="95"/>
      <c r="AN1746" s="95"/>
    </row>
    <row r="1747" spans="1:40" s="51" customFormat="1" ht="45" x14ac:dyDescent="0.25">
      <c r="A1747" s="114"/>
      <c r="B1747" s="106" t="s">
        <v>166</v>
      </c>
      <c r="C1747" s="305" t="s">
        <v>167</v>
      </c>
      <c r="D1747" s="305"/>
      <c r="E1747" s="305"/>
      <c r="F1747" s="107" t="s">
        <v>135</v>
      </c>
      <c r="G1747" s="128">
        <v>65</v>
      </c>
      <c r="H1747" s="111">
        <v>0.85</v>
      </c>
      <c r="I1747" s="111">
        <v>55.25</v>
      </c>
      <c r="J1747" s="120"/>
      <c r="K1747" s="108"/>
      <c r="L1747" s="109">
        <v>43.35</v>
      </c>
      <c r="M1747" s="108"/>
      <c r="N1747" s="112">
        <v>1453</v>
      </c>
      <c r="AB1747" s="94"/>
      <c r="AC1747" s="95"/>
      <c r="AG1747" s="121"/>
      <c r="AH1747" s="59" t="s">
        <v>167</v>
      </c>
      <c r="AJ1747" s="95"/>
      <c r="AL1747" s="95"/>
      <c r="AN1747" s="95"/>
    </row>
    <row r="1748" spans="1:40" s="51" customFormat="1" ht="15" x14ac:dyDescent="0.25">
      <c r="A1748" s="129"/>
      <c r="B1748" s="193"/>
      <c r="C1748" s="308" t="s">
        <v>138</v>
      </c>
      <c r="D1748" s="308"/>
      <c r="E1748" s="308"/>
      <c r="F1748" s="98"/>
      <c r="G1748" s="99"/>
      <c r="H1748" s="99"/>
      <c r="I1748" s="99"/>
      <c r="J1748" s="101"/>
      <c r="K1748" s="99"/>
      <c r="L1748" s="135">
        <v>452.54</v>
      </c>
      <c r="M1748" s="124"/>
      <c r="N1748" s="102"/>
      <c r="AB1748" s="94"/>
      <c r="AC1748" s="95"/>
      <c r="AG1748" s="121"/>
      <c r="AJ1748" s="95" t="s">
        <v>138</v>
      </c>
      <c r="AL1748" s="95"/>
      <c r="AN1748" s="95"/>
    </row>
    <row r="1749" spans="1:40" s="51" customFormat="1" ht="15" x14ac:dyDescent="0.25">
      <c r="A1749" s="96" t="s">
        <v>964</v>
      </c>
      <c r="B1749" s="192" t="s">
        <v>1195</v>
      </c>
      <c r="C1749" s="308" t="s">
        <v>1196</v>
      </c>
      <c r="D1749" s="308"/>
      <c r="E1749" s="308"/>
      <c r="F1749" s="98" t="s">
        <v>175</v>
      </c>
      <c r="G1749" s="99"/>
      <c r="H1749" s="99"/>
      <c r="I1749" s="100">
        <v>69.664000000000001</v>
      </c>
      <c r="J1749" s="135">
        <v>24.94</v>
      </c>
      <c r="K1749" s="99"/>
      <c r="L1749" s="131">
        <v>1737.42</v>
      </c>
      <c r="M1749" s="99"/>
      <c r="N1749" s="102"/>
      <c r="AB1749" s="94"/>
      <c r="AC1749" s="95" t="s">
        <v>1196</v>
      </c>
      <c r="AG1749" s="121"/>
      <c r="AJ1749" s="95"/>
      <c r="AL1749" s="95"/>
      <c r="AN1749" s="95"/>
    </row>
    <row r="1750" spans="1:40" s="51" customFormat="1" ht="15" x14ac:dyDescent="0.25">
      <c r="A1750" s="129"/>
      <c r="B1750" s="193"/>
      <c r="C1750" s="305" t="s">
        <v>735</v>
      </c>
      <c r="D1750" s="305"/>
      <c r="E1750" s="305"/>
      <c r="F1750" s="305"/>
      <c r="G1750" s="305"/>
      <c r="H1750" s="305"/>
      <c r="I1750" s="305"/>
      <c r="J1750" s="305"/>
      <c r="K1750" s="305"/>
      <c r="L1750" s="305"/>
      <c r="M1750" s="305"/>
      <c r="N1750" s="315"/>
      <c r="AB1750" s="94"/>
      <c r="AC1750" s="95"/>
      <c r="AG1750" s="121"/>
      <c r="AJ1750" s="95"/>
      <c r="AK1750" s="59" t="s">
        <v>735</v>
      </c>
      <c r="AL1750" s="95"/>
      <c r="AN1750" s="95"/>
    </row>
    <row r="1751" spans="1:40" s="51" customFormat="1" ht="15" x14ac:dyDescent="0.25">
      <c r="A1751" s="103"/>
      <c r="B1751" s="189"/>
      <c r="C1751" s="305" t="s">
        <v>1337</v>
      </c>
      <c r="D1751" s="305"/>
      <c r="E1751" s="305"/>
      <c r="F1751" s="305"/>
      <c r="G1751" s="305"/>
      <c r="H1751" s="305"/>
      <c r="I1751" s="305"/>
      <c r="J1751" s="305"/>
      <c r="K1751" s="305"/>
      <c r="L1751" s="305"/>
      <c r="M1751" s="305"/>
      <c r="N1751" s="315"/>
      <c r="AB1751" s="94"/>
      <c r="AC1751" s="95"/>
      <c r="AD1751" s="59" t="s">
        <v>1337</v>
      </c>
      <c r="AG1751" s="121"/>
      <c r="AJ1751" s="95"/>
      <c r="AL1751" s="95"/>
      <c r="AN1751" s="95"/>
    </row>
    <row r="1752" spans="1:40" s="51" customFormat="1" ht="15" x14ac:dyDescent="0.25">
      <c r="A1752" s="129"/>
      <c r="B1752" s="193"/>
      <c r="C1752" s="308" t="s">
        <v>138</v>
      </c>
      <c r="D1752" s="308"/>
      <c r="E1752" s="308"/>
      <c r="F1752" s="98"/>
      <c r="G1752" s="99"/>
      <c r="H1752" s="99"/>
      <c r="I1752" s="99"/>
      <c r="J1752" s="101"/>
      <c r="K1752" s="99"/>
      <c r="L1752" s="131">
        <v>1737.42</v>
      </c>
      <c r="M1752" s="124"/>
      <c r="N1752" s="102"/>
      <c r="AB1752" s="94"/>
      <c r="AC1752" s="95"/>
      <c r="AG1752" s="121"/>
      <c r="AJ1752" s="95" t="s">
        <v>138</v>
      </c>
      <c r="AL1752" s="95"/>
      <c r="AN1752" s="95"/>
    </row>
    <row r="1753" spans="1:40" s="51" customFormat="1" ht="23.25" x14ac:dyDescent="0.25">
      <c r="A1753" s="96" t="s">
        <v>966</v>
      </c>
      <c r="B1753" s="192" t="s">
        <v>1257</v>
      </c>
      <c r="C1753" s="308" t="s">
        <v>1258</v>
      </c>
      <c r="D1753" s="308"/>
      <c r="E1753" s="308"/>
      <c r="F1753" s="98" t="s">
        <v>117</v>
      </c>
      <c r="G1753" s="99"/>
      <c r="H1753" s="99"/>
      <c r="I1753" s="100">
        <v>0.311</v>
      </c>
      <c r="J1753" s="101"/>
      <c r="K1753" s="99"/>
      <c r="L1753" s="101"/>
      <c r="M1753" s="99"/>
      <c r="N1753" s="102"/>
      <c r="AB1753" s="94"/>
      <c r="AC1753" s="95" t="s">
        <v>1258</v>
      </c>
      <c r="AG1753" s="121"/>
      <c r="AJ1753" s="95"/>
      <c r="AL1753" s="95"/>
      <c r="AN1753" s="95"/>
    </row>
    <row r="1754" spans="1:40" s="51" customFormat="1" ht="15" x14ac:dyDescent="0.25">
      <c r="A1754" s="103"/>
      <c r="B1754" s="189"/>
      <c r="C1754" s="305" t="s">
        <v>1330</v>
      </c>
      <c r="D1754" s="305"/>
      <c r="E1754" s="305"/>
      <c r="F1754" s="305"/>
      <c r="G1754" s="305"/>
      <c r="H1754" s="305"/>
      <c r="I1754" s="305"/>
      <c r="J1754" s="305"/>
      <c r="K1754" s="305"/>
      <c r="L1754" s="305"/>
      <c r="M1754" s="305"/>
      <c r="N1754" s="315"/>
      <c r="AB1754" s="94"/>
      <c r="AC1754" s="95"/>
      <c r="AD1754" s="59" t="s">
        <v>1330</v>
      </c>
      <c r="AG1754" s="121"/>
      <c r="AJ1754" s="95"/>
      <c r="AL1754" s="95"/>
      <c r="AN1754" s="95"/>
    </row>
    <row r="1755" spans="1:40" s="51" customFormat="1" ht="23.25" x14ac:dyDescent="0.25">
      <c r="A1755" s="140"/>
      <c r="B1755" s="106" t="s">
        <v>564</v>
      </c>
      <c r="C1755" s="309" t="s">
        <v>565</v>
      </c>
      <c r="D1755" s="309"/>
      <c r="E1755" s="309"/>
      <c r="F1755" s="309"/>
      <c r="G1755" s="309"/>
      <c r="H1755" s="309"/>
      <c r="I1755" s="309"/>
      <c r="J1755" s="309"/>
      <c r="K1755" s="309"/>
      <c r="L1755" s="309"/>
      <c r="M1755" s="309"/>
      <c r="N1755" s="310"/>
      <c r="AB1755" s="94"/>
      <c r="AC1755" s="95"/>
      <c r="AE1755" s="59" t="s">
        <v>565</v>
      </c>
      <c r="AG1755" s="121"/>
      <c r="AJ1755" s="95"/>
      <c r="AL1755" s="95"/>
      <c r="AN1755" s="95"/>
    </row>
    <row r="1756" spans="1:40" s="51" customFormat="1" ht="15" x14ac:dyDescent="0.25">
      <c r="A1756" s="105"/>
      <c r="B1756" s="106" t="s">
        <v>114</v>
      </c>
      <c r="C1756" s="305" t="s">
        <v>119</v>
      </c>
      <c r="D1756" s="305"/>
      <c r="E1756" s="305"/>
      <c r="F1756" s="107"/>
      <c r="G1756" s="108"/>
      <c r="H1756" s="108"/>
      <c r="I1756" s="108"/>
      <c r="J1756" s="110">
        <v>2053.1999999999998</v>
      </c>
      <c r="K1756" s="111">
        <v>1.1499999999999999</v>
      </c>
      <c r="L1756" s="109">
        <v>734.33</v>
      </c>
      <c r="M1756" s="111">
        <v>33.51</v>
      </c>
      <c r="N1756" s="112">
        <v>24607</v>
      </c>
      <c r="AB1756" s="94"/>
      <c r="AC1756" s="95"/>
      <c r="AF1756" s="59" t="s">
        <v>119</v>
      </c>
      <c r="AG1756" s="121"/>
      <c r="AJ1756" s="95"/>
      <c r="AL1756" s="95"/>
      <c r="AN1756" s="95"/>
    </row>
    <row r="1757" spans="1:40" s="51" customFormat="1" ht="15" x14ac:dyDescent="0.25">
      <c r="A1757" s="105"/>
      <c r="B1757" s="106" t="s">
        <v>120</v>
      </c>
      <c r="C1757" s="305" t="s">
        <v>121</v>
      </c>
      <c r="D1757" s="305"/>
      <c r="E1757" s="305"/>
      <c r="F1757" s="107"/>
      <c r="G1757" s="108"/>
      <c r="H1757" s="108"/>
      <c r="I1757" s="108"/>
      <c r="J1757" s="109">
        <v>24.42</v>
      </c>
      <c r="K1757" s="111">
        <v>1.25</v>
      </c>
      <c r="L1757" s="109">
        <v>9.49</v>
      </c>
      <c r="M1757" s="108"/>
      <c r="N1757" s="113"/>
      <c r="AB1757" s="94"/>
      <c r="AC1757" s="95"/>
      <c r="AF1757" s="59" t="s">
        <v>121</v>
      </c>
      <c r="AG1757" s="121"/>
      <c r="AJ1757" s="95"/>
      <c r="AL1757" s="95"/>
      <c r="AN1757" s="95"/>
    </row>
    <row r="1758" spans="1:40" s="51" customFormat="1" ht="15" x14ac:dyDescent="0.25">
      <c r="A1758" s="105"/>
      <c r="B1758" s="106" t="s">
        <v>122</v>
      </c>
      <c r="C1758" s="305" t="s">
        <v>123</v>
      </c>
      <c r="D1758" s="305"/>
      <c r="E1758" s="305"/>
      <c r="F1758" s="107"/>
      <c r="G1758" s="108"/>
      <c r="H1758" s="108"/>
      <c r="I1758" s="108"/>
      <c r="J1758" s="109">
        <v>17.53</v>
      </c>
      <c r="K1758" s="111">
        <v>1.25</v>
      </c>
      <c r="L1758" s="109">
        <v>6.81</v>
      </c>
      <c r="M1758" s="111">
        <v>33.51</v>
      </c>
      <c r="N1758" s="132">
        <v>228</v>
      </c>
      <c r="AB1758" s="94"/>
      <c r="AC1758" s="95"/>
      <c r="AF1758" s="59" t="s">
        <v>123</v>
      </c>
      <c r="AG1758" s="121"/>
      <c r="AJ1758" s="95"/>
      <c r="AL1758" s="95"/>
      <c r="AN1758" s="95"/>
    </row>
    <row r="1759" spans="1:40" s="51" customFormat="1" ht="15" x14ac:dyDescent="0.25">
      <c r="A1759" s="105"/>
      <c r="B1759" s="106" t="s">
        <v>149</v>
      </c>
      <c r="C1759" s="305" t="s">
        <v>163</v>
      </c>
      <c r="D1759" s="305"/>
      <c r="E1759" s="305"/>
      <c r="F1759" s="107"/>
      <c r="G1759" s="108"/>
      <c r="H1759" s="108"/>
      <c r="I1759" s="108"/>
      <c r="J1759" s="109">
        <v>59.69</v>
      </c>
      <c r="K1759" s="108"/>
      <c r="L1759" s="109">
        <v>18.559999999999999</v>
      </c>
      <c r="M1759" s="108"/>
      <c r="N1759" s="113"/>
      <c r="AB1759" s="94"/>
      <c r="AC1759" s="95"/>
      <c r="AF1759" s="59" t="s">
        <v>163</v>
      </c>
      <c r="AG1759" s="121"/>
      <c r="AJ1759" s="95"/>
      <c r="AL1759" s="95"/>
      <c r="AN1759" s="95"/>
    </row>
    <row r="1760" spans="1:40" s="51" customFormat="1" ht="15" x14ac:dyDescent="0.25">
      <c r="A1760" s="114" t="s">
        <v>124</v>
      </c>
      <c r="B1760" s="115" t="s">
        <v>1259</v>
      </c>
      <c r="C1760" s="319" t="s">
        <v>1260</v>
      </c>
      <c r="D1760" s="319"/>
      <c r="E1760" s="319"/>
      <c r="F1760" s="116" t="s">
        <v>175</v>
      </c>
      <c r="G1760" s="136">
        <v>102</v>
      </c>
      <c r="H1760" s="118"/>
      <c r="I1760" s="137">
        <v>31.722000000000001</v>
      </c>
      <c r="J1760" s="120"/>
      <c r="K1760" s="108"/>
      <c r="L1760" s="120"/>
      <c r="M1760" s="108"/>
      <c r="N1760" s="113"/>
      <c r="AB1760" s="94"/>
      <c r="AC1760" s="95"/>
      <c r="AG1760" s="121" t="s">
        <v>1260</v>
      </c>
      <c r="AJ1760" s="95"/>
      <c r="AL1760" s="95"/>
      <c r="AN1760" s="95"/>
    </row>
    <row r="1761" spans="1:40" s="51" customFormat="1" ht="15" x14ac:dyDescent="0.25">
      <c r="A1761" s="114" t="s">
        <v>124</v>
      </c>
      <c r="B1761" s="115" t="s">
        <v>1261</v>
      </c>
      <c r="C1761" s="319" t="s">
        <v>1262</v>
      </c>
      <c r="D1761" s="319"/>
      <c r="E1761" s="319"/>
      <c r="F1761" s="116" t="s">
        <v>247</v>
      </c>
      <c r="G1761" s="133">
        <v>0.01</v>
      </c>
      <c r="H1761" s="118"/>
      <c r="I1761" s="134">
        <v>3.1099999999999999E-3</v>
      </c>
      <c r="J1761" s="120"/>
      <c r="K1761" s="108"/>
      <c r="L1761" s="120"/>
      <c r="M1761" s="108"/>
      <c r="N1761" s="113"/>
      <c r="AB1761" s="94"/>
      <c r="AC1761" s="95"/>
      <c r="AG1761" s="121" t="s">
        <v>1262</v>
      </c>
      <c r="AJ1761" s="95"/>
      <c r="AL1761" s="95"/>
      <c r="AN1761" s="95"/>
    </row>
    <row r="1762" spans="1:40" s="51" customFormat="1" ht="15" x14ac:dyDescent="0.25">
      <c r="A1762" s="114" t="s">
        <v>124</v>
      </c>
      <c r="B1762" s="115" t="s">
        <v>1263</v>
      </c>
      <c r="C1762" s="319" t="s">
        <v>1264</v>
      </c>
      <c r="D1762" s="319"/>
      <c r="E1762" s="319"/>
      <c r="F1762" s="116" t="s">
        <v>127</v>
      </c>
      <c r="G1762" s="117">
        <v>1.2</v>
      </c>
      <c r="H1762" s="118"/>
      <c r="I1762" s="119">
        <v>0.37319999999999998</v>
      </c>
      <c r="J1762" s="120"/>
      <c r="K1762" s="108"/>
      <c r="L1762" s="120"/>
      <c r="M1762" s="108"/>
      <c r="N1762" s="113"/>
      <c r="AB1762" s="94"/>
      <c r="AC1762" s="95"/>
      <c r="AG1762" s="121" t="s">
        <v>1264</v>
      </c>
      <c r="AJ1762" s="95"/>
      <c r="AL1762" s="95"/>
      <c r="AN1762" s="95"/>
    </row>
    <row r="1763" spans="1:40" s="51" customFormat="1" ht="15" x14ac:dyDescent="0.25">
      <c r="A1763" s="114" t="s">
        <v>412</v>
      </c>
      <c r="B1763" s="115" t="s">
        <v>1265</v>
      </c>
      <c r="C1763" s="319" t="s">
        <v>1266</v>
      </c>
      <c r="D1763" s="319"/>
      <c r="E1763" s="319"/>
      <c r="F1763" s="116" t="s">
        <v>127</v>
      </c>
      <c r="G1763" s="136">
        <v>0</v>
      </c>
      <c r="H1763" s="118"/>
      <c r="I1763" s="136">
        <v>0</v>
      </c>
      <c r="J1763" s="120"/>
      <c r="K1763" s="108"/>
      <c r="L1763" s="120"/>
      <c r="M1763" s="108"/>
      <c r="N1763" s="113"/>
      <c r="AB1763" s="94"/>
      <c r="AC1763" s="95"/>
      <c r="AG1763" s="121" t="s">
        <v>1266</v>
      </c>
      <c r="AJ1763" s="95"/>
      <c r="AL1763" s="95"/>
      <c r="AN1763" s="95"/>
    </row>
    <row r="1764" spans="1:40" s="51" customFormat="1" ht="15" x14ac:dyDescent="0.25">
      <c r="A1764" s="114"/>
      <c r="B1764" s="106"/>
      <c r="C1764" s="305" t="s">
        <v>128</v>
      </c>
      <c r="D1764" s="305"/>
      <c r="E1764" s="305"/>
      <c r="F1764" s="107" t="s">
        <v>129</v>
      </c>
      <c r="G1764" s="111">
        <v>234.92</v>
      </c>
      <c r="H1764" s="111">
        <v>1.1499999999999999</v>
      </c>
      <c r="I1764" s="168">
        <v>84.019137999999998</v>
      </c>
      <c r="J1764" s="120"/>
      <c r="K1764" s="108"/>
      <c r="L1764" s="120"/>
      <c r="M1764" s="108"/>
      <c r="N1764" s="113"/>
      <c r="AB1764" s="94"/>
      <c r="AC1764" s="95"/>
      <c r="AG1764" s="121"/>
      <c r="AH1764" s="59" t="s">
        <v>128</v>
      </c>
      <c r="AJ1764" s="95"/>
      <c r="AL1764" s="95"/>
      <c r="AN1764" s="95"/>
    </row>
    <row r="1765" spans="1:40" s="51" customFormat="1" ht="15" x14ac:dyDescent="0.25">
      <c r="A1765" s="114"/>
      <c r="B1765" s="106"/>
      <c r="C1765" s="305" t="s">
        <v>130</v>
      </c>
      <c r="D1765" s="305"/>
      <c r="E1765" s="305"/>
      <c r="F1765" s="107" t="s">
        <v>129</v>
      </c>
      <c r="G1765" s="111">
        <v>1.73</v>
      </c>
      <c r="H1765" s="111">
        <v>1.25</v>
      </c>
      <c r="I1765" s="166">
        <v>0.67253750000000001</v>
      </c>
      <c r="J1765" s="120"/>
      <c r="K1765" s="108"/>
      <c r="L1765" s="120"/>
      <c r="M1765" s="108"/>
      <c r="N1765" s="113"/>
      <c r="AB1765" s="94"/>
      <c r="AC1765" s="95"/>
      <c r="AG1765" s="121"/>
      <c r="AH1765" s="59" t="s">
        <v>130</v>
      </c>
      <c r="AJ1765" s="95"/>
      <c r="AL1765" s="95"/>
      <c r="AN1765" s="95"/>
    </row>
    <row r="1766" spans="1:40" s="51" customFormat="1" ht="15" x14ac:dyDescent="0.25">
      <c r="A1766" s="105"/>
      <c r="B1766" s="106"/>
      <c r="C1766" s="314" t="s">
        <v>131</v>
      </c>
      <c r="D1766" s="314"/>
      <c r="E1766" s="314"/>
      <c r="F1766" s="123"/>
      <c r="G1766" s="124"/>
      <c r="H1766" s="124"/>
      <c r="I1766" s="124"/>
      <c r="J1766" s="126">
        <v>2137.31</v>
      </c>
      <c r="K1766" s="124"/>
      <c r="L1766" s="125">
        <v>762.38</v>
      </c>
      <c r="M1766" s="124"/>
      <c r="N1766" s="127"/>
      <c r="AB1766" s="94"/>
      <c r="AC1766" s="95"/>
      <c r="AG1766" s="121"/>
      <c r="AI1766" s="59" t="s">
        <v>131</v>
      </c>
      <c r="AJ1766" s="95"/>
      <c r="AL1766" s="95"/>
      <c r="AN1766" s="95"/>
    </row>
    <row r="1767" spans="1:40" s="51" customFormat="1" ht="15" x14ac:dyDescent="0.25">
      <c r="A1767" s="114"/>
      <c r="B1767" s="106"/>
      <c r="C1767" s="305" t="s">
        <v>132</v>
      </c>
      <c r="D1767" s="305"/>
      <c r="E1767" s="305"/>
      <c r="F1767" s="107"/>
      <c r="G1767" s="108"/>
      <c r="H1767" s="108"/>
      <c r="I1767" s="108"/>
      <c r="J1767" s="120"/>
      <c r="K1767" s="108"/>
      <c r="L1767" s="109">
        <v>741.14</v>
      </c>
      <c r="M1767" s="108"/>
      <c r="N1767" s="112">
        <v>24835</v>
      </c>
      <c r="AB1767" s="94"/>
      <c r="AC1767" s="95"/>
      <c r="AG1767" s="121"/>
      <c r="AH1767" s="59" t="s">
        <v>132</v>
      </c>
      <c r="AJ1767" s="95"/>
      <c r="AL1767" s="95"/>
      <c r="AN1767" s="95"/>
    </row>
    <row r="1768" spans="1:40" s="51" customFormat="1" ht="45" x14ac:dyDescent="0.25">
      <c r="A1768" s="114"/>
      <c r="B1768" s="106" t="s">
        <v>164</v>
      </c>
      <c r="C1768" s="305" t="s">
        <v>165</v>
      </c>
      <c r="D1768" s="305"/>
      <c r="E1768" s="305"/>
      <c r="F1768" s="107" t="s">
        <v>135</v>
      </c>
      <c r="G1768" s="128">
        <v>112</v>
      </c>
      <c r="H1768" s="138">
        <v>0.9</v>
      </c>
      <c r="I1768" s="138">
        <v>100.8</v>
      </c>
      <c r="J1768" s="120"/>
      <c r="K1768" s="108"/>
      <c r="L1768" s="109">
        <v>747.07</v>
      </c>
      <c r="M1768" s="108"/>
      <c r="N1768" s="112">
        <v>25034</v>
      </c>
      <c r="AB1768" s="94"/>
      <c r="AC1768" s="95"/>
      <c r="AG1768" s="121"/>
      <c r="AH1768" s="59" t="s">
        <v>165</v>
      </c>
      <c r="AJ1768" s="95"/>
      <c r="AL1768" s="95"/>
      <c r="AN1768" s="95"/>
    </row>
    <row r="1769" spans="1:40" s="51" customFormat="1" ht="45" x14ac:dyDescent="0.25">
      <c r="A1769" s="114"/>
      <c r="B1769" s="106" t="s">
        <v>166</v>
      </c>
      <c r="C1769" s="305" t="s">
        <v>167</v>
      </c>
      <c r="D1769" s="305"/>
      <c r="E1769" s="305"/>
      <c r="F1769" s="107" t="s">
        <v>135</v>
      </c>
      <c r="G1769" s="128">
        <v>65</v>
      </c>
      <c r="H1769" s="111">
        <v>0.85</v>
      </c>
      <c r="I1769" s="111">
        <v>55.25</v>
      </c>
      <c r="J1769" s="120"/>
      <c r="K1769" s="108"/>
      <c r="L1769" s="109">
        <v>409.48</v>
      </c>
      <c r="M1769" s="108"/>
      <c r="N1769" s="112">
        <v>13721</v>
      </c>
      <c r="AB1769" s="94"/>
      <c r="AC1769" s="95"/>
      <c r="AG1769" s="121"/>
      <c r="AH1769" s="59" t="s">
        <v>167</v>
      </c>
      <c r="AJ1769" s="95"/>
      <c r="AL1769" s="95"/>
      <c r="AN1769" s="95"/>
    </row>
    <row r="1770" spans="1:40" s="51" customFormat="1" ht="15" x14ac:dyDescent="0.25">
      <c r="A1770" s="129"/>
      <c r="B1770" s="193"/>
      <c r="C1770" s="308" t="s">
        <v>138</v>
      </c>
      <c r="D1770" s="308"/>
      <c r="E1770" s="308"/>
      <c r="F1770" s="98"/>
      <c r="G1770" s="99"/>
      <c r="H1770" s="99"/>
      <c r="I1770" s="99"/>
      <c r="J1770" s="101"/>
      <c r="K1770" s="99"/>
      <c r="L1770" s="131">
        <v>1918.93</v>
      </c>
      <c r="M1770" s="124"/>
      <c r="N1770" s="102"/>
      <c r="AB1770" s="94"/>
      <c r="AC1770" s="95"/>
      <c r="AG1770" s="121"/>
      <c r="AJ1770" s="95" t="s">
        <v>138</v>
      </c>
      <c r="AL1770" s="95"/>
      <c r="AN1770" s="95"/>
    </row>
    <row r="1771" spans="1:40" s="51" customFormat="1" ht="34.5" x14ac:dyDescent="0.25">
      <c r="A1771" s="96" t="s">
        <v>968</v>
      </c>
      <c r="B1771" s="192" t="s">
        <v>1267</v>
      </c>
      <c r="C1771" s="308" t="s">
        <v>1268</v>
      </c>
      <c r="D1771" s="308"/>
      <c r="E1771" s="308"/>
      <c r="F1771" s="98" t="s">
        <v>127</v>
      </c>
      <c r="G1771" s="99"/>
      <c r="H1771" s="99"/>
      <c r="I1771" s="165">
        <v>0.37319999999999998</v>
      </c>
      <c r="J1771" s="131">
        <v>1267.18</v>
      </c>
      <c r="K1771" s="99"/>
      <c r="L1771" s="135">
        <v>472.91</v>
      </c>
      <c r="M1771" s="99"/>
      <c r="N1771" s="102"/>
      <c r="AB1771" s="94"/>
      <c r="AC1771" s="95" t="s">
        <v>1268</v>
      </c>
      <c r="AG1771" s="121"/>
      <c r="AJ1771" s="95"/>
      <c r="AL1771" s="95"/>
      <c r="AN1771" s="95"/>
    </row>
    <row r="1772" spans="1:40" s="51" customFormat="1" ht="15" x14ac:dyDescent="0.25">
      <c r="A1772" s="129"/>
      <c r="B1772" s="193"/>
      <c r="C1772" s="305" t="s">
        <v>735</v>
      </c>
      <c r="D1772" s="305"/>
      <c r="E1772" s="305"/>
      <c r="F1772" s="305"/>
      <c r="G1772" s="305"/>
      <c r="H1772" s="305"/>
      <c r="I1772" s="305"/>
      <c r="J1772" s="305"/>
      <c r="K1772" s="305"/>
      <c r="L1772" s="305"/>
      <c r="M1772" s="305"/>
      <c r="N1772" s="315"/>
      <c r="AB1772" s="94"/>
      <c r="AC1772" s="95"/>
      <c r="AG1772" s="121"/>
      <c r="AJ1772" s="95"/>
      <c r="AK1772" s="59" t="s">
        <v>735</v>
      </c>
      <c r="AL1772" s="95"/>
      <c r="AN1772" s="95"/>
    </row>
    <row r="1773" spans="1:40" s="51" customFormat="1" ht="15" x14ac:dyDescent="0.25">
      <c r="A1773" s="129"/>
      <c r="B1773" s="193"/>
      <c r="C1773" s="308" t="s">
        <v>138</v>
      </c>
      <c r="D1773" s="308"/>
      <c r="E1773" s="308"/>
      <c r="F1773" s="98"/>
      <c r="G1773" s="99"/>
      <c r="H1773" s="99"/>
      <c r="I1773" s="99"/>
      <c r="J1773" s="101"/>
      <c r="K1773" s="99"/>
      <c r="L1773" s="135">
        <v>472.91</v>
      </c>
      <c r="M1773" s="124"/>
      <c r="N1773" s="102"/>
      <c r="AB1773" s="94"/>
      <c r="AC1773" s="95"/>
      <c r="AG1773" s="121"/>
      <c r="AJ1773" s="95" t="s">
        <v>138</v>
      </c>
      <c r="AL1773" s="95"/>
      <c r="AN1773" s="95"/>
    </row>
    <row r="1774" spans="1:40" s="51" customFormat="1" ht="34.5" x14ac:dyDescent="0.25">
      <c r="A1774" s="96" t="s">
        <v>970</v>
      </c>
      <c r="B1774" s="192" t="s">
        <v>1269</v>
      </c>
      <c r="C1774" s="308" t="s">
        <v>1270</v>
      </c>
      <c r="D1774" s="308"/>
      <c r="E1774" s="308"/>
      <c r="F1774" s="98" t="s">
        <v>175</v>
      </c>
      <c r="G1774" s="99"/>
      <c r="H1774" s="99"/>
      <c r="I1774" s="100">
        <v>31.722000000000001</v>
      </c>
      <c r="J1774" s="135">
        <v>201.9</v>
      </c>
      <c r="K1774" s="99"/>
      <c r="L1774" s="131">
        <v>6404.67</v>
      </c>
      <c r="M1774" s="99"/>
      <c r="N1774" s="102"/>
      <c r="AB1774" s="94"/>
      <c r="AC1774" s="95" t="s">
        <v>1270</v>
      </c>
      <c r="AG1774" s="121"/>
      <c r="AJ1774" s="95"/>
      <c r="AL1774" s="95"/>
      <c r="AN1774" s="95"/>
    </row>
    <row r="1775" spans="1:40" s="51" customFormat="1" ht="15" x14ac:dyDescent="0.25">
      <c r="A1775" s="129"/>
      <c r="B1775" s="193"/>
      <c r="C1775" s="305" t="s">
        <v>735</v>
      </c>
      <c r="D1775" s="305"/>
      <c r="E1775" s="305"/>
      <c r="F1775" s="305"/>
      <c r="G1775" s="305"/>
      <c r="H1775" s="305"/>
      <c r="I1775" s="305"/>
      <c r="J1775" s="305"/>
      <c r="K1775" s="305"/>
      <c r="L1775" s="305"/>
      <c r="M1775" s="305"/>
      <c r="N1775" s="315"/>
      <c r="AB1775" s="94"/>
      <c r="AC1775" s="95"/>
      <c r="AG1775" s="121"/>
      <c r="AJ1775" s="95"/>
      <c r="AK1775" s="59" t="s">
        <v>735</v>
      </c>
      <c r="AL1775" s="95"/>
      <c r="AN1775" s="95"/>
    </row>
    <row r="1776" spans="1:40" s="51" customFormat="1" ht="15" x14ac:dyDescent="0.25">
      <c r="A1776" s="103"/>
      <c r="B1776" s="189"/>
      <c r="C1776" s="305" t="s">
        <v>1338</v>
      </c>
      <c r="D1776" s="305"/>
      <c r="E1776" s="305"/>
      <c r="F1776" s="305"/>
      <c r="G1776" s="305"/>
      <c r="H1776" s="305"/>
      <c r="I1776" s="305"/>
      <c r="J1776" s="305"/>
      <c r="K1776" s="305"/>
      <c r="L1776" s="305"/>
      <c r="M1776" s="305"/>
      <c r="N1776" s="315"/>
      <c r="AB1776" s="94"/>
      <c r="AC1776" s="95"/>
      <c r="AD1776" s="59" t="s">
        <v>1338</v>
      </c>
      <c r="AG1776" s="121"/>
      <c r="AJ1776" s="95"/>
      <c r="AL1776" s="95"/>
      <c r="AN1776" s="95"/>
    </row>
    <row r="1777" spans="1:40" s="51" customFormat="1" ht="15" x14ac:dyDescent="0.25">
      <c r="A1777" s="129"/>
      <c r="B1777" s="193"/>
      <c r="C1777" s="308" t="s">
        <v>138</v>
      </c>
      <c r="D1777" s="308"/>
      <c r="E1777" s="308"/>
      <c r="F1777" s="98"/>
      <c r="G1777" s="99"/>
      <c r="H1777" s="99"/>
      <c r="I1777" s="99"/>
      <c r="J1777" s="101"/>
      <c r="K1777" s="99"/>
      <c r="L1777" s="131">
        <v>6404.67</v>
      </c>
      <c r="M1777" s="124"/>
      <c r="N1777" s="102"/>
      <c r="AB1777" s="94"/>
      <c r="AC1777" s="95"/>
      <c r="AG1777" s="121"/>
      <c r="AJ1777" s="95" t="s">
        <v>138</v>
      </c>
      <c r="AL1777" s="95"/>
      <c r="AN1777" s="95"/>
    </row>
    <row r="1778" spans="1:40" s="51" customFormat="1" ht="15" x14ac:dyDescent="0.25">
      <c r="A1778" s="145"/>
      <c r="B1778" s="146"/>
      <c r="C1778" s="146"/>
      <c r="D1778" s="146"/>
      <c r="E1778" s="146"/>
      <c r="F1778" s="147"/>
      <c r="G1778" s="147"/>
      <c r="H1778" s="147"/>
      <c r="I1778" s="147"/>
      <c r="J1778" s="148"/>
      <c r="K1778" s="147"/>
      <c r="L1778" s="148"/>
      <c r="M1778" s="108"/>
      <c r="N1778" s="148"/>
      <c r="AB1778" s="94"/>
      <c r="AC1778" s="95"/>
      <c r="AG1778" s="121"/>
      <c r="AJ1778" s="95"/>
      <c r="AL1778" s="95"/>
      <c r="AN1778" s="95"/>
    </row>
    <row r="1779" spans="1:40" s="51" customFormat="1" ht="15" x14ac:dyDescent="0.25">
      <c r="A1779" s="149"/>
      <c r="B1779" s="150"/>
      <c r="C1779" s="308" t="s">
        <v>1339</v>
      </c>
      <c r="D1779" s="308"/>
      <c r="E1779" s="308"/>
      <c r="F1779" s="308"/>
      <c r="G1779" s="308"/>
      <c r="H1779" s="308"/>
      <c r="I1779" s="308"/>
      <c r="J1779" s="308"/>
      <c r="K1779" s="308"/>
      <c r="L1779" s="151"/>
      <c r="M1779" s="152"/>
      <c r="N1779" s="153"/>
      <c r="AB1779" s="94"/>
      <c r="AC1779" s="95"/>
      <c r="AG1779" s="121"/>
      <c r="AJ1779" s="95"/>
      <c r="AL1779" s="95" t="s">
        <v>1339</v>
      </c>
      <c r="AN1779" s="95"/>
    </row>
    <row r="1780" spans="1:40" s="51" customFormat="1" ht="15" x14ac:dyDescent="0.25">
      <c r="A1780" s="154"/>
      <c r="B1780" s="106"/>
      <c r="C1780" s="305" t="s">
        <v>226</v>
      </c>
      <c r="D1780" s="305"/>
      <c r="E1780" s="305"/>
      <c r="F1780" s="305"/>
      <c r="G1780" s="305"/>
      <c r="H1780" s="305"/>
      <c r="I1780" s="305"/>
      <c r="J1780" s="305"/>
      <c r="K1780" s="305"/>
      <c r="L1780" s="155">
        <v>22873.23</v>
      </c>
      <c r="M1780" s="156"/>
      <c r="N1780" s="157"/>
      <c r="AB1780" s="94"/>
      <c r="AC1780" s="95"/>
      <c r="AG1780" s="121"/>
      <c r="AJ1780" s="95"/>
      <c r="AL1780" s="95"/>
      <c r="AM1780" s="59" t="s">
        <v>226</v>
      </c>
      <c r="AN1780" s="95"/>
    </row>
    <row r="1781" spans="1:40" s="51" customFormat="1" ht="15" x14ac:dyDescent="0.25">
      <c r="A1781" s="154"/>
      <c r="B1781" s="106"/>
      <c r="C1781" s="305" t="s">
        <v>227</v>
      </c>
      <c r="D1781" s="305"/>
      <c r="E1781" s="305"/>
      <c r="F1781" s="305"/>
      <c r="G1781" s="305"/>
      <c r="H1781" s="305"/>
      <c r="I1781" s="305"/>
      <c r="J1781" s="305"/>
      <c r="K1781" s="305"/>
      <c r="L1781" s="158"/>
      <c r="M1781" s="156"/>
      <c r="N1781" s="157"/>
      <c r="AB1781" s="94"/>
      <c r="AC1781" s="95"/>
      <c r="AG1781" s="121"/>
      <c r="AJ1781" s="95"/>
      <c r="AL1781" s="95"/>
      <c r="AM1781" s="59" t="s">
        <v>227</v>
      </c>
      <c r="AN1781" s="95"/>
    </row>
    <row r="1782" spans="1:40" s="51" customFormat="1" ht="15" x14ac:dyDescent="0.25">
      <c r="A1782" s="154"/>
      <c r="B1782" s="106"/>
      <c r="C1782" s="305" t="s">
        <v>228</v>
      </c>
      <c r="D1782" s="305"/>
      <c r="E1782" s="305"/>
      <c r="F1782" s="305"/>
      <c r="G1782" s="305"/>
      <c r="H1782" s="305"/>
      <c r="I1782" s="305"/>
      <c r="J1782" s="305"/>
      <c r="K1782" s="305"/>
      <c r="L1782" s="155">
        <v>1640.57</v>
      </c>
      <c r="M1782" s="156"/>
      <c r="N1782" s="157"/>
      <c r="AB1782" s="94"/>
      <c r="AC1782" s="95"/>
      <c r="AG1782" s="121"/>
      <c r="AJ1782" s="95"/>
      <c r="AL1782" s="95"/>
      <c r="AM1782" s="59" t="s">
        <v>228</v>
      </c>
      <c r="AN1782" s="95"/>
    </row>
    <row r="1783" spans="1:40" s="51" customFormat="1" ht="15" x14ac:dyDescent="0.25">
      <c r="A1783" s="154"/>
      <c r="B1783" s="106"/>
      <c r="C1783" s="305" t="s">
        <v>229</v>
      </c>
      <c r="D1783" s="305"/>
      <c r="E1783" s="305"/>
      <c r="F1783" s="305"/>
      <c r="G1783" s="305"/>
      <c r="H1783" s="305"/>
      <c r="I1783" s="305"/>
      <c r="J1783" s="305"/>
      <c r="K1783" s="305"/>
      <c r="L1783" s="159">
        <v>380.17</v>
      </c>
      <c r="M1783" s="156"/>
      <c r="N1783" s="157"/>
      <c r="AB1783" s="94"/>
      <c r="AC1783" s="95"/>
      <c r="AG1783" s="121"/>
      <c r="AJ1783" s="95"/>
      <c r="AL1783" s="95"/>
      <c r="AM1783" s="59" t="s">
        <v>229</v>
      </c>
      <c r="AN1783" s="95"/>
    </row>
    <row r="1784" spans="1:40" s="51" customFormat="1" ht="15" x14ac:dyDescent="0.25">
      <c r="A1784" s="154"/>
      <c r="B1784" s="106"/>
      <c r="C1784" s="305" t="s">
        <v>230</v>
      </c>
      <c r="D1784" s="305"/>
      <c r="E1784" s="305"/>
      <c r="F1784" s="305"/>
      <c r="G1784" s="305"/>
      <c r="H1784" s="305"/>
      <c r="I1784" s="305"/>
      <c r="J1784" s="305"/>
      <c r="K1784" s="305"/>
      <c r="L1784" s="159">
        <v>62.33</v>
      </c>
      <c r="M1784" s="156"/>
      <c r="N1784" s="157"/>
      <c r="AB1784" s="94"/>
      <c r="AC1784" s="95"/>
      <c r="AG1784" s="121"/>
      <c r="AJ1784" s="95"/>
      <c r="AL1784" s="95"/>
      <c r="AM1784" s="59" t="s">
        <v>230</v>
      </c>
      <c r="AN1784" s="95"/>
    </row>
    <row r="1785" spans="1:40" s="51" customFormat="1" ht="15" x14ac:dyDescent="0.25">
      <c r="A1785" s="154"/>
      <c r="B1785" s="106"/>
      <c r="C1785" s="305" t="s">
        <v>231</v>
      </c>
      <c r="D1785" s="305"/>
      <c r="E1785" s="305"/>
      <c r="F1785" s="305"/>
      <c r="G1785" s="305"/>
      <c r="H1785" s="305"/>
      <c r="I1785" s="305"/>
      <c r="J1785" s="305"/>
      <c r="K1785" s="305"/>
      <c r="L1785" s="155">
        <v>20852.490000000002</v>
      </c>
      <c r="M1785" s="156"/>
      <c r="N1785" s="157"/>
      <c r="AB1785" s="94"/>
      <c r="AC1785" s="95"/>
      <c r="AG1785" s="121"/>
      <c r="AJ1785" s="95"/>
      <c r="AL1785" s="95"/>
      <c r="AM1785" s="59" t="s">
        <v>231</v>
      </c>
      <c r="AN1785" s="95"/>
    </row>
    <row r="1786" spans="1:40" s="51" customFormat="1" ht="15" x14ac:dyDescent="0.25">
      <c r="A1786" s="154"/>
      <c r="B1786" s="106"/>
      <c r="C1786" s="305" t="s">
        <v>232</v>
      </c>
      <c r="D1786" s="305"/>
      <c r="E1786" s="305"/>
      <c r="F1786" s="305"/>
      <c r="G1786" s="305"/>
      <c r="H1786" s="305"/>
      <c r="I1786" s="305"/>
      <c r="J1786" s="305"/>
      <c r="K1786" s="305"/>
      <c r="L1786" s="155">
        <v>25457.08</v>
      </c>
      <c r="M1786" s="156"/>
      <c r="N1786" s="157"/>
      <c r="AB1786" s="94"/>
      <c r="AC1786" s="95"/>
      <c r="AG1786" s="121"/>
      <c r="AJ1786" s="95"/>
      <c r="AL1786" s="95"/>
      <c r="AM1786" s="59" t="s">
        <v>232</v>
      </c>
      <c r="AN1786" s="95"/>
    </row>
    <row r="1787" spans="1:40" s="51" customFormat="1" ht="15" x14ac:dyDescent="0.25">
      <c r="A1787" s="154"/>
      <c r="B1787" s="106"/>
      <c r="C1787" s="305" t="s">
        <v>227</v>
      </c>
      <c r="D1787" s="305"/>
      <c r="E1787" s="305"/>
      <c r="F1787" s="305"/>
      <c r="G1787" s="305"/>
      <c r="H1787" s="305"/>
      <c r="I1787" s="305"/>
      <c r="J1787" s="305"/>
      <c r="K1787" s="305"/>
      <c r="L1787" s="158"/>
      <c r="M1787" s="156"/>
      <c r="N1787" s="157"/>
      <c r="AB1787" s="94"/>
      <c r="AC1787" s="95"/>
      <c r="AG1787" s="121"/>
      <c r="AJ1787" s="95"/>
      <c r="AL1787" s="95"/>
      <c r="AM1787" s="59" t="s">
        <v>227</v>
      </c>
      <c r="AN1787" s="95"/>
    </row>
    <row r="1788" spans="1:40" s="51" customFormat="1" ht="15" x14ac:dyDescent="0.25">
      <c r="A1788" s="154"/>
      <c r="B1788" s="106"/>
      <c r="C1788" s="305" t="s">
        <v>233</v>
      </c>
      <c r="D1788" s="305"/>
      <c r="E1788" s="305"/>
      <c r="F1788" s="305"/>
      <c r="G1788" s="305"/>
      <c r="H1788" s="305"/>
      <c r="I1788" s="305"/>
      <c r="J1788" s="305"/>
      <c r="K1788" s="305"/>
      <c r="L1788" s="155">
        <v>1640.57</v>
      </c>
      <c r="M1788" s="156"/>
      <c r="N1788" s="157"/>
      <c r="AB1788" s="94"/>
      <c r="AC1788" s="95"/>
      <c r="AG1788" s="121"/>
      <c r="AJ1788" s="95"/>
      <c r="AL1788" s="95"/>
      <c r="AM1788" s="59" t="s">
        <v>233</v>
      </c>
      <c r="AN1788" s="95"/>
    </row>
    <row r="1789" spans="1:40" s="51" customFormat="1" ht="15" x14ac:dyDescent="0.25">
      <c r="A1789" s="154"/>
      <c r="B1789" s="106"/>
      <c r="C1789" s="305" t="s">
        <v>234</v>
      </c>
      <c r="D1789" s="305"/>
      <c r="E1789" s="305"/>
      <c r="F1789" s="305"/>
      <c r="G1789" s="305"/>
      <c r="H1789" s="305"/>
      <c r="I1789" s="305"/>
      <c r="J1789" s="305"/>
      <c r="K1789" s="305"/>
      <c r="L1789" s="159">
        <v>380.17</v>
      </c>
      <c r="M1789" s="156"/>
      <c r="N1789" s="157"/>
      <c r="AB1789" s="94"/>
      <c r="AC1789" s="95"/>
      <c r="AG1789" s="121"/>
      <c r="AJ1789" s="95"/>
      <c r="AL1789" s="95"/>
      <c r="AM1789" s="59" t="s">
        <v>234</v>
      </c>
      <c r="AN1789" s="95"/>
    </row>
    <row r="1790" spans="1:40" s="51" customFormat="1" ht="15" x14ac:dyDescent="0.25">
      <c r="A1790" s="154"/>
      <c r="B1790" s="106"/>
      <c r="C1790" s="305" t="s">
        <v>235</v>
      </c>
      <c r="D1790" s="305"/>
      <c r="E1790" s="305"/>
      <c r="F1790" s="305"/>
      <c r="G1790" s="305"/>
      <c r="H1790" s="305"/>
      <c r="I1790" s="305"/>
      <c r="J1790" s="305"/>
      <c r="K1790" s="305"/>
      <c r="L1790" s="159">
        <v>62.33</v>
      </c>
      <c r="M1790" s="156"/>
      <c r="N1790" s="157"/>
      <c r="AB1790" s="94"/>
      <c r="AC1790" s="95"/>
      <c r="AG1790" s="121"/>
      <c r="AJ1790" s="95"/>
      <c r="AL1790" s="95"/>
      <c r="AM1790" s="59" t="s">
        <v>235</v>
      </c>
      <c r="AN1790" s="95"/>
    </row>
    <row r="1791" spans="1:40" s="51" customFormat="1" ht="15" x14ac:dyDescent="0.25">
      <c r="A1791" s="154"/>
      <c r="B1791" s="106"/>
      <c r="C1791" s="305" t="s">
        <v>236</v>
      </c>
      <c r="D1791" s="305"/>
      <c r="E1791" s="305"/>
      <c r="F1791" s="305"/>
      <c r="G1791" s="305"/>
      <c r="H1791" s="305"/>
      <c r="I1791" s="305"/>
      <c r="J1791" s="305"/>
      <c r="K1791" s="305"/>
      <c r="L1791" s="155">
        <v>20852.490000000002</v>
      </c>
      <c r="M1791" s="156"/>
      <c r="N1791" s="157"/>
      <c r="AB1791" s="94"/>
      <c r="AC1791" s="95"/>
      <c r="AG1791" s="121"/>
      <c r="AJ1791" s="95"/>
      <c r="AL1791" s="95"/>
      <c r="AM1791" s="59" t="s">
        <v>236</v>
      </c>
      <c r="AN1791" s="95"/>
    </row>
    <row r="1792" spans="1:40" s="51" customFormat="1" ht="15" x14ac:dyDescent="0.25">
      <c r="A1792" s="154"/>
      <c r="B1792" s="106"/>
      <c r="C1792" s="305" t="s">
        <v>237</v>
      </c>
      <c r="D1792" s="305"/>
      <c r="E1792" s="305"/>
      <c r="F1792" s="305"/>
      <c r="G1792" s="305"/>
      <c r="H1792" s="305"/>
      <c r="I1792" s="305"/>
      <c r="J1792" s="305"/>
      <c r="K1792" s="305"/>
      <c r="L1792" s="155">
        <v>1671.4</v>
      </c>
      <c r="M1792" s="156"/>
      <c r="N1792" s="157"/>
      <c r="AB1792" s="94"/>
      <c r="AC1792" s="95"/>
      <c r="AG1792" s="121"/>
      <c r="AJ1792" s="95"/>
      <c r="AL1792" s="95"/>
      <c r="AM1792" s="59" t="s">
        <v>237</v>
      </c>
      <c r="AN1792" s="95"/>
    </row>
    <row r="1793" spans="1:40" s="51" customFormat="1" ht="15" x14ac:dyDescent="0.25">
      <c r="A1793" s="154"/>
      <c r="B1793" s="106"/>
      <c r="C1793" s="305" t="s">
        <v>238</v>
      </c>
      <c r="D1793" s="305"/>
      <c r="E1793" s="305"/>
      <c r="F1793" s="305"/>
      <c r="G1793" s="305"/>
      <c r="H1793" s="305"/>
      <c r="I1793" s="305"/>
      <c r="J1793" s="305"/>
      <c r="K1793" s="305"/>
      <c r="L1793" s="159">
        <v>912.45</v>
      </c>
      <c r="M1793" s="156"/>
      <c r="N1793" s="157"/>
      <c r="AB1793" s="94"/>
      <c r="AC1793" s="95"/>
      <c r="AG1793" s="121"/>
      <c r="AJ1793" s="95"/>
      <c r="AL1793" s="95"/>
      <c r="AM1793" s="59" t="s">
        <v>238</v>
      </c>
      <c r="AN1793" s="95"/>
    </row>
    <row r="1794" spans="1:40" s="51" customFormat="1" ht="15" x14ac:dyDescent="0.25">
      <c r="A1794" s="154"/>
      <c r="B1794" s="106"/>
      <c r="C1794" s="305" t="s">
        <v>239</v>
      </c>
      <c r="D1794" s="305"/>
      <c r="E1794" s="305"/>
      <c r="F1794" s="305"/>
      <c r="G1794" s="305"/>
      <c r="H1794" s="305"/>
      <c r="I1794" s="305"/>
      <c r="J1794" s="305"/>
      <c r="K1794" s="305"/>
      <c r="L1794" s="155">
        <v>1702.9</v>
      </c>
      <c r="M1794" s="156"/>
      <c r="N1794" s="157"/>
      <c r="AB1794" s="94"/>
      <c r="AC1794" s="95"/>
      <c r="AG1794" s="121"/>
      <c r="AJ1794" s="95"/>
      <c r="AL1794" s="95"/>
      <c r="AM1794" s="59" t="s">
        <v>239</v>
      </c>
      <c r="AN1794" s="95"/>
    </row>
    <row r="1795" spans="1:40" s="51" customFormat="1" ht="15" x14ac:dyDescent="0.25">
      <c r="A1795" s="154"/>
      <c r="B1795" s="106"/>
      <c r="C1795" s="305" t="s">
        <v>240</v>
      </c>
      <c r="D1795" s="305"/>
      <c r="E1795" s="305"/>
      <c r="F1795" s="305"/>
      <c r="G1795" s="305"/>
      <c r="H1795" s="305"/>
      <c r="I1795" s="305"/>
      <c r="J1795" s="305"/>
      <c r="K1795" s="305"/>
      <c r="L1795" s="155">
        <v>1671.4</v>
      </c>
      <c r="M1795" s="156"/>
      <c r="N1795" s="157"/>
      <c r="AB1795" s="94"/>
      <c r="AC1795" s="95"/>
      <c r="AG1795" s="121"/>
      <c r="AJ1795" s="95"/>
      <c r="AL1795" s="95"/>
      <c r="AM1795" s="59" t="s">
        <v>240</v>
      </c>
      <c r="AN1795" s="95"/>
    </row>
    <row r="1796" spans="1:40" s="51" customFormat="1" ht="15" x14ac:dyDescent="0.25">
      <c r="A1796" s="154"/>
      <c r="B1796" s="106"/>
      <c r="C1796" s="305" t="s">
        <v>241</v>
      </c>
      <c r="D1796" s="305"/>
      <c r="E1796" s="305"/>
      <c r="F1796" s="305"/>
      <c r="G1796" s="305"/>
      <c r="H1796" s="305"/>
      <c r="I1796" s="305"/>
      <c r="J1796" s="305"/>
      <c r="K1796" s="305"/>
      <c r="L1796" s="159">
        <v>912.45</v>
      </c>
      <c r="M1796" s="156"/>
      <c r="N1796" s="157"/>
      <c r="AB1796" s="94"/>
      <c r="AC1796" s="95"/>
      <c r="AG1796" s="121"/>
      <c r="AJ1796" s="95"/>
      <c r="AL1796" s="95"/>
      <c r="AM1796" s="59" t="s">
        <v>241</v>
      </c>
      <c r="AN1796" s="95"/>
    </row>
    <row r="1797" spans="1:40" s="51" customFormat="1" ht="15" x14ac:dyDescent="0.25">
      <c r="A1797" s="154"/>
      <c r="B1797" s="160"/>
      <c r="C1797" s="306" t="s">
        <v>1340</v>
      </c>
      <c r="D1797" s="306"/>
      <c r="E1797" s="306"/>
      <c r="F1797" s="306"/>
      <c r="G1797" s="306"/>
      <c r="H1797" s="306"/>
      <c r="I1797" s="306"/>
      <c r="J1797" s="306"/>
      <c r="K1797" s="306"/>
      <c r="L1797" s="161">
        <v>25457.08</v>
      </c>
      <c r="M1797" s="162"/>
      <c r="N1797" s="163"/>
      <c r="AB1797" s="94"/>
      <c r="AC1797" s="95"/>
      <c r="AG1797" s="121"/>
      <c r="AJ1797" s="95"/>
      <c r="AL1797" s="95"/>
      <c r="AN1797" s="95" t="s">
        <v>1340</v>
      </c>
    </row>
    <row r="1798" spans="1:40" s="51" customFormat="1" ht="15" x14ac:dyDescent="0.25">
      <c r="A1798" s="311" t="s">
        <v>1341</v>
      </c>
      <c r="B1798" s="312"/>
      <c r="C1798" s="312"/>
      <c r="D1798" s="312"/>
      <c r="E1798" s="312"/>
      <c r="F1798" s="312"/>
      <c r="G1798" s="312"/>
      <c r="H1798" s="312"/>
      <c r="I1798" s="312"/>
      <c r="J1798" s="312"/>
      <c r="K1798" s="312"/>
      <c r="L1798" s="312"/>
      <c r="M1798" s="312"/>
      <c r="N1798" s="313"/>
      <c r="AB1798" s="94" t="s">
        <v>1341</v>
      </c>
      <c r="AC1798" s="95"/>
      <c r="AG1798" s="121"/>
      <c r="AJ1798" s="95"/>
      <c r="AL1798" s="95"/>
      <c r="AN1798" s="95"/>
    </row>
    <row r="1799" spans="1:40" s="51" customFormat="1" ht="15" x14ac:dyDescent="0.25">
      <c r="A1799" s="96" t="s">
        <v>972</v>
      </c>
      <c r="B1799" s="192" t="s">
        <v>1174</v>
      </c>
      <c r="C1799" s="308" t="s">
        <v>1175</v>
      </c>
      <c r="D1799" s="308"/>
      <c r="E1799" s="308"/>
      <c r="F1799" s="98" t="s">
        <v>247</v>
      </c>
      <c r="G1799" s="99"/>
      <c r="H1799" s="99"/>
      <c r="I1799" s="100">
        <v>21.904</v>
      </c>
      <c r="J1799" s="101"/>
      <c r="K1799" s="99"/>
      <c r="L1799" s="101"/>
      <c r="M1799" s="99"/>
      <c r="N1799" s="102"/>
      <c r="AB1799" s="94"/>
      <c r="AC1799" s="95" t="s">
        <v>1175</v>
      </c>
      <c r="AG1799" s="121"/>
      <c r="AJ1799" s="95"/>
      <c r="AL1799" s="95"/>
      <c r="AN1799" s="95"/>
    </row>
    <row r="1800" spans="1:40" s="51" customFormat="1" ht="15" x14ac:dyDescent="0.25">
      <c r="A1800" s="103"/>
      <c r="B1800" s="189"/>
      <c r="C1800" s="305" t="s">
        <v>1342</v>
      </c>
      <c r="D1800" s="305"/>
      <c r="E1800" s="305"/>
      <c r="F1800" s="305"/>
      <c r="G1800" s="305"/>
      <c r="H1800" s="305"/>
      <c r="I1800" s="305"/>
      <c r="J1800" s="305"/>
      <c r="K1800" s="305"/>
      <c r="L1800" s="305"/>
      <c r="M1800" s="305"/>
      <c r="N1800" s="315"/>
      <c r="AB1800" s="94"/>
      <c r="AC1800" s="95"/>
      <c r="AD1800" s="59" t="s">
        <v>1342</v>
      </c>
      <c r="AG1800" s="121"/>
      <c r="AJ1800" s="95"/>
      <c r="AL1800" s="95"/>
      <c r="AN1800" s="95"/>
    </row>
    <row r="1801" spans="1:40" s="51" customFormat="1" ht="23.25" x14ac:dyDescent="0.25">
      <c r="A1801" s="140"/>
      <c r="B1801" s="106" t="s">
        <v>564</v>
      </c>
      <c r="C1801" s="309" t="s">
        <v>565</v>
      </c>
      <c r="D1801" s="309"/>
      <c r="E1801" s="309"/>
      <c r="F1801" s="309"/>
      <c r="G1801" s="309"/>
      <c r="H1801" s="309"/>
      <c r="I1801" s="309"/>
      <c r="J1801" s="309"/>
      <c r="K1801" s="309"/>
      <c r="L1801" s="309"/>
      <c r="M1801" s="309"/>
      <c r="N1801" s="310"/>
      <c r="AB1801" s="94"/>
      <c r="AC1801" s="95"/>
      <c r="AE1801" s="59" t="s">
        <v>565</v>
      </c>
      <c r="AG1801" s="121"/>
      <c r="AJ1801" s="95"/>
      <c r="AL1801" s="95"/>
      <c r="AN1801" s="95"/>
    </row>
    <row r="1802" spans="1:40" s="51" customFormat="1" ht="15" x14ac:dyDescent="0.25">
      <c r="A1802" s="105"/>
      <c r="B1802" s="106" t="s">
        <v>114</v>
      </c>
      <c r="C1802" s="305" t="s">
        <v>119</v>
      </c>
      <c r="D1802" s="305"/>
      <c r="E1802" s="305"/>
      <c r="F1802" s="107"/>
      <c r="G1802" s="108"/>
      <c r="H1802" s="108"/>
      <c r="I1802" s="108"/>
      <c r="J1802" s="109">
        <v>30.67</v>
      </c>
      <c r="K1802" s="111">
        <v>1.1499999999999999</v>
      </c>
      <c r="L1802" s="109">
        <v>772.57</v>
      </c>
      <c r="M1802" s="111">
        <v>33.51</v>
      </c>
      <c r="N1802" s="112">
        <v>25889</v>
      </c>
      <c r="AB1802" s="94"/>
      <c r="AC1802" s="95"/>
      <c r="AF1802" s="59" t="s">
        <v>119</v>
      </c>
      <c r="AG1802" s="121"/>
      <c r="AJ1802" s="95"/>
      <c r="AL1802" s="95"/>
      <c r="AN1802" s="95"/>
    </row>
    <row r="1803" spans="1:40" s="51" customFormat="1" ht="15" x14ac:dyDescent="0.25">
      <c r="A1803" s="105"/>
      <c r="B1803" s="106" t="s">
        <v>120</v>
      </c>
      <c r="C1803" s="305" t="s">
        <v>121</v>
      </c>
      <c r="D1803" s="305"/>
      <c r="E1803" s="305"/>
      <c r="F1803" s="107"/>
      <c r="G1803" s="108"/>
      <c r="H1803" s="108"/>
      <c r="I1803" s="108"/>
      <c r="J1803" s="109">
        <v>0.24</v>
      </c>
      <c r="K1803" s="111">
        <v>1.25</v>
      </c>
      <c r="L1803" s="109">
        <v>6.57</v>
      </c>
      <c r="M1803" s="108"/>
      <c r="N1803" s="113"/>
      <c r="AB1803" s="94"/>
      <c r="AC1803" s="95"/>
      <c r="AF1803" s="59" t="s">
        <v>121</v>
      </c>
      <c r="AG1803" s="121"/>
      <c r="AJ1803" s="95"/>
      <c r="AL1803" s="95"/>
      <c r="AN1803" s="95"/>
    </row>
    <row r="1804" spans="1:40" s="51" customFormat="1" ht="15" x14ac:dyDescent="0.25">
      <c r="A1804" s="105"/>
      <c r="B1804" s="106" t="s">
        <v>149</v>
      </c>
      <c r="C1804" s="305" t="s">
        <v>163</v>
      </c>
      <c r="D1804" s="305"/>
      <c r="E1804" s="305"/>
      <c r="F1804" s="107"/>
      <c r="G1804" s="108"/>
      <c r="H1804" s="108"/>
      <c r="I1804" s="108"/>
      <c r="J1804" s="109">
        <v>7.53</v>
      </c>
      <c r="K1804" s="108"/>
      <c r="L1804" s="109">
        <v>164.94</v>
      </c>
      <c r="M1804" s="108"/>
      <c r="N1804" s="113"/>
      <c r="AB1804" s="94"/>
      <c r="AC1804" s="95"/>
      <c r="AF1804" s="59" t="s">
        <v>163</v>
      </c>
      <c r="AG1804" s="121"/>
      <c r="AJ1804" s="95"/>
      <c r="AL1804" s="95"/>
      <c r="AN1804" s="95"/>
    </row>
    <row r="1805" spans="1:40" s="51" customFormat="1" ht="15" x14ac:dyDescent="0.25">
      <c r="A1805" s="114" t="s">
        <v>124</v>
      </c>
      <c r="B1805" s="115" t="s">
        <v>545</v>
      </c>
      <c r="C1805" s="319" t="s">
        <v>546</v>
      </c>
      <c r="D1805" s="319"/>
      <c r="E1805" s="319"/>
      <c r="F1805" s="116" t="s">
        <v>247</v>
      </c>
      <c r="G1805" s="133">
        <v>1.02</v>
      </c>
      <c r="H1805" s="118"/>
      <c r="I1805" s="134">
        <v>22.342079999999999</v>
      </c>
      <c r="J1805" s="120"/>
      <c r="K1805" s="108"/>
      <c r="L1805" s="120"/>
      <c r="M1805" s="108"/>
      <c r="N1805" s="113"/>
      <c r="AB1805" s="94"/>
      <c r="AC1805" s="95"/>
      <c r="AG1805" s="121" t="s">
        <v>546</v>
      </c>
      <c r="AJ1805" s="95"/>
      <c r="AL1805" s="95"/>
      <c r="AN1805" s="95"/>
    </row>
    <row r="1806" spans="1:40" s="51" customFormat="1" ht="15" x14ac:dyDescent="0.25">
      <c r="A1806" s="114"/>
      <c r="B1806" s="106"/>
      <c r="C1806" s="305" t="s">
        <v>128</v>
      </c>
      <c r="D1806" s="305"/>
      <c r="E1806" s="305"/>
      <c r="F1806" s="107" t="s">
        <v>129</v>
      </c>
      <c r="G1806" s="111">
        <v>3.66</v>
      </c>
      <c r="H1806" s="111">
        <v>1.1499999999999999</v>
      </c>
      <c r="I1806" s="168">
        <v>92.193935999999994</v>
      </c>
      <c r="J1806" s="120"/>
      <c r="K1806" s="108"/>
      <c r="L1806" s="120"/>
      <c r="M1806" s="108"/>
      <c r="N1806" s="113"/>
      <c r="AB1806" s="94"/>
      <c r="AC1806" s="95"/>
      <c r="AG1806" s="121"/>
      <c r="AH1806" s="59" t="s">
        <v>128</v>
      </c>
      <c r="AJ1806" s="95"/>
      <c r="AL1806" s="95"/>
      <c r="AN1806" s="95"/>
    </row>
    <row r="1807" spans="1:40" s="51" customFormat="1" ht="15" x14ac:dyDescent="0.25">
      <c r="A1807" s="105"/>
      <c r="B1807" s="106"/>
      <c r="C1807" s="314" t="s">
        <v>131</v>
      </c>
      <c r="D1807" s="314"/>
      <c r="E1807" s="314"/>
      <c r="F1807" s="123"/>
      <c r="G1807" s="124"/>
      <c r="H1807" s="124"/>
      <c r="I1807" s="124"/>
      <c r="J1807" s="125">
        <v>38.44</v>
      </c>
      <c r="K1807" s="124"/>
      <c r="L1807" s="125">
        <v>944.08</v>
      </c>
      <c r="M1807" s="124"/>
      <c r="N1807" s="127"/>
      <c r="AB1807" s="94"/>
      <c r="AC1807" s="95"/>
      <c r="AG1807" s="121"/>
      <c r="AI1807" s="59" t="s">
        <v>131</v>
      </c>
      <c r="AJ1807" s="95"/>
      <c r="AL1807" s="95"/>
      <c r="AN1807" s="95"/>
    </row>
    <row r="1808" spans="1:40" s="51" customFormat="1" ht="15" x14ac:dyDescent="0.25">
      <c r="A1808" s="114"/>
      <c r="B1808" s="106"/>
      <c r="C1808" s="305" t="s">
        <v>132</v>
      </c>
      <c r="D1808" s="305"/>
      <c r="E1808" s="305"/>
      <c r="F1808" s="107"/>
      <c r="G1808" s="108"/>
      <c r="H1808" s="108"/>
      <c r="I1808" s="108"/>
      <c r="J1808" s="120"/>
      <c r="K1808" s="108"/>
      <c r="L1808" s="109">
        <v>772.57</v>
      </c>
      <c r="M1808" s="108"/>
      <c r="N1808" s="112">
        <v>25889</v>
      </c>
      <c r="AB1808" s="94"/>
      <c r="AC1808" s="95"/>
      <c r="AG1808" s="121"/>
      <c r="AH1808" s="59" t="s">
        <v>132</v>
      </c>
      <c r="AJ1808" s="95"/>
      <c r="AL1808" s="95"/>
      <c r="AN1808" s="95"/>
    </row>
    <row r="1809" spans="1:40" s="51" customFormat="1" ht="45" x14ac:dyDescent="0.25">
      <c r="A1809" s="114"/>
      <c r="B1809" s="106" t="s">
        <v>164</v>
      </c>
      <c r="C1809" s="305" t="s">
        <v>165</v>
      </c>
      <c r="D1809" s="305"/>
      <c r="E1809" s="305"/>
      <c r="F1809" s="107" t="s">
        <v>135</v>
      </c>
      <c r="G1809" s="128">
        <v>112</v>
      </c>
      <c r="H1809" s="138">
        <v>0.9</v>
      </c>
      <c r="I1809" s="138">
        <v>100.8</v>
      </c>
      <c r="J1809" s="120"/>
      <c r="K1809" s="108"/>
      <c r="L1809" s="109">
        <v>778.75</v>
      </c>
      <c r="M1809" s="108"/>
      <c r="N1809" s="112">
        <v>26096</v>
      </c>
      <c r="AB1809" s="94"/>
      <c r="AC1809" s="95"/>
      <c r="AG1809" s="121"/>
      <c r="AH1809" s="59" t="s">
        <v>165</v>
      </c>
      <c r="AJ1809" s="95"/>
      <c r="AL1809" s="95"/>
      <c r="AN1809" s="95"/>
    </row>
    <row r="1810" spans="1:40" s="51" customFormat="1" ht="45" x14ac:dyDescent="0.25">
      <c r="A1810" s="114"/>
      <c r="B1810" s="106" t="s">
        <v>166</v>
      </c>
      <c r="C1810" s="305" t="s">
        <v>167</v>
      </c>
      <c r="D1810" s="305"/>
      <c r="E1810" s="305"/>
      <c r="F1810" s="107" t="s">
        <v>135</v>
      </c>
      <c r="G1810" s="128">
        <v>65</v>
      </c>
      <c r="H1810" s="111">
        <v>0.85</v>
      </c>
      <c r="I1810" s="111">
        <v>55.25</v>
      </c>
      <c r="J1810" s="120"/>
      <c r="K1810" s="108"/>
      <c r="L1810" s="109">
        <v>426.84</v>
      </c>
      <c r="M1810" s="108"/>
      <c r="N1810" s="112">
        <v>14304</v>
      </c>
      <c r="AB1810" s="94"/>
      <c r="AC1810" s="95"/>
      <c r="AG1810" s="121"/>
      <c r="AH1810" s="59" t="s">
        <v>167</v>
      </c>
      <c r="AJ1810" s="95"/>
      <c r="AL1810" s="95"/>
      <c r="AN1810" s="95"/>
    </row>
    <row r="1811" spans="1:40" s="51" customFormat="1" ht="15" x14ac:dyDescent="0.25">
      <c r="A1811" s="129"/>
      <c r="B1811" s="193"/>
      <c r="C1811" s="308" t="s">
        <v>138</v>
      </c>
      <c r="D1811" s="308"/>
      <c r="E1811" s="308"/>
      <c r="F1811" s="98"/>
      <c r="G1811" s="99"/>
      <c r="H1811" s="99"/>
      <c r="I1811" s="99"/>
      <c r="J1811" s="101"/>
      <c r="K1811" s="99"/>
      <c r="L1811" s="131">
        <v>2149.67</v>
      </c>
      <c r="M1811" s="124"/>
      <c r="N1811" s="102"/>
      <c r="AB1811" s="94"/>
      <c r="AC1811" s="95"/>
      <c r="AG1811" s="121"/>
      <c r="AJ1811" s="95" t="s">
        <v>138</v>
      </c>
      <c r="AL1811" s="95"/>
      <c r="AN1811" s="95"/>
    </row>
    <row r="1812" spans="1:40" s="51" customFormat="1" ht="23.25" x14ac:dyDescent="0.25">
      <c r="A1812" s="96" t="s">
        <v>973</v>
      </c>
      <c r="B1812" s="192" t="s">
        <v>1343</v>
      </c>
      <c r="C1812" s="308" t="s">
        <v>1344</v>
      </c>
      <c r="D1812" s="308"/>
      <c r="E1812" s="308"/>
      <c r="F1812" s="98" t="s">
        <v>247</v>
      </c>
      <c r="G1812" s="99"/>
      <c r="H1812" s="99"/>
      <c r="I1812" s="169">
        <v>22.342079999999999</v>
      </c>
      <c r="J1812" s="135">
        <v>665</v>
      </c>
      <c r="K1812" s="99"/>
      <c r="L1812" s="131">
        <v>14857.48</v>
      </c>
      <c r="M1812" s="99"/>
      <c r="N1812" s="102"/>
      <c r="AB1812" s="94"/>
      <c r="AC1812" s="95" t="s">
        <v>1344</v>
      </c>
      <c r="AG1812" s="121"/>
      <c r="AJ1812" s="95"/>
      <c r="AL1812" s="95"/>
      <c r="AN1812" s="95"/>
    </row>
    <row r="1813" spans="1:40" s="51" customFormat="1" ht="15" x14ac:dyDescent="0.25">
      <c r="A1813" s="129"/>
      <c r="B1813" s="193"/>
      <c r="C1813" s="305" t="s">
        <v>735</v>
      </c>
      <c r="D1813" s="305"/>
      <c r="E1813" s="305"/>
      <c r="F1813" s="305"/>
      <c r="G1813" s="305"/>
      <c r="H1813" s="305"/>
      <c r="I1813" s="305"/>
      <c r="J1813" s="305"/>
      <c r="K1813" s="305"/>
      <c r="L1813" s="305"/>
      <c r="M1813" s="305"/>
      <c r="N1813" s="315"/>
      <c r="AB1813" s="94"/>
      <c r="AC1813" s="95"/>
      <c r="AG1813" s="121"/>
      <c r="AJ1813" s="95"/>
      <c r="AK1813" s="59" t="s">
        <v>735</v>
      </c>
      <c r="AL1813" s="95"/>
      <c r="AN1813" s="95"/>
    </row>
    <row r="1814" spans="1:40" s="51" customFormat="1" ht="15" x14ac:dyDescent="0.25">
      <c r="A1814" s="103"/>
      <c r="B1814" s="189"/>
      <c r="C1814" s="305" t="s">
        <v>1345</v>
      </c>
      <c r="D1814" s="305"/>
      <c r="E1814" s="305"/>
      <c r="F1814" s="305"/>
      <c r="G1814" s="305"/>
      <c r="H1814" s="305"/>
      <c r="I1814" s="305"/>
      <c r="J1814" s="305"/>
      <c r="K1814" s="305"/>
      <c r="L1814" s="305"/>
      <c r="M1814" s="305"/>
      <c r="N1814" s="315"/>
      <c r="AB1814" s="94"/>
      <c r="AC1814" s="95"/>
      <c r="AD1814" s="59" t="s">
        <v>1345</v>
      </c>
      <c r="AG1814" s="121"/>
      <c r="AJ1814" s="95"/>
      <c r="AL1814" s="95"/>
      <c r="AN1814" s="95"/>
    </row>
    <row r="1815" spans="1:40" s="51" customFormat="1" ht="15" x14ac:dyDescent="0.25">
      <c r="A1815" s="129"/>
      <c r="B1815" s="193"/>
      <c r="C1815" s="308" t="s">
        <v>138</v>
      </c>
      <c r="D1815" s="308"/>
      <c r="E1815" s="308"/>
      <c r="F1815" s="98"/>
      <c r="G1815" s="99"/>
      <c r="H1815" s="99"/>
      <c r="I1815" s="99"/>
      <c r="J1815" s="101"/>
      <c r="K1815" s="99"/>
      <c r="L1815" s="131">
        <v>14857.48</v>
      </c>
      <c r="M1815" s="124"/>
      <c r="N1815" s="102"/>
      <c r="AB1815" s="94"/>
      <c r="AC1815" s="95"/>
      <c r="AG1815" s="121"/>
      <c r="AJ1815" s="95" t="s">
        <v>138</v>
      </c>
      <c r="AL1815" s="95"/>
      <c r="AN1815" s="95"/>
    </row>
    <row r="1816" spans="1:40" s="51" customFormat="1" ht="23.25" x14ac:dyDescent="0.25">
      <c r="A1816" s="96" t="s">
        <v>975</v>
      </c>
      <c r="B1816" s="192" t="s">
        <v>718</v>
      </c>
      <c r="C1816" s="308" t="s">
        <v>719</v>
      </c>
      <c r="D1816" s="308"/>
      <c r="E1816" s="308"/>
      <c r="F1816" s="98" t="s">
        <v>127</v>
      </c>
      <c r="G1816" s="99"/>
      <c r="H1816" s="99"/>
      <c r="I1816" s="167">
        <v>0.376475</v>
      </c>
      <c r="J1816" s="101"/>
      <c r="K1816" s="99"/>
      <c r="L1816" s="101"/>
      <c r="M1816" s="99"/>
      <c r="N1816" s="102"/>
      <c r="AB1816" s="94"/>
      <c r="AC1816" s="95" t="s">
        <v>719</v>
      </c>
      <c r="AG1816" s="121"/>
      <c r="AJ1816" s="95"/>
      <c r="AL1816" s="95"/>
      <c r="AN1816" s="95"/>
    </row>
    <row r="1817" spans="1:40" s="51" customFormat="1" ht="15" x14ac:dyDescent="0.25">
      <c r="A1817" s="103"/>
      <c r="B1817" s="189"/>
      <c r="C1817" s="305" t="s">
        <v>1346</v>
      </c>
      <c r="D1817" s="305"/>
      <c r="E1817" s="305"/>
      <c r="F1817" s="305"/>
      <c r="G1817" s="305"/>
      <c r="H1817" s="305"/>
      <c r="I1817" s="305"/>
      <c r="J1817" s="305"/>
      <c r="K1817" s="305"/>
      <c r="L1817" s="305"/>
      <c r="M1817" s="305"/>
      <c r="N1817" s="315"/>
      <c r="AB1817" s="94"/>
      <c r="AC1817" s="95"/>
      <c r="AD1817" s="59" t="s">
        <v>1346</v>
      </c>
      <c r="AG1817" s="121"/>
      <c r="AJ1817" s="95"/>
      <c r="AL1817" s="95"/>
      <c r="AN1817" s="95"/>
    </row>
    <row r="1818" spans="1:40" s="51" customFormat="1" ht="23.25" x14ac:dyDescent="0.25">
      <c r="A1818" s="140"/>
      <c r="B1818" s="106" t="s">
        <v>564</v>
      </c>
      <c r="C1818" s="309" t="s">
        <v>565</v>
      </c>
      <c r="D1818" s="309"/>
      <c r="E1818" s="309"/>
      <c r="F1818" s="309"/>
      <c r="G1818" s="309"/>
      <c r="H1818" s="309"/>
      <c r="I1818" s="309"/>
      <c r="J1818" s="309"/>
      <c r="K1818" s="309"/>
      <c r="L1818" s="309"/>
      <c r="M1818" s="309"/>
      <c r="N1818" s="310"/>
      <c r="AB1818" s="94"/>
      <c r="AC1818" s="95"/>
      <c r="AE1818" s="59" t="s">
        <v>565</v>
      </c>
      <c r="AG1818" s="121"/>
      <c r="AJ1818" s="95"/>
      <c r="AL1818" s="95"/>
      <c r="AN1818" s="95"/>
    </row>
    <row r="1819" spans="1:40" s="51" customFormat="1" ht="15" x14ac:dyDescent="0.25">
      <c r="A1819" s="105"/>
      <c r="B1819" s="106" t="s">
        <v>114</v>
      </c>
      <c r="C1819" s="305" t="s">
        <v>119</v>
      </c>
      <c r="D1819" s="305"/>
      <c r="E1819" s="305"/>
      <c r="F1819" s="107"/>
      <c r="G1819" s="108"/>
      <c r="H1819" s="108"/>
      <c r="I1819" s="108"/>
      <c r="J1819" s="109">
        <v>102.78</v>
      </c>
      <c r="K1819" s="111">
        <v>1.1499999999999999</v>
      </c>
      <c r="L1819" s="109">
        <v>44.5</v>
      </c>
      <c r="M1819" s="111">
        <v>33.51</v>
      </c>
      <c r="N1819" s="112">
        <v>1491</v>
      </c>
      <c r="AB1819" s="94"/>
      <c r="AC1819" s="95"/>
      <c r="AF1819" s="59" t="s">
        <v>119</v>
      </c>
      <c r="AG1819" s="121"/>
      <c r="AJ1819" s="95"/>
      <c r="AL1819" s="95"/>
      <c r="AN1819" s="95"/>
    </row>
    <row r="1820" spans="1:40" s="51" customFormat="1" ht="15" x14ac:dyDescent="0.25">
      <c r="A1820" s="105"/>
      <c r="B1820" s="106" t="s">
        <v>120</v>
      </c>
      <c r="C1820" s="305" t="s">
        <v>121</v>
      </c>
      <c r="D1820" s="305"/>
      <c r="E1820" s="305"/>
      <c r="F1820" s="107"/>
      <c r="G1820" s="108"/>
      <c r="H1820" s="108"/>
      <c r="I1820" s="108"/>
      <c r="J1820" s="109">
        <v>30.45</v>
      </c>
      <c r="K1820" s="111">
        <v>1.25</v>
      </c>
      <c r="L1820" s="109">
        <v>14.33</v>
      </c>
      <c r="M1820" s="108"/>
      <c r="N1820" s="113"/>
      <c r="AB1820" s="94"/>
      <c r="AC1820" s="95"/>
      <c r="AF1820" s="59" t="s">
        <v>121</v>
      </c>
      <c r="AG1820" s="121"/>
      <c r="AJ1820" s="95"/>
      <c r="AL1820" s="95"/>
      <c r="AN1820" s="95"/>
    </row>
    <row r="1821" spans="1:40" s="51" customFormat="1" ht="15" x14ac:dyDescent="0.25">
      <c r="A1821" s="105"/>
      <c r="B1821" s="106" t="s">
        <v>122</v>
      </c>
      <c r="C1821" s="305" t="s">
        <v>123</v>
      </c>
      <c r="D1821" s="305"/>
      <c r="E1821" s="305"/>
      <c r="F1821" s="107"/>
      <c r="G1821" s="108"/>
      <c r="H1821" s="108"/>
      <c r="I1821" s="108"/>
      <c r="J1821" s="109">
        <v>4.3499999999999996</v>
      </c>
      <c r="K1821" s="111">
        <v>1.25</v>
      </c>
      <c r="L1821" s="109">
        <v>2.0499999999999998</v>
      </c>
      <c r="M1821" s="111">
        <v>33.51</v>
      </c>
      <c r="N1821" s="132">
        <v>69</v>
      </c>
      <c r="AB1821" s="94"/>
      <c r="AC1821" s="95"/>
      <c r="AF1821" s="59" t="s">
        <v>123</v>
      </c>
      <c r="AG1821" s="121"/>
      <c r="AJ1821" s="95"/>
      <c r="AL1821" s="95"/>
      <c r="AN1821" s="95"/>
    </row>
    <row r="1822" spans="1:40" s="51" customFormat="1" ht="15" x14ac:dyDescent="0.25">
      <c r="A1822" s="105"/>
      <c r="B1822" s="106" t="s">
        <v>149</v>
      </c>
      <c r="C1822" s="305" t="s">
        <v>163</v>
      </c>
      <c r="D1822" s="305"/>
      <c r="E1822" s="305"/>
      <c r="F1822" s="107"/>
      <c r="G1822" s="108"/>
      <c r="H1822" s="108"/>
      <c r="I1822" s="108"/>
      <c r="J1822" s="109">
        <v>285.60000000000002</v>
      </c>
      <c r="K1822" s="108"/>
      <c r="L1822" s="109">
        <v>107.52</v>
      </c>
      <c r="M1822" s="108"/>
      <c r="N1822" s="113"/>
      <c r="AB1822" s="94"/>
      <c r="AC1822" s="95"/>
      <c r="AF1822" s="59" t="s">
        <v>163</v>
      </c>
      <c r="AG1822" s="121"/>
      <c r="AJ1822" s="95"/>
      <c r="AL1822" s="95"/>
      <c r="AN1822" s="95"/>
    </row>
    <row r="1823" spans="1:40" s="51" customFormat="1" ht="15" x14ac:dyDescent="0.25">
      <c r="A1823" s="114" t="s">
        <v>124</v>
      </c>
      <c r="B1823" s="115" t="s">
        <v>721</v>
      </c>
      <c r="C1823" s="319" t="s">
        <v>722</v>
      </c>
      <c r="D1823" s="319"/>
      <c r="E1823" s="319"/>
      <c r="F1823" s="116" t="s">
        <v>127</v>
      </c>
      <c r="G1823" s="136">
        <v>1</v>
      </c>
      <c r="H1823" s="118"/>
      <c r="I1823" s="144">
        <v>0.376475</v>
      </c>
      <c r="J1823" s="120"/>
      <c r="K1823" s="108"/>
      <c r="L1823" s="120"/>
      <c r="M1823" s="108"/>
      <c r="N1823" s="113"/>
      <c r="AB1823" s="94"/>
      <c r="AC1823" s="95"/>
      <c r="AG1823" s="121" t="s">
        <v>722</v>
      </c>
      <c r="AJ1823" s="95"/>
      <c r="AL1823" s="95"/>
      <c r="AN1823" s="95"/>
    </row>
    <row r="1824" spans="1:40" s="51" customFormat="1" ht="15" x14ac:dyDescent="0.25">
      <c r="A1824" s="114"/>
      <c r="B1824" s="106"/>
      <c r="C1824" s="305" t="s">
        <v>128</v>
      </c>
      <c r="D1824" s="305"/>
      <c r="E1824" s="305"/>
      <c r="F1824" s="107" t="s">
        <v>129</v>
      </c>
      <c r="G1824" s="138">
        <v>11.6</v>
      </c>
      <c r="H1824" s="111">
        <v>1.1499999999999999</v>
      </c>
      <c r="I1824" s="166">
        <v>5.0221764999999996</v>
      </c>
      <c r="J1824" s="120"/>
      <c r="K1824" s="108"/>
      <c r="L1824" s="120"/>
      <c r="M1824" s="108"/>
      <c r="N1824" s="113"/>
      <c r="AB1824" s="94"/>
      <c r="AC1824" s="95"/>
      <c r="AG1824" s="121"/>
      <c r="AH1824" s="59" t="s">
        <v>128</v>
      </c>
      <c r="AJ1824" s="95"/>
      <c r="AL1824" s="95"/>
      <c r="AN1824" s="95"/>
    </row>
    <row r="1825" spans="1:40" s="51" customFormat="1" ht="15" x14ac:dyDescent="0.25">
      <c r="A1825" s="114"/>
      <c r="B1825" s="106"/>
      <c r="C1825" s="305" t="s">
        <v>130</v>
      </c>
      <c r="D1825" s="305"/>
      <c r="E1825" s="305"/>
      <c r="F1825" s="107" t="s">
        <v>129</v>
      </c>
      <c r="G1825" s="111">
        <v>0.35</v>
      </c>
      <c r="H1825" s="111">
        <v>1.25</v>
      </c>
      <c r="I1825" s="166">
        <v>0.16470779999999999</v>
      </c>
      <c r="J1825" s="120"/>
      <c r="K1825" s="108"/>
      <c r="L1825" s="120"/>
      <c r="M1825" s="108"/>
      <c r="N1825" s="113"/>
      <c r="AB1825" s="94"/>
      <c r="AC1825" s="95"/>
      <c r="AG1825" s="121"/>
      <c r="AH1825" s="59" t="s">
        <v>130</v>
      </c>
      <c r="AJ1825" s="95"/>
      <c r="AL1825" s="95"/>
      <c r="AN1825" s="95"/>
    </row>
    <row r="1826" spans="1:40" s="51" customFormat="1" ht="15" x14ac:dyDescent="0.25">
      <c r="A1826" s="105"/>
      <c r="B1826" s="106"/>
      <c r="C1826" s="314" t="s">
        <v>131</v>
      </c>
      <c r="D1826" s="314"/>
      <c r="E1826" s="314"/>
      <c r="F1826" s="123"/>
      <c r="G1826" s="124"/>
      <c r="H1826" s="124"/>
      <c r="I1826" s="124"/>
      <c r="J1826" s="125">
        <v>418.83</v>
      </c>
      <c r="K1826" s="124"/>
      <c r="L1826" s="125">
        <v>166.35</v>
      </c>
      <c r="M1826" s="124"/>
      <c r="N1826" s="127"/>
      <c r="AB1826" s="94"/>
      <c r="AC1826" s="95"/>
      <c r="AG1826" s="121"/>
      <c r="AI1826" s="59" t="s">
        <v>131</v>
      </c>
      <c r="AJ1826" s="95"/>
      <c r="AL1826" s="95"/>
      <c r="AN1826" s="95"/>
    </row>
    <row r="1827" spans="1:40" s="51" customFormat="1" ht="15" x14ac:dyDescent="0.25">
      <c r="A1827" s="114"/>
      <c r="B1827" s="106"/>
      <c r="C1827" s="305" t="s">
        <v>132</v>
      </c>
      <c r="D1827" s="305"/>
      <c r="E1827" s="305"/>
      <c r="F1827" s="107"/>
      <c r="G1827" s="108"/>
      <c r="H1827" s="108"/>
      <c r="I1827" s="108"/>
      <c r="J1827" s="120"/>
      <c r="K1827" s="108"/>
      <c r="L1827" s="109">
        <v>46.55</v>
      </c>
      <c r="M1827" s="108"/>
      <c r="N1827" s="112">
        <v>1560</v>
      </c>
      <c r="AB1827" s="94"/>
      <c r="AC1827" s="95"/>
      <c r="AG1827" s="121"/>
      <c r="AH1827" s="59" t="s">
        <v>132</v>
      </c>
      <c r="AJ1827" s="95"/>
      <c r="AL1827" s="95"/>
      <c r="AN1827" s="95"/>
    </row>
    <row r="1828" spans="1:40" s="51" customFormat="1" ht="45" x14ac:dyDescent="0.25">
      <c r="A1828" s="114"/>
      <c r="B1828" s="106" t="s">
        <v>710</v>
      </c>
      <c r="C1828" s="305" t="s">
        <v>711</v>
      </c>
      <c r="D1828" s="305"/>
      <c r="E1828" s="305"/>
      <c r="F1828" s="107" t="s">
        <v>135</v>
      </c>
      <c r="G1828" s="128">
        <v>102</v>
      </c>
      <c r="H1828" s="138">
        <v>0.9</v>
      </c>
      <c r="I1828" s="138">
        <v>91.8</v>
      </c>
      <c r="J1828" s="120"/>
      <c r="K1828" s="108"/>
      <c r="L1828" s="109">
        <v>42.73</v>
      </c>
      <c r="M1828" s="108"/>
      <c r="N1828" s="112">
        <v>1432</v>
      </c>
      <c r="AB1828" s="94"/>
      <c r="AC1828" s="95"/>
      <c r="AG1828" s="121"/>
      <c r="AH1828" s="59" t="s">
        <v>711</v>
      </c>
      <c r="AJ1828" s="95"/>
      <c r="AL1828" s="95"/>
      <c r="AN1828" s="95"/>
    </row>
    <row r="1829" spans="1:40" s="51" customFormat="1" ht="45" x14ac:dyDescent="0.25">
      <c r="A1829" s="114"/>
      <c r="B1829" s="106" t="s">
        <v>712</v>
      </c>
      <c r="C1829" s="305" t="s">
        <v>713</v>
      </c>
      <c r="D1829" s="305"/>
      <c r="E1829" s="305"/>
      <c r="F1829" s="107" t="s">
        <v>135</v>
      </c>
      <c r="G1829" s="128">
        <v>58</v>
      </c>
      <c r="H1829" s="111">
        <v>0.85</v>
      </c>
      <c r="I1829" s="138">
        <v>49.3</v>
      </c>
      <c r="J1829" s="120"/>
      <c r="K1829" s="108"/>
      <c r="L1829" s="109">
        <v>22.95</v>
      </c>
      <c r="M1829" s="108"/>
      <c r="N1829" s="132">
        <v>769</v>
      </c>
      <c r="AB1829" s="94"/>
      <c r="AC1829" s="95"/>
      <c r="AG1829" s="121"/>
      <c r="AH1829" s="59" t="s">
        <v>713</v>
      </c>
      <c r="AJ1829" s="95"/>
      <c r="AL1829" s="95"/>
      <c r="AN1829" s="95"/>
    </row>
    <row r="1830" spans="1:40" s="51" customFormat="1" ht="15" x14ac:dyDescent="0.25">
      <c r="A1830" s="129"/>
      <c r="B1830" s="193"/>
      <c r="C1830" s="308" t="s">
        <v>138</v>
      </c>
      <c r="D1830" s="308"/>
      <c r="E1830" s="308"/>
      <c r="F1830" s="98"/>
      <c r="G1830" s="99"/>
      <c r="H1830" s="99"/>
      <c r="I1830" s="99"/>
      <c r="J1830" s="101"/>
      <c r="K1830" s="99"/>
      <c r="L1830" s="135">
        <v>232.03</v>
      </c>
      <c r="M1830" s="124"/>
      <c r="N1830" s="102"/>
      <c r="AB1830" s="94"/>
      <c r="AC1830" s="95"/>
      <c r="AG1830" s="121"/>
      <c r="AJ1830" s="95" t="s">
        <v>138</v>
      </c>
      <c r="AL1830" s="95"/>
      <c r="AN1830" s="95"/>
    </row>
    <row r="1831" spans="1:40" s="51" customFormat="1" ht="34.5" x14ac:dyDescent="0.25">
      <c r="A1831" s="96" t="s">
        <v>976</v>
      </c>
      <c r="B1831" s="192" t="s">
        <v>723</v>
      </c>
      <c r="C1831" s="308" t="s">
        <v>724</v>
      </c>
      <c r="D1831" s="308"/>
      <c r="E1831" s="308"/>
      <c r="F1831" s="98" t="s">
        <v>175</v>
      </c>
      <c r="G1831" s="99"/>
      <c r="H1831" s="99"/>
      <c r="I1831" s="143">
        <v>136.9</v>
      </c>
      <c r="J1831" s="135">
        <v>23.76</v>
      </c>
      <c r="K1831" s="99"/>
      <c r="L1831" s="131">
        <v>3252.74</v>
      </c>
      <c r="M1831" s="99"/>
      <c r="N1831" s="102"/>
      <c r="AB1831" s="94"/>
      <c r="AC1831" s="95" t="s">
        <v>724</v>
      </c>
      <c r="AG1831" s="121"/>
      <c r="AJ1831" s="95"/>
      <c r="AL1831" s="95"/>
      <c r="AN1831" s="95"/>
    </row>
    <row r="1832" spans="1:40" s="51" customFormat="1" ht="15" x14ac:dyDescent="0.25">
      <c r="A1832" s="129"/>
      <c r="B1832" s="193"/>
      <c r="C1832" s="305" t="s">
        <v>716</v>
      </c>
      <c r="D1832" s="305"/>
      <c r="E1832" s="305"/>
      <c r="F1832" s="305"/>
      <c r="G1832" s="305"/>
      <c r="H1832" s="305"/>
      <c r="I1832" s="305"/>
      <c r="J1832" s="305"/>
      <c r="K1832" s="305"/>
      <c r="L1832" s="305"/>
      <c r="M1832" s="305"/>
      <c r="N1832" s="315"/>
      <c r="AB1832" s="94"/>
      <c r="AC1832" s="95"/>
      <c r="AG1832" s="121"/>
      <c r="AJ1832" s="95"/>
      <c r="AK1832" s="59" t="s">
        <v>716</v>
      </c>
      <c r="AL1832" s="95"/>
      <c r="AN1832" s="95"/>
    </row>
    <row r="1833" spans="1:40" s="51" customFormat="1" ht="15" x14ac:dyDescent="0.25">
      <c r="A1833" s="129"/>
      <c r="B1833" s="193"/>
      <c r="C1833" s="308" t="s">
        <v>138</v>
      </c>
      <c r="D1833" s="308"/>
      <c r="E1833" s="308"/>
      <c r="F1833" s="98"/>
      <c r="G1833" s="99"/>
      <c r="H1833" s="99"/>
      <c r="I1833" s="99"/>
      <c r="J1833" s="101"/>
      <c r="K1833" s="99"/>
      <c r="L1833" s="131">
        <v>3252.74</v>
      </c>
      <c r="M1833" s="124"/>
      <c r="N1833" s="102"/>
      <c r="AB1833" s="94"/>
      <c r="AC1833" s="95"/>
      <c r="AG1833" s="121"/>
      <c r="AJ1833" s="95" t="s">
        <v>138</v>
      </c>
      <c r="AL1833" s="95"/>
      <c r="AN1833" s="95"/>
    </row>
    <row r="1834" spans="1:40" s="51" customFormat="1" ht="34.5" x14ac:dyDescent="0.25">
      <c r="A1834" s="96" t="s">
        <v>977</v>
      </c>
      <c r="B1834" s="192" t="s">
        <v>1198</v>
      </c>
      <c r="C1834" s="308" t="s">
        <v>1199</v>
      </c>
      <c r="D1834" s="308"/>
      <c r="E1834" s="308"/>
      <c r="F1834" s="98" t="s">
        <v>247</v>
      </c>
      <c r="G1834" s="99"/>
      <c r="H1834" s="99"/>
      <c r="I1834" s="165">
        <v>0.6845</v>
      </c>
      <c r="J1834" s="101"/>
      <c r="K1834" s="99"/>
      <c r="L1834" s="101"/>
      <c r="M1834" s="99"/>
      <c r="N1834" s="102"/>
      <c r="AB1834" s="94"/>
      <c r="AC1834" s="95" t="s">
        <v>1199</v>
      </c>
      <c r="AG1834" s="121"/>
      <c r="AJ1834" s="95"/>
      <c r="AL1834" s="95"/>
      <c r="AN1834" s="95"/>
    </row>
    <row r="1835" spans="1:40" s="51" customFormat="1" ht="15" x14ac:dyDescent="0.25">
      <c r="A1835" s="103"/>
      <c r="B1835" s="189"/>
      <c r="C1835" s="305" t="s">
        <v>1347</v>
      </c>
      <c r="D1835" s="305"/>
      <c r="E1835" s="305"/>
      <c r="F1835" s="305"/>
      <c r="G1835" s="305"/>
      <c r="H1835" s="305"/>
      <c r="I1835" s="305"/>
      <c r="J1835" s="305"/>
      <c r="K1835" s="305"/>
      <c r="L1835" s="305"/>
      <c r="M1835" s="305"/>
      <c r="N1835" s="315"/>
      <c r="AB1835" s="94"/>
      <c r="AC1835" s="95"/>
      <c r="AD1835" s="59" t="s">
        <v>1347</v>
      </c>
      <c r="AG1835" s="121"/>
      <c r="AJ1835" s="95"/>
      <c r="AL1835" s="95"/>
      <c r="AN1835" s="95"/>
    </row>
    <row r="1836" spans="1:40" s="51" customFormat="1" ht="23.25" x14ac:dyDescent="0.25">
      <c r="A1836" s="140"/>
      <c r="B1836" s="106" t="s">
        <v>564</v>
      </c>
      <c r="C1836" s="309" t="s">
        <v>565</v>
      </c>
      <c r="D1836" s="309"/>
      <c r="E1836" s="309"/>
      <c r="F1836" s="309"/>
      <c r="G1836" s="309"/>
      <c r="H1836" s="309"/>
      <c r="I1836" s="309"/>
      <c r="J1836" s="309"/>
      <c r="K1836" s="309"/>
      <c r="L1836" s="309"/>
      <c r="M1836" s="309"/>
      <c r="N1836" s="310"/>
      <c r="AB1836" s="94"/>
      <c r="AC1836" s="95"/>
      <c r="AE1836" s="59" t="s">
        <v>565</v>
      </c>
      <c r="AG1836" s="121"/>
      <c r="AJ1836" s="95"/>
      <c r="AL1836" s="95"/>
      <c r="AN1836" s="95"/>
    </row>
    <row r="1837" spans="1:40" s="51" customFormat="1" ht="15" x14ac:dyDescent="0.25">
      <c r="A1837" s="105"/>
      <c r="B1837" s="106" t="s">
        <v>114</v>
      </c>
      <c r="C1837" s="305" t="s">
        <v>119</v>
      </c>
      <c r="D1837" s="305"/>
      <c r="E1837" s="305"/>
      <c r="F1837" s="107"/>
      <c r="G1837" s="108"/>
      <c r="H1837" s="108"/>
      <c r="I1837" s="108"/>
      <c r="J1837" s="109">
        <v>89.02</v>
      </c>
      <c r="K1837" s="111">
        <v>1.1499999999999999</v>
      </c>
      <c r="L1837" s="109">
        <v>70.069999999999993</v>
      </c>
      <c r="M1837" s="111">
        <v>33.51</v>
      </c>
      <c r="N1837" s="112">
        <v>2348</v>
      </c>
      <c r="AB1837" s="94"/>
      <c r="AC1837" s="95"/>
      <c r="AF1837" s="59" t="s">
        <v>119</v>
      </c>
      <c r="AG1837" s="121"/>
      <c r="AJ1837" s="95"/>
      <c r="AL1837" s="95"/>
      <c r="AN1837" s="95"/>
    </row>
    <row r="1838" spans="1:40" s="51" customFormat="1" ht="15" x14ac:dyDescent="0.25">
      <c r="A1838" s="105"/>
      <c r="B1838" s="106" t="s">
        <v>120</v>
      </c>
      <c r="C1838" s="305" t="s">
        <v>121</v>
      </c>
      <c r="D1838" s="305"/>
      <c r="E1838" s="305"/>
      <c r="F1838" s="107"/>
      <c r="G1838" s="108"/>
      <c r="H1838" s="108"/>
      <c r="I1838" s="108"/>
      <c r="J1838" s="109">
        <v>23.37</v>
      </c>
      <c r="K1838" s="111">
        <v>1.25</v>
      </c>
      <c r="L1838" s="109">
        <v>20</v>
      </c>
      <c r="M1838" s="108"/>
      <c r="N1838" s="113"/>
      <c r="AB1838" s="94"/>
      <c r="AC1838" s="95"/>
      <c r="AF1838" s="59" t="s">
        <v>121</v>
      </c>
      <c r="AG1838" s="121"/>
      <c r="AJ1838" s="95"/>
      <c r="AL1838" s="95"/>
      <c r="AN1838" s="95"/>
    </row>
    <row r="1839" spans="1:40" s="51" customFormat="1" ht="15" x14ac:dyDescent="0.25">
      <c r="A1839" s="105"/>
      <c r="B1839" s="106" t="s">
        <v>122</v>
      </c>
      <c r="C1839" s="305" t="s">
        <v>123</v>
      </c>
      <c r="D1839" s="305"/>
      <c r="E1839" s="305"/>
      <c r="F1839" s="107"/>
      <c r="G1839" s="108"/>
      <c r="H1839" s="108"/>
      <c r="I1839" s="108"/>
      <c r="J1839" s="109">
        <v>3.6</v>
      </c>
      <c r="K1839" s="111">
        <v>1.25</v>
      </c>
      <c r="L1839" s="109">
        <v>3.08</v>
      </c>
      <c r="M1839" s="111">
        <v>33.51</v>
      </c>
      <c r="N1839" s="132">
        <v>103</v>
      </c>
      <c r="AB1839" s="94"/>
      <c r="AC1839" s="95"/>
      <c r="AF1839" s="59" t="s">
        <v>123</v>
      </c>
      <c r="AG1839" s="121"/>
      <c r="AJ1839" s="95"/>
      <c r="AL1839" s="95"/>
      <c r="AN1839" s="95"/>
    </row>
    <row r="1840" spans="1:40" s="51" customFormat="1" ht="15" x14ac:dyDescent="0.25">
      <c r="A1840" s="114" t="s">
        <v>124</v>
      </c>
      <c r="B1840" s="115" t="s">
        <v>1201</v>
      </c>
      <c r="C1840" s="319" t="s">
        <v>1202</v>
      </c>
      <c r="D1840" s="319"/>
      <c r="E1840" s="319"/>
      <c r="F1840" s="116" t="s">
        <v>247</v>
      </c>
      <c r="G1840" s="133">
        <v>1.02</v>
      </c>
      <c r="H1840" s="118"/>
      <c r="I1840" s="134">
        <v>0.69818999999999998</v>
      </c>
      <c r="J1840" s="120"/>
      <c r="K1840" s="108"/>
      <c r="L1840" s="120"/>
      <c r="M1840" s="108"/>
      <c r="N1840" s="113"/>
      <c r="AB1840" s="94"/>
      <c r="AC1840" s="95"/>
      <c r="AG1840" s="121" t="s">
        <v>1202</v>
      </c>
      <c r="AJ1840" s="95"/>
      <c r="AL1840" s="95"/>
      <c r="AN1840" s="95"/>
    </row>
    <row r="1841" spans="1:40" s="51" customFormat="1" ht="15" x14ac:dyDescent="0.25">
      <c r="A1841" s="114"/>
      <c r="B1841" s="106"/>
      <c r="C1841" s="305" t="s">
        <v>128</v>
      </c>
      <c r="D1841" s="305"/>
      <c r="E1841" s="305"/>
      <c r="F1841" s="107" t="s">
        <v>129</v>
      </c>
      <c r="G1841" s="111">
        <v>9.4700000000000006</v>
      </c>
      <c r="H1841" s="111">
        <v>1.1499999999999999</v>
      </c>
      <c r="I1841" s="166">
        <v>7.4545472999999998</v>
      </c>
      <c r="J1841" s="120"/>
      <c r="K1841" s="108"/>
      <c r="L1841" s="120"/>
      <c r="M1841" s="108"/>
      <c r="N1841" s="113"/>
      <c r="AB1841" s="94"/>
      <c r="AC1841" s="95"/>
      <c r="AG1841" s="121"/>
      <c r="AH1841" s="59" t="s">
        <v>128</v>
      </c>
      <c r="AJ1841" s="95"/>
      <c r="AL1841" s="95"/>
      <c r="AN1841" s="95"/>
    </row>
    <row r="1842" spans="1:40" s="51" customFormat="1" ht="15" x14ac:dyDescent="0.25">
      <c r="A1842" s="114"/>
      <c r="B1842" s="106"/>
      <c r="C1842" s="305" t="s">
        <v>130</v>
      </c>
      <c r="D1842" s="305"/>
      <c r="E1842" s="305"/>
      <c r="F1842" s="107" t="s">
        <v>129</v>
      </c>
      <c r="G1842" s="111">
        <v>0.31</v>
      </c>
      <c r="H1842" s="111">
        <v>1.25</v>
      </c>
      <c r="I1842" s="166">
        <v>0.26524379999999997</v>
      </c>
      <c r="J1842" s="120"/>
      <c r="K1842" s="108"/>
      <c r="L1842" s="120"/>
      <c r="M1842" s="108"/>
      <c r="N1842" s="113"/>
      <c r="AB1842" s="94"/>
      <c r="AC1842" s="95"/>
      <c r="AG1842" s="121"/>
      <c r="AH1842" s="59" t="s">
        <v>130</v>
      </c>
      <c r="AJ1842" s="95"/>
      <c r="AL1842" s="95"/>
      <c r="AN1842" s="95"/>
    </row>
    <row r="1843" spans="1:40" s="51" customFormat="1" ht="15" x14ac:dyDescent="0.25">
      <c r="A1843" s="105"/>
      <c r="B1843" s="106"/>
      <c r="C1843" s="314" t="s">
        <v>131</v>
      </c>
      <c r="D1843" s="314"/>
      <c r="E1843" s="314"/>
      <c r="F1843" s="123"/>
      <c r="G1843" s="124"/>
      <c r="H1843" s="124"/>
      <c r="I1843" s="124"/>
      <c r="J1843" s="125">
        <v>112.39</v>
      </c>
      <c r="K1843" s="124"/>
      <c r="L1843" s="125">
        <v>90.07</v>
      </c>
      <c r="M1843" s="124"/>
      <c r="N1843" s="127"/>
      <c r="AB1843" s="94"/>
      <c r="AC1843" s="95"/>
      <c r="AG1843" s="121"/>
      <c r="AI1843" s="59" t="s">
        <v>131</v>
      </c>
      <c r="AJ1843" s="95"/>
      <c r="AL1843" s="95"/>
      <c r="AN1843" s="95"/>
    </row>
    <row r="1844" spans="1:40" s="51" customFormat="1" ht="15" x14ac:dyDescent="0.25">
      <c r="A1844" s="114"/>
      <c r="B1844" s="106"/>
      <c r="C1844" s="305" t="s">
        <v>132</v>
      </c>
      <c r="D1844" s="305"/>
      <c r="E1844" s="305"/>
      <c r="F1844" s="107"/>
      <c r="G1844" s="108"/>
      <c r="H1844" s="108"/>
      <c r="I1844" s="108"/>
      <c r="J1844" s="120"/>
      <c r="K1844" s="108"/>
      <c r="L1844" s="109">
        <v>73.150000000000006</v>
      </c>
      <c r="M1844" s="108"/>
      <c r="N1844" s="112">
        <v>2451</v>
      </c>
      <c r="AB1844" s="94"/>
      <c r="AC1844" s="95"/>
      <c r="AG1844" s="121"/>
      <c r="AH1844" s="59" t="s">
        <v>132</v>
      </c>
      <c r="AJ1844" s="95"/>
      <c r="AL1844" s="95"/>
      <c r="AN1844" s="95"/>
    </row>
    <row r="1845" spans="1:40" s="51" customFormat="1" ht="45" x14ac:dyDescent="0.25">
      <c r="A1845" s="114"/>
      <c r="B1845" s="106" t="s">
        <v>594</v>
      </c>
      <c r="C1845" s="305" t="s">
        <v>595</v>
      </c>
      <c r="D1845" s="305"/>
      <c r="E1845" s="305"/>
      <c r="F1845" s="107" t="s">
        <v>135</v>
      </c>
      <c r="G1845" s="128">
        <v>97</v>
      </c>
      <c r="H1845" s="138">
        <v>0.9</v>
      </c>
      <c r="I1845" s="138">
        <v>87.3</v>
      </c>
      <c r="J1845" s="120"/>
      <c r="K1845" s="108"/>
      <c r="L1845" s="109">
        <v>63.86</v>
      </c>
      <c r="M1845" s="108"/>
      <c r="N1845" s="112">
        <v>2140</v>
      </c>
      <c r="AB1845" s="94"/>
      <c r="AC1845" s="95"/>
      <c r="AG1845" s="121"/>
      <c r="AH1845" s="59" t="s">
        <v>595</v>
      </c>
      <c r="AJ1845" s="95"/>
      <c r="AL1845" s="95"/>
      <c r="AN1845" s="95"/>
    </row>
    <row r="1846" spans="1:40" s="51" customFormat="1" ht="45" x14ac:dyDescent="0.25">
      <c r="A1846" s="114"/>
      <c r="B1846" s="106" t="s">
        <v>596</v>
      </c>
      <c r="C1846" s="305" t="s">
        <v>597</v>
      </c>
      <c r="D1846" s="305"/>
      <c r="E1846" s="305"/>
      <c r="F1846" s="107" t="s">
        <v>135</v>
      </c>
      <c r="G1846" s="128">
        <v>55</v>
      </c>
      <c r="H1846" s="111">
        <v>0.85</v>
      </c>
      <c r="I1846" s="111">
        <v>46.75</v>
      </c>
      <c r="J1846" s="120"/>
      <c r="K1846" s="108"/>
      <c r="L1846" s="109">
        <v>34.200000000000003</v>
      </c>
      <c r="M1846" s="108"/>
      <c r="N1846" s="112">
        <v>1146</v>
      </c>
      <c r="AB1846" s="94"/>
      <c r="AC1846" s="95"/>
      <c r="AG1846" s="121"/>
      <c r="AH1846" s="59" t="s">
        <v>597</v>
      </c>
      <c r="AJ1846" s="95"/>
      <c r="AL1846" s="95"/>
      <c r="AN1846" s="95"/>
    </row>
    <row r="1847" spans="1:40" s="51" customFormat="1" ht="15" x14ac:dyDescent="0.25">
      <c r="A1847" s="129"/>
      <c r="B1847" s="193"/>
      <c r="C1847" s="308" t="s">
        <v>138</v>
      </c>
      <c r="D1847" s="308"/>
      <c r="E1847" s="308"/>
      <c r="F1847" s="98"/>
      <c r="G1847" s="99"/>
      <c r="H1847" s="99"/>
      <c r="I1847" s="99"/>
      <c r="J1847" s="101"/>
      <c r="K1847" s="99"/>
      <c r="L1847" s="135">
        <v>188.13</v>
      </c>
      <c r="M1847" s="124"/>
      <c r="N1847" s="102"/>
      <c r="AB1847" s="94"/>
      <c r="AC1847" s="95"/>
      <c r="AG1847" s="121"/>
      <c r="AJ1847" s="95" t="s">
        <v>138</v>
      </c>
      <c r="AL1847" s="95"/>
      <c r="AN1847" s="95"/>
    </row>
    <row r="1848" spans="1:40" s="51" customFormat="1" ht="23.25" x14ac:dyDescent="0.25">
      <c r="A1848" s="96" t="s">
        <v>978</v>
      </c>
      <c r="B1848" s="192" t="s">
        <v>1348</v>
      </c>
      <c r="C1848" s="308" t="s">
        <v>1349</v>
      </c>
      <c r="D1848" s="308"/>
      <c r="E1848" s="308"/>
      <c r="F1848" s="98" t="s">
        <v>175</v>
      </c>
      <c r="G1848" s="99"/>
      <c r="H1848" s="99"/>
      <c r="I1848" s="100">
        <v>139.63800000000001</v>
      </c>
      <c r="J1848" s="135">
        <v>5.66</v>
      </c>
      <c r="K1848" s="99"/>
      <c r="L1848" s="135">
        <v>790.35</v>
      </c>
      <c r="M1848" s="99"/>
      <c r="N1848" s="102"/>
      <c r="AB1848" s="94"/>
      <c r="AC1848" s="95" t="s">
        <v>1349</v>
      </c>
      <c r="AG1848" s="121"/>
      <c r="AJ1848" s="95"/>
      <c r="AL1848" s="95"/>
      <c r="AN1848" s="95"/>
    </row>
    <row r="1849" spans="1:40" s="51" customFormat="1" ht="15" x14ac:dyDescent="0.25">
      <c r="A1849" s="129"/>
      <c r="B1849" s="193"/>
      <c r="C1849" s="305" t="s">
        <v>610</v>
      </c>
      <c r="D1849" s="305"/>
      <c r="E1849" s="305"/>
      <c r="F1849" s="305"/>
      <c r="G1849" s="305"/>
      <c r="H1849" s="305"/>
      <c r="I1849" s="305"/>
      <c r="J1849" s="305"/>
      <c r="K1849" s="305"/>
      <c r="L1849" s="305"/>
      <c r="M1849" s="305"/>
      <c r="N1849" s="315"/>
      <c r="AB1849" s="94"/>
      <c r="AC1849" s="95"/>
      <c r="AG1849" s="121"/>
      <c r="AJ1849" s="95"/>
      <c r="AK1849" s="59" t="s">
        <v>610</v>
      </c>
      <c r="AL1849" s="95"/>
      <c r="AN1849" s="95"/>
    </row>
    <row r="1850" spans="1:40" s="51" customFormat="1" ht="15" x14ac:dyDescent="0.25">
      <c r="A1850" s="103"/>
      <c r="B1850" s="189"/>
      <c r="C1850" s="305" t="s">
        <v>1350</v>
      </c>
      <c r="D1850" s="305"/>
      <c r="E1850" s="305"/>
      <c r="F1850" s="305"/>
      <c r="G1850" s="305"/>
      <c r="H1850" s="305"/>
      <c r="I1850" s="305"/>
      <c r="J1850" s="305"/>
      <c r="K1850" s="305"/>
      <c r="L1850" s="305"/>
      <c r="M1850" s="305"/>
      <c r="N1850" s="315"/>
      <c r="AB1850" s="94"/>
      <c r="AC1850" s="95"/>
      <c r="AD1850" s="59" t="s">
        <v>1350</v>
      </c>
      <c r="AG1850" s="121"/>
      <c r="AJ1850" s="95"/>
      <c r="AL1850" s="95"/>
      <c r="AN1850" s="95"/>
    </row>
    <row r="1851" spans="1:40" s="51" customFormat="1" ht="15" x14ac:dyDescent="0.25">
      <c r="A1851" s="129"/>
      <c r="B1851" s="193"/>
      <c r="C1851" s="308" t="s">
        <v>138</v>
      </c>
      <c r="D1851" s="308"/>
      <c r="E1851" s="308"/>
      <c r="F1851" s="98"/>
      <c r="G1851" s="99"/>
      <c r="H1851" s="99"/>
      <c r="I1851" s="99"/>
      <c r="J1851" s="101"/>
      <c r="K1851" s="99"/>
      <c r="L1851" s="135">
        <v>790.35</v>
      </c>
      <c r="M1851" s="124"/>
      <c r="N1851" s="102"/>
      <c r="AB1851" s="94"/>
      <c r="AC1851" s="95"/>
      <c r="AG1851" s="121"/>
      <c r="AJ1851" s="95" t="s">
        <v>138</v>
      </c>
      <c r="AL1851" s="95"/>
      <c r="AN1851" s="95"/>
    </row>
    <row r="1852" spans="1:40" s="51" customFormat="1" ht="34.5" x14ac:dyDescent="0.25">
      <c r="A1852" s="96" t="s">
        <v>979</v>
      </c>
      <c r="B1852" s="192" t="s">
        <v>1190</v>
      </c>
      <c r="C1852" s="308" t="s">
        <v>1191</v>
      </c>
      <c r="D1852" s="308"/>
      <c r="E1852" s="308"/>
      <c r="F1852" s="98" t="s">
        <v>117</v>
      </c>
      <c r="G1852" s="99"/>
      <c r="H1852" s="99"/>
      <c r="I1852" s="100">
        <v>1.369</v>
      </c>
      <c r="J1852" s="101"/>
      <c r="K1852" s="99"/>
      <c r="L1852" s="101"/>
      <c r="M1852" s="99"/>
      <c r="N1852" s="102"/>
      <c r="AB1852" s="94"/>
      <c r="AC1852" s="95" t="s">
        <v>1191</v>
      </c>
      <c r="AG1852" s="121"/>
      <c r="AJ1852" s="95"/>
      <c r="AL1852" s="95"/>
      <c r="AN1852" s="95"/>
    </row>
    <row r="1853" spans="1:40" s="51" customFormat="1" ht="15" x14ac:dyDescent="0.25">
      <c r="A1853" s="103"/>
      <c r="B1853" s="189"/>
      <c r="C1853" s="305" t="s">
        <v>1351</v>
      </c>
      <c r="D1853" s="305"/>
      <c r="E1853" s="305"/>
      <c r="F1853" s="305"/>
      <c r="G1853" s="305"/>
      <c r="H1853" s="305"/>
      <c r="I1853" s="305"/>
      <c r="J1853" s="305"/>
      <c r="K1853" s="305"/>
      <c r="L1853" s="305"/>
      <c r="M1853" s="305"/>
      <c r="N1853" s="315"/>
      <c r="AB1853" s="94"/>
      <c r="AC1853" s="95"/>
      <c r="AD1853" s="59" t="s">
        <v>1351</v>
      </c>
      <c r="AG1853" s="121"/>
      <c r="AJ1853" s="95"/>
      <c r="AL1853" s="95"/>
      <c r="AN1853" s="95"/>
    </row>
    <row r="1854" spans="1:40" s="51" customFormat="1" ht="23.25" x14ac:dyDescent="0.25">
      <c r="A1854" s="140"/>
      <c r="B1854" s="106" t="s">
        <v>564</v>
      </c>
      <c r="C1854" s="309" t="s">
        <v>565</v>
      </c>
      <c r="D1854" s="309"/>
      <c r="E1854" s="309"/>
      <c r="F1854" s="309"/>
      <c r="G1854" s="309"/>
      <c r="H1854" s="309"/>
      <c r="I1854" s="309"/>
      <c r="J1854" s="309"/>
      <c r="K1854" s="309"/>
      <c r="L1854" s="309"/>
      <c r="M1854" s="309"/>
      <c r="N1854" s="310"/>
      <c r="AB1854" s="94"/>
      <c r="AC1854" s="95"/>
      <c r="AE1854" s="59" t="s">
        <v>565</v>
      </c>
      <c r="AG1854" s="121"/>
      <c r="AJ1854" s="95"/>
      <c r="AL1854" s="95"/>
      <c r="AN1854" s="95"/>
    </row>
    <row r="1855" spans="1:40" s="51" customFormat="1" ht="15" x14ac:dyDescent="0.25">
      <c r="A1855" s="105"/>
      <c r="B1855" s="106" t="s">
        <v>114</v>
      </c>
      <c r="C1855" s="305" t="s">
        <v>119</v>
      </c>
      <c r="D1855" s="305"/>
      <c r="E1855" s="305"/>
      <c r="F1855" s="107"/>
      <c r="G1855" s="108"/>
      <c r="H1855" s="108"/>
      <c r="I1855" s="108"/>
      <c r="J1855" s="109">
        <v>297.77999999999997</v>
      </c>
      <c r="K1855" s="111">
        <v>1.1499999999999999</v>
      </c>
      <c r="L1855" s="109">
        <v>468.81</v>
      </c>
      <c r="M1855" s="111">
        <v>33.51</v>
      </c>
      <c r="N1855" s="112">
        <v>15710</v>
      </c>
      <c r="AB1855" s="94"/>
      <c r="AC1855" s="95"/>
      <c r="AF1855" s="59" t="s">
        <v>119</v>
      </c>
      <c r="AG1855" s="121"/>
      <c r="AJ1855" s="95"/>
      <c r="AL1855" s="95"/>
      <c r="AN1855" s="95"/>
    </row>
    <row r="1856" spans="1:40" s="51" customFormat="1" ht="15" x14ac:dyDescent="0.25">
      <c r="A1856" s="105"/>
      <c r="B1856" s="106" t="s">
        <v>120</v>
      </c>
      <c r="C1856" s="305" t="s">
        <v>121</v>
      </c>
      <c r="D1856" s="305"/>
      <c r="E1856" s="305"/>
      <c r="F1856" s="107"/>
      <c r="G1856" s="108"/>
      <c r="H1856" s="108"/>
      <c r="I1856" s="108"/>
      <c r="J1856" s="109">
        <v>47.77</v>
      </c>
      <c r="K1856" s="111">
        <v>1.25</v>
      </c>
      <c r="L1856" s="109">
        <v>81.75</v>
      </c>
      <c r="M1856" s="108"/>
      <c r="N1856" s="113"/>
      <c r="AB1856" s="94"/>
      <c r="AC1856" s="95"/>
      <c r="AF1856" s="59" t="s">
        <v>121</v>
      </c>
      <c r="AG1856" s="121"/>
      <c r="AJ1856" s="95"/>
      <c r="AL1856" s="95"/>
      <c r="AN1856" s="95"/>
    </row>
    <row r="1857" spans="1:40" s="51" customFormat="1" ht="15" x14ac:dyDescent="0.25">
      <c r="A1857" s="105"/>
      <c r="B1857" s="106" t="s">
        <v>122</v>
      </c>
      <c r="C1857" s="305" t="s">
        <v>123</v>
      </c>
      <c r="D1857" s="305"/>
      <c r="E1857" s="305"/>
      <c r="F1857" s="107"/>
      <c r="G1857" s="108"/>
      <c r="H1857" s="108"/>
      <c r="I1857" s="108"/>
      <c r="J1857" s="109">
        <v>6.94</v>
      </c>
      <c r="K1857" s="111">
        <v>1.25</v>
      </c>
      <c r="L1857" s="109">
        <v>11.88</v>
      </c>
      <c r="M1857" s="111">
        <v>33.51</v>
      </c>
      <c r="N1857" s="132">
        <v>398</v>
      </c>
      <c r="AB1857" s="94"/>
      <c r="AC1857" s="95"/>
      <c r="AF1857" s="59" t="s">
        <v>123</v>
      </c>
      <c r="AG1857" s="121"/>
      <c r="AJ1857" s="95"/>
      <c r="AL1857" s="95"/>
      <c r="AN1857" s="95"/>
    </row>
    <row r="1858" spans="1:40" s="51" customFormat="1" ht="15" x14ac:dyDescent="0.25">
      <c r="A1858" s="105"/>
      <c r="B1858" s="106" t="s">
        <v>149</v>
      </c>
      <c r="C1858" s="305" t="s">
        <v>163</v>
      </c>
      <c r="D1858" s="305"/>
      <c r="E1858" s="305"/>
      <c r="F1858" s="107"/>
      <c r="G1858" s="108"/>
      <c r="H1858" s="108"/>
      <c r="I1858" s="108"/>
      <c r="J1858" s="110">
        <v>1007.75</v>
      </c>
      <c r="K1858" s="108"/>
      <c r="L1858" s="110">
        <v>1379.61</v>
      </c>
      <c r="M1858" s="108"/>
      <c r="N1858" s="113"/>
      <c r="AB1858" s="94"/>
      <c r="AC1858" s="95"/>
      <c r="AF1858" s="59" t="s">
        <v>163</v>
      </c>
      <c r="AG1858" s="121"/>
      <c r="AJ1858" s="95"/>
      <c r="AL1858" s="95"/>
      <c r="AN1858" s="95"/>
    </row>
    <row r="1859" spans="1:40" s="51" customFormat="1" ht="15" x14ac:dyDescent="0.25">
      <c r="A1859" s="114" t="s">
        <v>124</v>
      </c>
      <c r="B1859" s="115" t="s">
        <v>747</v>
      </c>
      <c r="C1859" s="319" t="s">
        <v>1192</v>
      </c>
      <c r="D1859" s="319"/>
      <c r="E1859" s="319"/>
      <c r="F1859" s="116" t="s">
        <v>175</v>
      </c>
      <c r="G1859" s="136">
        <v>112</v>
      </c>
      <c r="H1859" s="118"/>
      <c r="I1859" s="137">
        <v>153.328</v>
      </c>
      <c r="J1859" s="120"/>
      <c r="K1859" s="108"/>
      <c r="L1859" s="120"/>
      <c r="M1859" s="108"/>
      <c r="N1859" s="113"/>
      <c r="AB1859" s="94"/>
      <c r="AC1859" s="95"/>
      <c r="AG1859" s="121" t="s">
        <v>1192</v>
      </c>
      <c r="AJ1859" s="95"/>
      <c r="AL1859" s="95"/>
      <c r="AN1859" s="95"/>
    </row>
    <row r="1860" spans="1:40" s="51" customFormat="1" ht="15" x14ac:dyDescent="0.25">
      <c r="A1860" s="114"/>
      <c r="B1860" s="106"/>
      <c r="C1860" s="305" t="s">
        <v>128</v>
      </c>
      <c r="D1860" s="305"/>
      <c r="E1860" s="305"/>
      <c r="F1860" s="107" t="s">
        <v>129</v>
      </c>
      <c r="G1860" s="138">
        <v>29.6</v>
      </c>
      <c r="H1860" s="111">
        <v>1.1499999999999999</v>
      </c>
      <c r="I1860" s="122">
        <v>46.600760000000001</v>
      </c>
      <c r="J1860" s="120"/>
      <c r="K1860" s="108"/>
      <c r="L1860" s="120"/>
      <c r="M1860" s="108"/>
      <c r="N1860" s="113"/>
      <c r="AB1860" s="94"/>
      <c r="AC1860" s="95"/>
      <c r="AG1860" s="121"/>
      <c r="AH1860" s="59" t="s">
        <v>128</v>
      </c>
      <c r="AJ1860" s="95"/>
      <c r="AL1860" s="95"/>
      <c r="AN1860" s="95"/>
    </row>
    <row r="1861" spans="1:40" s="51" customFormat="1" ht="15" x14ac:dyDescent="0.25">
      <c r="A1861" s="114"/>
      <c r="B1861" s="106"/>
      <c r="C1861" s="305" t="s">
        <v>130</v>
      </c>
      <c r="D1861" s="305"/>
      <c r="E1861" s="305"/>
      <c r="F1861" s="107" t="s">
        <v>129</v>
      </c>
      <c r="G1861" s="111">
        <v>0.56000000000000005</v>
      </c>
      <c r="H1861" s="111">
        <v>1.25</v>
      </c>
      <c r="I1861" s="141">
        <v>0.95830000000000004</v>
      </c>
      <c r="J1861" s="120"/>
      <c r="K1861" s="108"/>
      <c r="L1861" s="120"/>
      <c r="M1861" s="108"/>
      <c r="N1861" s="113"/>
      <c r="AB1861" s="94"/>
      <c r="AC1861" s="95"/>
      <c r="AG1861" s="121"/>
      <c r="AH1861" s="59" t="s">
        <v>130</v>
      </c>
      <c r="AJ1861" s="95"/>
      <c r="AL1861" s="95"/>
      <c r="AN1861" s="95"/>
    </row>
    <row r="1862" spans="1:40" s="51" customFormat="1" ht="15" x14ac:dyDescent="0.25">
      <c r="A1862" s="105"/>
      <c r="B1862" s="106"/>
      <c r="C1862" s="314" t="s">
        <v>131</v>
      </c>
      <c r="D1862" s="314"/>
      <c r="E1862" s="314"/>
      <c r="F1862" s="123"/>
      <c r="G1862" s="124"/>
      <c r="H1862" s="124"/>
      <c r="I1862" s="124"/>
      <c r="J1862" s="126">
        <v>1353.3</v>
      </c>
      <c r="K1862" s="124"/>
      <c r="L1862" s="126">
        <v>1930.17</v>
      </c>
      <c r="M1862" s="124"/>
      <c r="N1862" s="127"/>
      <c r="AB1862" s="94"/>
      <c r="AC1862" s="95"/>
      <c r="AG1862" s="121"/>
      <c r="AI1862" s="59" t="s">
        <v>131</v>
      </c>
      <c r="AJ1862" s="95"/>
      <c r="AL1862" s="95"/>
      <c r="AN1862" s="95"/>
    </row>
    <row r="1863" spans="1:40" s="51" customFormat="1" ht="15" x14ac:dyDescent="0.25">
      <c r="A1863" s="114"/>
      <c r="B1863" s="106"/>
      <c r="C1863" s="305" t="s">
        <v>132</v>
      </c>
      <c r="D1863" s="305"/>
      <c r="E1863" s="305"/>
      <c r="F1863" s="107"/>
      <c r="G1863" s="108"/>
      <c r="H1863" s="108"/>
      <c r="I1863" s="108"/>
      <c r="J1863" s="120"/>
      <c r="K1863" s="108"/>
      <c r="L1863" s="109">
        <v>480.69</v>
      </c>
      <c r="M1863" s="108"/>
      <c r="N1863" s="112">
        <v>16108</v>
      </c>
      <c r="AB1863" s="94"/>
      <c r="AC1863" s="95"/>
      <c r="AG1863" s="121"/>
      <c r="AH1863" s="59" t="s">
        <v>132</v>
      </c>
      <c r="AJ1863" s="95"/>
      <c r="AL1863" s="95"/>
      <c r="AN1863" s="95"/>
    </row>
    <row r="1864" spans="1:40" s="51" customFormat="1" ht="45" x14ac:dyDescent="0.25">
      <c r="A1864" s="114"/>
      <c r="B1864" s="106" t="s">
        <v>164</v>
      </c>
      <c r="C1864" s="305" t="s">
        <v>165</v>
      </c>
      <c r="D1864" s="305"/>
      <c r="E1864" s="305"/>
      <c r="F1864" s="107" t="s">
        <v>135</v>
      </c>
      <c r="G1864" s="128">
        <v>112</v>
      </c>
      <c r="H1864" s="138">
        <v>0.9</v>
      </c>
      <c r="I1864" s="138">
        <v>100.8</v>
      </c>
      <c r="J1864" s="120"/>
      <c r="K1864" s="108"/>
      <c r="L1864" s="109">
        <v>484.54</v>
      </c>
      <c r="M1864" s="108"/>
      <c r="N1864" s="112">
        <v>16237</v>
      </c>
      <c r="AB1864" s="94"/>
      <c r="AC1864" s="95"/>
      <c r="AG1864" s="121"/>
      <c r="AH1864" s="59" t="s">
        <v>165</v>
      </c>
      <c r="AJ1864" s="95"/>
      <c r="AL1864" s="95"/>
      <c r="AN1864" s="95"/>
    </row>
    <row r="1865" spans="1:40" s="51" customFormat="1" ht="45" x14ac:dyDescent="0.25">
      <c r="A1865" s="114"/>
      <c r="B1865" s="106" t="s">
        <v>166</v>
      </c>
      <c r="C1865" s="305" t="s">
        <v>167</v>
      </c>
      <c r="D1865" s="305"/>
      <c r="E1865" s="305"/>
      <c r="F1865" s="107" t="s">
        <v>135</v>
      </c>
      <c r="G1865" s="128">
        <v>65</v>
      </c>
      <c r="H1865" s="111">
        <v>0.85</v>
      </c>
      <c r="I1865" s="111">
        <v>55.25</v>
      </c>
      <c r="J1865" s="120"/>
      <c r="K1865" s="108"/>
      <c r="L1865" s="109">
        <v>265.58</v>
      </c>
      <c r="M1865" s="108"/>
      <c r="N1865" s="112">
        <v>8900</v>
      </c>
      <c r="AB1865" s="94"/>
      <c r="AC1865" s="95"/>
      <c r="AG1865" s="121"/>
      <c r="AH1865" s="59" t="s">
        <v>167</v>
      </c>
      <c r="AJ1865" s="95"/>
      <c r="AL1865" s="95"/>
      <c r="AN1865" s="95"/>
    </row>
    <row r="1866" spans="1:40" s="51" customFormat="1" ht="15" x14ac:dyDescent="0.25">
      <c r="A1866" s="129"/>
      <c r="B1866" s="193"/>
      <c r="C1866" s="308" t="s">
        <v>138</v>
      </c>
      <c r="D1866" s="308"/>
      <c r="E1866" s="308"/>
      <c r="F1866" s="98"/>
      <c r="G1866" s="99"/>
      <c r="H1866" s="99"/>
      <c r="I1866" s="99"/>
      <c r="J1866" s="101"/>
      <c r="K1866" s="99"/>
      <c r="L1866" s="131">
        <v>2680.29</v>
      </c>
      <c r="M1866" s="124"/>
      <c r="N1866" s="102"/>
      <c r="AB1866" s="94"/>
      <c r="AC1866" s="95"/>
      <c r="AG1866" s="121"/>
      <c r="AJ1866" s="95" t="s">
        <v>138</v>
      </c>
      <c r="AL1866" s="95"/>
      <c r="AN1866" s="95"/>
    </row>
    <row r="1867" spans="1:40" s="51" customFormat="1" ht="34.5" x14ac:dyDescent="0.25">
      <c r="A1867" s="96" t="s">
        <v>980</v>
      </c>
      <c r="B1867" s="192" t="s">
        <v>1193</v>
      </c>
      <c r="C1867" s="308" t="s">
        <v>1194</v>
      </c>
      <c r="D1867" s="308"/>
      <c r="E1867" s="308"/>
      <c r="F1867" s="98" t="s">
        <v>117</v>
      </c>
      <c r="G1867" s="99"/>
      <c r="H1867" s="99"/>
      <c r="I1867" s="100">
        <v>1.369</v>
      </c>
      <c r="J1867" s="101"/>
      <c r="K1867" s="99"/>
      <c r="L1867" s="101"/>
      <c r="M1867" s="99"/>
      <c r="N1867" s="102"/>
      <c r="AB1867" s="94"/>
      <c r="AC1867" s="95" t="s">
        <v>1194</v>
      </c>
      <c r="AG1867" s="121"/>
      <c r="AJ1867" s="95"/>
      <c r="AL1867" s="95"/>
      <c r="AN1867" s="95"/>
    </row>
    <row r="1868" spans="1:40" s="51" customFormat="1" ht="15" x14ac:dyDescent="0.25">
      <c r="A1868" s="103"/>
      <c r="B1868" s="189"/>
      <c r="C1868" s="305" t="s">
        <v>1351</v>
      </c>
      <c r="D1868" s="305"/>
      <c r="E1868" s="305"/>
      <c r="F1868" s="305"/>
      <c r="G1868" s="305"/>
      <c r="H1868" s="305"/>
      <c r="I1868" s="305"/>
      <c r="J1868" s="305"/>
      <c r="K1868" s="305"/>
      <c r="L1868" s="305"/>
      <c r="M1868" s="305"/>
      <c r="N1868" s="315"/>
      <c r="AB1868" s="94"/>
      <c r="AC1868" s="95"/>
      <c r="AD1868" s="59" t="s">
        <v>1351</v>
      </c>
      <c r="AG1868" s="121"/>
      <c r="AJ1868" s="95"/>
      <c r="AL1868" s="95"/>
      <c r="AN1868" s="95"/>
    </row>
    <row r="1869" spans="1:40" s="51" customFormat="1" ht="23.25" x14ac:dyDescent="0.25">
      <c r="A1869" s="140"/>
      <c r="B1869" s="106" t="s">
        <v>564</v>
      </c>
      <c r="C1869" s="309" t="s">
        <v>565</v>
      </c>
      <c r="D1869" s="309"/>
      <c r="E1869" s="309"/>
      <c r="F1869" s="309"/>
      <c r="G1869" s="309"/>
      <c r="H1869" s="309"/>
      <c r="I1869" s="309"/>
      <c r="J1869" s="309"/>
      <c r="K1869" s="309"/>
      <c r="L1869" s="309"/>
      <c r="M1869" s="309"/>
      <c r="N1869" s="310"/>
      <c r="AB1869" s="94"/>
      <c r="AC1869" s="95"/>
      <c r="AE1869" s="59" t="s">
        <v>565</v>
      </c>
      <c r="AG1869" s="121"/>
      <c r="AJ1869" s="95"/>
      <c r="AL1869" s="95"/>
      <c r="AN1869" s="95"/>
    </row>
    <row r="1870" spans="1:40" s="51" customFormat="1" ht="15" x14ac:dyDescent="0.25">
      <c r="A1870" s="105"/>
      <c r="B1870" s="106" t="s">
        <v>114</v>
      </c>
      <c r="C1870" s="305" t="s">
        <v>119</v>
      </c>
      <c r="D1870" s="305"/>
      <c r="E1870" s="305"/>
      <c r="F1870" s="107"/>
      <c r="G1870" s="108"/>
      <c r="H1870" s="108"/>
      <c r="I1870" s="108"/>
      <c r="J1870" s="109">
        <v>214.28</v>
      </c>
      <c r="K1870" s="111">
        <v>1.1499999999999999</v>
      </c>
      <c r="L1870" s="109">
        <v>337.35</v>
      </c>
      <c r="M1870" s="111">
        <v>33.51</v>
      </c>
      <c r="N1870" s="112">
        <v>11305</v>
      </c>
      <c r="AB1870" s="94"/>
      <c r="AC1870" s="95"/>
      <c r="AF1870" s="59" t="s">
        <v>119</v>
      </c>
      <c r="AG1870" s="121"/>
      <c r="AJ1870" s="95"/>
      <c r="AL1870" s="95"/>
      <c r="AN1870" s="95"/>
    </row>
    <row r="1871" spans="1:40" s="51" customFormat="1" ht="15" x14ac:dyDescent="0.25">
      <c r="A1871" s="105"/>
      <c r="B1871" s="106" t="s">
        <v>120</v>
      </c>
      <c r="C1871" s="305" t="s">
        <v>121</v>
      </c>
      <c r="D1871" s="305"/>
      <c r="E1871" s="305"/>
      <c r="F1871" s="107"/>
      <c r="G1871" s="108"/>
      <c r="H1871" s="108"/>
      <c r="I1871" s="108"/>
      <c r="J1871" s="109">
        <v>31.61</v>
      </c>
      <c r="K1871" s="111">
        <v>1.25</v>
      </c>
      <c r="L1871" s="109">
        <v>54.09</v>
      </c>
      <c r="M1871" s="108"/>
      <c r="N1871" s="113"/>
      <c r="AB1871" s="94"/>
      <c r="AC1871" s="95"/>
      <c r="AF1871" s="59" t="s">
        <v>121</v>
      </c>
      <c r="AG1871" s="121"/>
      <c r="AJ1871" s="95"/>
      <c r="AL1871" s="95"/>
      <c r="AN1871" s="95"/>
    </row>
    <row r="1872" spans="1:40" s="51" customFormat="1" ht="15" x14ac:dyDescent="0.25">
      <c r="A1872" s="105"/>
      <c r="B1872" s="106" t="s">
        <v>122</v>
      </c>
      <c r="C1872" s="305" t="s">
        <v>123</v>
      </c>
      <c r="D1872" s="305"/>
      <c r="E1872" s="305"/>
      <c r="F1872" s="107"/>
      <c r="G1872" s="108"/>
      <c r="H1872" s="108"/>
      <c r="I1872" s="108"/>
      <c r="J1872" s="109">
        <v>4.71</v>
      </c>
      <c r="K1872" s="111">
        <v>1.25</v>
      </c>
      <c r="L1872" s="109">
        <v>8.06</v>
      </c>
      <c r="M1872" s="111">
        <v>33.51</v>
      </c>
      <c r="N1872" s="132">
        <v>270</v>
      </c>
      <c r="AB1872" s="94"/>
      <c r="AC1872" s="95"/>
      <c r="AF1872" s="59" t="s">
        <v>123</v>
      </c>
      <c r="AG1872" s="121"/>
      <c r="AJ1872" s="95"/>
      <c r="AL1872" s="95"/>
      <c r="AN1872" s="95"/>
    </row>
    <row r="1873" spans="1:40" s="51" customFormat="1" ht="15" x14ac:dyDescent="0.25">
      <c r="A1873" s="105"/>
      <c r="B1873" s="106" t="s">
        <v>149</v>
      </c>
      <c r="C1873" s="305" t="s">
        <v>163</v>
      </c>
      <c r="D1873" s="305"/>
      <c r="E1873" s="305"/>
      <c r="F1873" s="107"/>
      <c r="G1873" s="108"/>
      <c r="H1873" s="108"/>
      <c r="I1873" s="108"/>
      <c r="J1873" s="109">
        <v>775.42</v>
      </c>
      <c r="K1873" s="108"/>
      <c r="L1873" s="110">
        <v>1061.55</v>
      </c>
      <c r="M1873" s="108"/>
      <c r="N1873" s="113"/>
      <c r="AB1873" s="94"/>
      <c r="AC1873" s="95"/>
      <c r="AF1873" s="59" t="s">
        <v>163</v>
      </c>
      <c r="AG1873" s="121"/>
      <c r="AJ1873" s="95"/>
      <c r="AL1873" s="95"/>
      <c r="AN1873" s="95"/>
    </row>
    <row r="1874" spans="1:40" s="51" customFormat="1" ht="15" x14ac:dyDescent="0.25">
      <c r="A1874" s="114" t="s">
        <v>124</v>
      </c>
      <c r="B1874" s="115" t="s">
        <v>747</v>
      </c>
      <c r="C1874" s="319" t="s">
        <v>1192</v>
      </c>
      <c r="D1874" s="319"/>
      <c r="E1874" s="319"/>
      <c r="F1874" s="116" t="s">
        <v>175</v>
      </c>
      <c r="G1874" s="136">
        <v>112</v>
      </c>
      <c r="H1874" s="118"/>
      <c r="I1874" s="137">
        <v>153.328</v>
      </c>
      <c r="J1874" s="120"/>
      <c r="K1874" s="108"/>
      <c r="L1874" s="120"/>
      <c r="M1874" s="108"/>
      <c r="N1874" s="113"/>
      <c r="AB1874" s="94"/>
      <c r="AC1874" s="95"/>
      <c r="AG1874" s="121" t="s">
        <v>1192</v>
      </c>
      <c r="AJ1874" s="95"/>
      <c r="AL1874" s="95"/>
      <c r="AN1874" s="95"/>
    </row>
    <row r="1875" spans="1:40" s="51" customFormat="1" ht="15" x14ac:dyDescent="0.25">
      <c r="A1875" s="114"/>
      <c r="B1875" s="106"/>
      <c r="C1875" s="305" t="s">
        <v>128</v>
      </c>
      <c r="D1875" s="305"/>
      <c r="E1875" s="305"/>
      <c r="F1875" s="107" t="s">
        <v>129</v>
      </c>
      <c r="G1875" s="138">
        <v>21.3</v>
      </c>
      <c r="H1875" s="111">
        <v>1.1499999999999999</v>
      </c>
      <c r="I1875" s="168">
        <v>33.533655000000003</v>
      </c>
      <c r="J1875" s="120"/>
      <c r="K1875" s="108"/>
      <c r="L1875" s="120"/>
      <c r="M1875" s="108"/>
      <c r="N1875" s="113"/>
      <c r="AB1875" s="94"/>
      <c r="AC1875" s="95"/>
      <c r="AG1875" s="121"/>
      <c r="AH1875" s="59" t="s">
        <v>128</v>
      </c>
      <c r="AJ1875" s="95"/>
      <c r="AL1875" s="95"/>
      <c r="AN1875" s="95"/>
    </row>
    <row r="1876" spans="1:40" s="51" customFormat="1" ht="15" x14ac:dyDescent="0.25">
      <c r="A1876" s="114"/>
      <c r="B1876" s="106"/>
      <c r="C1876" s="305" t="s">
        <v>130</v>
      </c>
      <c r="D1876" s="305"/>
      <c r="E1876" s="305"/>
      <c r="F1876" s="107" t="s">
        <v>129</v>
      </c>
      <c r="G1876" s="111">
        <v>0.38</v>
      </c>
      <c r="H1876" s="111">
        <v>1.25</v>
      </c>
      <c r="I1876" s="168">
        <v>0.65027500000000005</v>
      </c>
      <c r="J1876" s="120"/>
      <c r="K1876" s="108"/>
      <c r="L1876" s="120"/>
      <c r="M1876" s="108"/>
      <c r="N1876" s="113"/>
      <c r="AB1876" s="94"/>
      <c r="AC1876" s="95"/>
      <c r="AG1876" s="121"/>
      <c r="AH1876" s="59" t="s">
        <v>130</v>
      </c>
      <c r="AJ1876" s="95"/>
      <c r="AL1876" s="95"/>
      <c r="AN1876" s="95"/>
    </row>
    <row r="1877" spans="1:40" s="51" customFormat="1" ht="15" x14ac:dyDescent="0.25">
      <c r="A1877" s="105"/>
      <c r="B1877" s="106"/>
      <c r="C1877" s="314" t="s">
        <v>131</v>
      </c>
      <c r="D1877" s="314"/>
      <c r="E1877" s="314"/>
      <c r="F1877" s="123"/>
      <c r="G1877" s="124"/>
      <c r="H1877" s="124"/>
      <c r="I1877" s="124"/>
      <c r="J1877" s="126">
        <v>1021.31</v>
      </c>
      <c r="K1877" s="124"/>
      <c r="L1877" s="126">
        <v>1452.99</v>
      </c>
      <c r="M1877" s="124"/>
      <c r="N1877" s="127"/>
      <c r="AB1877" s="94"/>
      <c r="AC1877" s="95"/>
      <c r="AG1877" s="121"/>
      <c r="AI1877" s="59" t="s">
        <v>131</v>
      </c>
      <c r="AJ1877" s="95"/>
      <c r="AL1877" s="95"/>
      <c r="AN1877" s="95"/>
    </row>
    <row r="1878" spans="1:40" s="51" customFormat="1" ht="15" x14ac:dyDescent="0.25">
      <c r="A1878" s="114"/>
      <c r="B1878" s="106"/>
      <c r="C1878" s="305" t="s">
        <v>132</v>
      </c>
      <c r="D1878" s="305"/>
      <c r="E1878" s="305"/>
      <c r="F1878" s="107"/>
      <c r="G1878" s="108"/>
      <c r="H1878" s="108"/>
      <c r="I1878" s="108"/>
      <c r="J1878" s="120"/>
      <c r="K1878" s="108"/>
      <c r="L1878" s="109">
        <v>345.41</v>
      </c>
      <c r="M1878" s="108"/>
      <c r="N1878" s="112">
        <v>11575</v>
      </c>
      <c r="AB1878" s="94"/>
      <c r="AC1878" s="95"/>
      <c r="AG1878" s="121"/>
      <c r="AH1878" s="59" t="s">
        <v>132</v>
      </c>
      <c r="AJ1878" s="95"/>
      <c r="AL1878" s="95"/>
      <c r="AN1878" s="95"/>
    </row>
    <row r="1879" spans="1:40" s="51" customFormat="1" ht="45" x14ac:dyDescent="0.25">
      <c r="A1879" s="114"/>
      <c r="B1879" s="106" t="s">
        <v>164</v>
      </c>
      <c r="C1879" s="305" t="s">
        <v>165</v>
      </c>
      <c r="D1879" s="305"/>
      <c r="E1879" s="305"/>
      <c r="F1879" s="107" t="s">
        <v>135</v>
      </c>
      <c r="G1879" s="128">
        <v>112</v>
      </c>
      <c r="H1879" s="138">
        <v>0.9</v>
      </c>
      <c r="I1879" s="138">
        <v>100.8</v>
      </c>
      <c r="J1879" s="120"/>
      <c r="K1879" s="108"/>
      <c r="L1879" s="109">
        <v>348.17</v>
      </c>
      <c r="M1879" s="108"/>
      <c r="N1879" s="112">
        <v>11668</v>
      </c>
      <c r="AB1879" s="94"/>
      <c r="AC1879" s="95"/>
      <c r="AG1879" s="121"/>
      <c r="AH1879" s="59" t="s">
        <v>165</v>
      </c>
      <c r="AJ1879" s="95"/>
      <c r="AL1879" s="95"/>
      <c r="AN1879" s="95"/>
    </row>
    <row r="1880" spans="1:40" s="51" customFormat="1" ht="45" x14ac:dyDescent="0.25">
      <c r="A1880" s="114"/>
      <c r="B1880" s="106" t="s">
        <v>166</v>
      </c>
      <c r="C1880" s="305" t="s">
        <v>167</v>
      </c>
      <c r="D1880" s="305"/>
      <c r="E1880" s="305"/>
      <c r="F1880" s="107" t="s">
        <v>135</v>
      </c>
      <c r="G1880" s="128">
        <v>65</v>
      </c>
      <c r="H1880" s="111">
        <v>0.85</v>
      </c>
      <c r="I1880" s="111">
        <v>55.25</v>
      </c>
      <c r="J1880" s="120"/>
      <c r="K1880" s="108"/>
      <c r="L1880" s="109">
        <v>190.84</v>
      </c>
      <c r="M1880" s="108"/>
      <c r="N1880" s="112">
        <v>6395</v>
      </c>
      <c r="AB1880" s="94"/>
      <c r="AC1880" s="95"/>
      <c r="AG1880" s="121"/>
      <c r="AH1880" s="59" t="s">
        <v>167</v>
      </c>
      <c r="AJ1880" s="95"/>
      <c r="AL1880" s="95"/>
      <c r="AN1880" s="95"/>
    </row>
    <row r="1881" spans="1:40" s="51" customFormat="1" ht="15" x14ac:dyDescent="0.25">
      <c r="A1881" s="129"/>
      <c r="B1881" s="193"/>
      <c r="C1881" s="308" t="s">
        <v>138</v>
      </c>
      <c r="D1881" s="308"/>
      <c r="E1881" s="308"/>
      <c r="F1881" s="98"/>
      <c r="G1881" s="99"/>
      <c r="H1881" s="99"/>
      <c r="I1881" s="99"/>
      <c r="J1881" s="101"/>
      <c r="K1881" s="99"/>
      <c r="L1881" s="131">
        <v>1992</v>
      </c>
      <c r="M1881" s="124"/>
      <c r="N1881" s="102"/>
      <c r="AB1881" s="94"/>
      <c r="AC1881" s="95"/>
      <c r="AG1881" s="121"/>
      <c r="AJ1881" s="95" t="s">
        <v>138</v>
      </c>
      <c r="AL1881" s="95"/>
      <c r="AN1881" s="95"/>
    </row>
    <row r="1882" spans="1:40" s="51" customFormat="1" ht="15" x14ac:dyDescent="0.25">
      <c r="A1882" s="96" t="s">
        <v>981</v>
      </c>
      <c r="B1882" s="192" t="s">
        <v>1195</v>
      </c>
      <c r="C1882" s="308" t="s">
        <v>1196</v>
      </c>
      <c r="D1882" s="308"/>
      <c r="E1882" s="308"/>
      <c r="F1882" s="98" t="s">
        <v>175</v>
      </c>
      <c r="G1882" s="99"/>
      <c r="H1882" s="99"/>
      <c r="I1882" s="100">
        <v>306.65600000000001</v>
      </c>
      <c r="J1882" s="135">
        <v>24.94</v>
      </c>
      <c r="K1882" s="99"/>
      <c r="L1882" s="131">
        <v>7648</v>
      </c>
      <c r="M1882" s="99"/>
      <c r="N1882" s="102"/>
      <c r="AB1882" s="94"/>
      <c r="AC1882" s="95" t="s">
        <v>1196</v>
      </c>
      <c r="AG1882" s="121"/>
      <c r="AJ1882" s="95"/>
      <c r="AL1882" s="95"/>
      <c r="AN1882" s="95"/>
    </row>
    <row r="1883" spans="1:40" s="51" customFormat="1" ht="15" x14ac:dyDescent="0.25">
      <c r="A1883" s="129"/>
      <c r="B1883" s="193"/>
      <c r="C1883" s="305" t="s">
        <v>735</v>
      </c>
      <c r="D1883" s="305"/>
      <c r="E1883" s="305"/>
      <c r="F1883" s="305"/>
      <c r="G1883" s="305"/>
      <c r="H1883" s="305"/>
      <c r="I1883" s="305"/>
      <c r="J1883" s="305"/>
      <c r="K1883" s="305"/>
      <c r="L1883" s="305"/>
      <c r="M1883" s="305"/>
      <c r="N1883" s="315"/>
      <c r="AB1883" s="94"/>
      <c r="AC1883" s="95"/>
      <c r="AG1883" s="121"/>
      <c r="AJ1883" s="95"/>
      <c r="AK1883" s="59" t="s">
        <v>735</v>
      </c>
      <c r="AL1883" s="95"/>
      <c r="AN1883" s="95"/>
    </row>
    <row r="1884" spans="1:40" s="51" customFormat="1" ht="15" x14ac:dyDescent="0.25">
      <c r="A1884" s="103"/>
      <c r="B1884" s="189"/>
      <c r="C1884" s="305" t="s">
        <v>1352</v>
      </c>
      <c r="D1884" s="305"/>
      <c r="E1884" s="305"/>
      <c r="F1884" s="305"/>
      <c r="G1884" s="305"/>
      <c r="H1884" s="305"/>
      <c r="I1884" s="305"/>
      <c r="J1884" s="305"/>
      <c r="K1884" s="305"/>
      <c r="L1884" s="305"/>
      <c r="M1884" s="305"/>
      <c r="N1884" s="315"/>
      <c r="AB1884" s="94"/>
      <c r="AC1884" s="95"/>
      <c r="AD1884" s="59" t="s">
        <v>1352</v>
      </c>
      <c r="AG1884" s="121"/>
      <c r="AJ1884" s="95"/>
      <c r="AL1884" s="95"/>
      <c r="AN1884" s="95"/>
    </row>
    <row r="1885" spans="1:40" s="51" customFormat="1" ht="15" x14ac:dyDescent="0.25">
      <c r="A1885" s="129"/>
      <c r="B1885" s="193"/>
      <c r="C1885" s="308" t="s">
        <v>138</v>
      </c>
      <c r="D1885" s="308"/>
      <c r="E1885" s="308"/>
      <c r="F1885" s="98"/>
      <c r="G1885" s="99"/>
      <c r="H1885" s="99"/>
      <c r="I1885" s="99"/>
      <c r="J1885" s="101"/>
      <c r="K1885" s="99"/>
      <c r="L1885" s="131">
        <v>7648</v>
      </c>
      <c r="M1885" s="124"/>
      <c r="N1885" s="102"/>
      <c r="AB1885" s="94"/>
      <c r="AC1885" s="95"/>
      <c r="AG1885" s="121"/>
      <c r="AJ1885" s="95" t="s">
        <v>138</v>
      </c>
      <c r="AL1885" s="95"/>
      <c r="AN1885" s="95"/>
    </row>
    <row r="1886" spans="1:40" s="51" customFormat="1" ht="15" x14ac:dyDescent="0.25">
      <c r="A1886" s="96" t="s">
        <v>982</v>
      </c>
      <c r="B1886" s="192" t="s">
        <v>1353</v>
      </c>
      <c r="C1886" s="308" t="s">
        <v>1354</v>
      </c>
      <c r="D1886" s="308"/>
      <c r="E1886" s="308"/>
      <c r="F1886" s="98" t="s">
        <v>117</v>
      </c>
      <c r="G1886" s="99"/>
      <c r="H1886" s="99"/>
      <c r="I1886" s="100">
        <v>1.369</v>
      </c>
      <c r="J1886" s="101"/>
      <c r="K1886" s="99"/>
      <c r="L1886" s="101"/>
      <c r="M1886" s="99"/>
      <c r="N1886" s="102"/>
      <c r="AB1886" s="94"/>
      <c r="AC1886" s="95" t="s">
        <v>1354</v>
      </c>
      <c r="AG1886" s="121"/>
      <c r="AJ1886" s="95"/>
      <c r="AL1886" s="95"/>
      <c r="AN1886" s="95"/>
    </row>
    <row r="1887" spans="1:40" s="51" customFormat="1" ht="15" x14ac:dyDescent="0.25">
      <c r="A1887" s="103"/>
      <c r="B1887" s="189"/>
      <c r="C1887" s="305" t="s">
        <v>1351</v>
      </c>
      <c r="D1887" s="305"/>
      <c r="E1887" s="305"/>
      <c r="F1887" s="305"/>
      <c r="G1887" s="305"/>
      <c r="H1887" s="305"/>
      <c r="I1887" s="305"/>
      <c r="J1887" s="305"/>
      <c r="K1887" s="305"/>
      <c r="L1887" s="305"/>
      <c r="M1887" s="305"/>
      <c r="N1887" s="315"/>
      <c r="AB1887" s="94"/>
      <c r="AC1887" s="95"/>
      <c r="AD1887" s="59" t="s">
        <v>1351</v>
      </c>
      <c r="AG1887" s="121"/>
      <c r="AJ1887" s="95"/>
      <c r="AL1887" s="95"/>
      <c r="AN1887" s="95"/>
    </row>
    <row r="1888" spans="1:40" s="51" customFormat="1" ht="23.25" x14ac:dyDescent="0.25">
      <c r="A1888" s="140"/>
      <c r="B1888" s="106" t="s">
        <v>564</v>
      </c>
      <c r="C1888" s="309" t="s">
        <v>565</v>
      </c>
      <c r="D1888" s="309"/>
      <c r="E1888" s="309"/>
      <c r="F1888" s="309"/>
      <c r="G1888" s="309"/>
      <c r="H1888" s="309"/>
      <c r="I1888" s="309"/>
      <c r="J1888" s="309"/>
      <c r="K1888" s="309"/>
      <c r="L1888" s="309"/>
      <c r="M1888" s="309"/>
      <c r="N1888" s="310"/>
      <c r="AB1888" s="94"/>
      <c r="AC1888" s="95"/>
      <c r="AE1888" s="59" t="s">
        <v>565</v>
      </c>
      <c r="AG1888" s="121"/>
      <c r="AJ1888" s="95"/>
      <c r="AL1888" s="95"/>
      <c r="AN1888" s="95"/>
    </row>
    <row r="1889" spans="1:40" s="51" customFormat="1" ht="15" x14ac:dyDescent="0.25">
      <c r="A1889" s="105"/>
      <c r="B1889" s="106" t="s">
        <v>114</v>
      </c>
      <c r="C1889" s="305" t="s">
        <v>119</v>
      </c>
      <c r="D1889" s="305"/>
      <c r="E1889" s="305"/>
      <c r="F1889" s="107"/>
      <c r="G1889" s="108"/>
      <c r="H1889" s="108"/>
      <c r="I1889" s="108"/>
      <c r="J1889" s="109">
        <v>285.48</v>
      </c>
      <c r="K1889" s="111">
        <v>1.1499999999999999</v>
      </c>
      <c r="L1889" s="109">
        <v>449.45</v>
      </c>
      <c r="M1889" s="111">
        <v>33.51</v>
      </c>
      <c r="N1889" s="112">
        <v>15061</v>
      </c>
      <c r="AB1889" s="94"/>
      <c r="AC1889" s="95"/>
      <c r="AF1889" s="59" t="s">
        <v>119</v>
      </c>
      <c r="AG1889" s="121"/>
      <c r="AJ1889" s="95"/>
      <c r="AL1889" s="95"/>
      <c r="AN1889" s="95"/>
    </row>
    <row r="1890" spans="1:40" s="51" customFormat="1" ht="15" x14ac:dyDescent="0.25">
      <c r="A1890" s="105"/>
      <c r="B1890" s="106" t="s">
        <v>120</v>
      </c>
      <c r="C1890" s="305" t="s">
        <v>121</v>
      </c>
      <c r="D1890" s="305"/>
      <c r="E1890" s="305"/>
      <c r="F1890" s="107"/>
      <c r="G1890" s="108"/>
      <c r="H1890" s="108"/>
      <c r="I1890" s="108"/>
      <c r="J1890" s="109">
        <v>41.73</v>
      </c>
      <c r="K1890" s="111">
        <v>1.25</v>
      </c>
      <c r="L1890" s="109">
        <v>71.41</v>
      </c>
      <c r="M1890" s="108"/>
      <c r="N1890" s="113"/>
      <c r="AB1890" s="94"/>
      <c r="AC1890" s="95"/>
      <c r="AF1890" s="59" t="s">
        <v>121</v>
      </c>
      <c r="AG1890" s="121"/>
      <c r="AJ1890" s="95"/>
      <c r="AL1890" s="95"/>
      <c r="AN1890" s="95"/>
    </row>
    <row r="1891" spans="1:40" s="51" customFormat="1" ht="15" x14ac:dyDescent="0.25">
      <c r="A1891" s="105"/>
      <c r="B1891" s="106" t="s">
        <v>122</v>
      </c>
      <c r="C1891" s="305" t="s">
        <v>123</v>
      </c>
      <c r="D1891" s="305"/>
      <c r="E1891" s="305"/>
      <c r="F1891" s="107"/>
      <c r="G1891" s="108"/>
      <c r="H1891" s="108"/>
      <c r="I1891" s="108"/>
      <c r="J1891" s="109">
        <v>17.149999999999999</v>
      </c>
      <c r="K1891" s="111">
        <v>1.25</v>
      </c>
      <c r="L1891" s="109">
        <v>29.35</v>
      </c>
      <c r="M1891" s="111">
        <v>33.51</v>
      </c>
      <c r="N1891" s="132">
        <v>984</v>
      </c>
      <c r="AB1891" s="94"/>
      <c r="AC1891" s="95"/>
      <c r="AF1891" s="59" t="s">
        <v>123</v>
      </c>
      <c r="AG1891" s="121"/>
      <c r="AJ1891" s="95"/>
      <c r="AL1891" s="95"/>
      <c r="AN1891" s="95"/>
    </row>
    <row r="1892" spans="1:40" s="51" customFormat="1" ht="15" x14ac:dyDescent="0.25">
      <c r="A1892" s="105"/>
      <c r="B1892" s="106" t="s">
        <v>149</v>
      </c>
      <c r="C1892" s="305" t="s">
        <v>163</v>
      </c>
      <c r="D1892" s="305"/>
      <c r="E1892" s="305"/>
      <c r="F1892" s="107"/>
      <c r="G1892" s="108"/>
      <c r="H1892" s="108"/>
      <c r="I1892" s="108"/>
      <c r="J1892" s="109">
        <v>8.5399999999999991</v>
      </c>
      <c r="K1892" s="108"/>
      <c r="L1892" s="109">
        <v>11.69</v>
      </c>
      <c r="M1892" s="108"/>
      <c r="N1892" s="113"/>
      <c r="AB1892" s="94"/>
      <c r="AC1892" s="95"/>
      <c r="AF1892" s="59" t="s">
        <v>163</v>
      </c>
      <c r="AG1892" s="121"/>
      <c r="AJ1892" s="95"/>
      <c r="AL1892" s="95"/>
      <c r="AN1892" s="95"/>
    </row>
    <row r="1893" spans="1:40" s="51" customFormat="1" ht="15" x14ac:dyDescent="0.25">
      <c r="A1893" s="114" t="s">
        <v>124</v>
      </c>
      <c r="B1893" s="115" t="s">
        <v>545</v>
      </c>
      <c r="C1893" s="319" t="s">
        <v>546</v>
      </c>
      <c r="D1893" s="319"/>
      <c r="E1893" s="319"/>
      <c r="F1893" s="116" t="s">
        <v>247</v>
      </c>
      <c r="G1893" s="133">
        <v>2.04</v>
      </c>
      <c r="H1893" s="118"/>
      <c r="I1893" s="134">
        <v>2.7927599999999999</v>
      </c>
      <c r="J1893" s="120"/>
      <c r="K1893" s="108"/>
      <c r="L1893" s="120"/>
      <c r="M1893" s="108"/>
      <c r="N1893" s="113"/>
      <c r="AB1893" s="94"/>
      <c r="AC1893" s="95"/>
      <c r="AG1893" s="121" t="s">
        <v>546</v>
      </c>
      <c r="AJ1893" s="95"/>
      <c r="AL1893" s="95"/>
      <c r="AN1893" s="95"/>
    </row>
    <row r="1894" spans="1:40" s="51" customFormat="1" ht="15" x14ac:dyDescent="0.25">
      <c r="A1894" s="114"/>
      <c r="B1894" s="106"/>
      <c r="C1894" s="305" t="s">
        <v>128</v>
      </c>
      <c r="D1894" s="305"/>
      <c r="E1894" s="305"/>
      <c r="F1894" s="107" t="s">
        <v>129</v>
      </c>
      <c r="G1894" s="138">
        <v>36.6</v>
      </c>
      <c r="H1894" s="111">
        <v>1.1499999999999999</v>
      </c>
      <c r="I1894" s="122">
        <v>57.621209999999998</v>
      </c>
      <c r="J1894" s="120"/>
      <c r="K1894" s="108"/>
      <c r="L1894" s="120"/>
      <c r="M1894" s="108"/>
      <c r="N1894" s="113"/>
      <c r="AB1894" s="94"/>
      <c r="AC1894" s="95"/>
      <c r="AG1894" s="121"/>
      <c r="AH1894" s="59" t="s">
        <v>128</v>
      </c>
      <c r="AJ1894" s="95"/>
      <c r="AL1894" s="95"/>
      <c r="AN1894" s="95"/>
    </row>
    <row r="1895" spans="1:40" s="51" customFormat="1" ht="15" x14ac:dyDescent="0.25">
      <c r="A1895" s="114"/>
      <c r="B1895" s="106"/>
      <c r="C1895" s="305" t="s">
        <v>130</v>
      </c>
      <c r="D1895" s="305"/>
      <c r="E1895" s="305"/>
      <c r="F1895" s="107" t="s">
        <v>129</v>
      </c>
      <c r="G1895" s="111">
        <v>1.27</v>
      </c>
      <c r="H1895" s="111">
        <v>1.25</v>
      </c>
      <c r="I1895" s="166">
        <v>2.1732874999999998</v>
      </c>
      <c r="J1895" s="120"/>
      <c r="K1895" s="108"/>
      <c r="L1895" s="120"/>
      <c r="M1895" s="108"/>
      <c r="N1895" s="113"/>
      <c r="AB1895" s="94"/>
      <c r="AC1895" s="95"/>
      <c r="AG1895" s="121"/>
      <c r="AH1895" s="59" t="s">
        <v>130</v>
      </c>
      <c r="AJ1895" s="95"/>
      <c r="AL1895" s="95"/>
      <c r="AN1895" s="95"/>
    </row>
    <row r="1896" spans="1:40" s="51" customFormat="1" ht="15" x14ac:dyDescent="0.25">
      <c r="A1896" s="105"/>
      <c r="B1896" s="106"/>
      <c r="C1896" s="314" t="s">
        <v>131</v>
      </c>
      <c r="D1896" s="314"/>
      <c r="E1896" s="314"/>
      <c r="F1896" s="123"/>
      <c r="G1896" s="124"/>
      <c r="H1896" s="124"/>
      <c r="I1896" s="124"/>
      <c r="J1896" s="125">
        <v>335.75</v>
      </c>
      <c r="K1896" s="124"/>
      <c r="L1896" s="125">
        <v>532.54999999999995</v>
      </c>
      <c r="M1896" s="124"/>
      <c r="N1896" s="127"/>
      <c r="AB1896" s="94"/>
      <c r="AC1896" s="95"/>
      <c r="AG1896" s="121"/>
      <c r="AI1896" s="59" t="s">
        <v>131</v>
      </c>
      <c r="AJ1896" s="95"/>
      <c r="AL1896" s="95"/>
      <c r="AN1896" s="95"/>
    </row>
    <row r="1897" spans="1:40" s="51" customFormat="1" ht="15" x14ac:dyDescent="0.25">
      <c r="A1897" s="114"/>
      <c r="B1897" s="106"/>
      <c r="C1897" s="305" t="s">
        <v>132</v>
      </c>
      <c r="D1897" s="305"/>
      <c r="E1897" s="305"/>
      <c r="F1897" s="107"/>
      <c r="G1897" s="108"/>
      <c r="H1897" s="108"/>
      <c r="I1897" s="108"/>
      <c r="J1897" s="120"/>
      <c r="K1897" s="108"/>
      <c r="L1897" s="109">
        <v>478.8</v>
      </c>
      <c r="M1897" s="108"/>
      <c r="N1897" s="112">
        <v>16045</v>
      </c>
      <c r="AB1897" s="94"/>
      <c r="AC1897" s="95"/>
      <c r="AG1897" s="121"/>
      <c r="AH1897" s="59" t="s">
        <v>132</v>
      </c>
      <c r="AJ1897" s="95"/>
      <c r="AL1897" s="95"/>
      <c r="AN1897" s="95"/>
    </row>
    <row r="1898" spans="1:40" s="51" customFormat="1" ht="45" x14ac:dyDescent="0.25">
      <c r="A1898" s="114"/>
      <c r="B1898" s="106" t="s">
        <v>164</v>
      </c>
      <c r="C1898" s="305" t="s">
        <v>165</v>
      </c>
      <c r="D1898" s="305"/>
      <c r="E1898" s="305"/>
      <c r="F1898" s="107" t="s">
        <v>135</v>
      </c>
      <c r="G1898" s="128">
        <v>112</v>
      </c>
      <c r="H1898" s="138">
        <v>0.9</v>
      </c>
      <c r="I1898" s="138">
        <v>100.8</v>
      </c>
      <c r="J1898" s="120"/>
      <c r="K1898" s="108"/>
      <c r="L1898" s="109">
        <v>482.63</v>
      </c>
      <c r="M1898" s="108"/>
      <c r="N1898" s="112">
        <v>16173</v>
      </c>
      <c r="AB1898" s="94"/>
      <c r="AC1898" s="95"/>
      <c r="AG1898" s="121"/>
      <c r="AH1898" s="59" t="s">
        <v>165</v>
      </c>
      <c r="AJ1898" s="95"/>
      <c r="AL1898" s="95"/>
      <c r="AN1898" s="95"/>
    </row>
    <row r="1899" spans="1:40" s="51" customFormat="1" ht="45" x14ac:dyDescent="0.25">
      <c r="A1899" s="114"/>
      <c r="B1899" s="106" t="s">
        <v>166</v>
      </c>
      <c r="C1899" s="305" t="s">
        <v>167</v>
      </c>
      <c r="D1899" s="305"/>
      <c r="E1899" s="305"/>
      <c r="F1899" s="107" t="s">
        <v>135</v>
      </c>
      <c r="G1899" s="128">
        <v>65</v>
      </c>
      <c r="H1899" s="111">
        <v>0.85</v>
      </c>
      <c r="I1899" s="111">
        <v>55.25</v>
      </c>
      <c r="J1899" s="120"/>
      <c r="K1899" s="108"/>
      <c r="L1899" s="109">
        <v>264.54000000000002</v>
      </c>
      <c r="M1899" s="108"/>
      <c r="N1899" s="112">
        <v>8865</v>
      </c>
      <c r="AB1899" s="94"/>
      <c r="AC1899" s="95"/>
      <c r="AG1899" s="121"/>
      <c r="AH1899" s="59" t="s">
        <v>167</v>
      </c>
      <c r="AJ1899" s="95"/>
      <c r="AL1899" s="95"/>
      <c r="AN1899" s="95"/>
    </row>
    <row r="1900" spans="1:40" s="51" customFormat="1" ht="15" x14ac:dyDescent="0.25">
      <c r="A1900" s="129"/>
      <c r="B1900" s="193"/>
      <c r="C1900" s="308" t="s">
        <v>138</v>
      </c>
      <c r="D1900" s="308"/>
      <c r="E1900" s="308"/>
      <c r="F1900" s="98"/>
      <c r="G1900" s="99"/>
      <c r="H1900" s="99"/>
      <c r="I1900" s="99"/>
      <c r="J1900" s="101"/>
      <c r="K1900" s="99"/>
      <c r="L1900" s="131">
        <v>1279.72</v>
      </c>
      <c r="M1900" s="124"/>
      <c r="N1900" s="102"/>
      <c r="AB1900" s="94"/>
      <c r="AC1900" s="95"/>
      <c r="AG1900" s="121"/>
      <c r="AJ1900" s="95" t="s">
        <v>138</v>
      </c>
      <c r="AL1900" s="95"/>
      <c r="AN1900" s="95"/>
    </row>
    <row r="1901" spans="1:40" s="51" customFormat="1" ht="34.5" x14ac:dyDescent="0.25">
      <c r="A1901" s="96" t="s">
        <v>983</v>
      </c>
      <c r="B1901" s="192" t="s">
        <v>1355</v>
      </c>
      <c r="C1901" s="308" t="s">
        <v>1356</v>
      </c>
      <c r="D1901" s="308"/>
      <c r="E1901" s="308"/>
      <c r="F1901" s="98" t="s">
        <v>117</v>
      </c>
      <c r="G1901" s="99"/>
      <c r="H1901" s="99"/>
      <c r="I1901" s="100">
        <v>1.369</v>
      </c>
      <c r="J1901" s="101"/>
      <c r="K1901" s="99"/>
      <c r="L1901" s="101"/>
      <c r="M1901" s="99"/>
      <c r="N1901" s="102"/>
      <c r="AB1901" s="94"/>
      <c r="AC1901" s="95" t="s">
        <v>1356</v>
      </c>
      <c r="AG1901" s="121"/>
      <c r="AJ1901" s="95"/>
      <c r="AL1901" s="95"/>
      <c r="AN1901" s="95"/>
    </row>
    <row r="1902" spans="1:40" s="51" customFormat="1" ht="15" x14ac:dyDescent="0.25">
      <c r="A1902" s="103"/>
      <c r="B1902" s="189"/>
      <c r="C1902" s="305" t="s">
        <v>1351</v>
      </c>
      <c r="D1902" s="305"/>
      <c r="E1902" s="305"/>
      <c r="F1902" s="305"/>
      <c r="G1902" s="305"/>
      <c r="H1902" s="305"/>
      <c r="I1902" s="305"/>
      <c r="J1902" s="305"/>
      <c r="K1902" s="305"/>
      <c r="L1902" s="305"/>
      <c r="M1902" s="305"/>
      <c r="N1902" s="315"/>
      <c r="AB1902" s="94"/>
      <c r="AC1902" s="95"/>
      <c r="AD1902" s="59" t="s">
        <v>1351</v>
      </c>
      <c r="AG1902" s="121"/>
      <c r="AJ1902" s="95"/>
      <c r="AL1902" s="95"/>
      <c r="AN1902" s="95"/>
    </row>
    <row r="1903" spans="1:40" s="51" customFormat="1" ht="15" x14ac:dyDescent="0.25">
      <c r="A1903" s="140"/>
      <c r="B1903" s="106" t="s">
        <v>114</v>
      </c>
      <c r="C1903" s="309" t="s">
        <v>1357</v>
      </c>
      <c r="D1903" s="309"/>
      <c r="E1903" s="309"/>
      <c r="F1903" s="309"/>
      <c r="G1903" s="309"/>
      <c r="H1903" s="309"/>
      <c r="I1903" s="309"/>
      <c r="J1903" s="309"/>
      <c r="K1903" s="309"/>
      <c r="L1903" s="309"/>
      <c r="M1903" s="309"/>
      <c r="N1903" s="310"/>
      <c r="AB1903" s="94"/>
      <c r="AC1903" s="95"/>
      <c r="AE1903" s="59" t="s">
        <v>1357</v>
      </c>
      <c r="AG1903" s="121"/>
      <c r="AJ1903" s="95"/>
      <c r="AL1903" s="95"/>
      <c r="AN1903" s="95"/>
    </row>
    <row r="1904" spans="1:40" s="51" customFormat="1" ht="23.25" x14ac:dyDescent="0.25">
      <c r="A1904" s="140"/>
      <c r="B1904" s="106" t="s">
        <v>564</v>
      </c>
      <c r="C1904" s="309" t="s">
        <v>565</v>
      </c>
      <c r="D1904" s="309"/>
      <c r="E1904" s="309"/>
      <c r="F1904" s="309"/>
      <c r="G1904" s="309"/>
      <c r="H1904" s="309"/>
      <c r="I1904" s="309"/>
      <c r="J1904" s="309"/>
      <c r="K1904" s="309"/>
      <c r="L1904" s="309"/>
      <c r="M1904" s="309"/>
      <c r="N1904" s="310"/>
      <c r="AB1904" s="94"/>
      <c r="AC1904" s="95"/>
      <c r="AE1904" s="59" t="s">
        <v>565</v>
      </c>
      <c r="AG1904" s="121"/>
      <c r="AJ1904" s="95"/>
      <c r="AL1904" s="95"/>
      <c r="AN1904" s="95"/>
    </row>
    <row r="1905" spans="1:40" s="51" customFormat="1" ht="15" x14ac:dyDescent="0.25">
      <c r="A1905" s="105"/>
      <c r="B1905" s="106" t="s">
        <v>114</v>
      </c>
      <c r="C1905" s="305" t="s">
        <v>119</v>
      </c>
      <c r="D1905" s="305"/>
      <c r="E1905" s="305"/>
      <c r="F1905" s="107"/>
      <c r="G1905" s="108"/>
      <c r="H1905" s="108"/>
      <c r="I1905" s="108"/>
      <c r="J1905" s="109">
        <v>3.43</v>
      </c>
      <c r="K1905" s="138">
        <v>9.1999999999999993</v>
      </c>
      <c r="L1905" s="109">
        <v>43.2</v>
      </c>
      <c r="M1905" s="111">
        <v>33.51</v>
      </c>
      <c r="N1905" s="112">
        <v>1448</v>
      </c>
      <c r="AB1905" s="94"/>
      <c r="AC1905" s="95"/>
      <c r="AF1905" s="59" t="s">
        <v>119</v>
      </c>
      <c r="AG1905" s="121"/>
      <c r="AJ1905" s="95"/>
      <c r="AL1905" s="95"/>
      <c r="AN1905" s="95"/>
    </row>
    <row r="1906" spans="1:40" s="51" customFormat="1" ht="15" x14ac:dyDescent="0.25">
      <c r="A1906" s="105"/>
      <c r="B1906" s="106" t="s">
        <v>120</v>
      </c>
      <c r="C1906" s="305" t="s">
        <v>121</v>
      </c>
      <c r="D1906" s="305"/>
      <c r="E1906" s="305"/>
      <c r="F1906" s="107"/>
      <c r="G1906" s="108"/>
      <c r="H1906" s="108"/>
      <c r="I1906" s="108"/>
      <c r="J1906" s="109">
        <v>7.56</v>
      </c>
      <c r="K1906" s="128">
        <v>10</v>
      </c>
      <c r="L1906" s="109">
        <v>103.5</v>
      </c>
      <c r="M1906" s="108"/>
      <c r="N1906" s="113"/>
      <c r="AB1906" s="94"/>
      <c r="AC1906" s="95"/>
      <c r="AF1906" s="59" t="s">
        <v>121</v>
      </c>
      <c r="AG1906" s="121"/>
      <c r="AJ1906" s="95"/>
      <c r="AL1906" s="95"/>
      <c r="AN1906" s="95"/>
    </row>
    <row r="1907" spans="1:40" s="51" customFormat="1" ht="15" x14ac:dyDescent="0.25">
      <c r="A1907" s="105"/>
      <c r="B1907" s="106" t="s">
        <v>122</v>
      </c>
      <c r="C1907" s="305" t="s">
        <v>123</v>
      </c>
      <c r="D1907" s="305"/>
      <c r="E1907" s="305"/>
      <c r="F1907" s="107"/>
      <c r="G1907" s="108"/>
      <c r="H1907" s="108"/>
      <c r="I1907" s="108"/>
      <c r="J1907" s="109">
        <v>2.84</v>
      </c>
      <c r="K1907" s="128">
        <v>10</v>
      </c>
      <c r="L1907" s="109">
        <v>38.880000000000003</v>
      </c>
      <c r="M1907" s="111">
        <v>33.51</v>
      </c>
      <c r="N1907" s="112">
        <v>1303</v>
      </c>
      <c r="AB1907" s="94"/>
      <c r="AC1907" s="95"/>
      <c r="AF1907" s="59" t="s">
        <v>123</v>
      </c>
      <c r="AG1907" s="121"/>
      <c r="AJ1907" s="95"/>
      <c r="AL1907" s="95"/>
      <c r="AN1907" s="95"/>
    </row>
    <row r="1908" spans="1:40" s="51" customFormat="1" ht="15" x14ac:dyDescent="0.25">
      <c r="A1908" s="114" t="s">
        <v>124</v>
      </c>
      <c r="B1908" s="115" t="s">
        <v>545</v>
      </c>
      <c r="C1908" s="319" t="s">
        <v>546</v>
      </c>
      <c r="D1908" s="319"/>
      <c r="E1908" s="319"/>
      <c r="F1908" s="116" t="s">
        <v>247</v>
      </c>
      <c r="G1908" s="133">
        <v>0.51</v>
      </c>
      <c r="H1908" s="136">
        <v>8</v>
      </c>
      <c r="I1908" s="134">
        <v>5.5855199999999998</v>
      </c>
      <c r="J1908" s="120"/>
      <c r="K1908" s="108"/>
      <c r="L1908" s="120"/>
      <c r="M1908" s="108"/>
      <c r="N1908" s="113"/>
      <c r="AB1908" s="94"/>
      <c r="AC1908" s="95"/>
      <c r="AG1908" s="121" t="s">
        <v>546</v>
      </c>
      <c r="AJ1908" s="95"/>
      <c r="AL1908" s="95"/>
      <c r="AN1908" s="95"/>
    </row>
    <row r="1909" spans="1:40" s="51" customFormat="1" ht="15" x14ac:dyDescent="0.25">
      <c r="A1909" s="114"/>
      <c r="B1909" s="106"/>
      <c r="C1909" s="305" t="s">
        <v>128</v>
      </c>
      <c r="D1909" s="305"/>
      <c r="E1909" s="305"/>
      <c r="F1909" s="107" t="s">
        <v>129</v>
      </c>
      <c r="G1909" s="111">
        <v>0.44</v>
      </c>
      <c r="H1909" s="138">
        <v>9.1999999999999993</v>
      </c>
      <c r="I1909" s="168">
        <v>5.5417120000000004</v>
      </c>
      <c r="J1909" s="120"/>
      <c r="K1909" s="108"/>
      <c r="L1909" s="120"/>
      <c r="M1909" s="108"/>
      <c r="N1909" s="113"/>
      <c r="AB1909" s="94"/>
      <c r="AC1909" s="95"/>
      <c r="AG1909" s="121"/>
      <c r="AH1909" s="59" t="s">
        <v>128</v>
      </c>
      <c r="AJ1909" s="95"/>
      <c r="AL1909" s="95"/>
      <c r="AN1909" s="95"/>
    </row>
    <row r="1910" spans="1:40" s="51" customFormat="1" ht="15" x14ac:dyDescent="0.25">
      <c r="A1910" s="114"/>
      <c r="B1910" s="106"/>
      <c r="C1910" s="305" t="s">
        <v>130</v>
      </c>
      <c r="D1910" s="305"/>
      <c r="E1910" s="305"/>
      <c r="F1910" s="107" t="s">
        <v>129</v>
      </c>
      <c r="G1910" s="111">
        <v>0.21</v>
      </c>
      <c r="H1910" s="128">
        <v>10</v>
      </c>
      <c r="I1910" s="141">
        <v>2.8748999999999998</v>
      </c>
      <c r="J1910" s="120"/>
      <c r="K1910" s="108"/>
      <c r="L1910" s="120"/>
      <c r="M1910" s="108"/>
      <c r="N1910" s="113"/>
      <c r="AB1910" s="94"/>
      <c r="AC1910" s="95"/>
      <c r="AG1910" s="121"/>
      <c r="AH1910" s="59" t="s">
        <v>130</v>
      </c>
      <c r="AJ1910" s="95"/>
      <c r="AL1910" s="95"/>
      <c r="AN1910" s="95"/>
    </row>
    <row r="1911" spans="1:40" s="51" customFormat="1" ht="15" x14ac:dyDescent="0.25">
      <c r="A1911" s="105"/>
      <c r="B1911" s="106"/>
      <c r="C1911" s="314" t="s">
        <v>131</v>
      </c>
      <c r="D1911" s="314"/>
      <c r="E1911" s="314"/>
      <c r="F1911" s="123"/>
      <c r="G1911" s="124"/>
      <c r="H1911" s="124"/>
      <c r="I1911" s="124"/>
      <c r="J1911" s="125">
        <v>10.99</v>
      </c>
      <c r="K1911" s="124"/>
      <c r="L1911" s="125">
        <v>146.69999999999999</v>
      </c>
      <c r="M1911" s="124"/>
      <c r="N1911" s="127"/>
      <c r="AB1911" s="94"/>
      <c r="AC1911" s="95"/>
      <c r="AG1911" s="121"/>
      <c r="AI1911" s="59" t="s">
        <v>131</v>
      </c>
      <c r="AJ1911" s="95"/>
      <c r="AL1911" s="95"/>
      <c r="AN1911" s="95"/>
    </row>
    <row r="1912" spans="1:40" s="51" customFormat="1" ht="15" x14ac:dyDescent="0.25">
      <c r="A1912" s="114"/>
      <c r="B1912" s="106"/>
      <c r="C1912" s="305" t="s">
        <v>132</v>
      </c>
      <c r="D1912" s="305"/>
      <c r="E1912" s="305"/>
      <c r="F1912" s="107"/>
      <c r="G1912" s="108"/>
      <c r="H1912" s="108"/>
      <c r="I1912" s="108"/>
      <c r="J1912" s="120"/>
      <c r="K1912" s="108"/>
      <c r="L1912" s="109">
        <v>82.08</v>
      </c>
      <c r="M1912" s="108"/>
      <c r="N1912" s="112">
        <v>2751</v>
      </c>
      <c r="AB1912" s="94"/>
      <c r="AC1912" s="95"/>
      <c r="AG1912" s="121"/>
      <c r="AH1912" s="59" t="s">
        <v>132</v>
      </c>
      <c r="AJ1912" s="95"/>
      <c r="AL1912" s="95"/>
      <c r="AN1912" s="95"/>
    </row>
    <row r="1913" spans="1:40" s="51" customFormat="1" ht="45" x14ac:dyDescent="0.25">
      <c r="A1913" s="114"/>
      <c r="B1913" s="106" t="s">
        <v>164</v>
      </c>
      <c r="C1913" s="305" t="s">
        <v>165</v>
      </c>
      <c r="D1913" s="305"/>
      <c r="E1913" s="305"/>
      <c r="F1913" s="107" t="s">
        <v>135</v>
      </c>
      <c r="G1913" s="128">
        <v>112</v>
      </c>
      <c r="H1913" s="138">
        <v>0.9</v>
      </c>
      <c r="I1913" s="138">
        <v>100.8</v>
      </c>
      <c r="J1913" s="120"/>
      <c r="K1913" s="108"/>
      <c r="L1913" s="109">
        <v>82.74</v>
      </c>
      <c r="M1913" s="108"/>
      <c r="N1913" s="112">
        <v>2773</v>
      </c>
      <c r="AB1913" s="94"/>
      <c r="AC1913" s="95"/>
      <c r="AG1913" s="121"/>
      <c r="AH1913" s="59" t="s">
        <v>165</v>
      </c>
      <c r="AJ1913" s="95"/>
      <c r="AL1913" s="95"/>
      <c r="AN1913" s="95"/>
    </row>
    <row r="1914" spans="1:40" s="51" customFormat="1" ht="45" x14ac:dyDescent="0.25">
      <c r="A1914" s="114"/>
      <c r="B1914" s="106" t="s">
        <v>166</v>
      </c>
      <c r="C1914" s="305" t="s">
        <v>167</v>
      </c>
      <c r="D1914" s="305"/>
      <c r="E1914" s="305"/>
      <c r="F1914" s="107" t="s">
        <v>135</v>
      </c>
      <c r="G1914" s="128">
        <v>65</v>
      </c>
      <c r="H1914" s="111">
        <v>0.85</v>
      </c>
      <c r="I1914" s="111">
        <v>55.25</v>
      </c>
      <c r="J1914" s="120"/>
      <c r="K1914" s="108"/>
      <c r="L1914" s="109">
        <v>45.35</v>
      </c>
      <c r="M1914" s="108"/>
      <c r="N1914" s="112">
        <v>1520</v>
      </c>
      <c r="AB1914" s="94"/>
      <c r="AC1914" s="95"/>
      <c r="AG1914" s="121"/>
      <c r="AH1914" s="59" t="s">
        <v>167</v>
      </c>
      <c r="AJ1914" s="95"/>
      <c r="AL1914" s="95"/>
      <c r="AN1914" s="95"/>
    </row>
    <row r="1915" spans="1:40" s="51" customFormat="1" ht="15" x14ac:dyDescent="0.25">
      <c r="A1915" s="129"/>
      <c r="B1915" s="193"/>
      <c r="C1915" s="308" t="s">
        <v>138</v>
      </c>
      <c r="D1915" s="308"/>
      <c r="E1915" s="308"/>
      <c r="F1915" s="98"/>
      <c r="G1915" s="99"/>
      <c r="H1915" s="99"/>
      <c r="I1915" s="99"/>
      <c r="J1915" s="101"/>
      <c r="K1915" s="99"/>
      <c r="L1915" s="135">
        <v>274.79000000000002</v>
      </c>
      <c r="M1915" s="124"/>
      <c r="N1915" s="102"/>
      <c r="AB1915" s="94"/>
      <c r="AC1915" s="95"/>
      <c r="AG1915" s="121"/>
      <c r="AJ1915" s="95" t="s">
        <v>138</v>
      </c>
      <c r="AL1915" s="95"/>
      <c r="AN1915" s="95"/>
    </row>
    <row r="1916" spans="1:40" s="51" customFormat="1" ht="23.25" x14ac:dyDescent="0.25">
      <c r="A1916" s="96" t="s">
        <v>984</v>
      </c>
      <c r="B1916" s="192" t="s">
        <v>1358</v>
      </c>
      <c r="C1916" s="308" t="s">
        <v>1359</v>
      </c>
      <c r="D1916" s="308"/>
      <c r="E1916" s="308"/>
      <c r="F1916" s="98" t="s">
        <v>247</v>
      </c>
      <c r="G1916" s="99"/>
      <c r="H1916" s="99"/>
      <c r="I1916" s="169">
        <v>8.3782800000000002</v>
      </c>
      <c r="J1916" s="135">
        <v>470.36</v>
      </c>
      <c r="K1916" s="99"/>
      <c r="L1916" s="131">
        <v>3940.81</v>
      </c>
      <c r="M1916" s="99"/>
      <c r="N1916" s="102"/>
      <c r="AB1916" s="94"/>
      <c r="AC1916" s="95" t="s">
        <v>1359</v>
      </c>
      <c r="AG1916" s="121"/>
      <c r="AJ1916" s="95"/>
      <c r="AL1916" s="95"/>
      <c r="AN1916" s="95"/>
    </row>
    <row r="1917" spans="1:40" s="51" customFormat="1" ht="15" x14ac:dyDescent="0.25">
      <c r="A1917" s="129"/>
      <c r="B1917" s="193"/>
      <c r="C1917" s="305" t="s">
        <v>735</v>
      </c>
      <c r="D1917" s="305"/>
      <c r="E1917" s="305"/>
      <c r="F1917" s="305"/>
      <c r="G1917" s="305"/>
      <c r="H1917" s="305"/>
      <c r="I1917" s="305"/>
      <c r="J1917" s="305"/>
      <c r="K1917" s="305"/>
      <c r="L1917" s="305"/>
      <c r="M1917" s="305"/>
      <c r="N1917" s="315"/>
      <c r="AB1917" s="94"/>
      <c r="AC1917" s="95"/>
      <c r="AG1917" s="121"/>
      <c r="AJ1917" s="95"/>
      <c r="AK1917" s="59" t="s">
        <v>735</v>
      </c>
      <c r="AL1917" s="95"/>
      <c r="AN1917" s="95"/>
    </row>
    <row r="1918" spans="1:40" s="51" customFormat="1" ht="15" x14ac:dyDescent="0.25">
      <c r="A1918" s="103"/>
      <c r="B1918" s="189"/>
      <c r="C1918" s="305" t="s">
        <v>1360</v>
      </c>
      <c r="D1918" s="305"/>
      <c r="E1918" s="305"/>
      <c r="F1918" s="305"/>
      <c r="G1918" s="305"/>
      <c r="H1918" s="305"/>
      <c r="I1918" s="305"/>
      <c r="J1918" s="305"/>
      <c r="K1918" s="305"/>
      <c r="L1918" s="305"/>
      <c r="M1918" s="305"/>
      <c r="N1918" s="315"/>
      <c r="AB1918" s="94"/>
      <c r="AC1918" s="95"/>
      <c r="AD1918" s="59" t="s">
        <v>1360</v>
      </c>
      <c r="AG1918" s="121"/>
      <c r="AJ1918" s="95"/>
      <c r="AL1918" s="95"/>
      <c r="AN1918" s="95"/>
    </row>
    <row r="1919" spans="1:40" s="51" customFormat="1" ht="15" x14ac:dyDescent="0.25">
      <c r="A1919" s="129"/>
      <c r="B1919" s="193"/>
      <c r="C1919" s="308" t="s">
        <v>138</v>
      </c>
      <c r="D1919" s="308"/>
      <c r="E1919" s="308"/>
      <c r="F1919" s="98"/>
      <c r="G1919" s="99"/>
      <c r="H1919" s="99"/>
      <c r="I1919" s="99"/>
      <c r="J1919" s="101"/>
      <c r="K1919" s="99"/>
      <c r="L1919" s="131">
        <v>3940.81</v>
      </c>
      <c r="M1919" s="124"/>
      <c r="N1919" s="102"/>
      <c r="AB1919" s="94"/>
      <c r="AC1919" s="95"/>
      <c r="AG1919" s="121"/>
      <c r="AJ1919" s="95" t="s">
        <v>138</v>
      </c>
      <c r="AL1919" s="95"/>
      <c r="AN1919" s="95"/>
    </row>
    <row r="1920" spans="1:40" s="51" customFormat="1" ht="23.25" x14ac:dyDescent="0.25">
      <c r="A1920" s="96" t="s">
        <v>989</v>
      </c>
      <c r="B1920" s="192" t="s">
        <v>1207</v>
      </c>
      <c r="C1920" s="308" t="s">
        <v>1208</v>
      </c>
      <c r="D1920" s="308"/>
      <c r="E1920" s="308"/>
      <c r="F1920" s="98" t="s">
        <v>117</v>
      </c>
      <c r="G1920" s="99"/>
      <c r="H1920" s="99"/>
      <c r="I1920" s="100">
        <v>1.369</v>
      </c>
      <c r="J1920" s="101"/>
      <c r="K1920" s="99"/>
      <c r="L1920" s="101"/>
      <c r="M1920" s="99"/>
      <c r="N1920" s="102"/>
      <c r="AB1920" s="94"/>
      <c r="AC1920" s="95" t="s">
        <v>1208</v>
      </c>
      <c r="AG1920" s="121"/>
      <c r="AJ1920" s="95"/>
      <c r="AL1920" s="95"/>
      <c r="AN1920" s="95"/>
    </row>
    <row r="1921" spans="1:40" s="51" customFormat="1" ht="15" x14ac:dyDescent="0.25">
      <c r="A1921" s="103"/>
      <c r="B1921" s="189"/>
      <c r="C1921" s="305" t="s">
        <v>1351</v>
      </c>
      <c r="D1921" s="305"/>
      <c r="E1921" s="305"/>
      <c r="F1921" s="305"/>
      <c r="G1921" s="305"/>
      <c r="H1921" s="305"/>
      <c r="I1921" s="305"/>
      <c r="J1921" s="305"/>
      <c r="K1921" s="305"/>
      <c r="L1921" s="305"/>
      <c r="M1921" s="305"/>
      <c r="N1921" s="315"/>
      <c r="AB1921" s="94"/>
      <c r="AC1921" s="95"/>
      <c r="AD1921" s="59" t="s">
        <v>1351</v>
      </c>
      <c r="AG1921" s="121"/>
      <c r="AJ1921" s="95"/>
      <c r="AL1921" s="95"/>
      <c r="AN1921" s="95"/>
    </row>
    <row r="1922" spans="1:40" s="51" customFormat="1" ht="23.25" x14ac:dyDescent="0.25">
      <c r="A1922" s="140"/>
      <c r="B1922" s="106" t="s">
        <v>564</v>
      </c>
      <c r="C1922" s="309" t="s">
        <v>565</v>
      </c>
      <c r="D1922" s="309"/>
      <c r="E1922" s="309"/>
      <c r="F1922" s="309"/>
      <c r="G1922" s="309"/>
      <c r="H1922" s="309"/>
      <c r="I1922" s="309"/>
      <c r="J1922" s="309"/>
      <c r="K1922" s="309"/>
      <c r="L1922" s="309"/>
      <c r="M1922" s="309"/>
      <c r="N1922" s="310"/>
      <c r="AB1922" s="94"/>
      <c r="AC1922" s="95"/>
      <c r="AE1922" s="59" t="s">
        <v>565</v>
      </c>
      <c r="AG1922" s="121"/>
      <c r="AJ1922" s="95"/>
      <c r="AL1922" s="95"/>
      <c r="AN1922" s="95"/>
    </row>
    <row r="1923" spans="1:40" s="51" customFormat="1" ht="15" x14ac:dyDescent="0.25">
      <c r="A1923" s="105"/>
      <c r="B1923" s="106" t="s">
        <v>114</v>
      </c>
      <c r="C1923" s="305" t="s">
        <v>119</v>
      </c>
      <c r="D1923" s="305"/>
      <c r="E1923" s="305"/>
      <c r="F1923" s="107"/>
      <c r="G1923" s="108"/>
      <c r="H1923" s="108"/>
      <c r="I1923" s="108"/>
      <c r="J1923" s="109">
        <v>282.66000000000003</v>
      </c>
      <c r="K1923" s="111">
        <v>1.1499999999999999</v>
      </c>
      <c r="L1923" s="109">
        <v>445.01</v>
      </c>
      <c r="M1923" s="111">
        <v>33.51</v>
      </c>
      <c r="N1923" s="112">
        <v>14912</v>
      </c>
      <c r="AB1923" s="94"/>
      <c r="AC1923" s="95"/>
      <c r="AF1923" s="59" t="s">
        <v>119</v>
      </c>
      <c r="AG1923" s="121"/>
      <c r="AJ1923" s="95"/>
      <c r="AL1923" s="95"/>
      <c r="AN1923" s="95"/>
    </row>
    <row r="1924" spans="1:40" s="51" customFormat="1" ht="15" x14ac:dyDescent="0.25">
      <c r="A1924" s="105"/>
      <c r="B1924" s="106" t="s">
        <v>120</v>
      </c>
      <c r="C1924" s="305" t="s">
        <v>121</v>
      </c>
      <c r="D1924" s="305"/>
      <c r="E1924" s="305"/>
      <c r="F1924" s="107"/>
      <c r="G1924" s="108"/>
      <c r="H1924" s="108"/>
      <c r="I1924" s="108"/>
      <c r="J1924" s="109">
        <v>43.61</v>
      </c>
      <c r="K1924" s="111">
        <v>1.25</v>
      </c>
      <c r="L1924" s="109">
        <v>74.63</v>
      </c>
      <c r="M1924" s="108"/>
      <c r="N1924" s="113"/>
      <c r="AB1924" s="94"/>
      <c r="AC1924" s="95"/>
      <c r="AF1924" s="59" t="s">
        <v>121</v>
      </c>
      <c r="AG1924" s="121"/>
      <c r="AJ1924" s="95"/>
      <c r="AL1924" s="95"/>
      <c r="AN1924" s="95"/>
    </row>
    <row r="1925" spans="1:40" s="51" customFormat="1" ht="15" x14ac:dyDescent="0.25">
      <c r="A1925" s="105"/>
      <c r="B1925" s="106" t="s">
        <v>122</v>
      </c>
      <c r="C1925" s="305" t="s">
        <v>123</v>
      </c>
      <c r="D1925" s="305"/>
      <c r="E1925" s="305"/>
      <c r="F1925" s="107"/>
      <c r="G1925" s="108"/>
      <c r="H1925" s="108"/>
      <c r="I1925" s="108"/>
      <c r="J1925" s="109">
        <v>17.149999999999999</v>
      </c>
      <c r="K1925" s="111">
        <v>1.25</v>
      </c>
      <c r="L1925" s="109">
        <v>29.35</v>
      </c>
      <c r="M1925" s="111">
        <v>33.51</v>
      </c>
      <c r="N1925" s="132">
        <v>984</v>
      </c>
      <c r="AB1925" s="94"/>
      <c r="AC1925" s="95"/>
      <c r="AF1925" s="59" t="s">
        <v>123</v>
      </c>
      <c r="AG1925" s="121"/>
      <c r="AJ1925" s="95"/>
      <c r="AL1925" s="95"/>
      <c r="AN1925" s="95"/>
    </row>
    <row r="1926" spans="1:40" s="51" customFormat="1" ht="15" x14ac:dyDescent="0.25">
      <c r="A1926" s="105"/>
      <c r="B1926" s="106" t="s">
        <v>149</v>
      </c>
      <c r="C1926" s="305" t="s">
        <v>163</v>
      </c>
      <c r="D1926" s="305"/>
      <c r="E1926" s="305"/>
      <c r="F1926" s="107"/>
      <c r="G1926" s="108"/>
      <c r="H1926" s="108"/>
      <c r="I1926" s="108"/>
      <c r="J1926" s="109">
        <v>8.5399999999999991</v>
      </c>
      <c r="K1926" s="108"/>
      <c r="L1926" s="109">
        <v>11.69</v>
      </c>
      <c r="M1926" s="108"/>
      <c r="N1926" s="113"/>
      <c r="AB1926" s="94"/>
      <c r="AC1926" s="95"/>
      <c r="AF1926" s="59" t="s">
        <v>163</v>
      </c>
      <c r="AG1926" s="121"/>
      <c r="AJ1926" s="95"/>
      <c r="AL1926" s="95"/>
      <c r="AN1926" s="95"/>
    </row>
    <row r="1927" spans="1:40" s="51" customFormat="1" ht="23.25" x14ac:dyDescent="0.25">
      <c r="A1927" s="114" t="s">
        <v>124</v>
      </c>
      <c r="B1927" s="115" t="s">
        <v>1209</v>
      </c>
      <c r="C1927" s="319" t="s">
        <v>1210</v>
      </c>
      <c r="D1927" s="319"/>
      <c r="E1927" s="319"/>
      <c r="F1927" s="116" t="s">
        <v>247</v>
      </c>
      <c r="G1927" s="133">
        <v>2.04</v>
      </c>
      <c r="H1927" s="118"/>
      <c r="I1927" s="134">
        <v>2.7927599999999999</v>
      </c>
      <c r="J1927" s="120"/>
      <c r="K1927" s="108"/>
      <c r="L1927" s="120"/>
      <c r="M1927" s="108"/>
      <c r="N1927" s="113"/>
      <c r="AB1927" s="94"/>
      <c r="AC1927" s="95"/>
      <c r="AG1927" s="121" t="s">
        <v>1210</v>
      </c>
      <c r="AJ1927" s="95"/>
      <c r="AL1927" s="95"/>
      <c r="AN1927" s="95"/>
    </row>
    <row r="1928" spans="1:40" s="51" customFormat="1" ht="15" x14ac:dyDescent="0.25">
      <c r="A1928" s="114"/>
      <c r="B1928" s="106"/>
      <c r="C1928" s="305" t="s">
        <v>128</v>
      </c>
      <c r="D1928" s="305"/>
      <c r="E1928" s="305"/>
      <c r="F1928" s="107" t="s">
        <v>129</v>
      </c>
      <c r="G1928" s="138">
        <v>35.6</v>
      </c>
      <c r="H1928" s="111">
        <v>1.1499999999999999</v>
      </c>
      <c r="I1928" s="122">
        <v>56.046860000000002</v>
      </c>
      <c r="J1928" s="120"/>
      <c r="K1928" s="108"/>
      <c r="L1928" s="120"/>
      <c r="M1928" s="108"/>
      <c r="N1928" s="113"/>
      <c r="AB1928" s="94"/>
      <c r="AC1928" s="95"/>
      <c r="AG1928" s="121"/>
      <c r="AH1928" s="59" t="s">
        <v>128</v>
      </c>
      <c r="AJ1928" s="95"/>
      <c r="AL1928" s="95"/>
      <c r="AN1928" s="95"/>
    </row>
    <row r="1929" spans="1:40" s="51" customFormat="1" ht="15" x14ac:dyDescent="0.25">
      <c r="A1929" s="114"/>
      <c r="B1929" s="106"/>
      <c r="C1929" s="305" t="s">
        <v>130</v>
      </c>
      <c r="D1929" s="305"/>
      <c r="E1929" s="305"/>
      <c r="F1929" s="107" t="s">
        <v>129</v>
      </c>
      <c r="G1929" s="111">
        <v>1.27</v>
      </c>
      <c r="H1929" s="111">
        <v>1.25</v>
      </c>
      <c r="I1929" s="166">
        <v>2.1732874999999998</v>
      </c>
      <c r="J1929" s="120"/>
      <c r="K1929" s="108"/>
      <c r="L1929" s="120"/>
      <c r="M1929" s="108"/>
      <c r="N1929" s="113"/>
      <c r="AB1929" s="94"/>
      <c r="AC1929" s="95"/>
      <c r="AG1929" s="121"/>
      <c r="AH1929" s="59" t="s">
        <v>130</v>
      </c>
      <c r="AJ1929" s="95"/>
      <c r="AL1929" s="95"/>
      <c r="AN1929" s="95"/>
    </row>
    <row r="1930" spans="1:40" s="51" customFormat="1" ht="15" x14ac:dyDescent="0.25">
      <c r="A1930" s="105"/>
      <c r="B1930" s="106"/>
      <c r="C1930" s="314" t="s">
        <v>131</v>
      </c>
      <c r="D1930" s="314"/>
      <c r="E1930" s="314"/>
      <c r="F1930" s="123"/>
      <c r="G1930" s="124"/>
      <c r="H1930" s="124"/>
      <c r="I1930" s="124"/>
      <c r="J1930" s="125">
        <v>334.81</v>
      </c>
      <c r="K1930" s="124"/>
      <c r="L1930" s="125">
        <v>531.33000000000004</v>
      </c>
      <c r="M1930" s="124"/>
      <c r="N1930" s="127"/>
      <c r="AB1930" s="94"/>
      <c r="AC1930" s="95"/>
      <c r="AG1930" s="121"/>
      <c r="AI1930" s="59" t="s">
        <v>131</v>
      </c>
      <c r="AJ1930" s="95"/>
      <c r="AL1930" s="95"/>
      <c r="AN1930" s="95"/>
    </row>
    <row r="1931" spans="1:40" s="51" customFormat="1" ht="15" x14ac:dyDescent="0.25">
      <c r="A1931" s="114"/>
      <c r="B1931" s="106"/>
      <c r="C1931" s="305" t="s">
        <v>132</v>
      </c>
      <c r="D1931" s="305"/>
      <c r="E1931" s="305"/>
      <c r="F1931" s="107"/>
      <c r="G1931" s="108"/>
      <c r="H1931" s="108"/>
      <c r="I1931" s="108"/>
      <c r="J1931" s="120"/>
      <c r="K1931" s="108"/>
      <c r="L1931" s="109">
        <v>474.36</v>
      </c>
      <c r="M1931" s="108"/>
      <c r="N1931" s="112">
        <v>15896</v>
      </c>
      <c r="AB1931" s="94"/>
      <c r="AC1931" s="95"/>
      <c r="AG1931" s="121"/>
      <c r="AH1931" s="59" t="s">
        <v>132</v>
      </c>
      <c r="AJ1931" s="95"/>
      <c r="AL1931" s="95"/>
      <c r="AN1931" s="95"/>
    </row>
    <row r="1932" spans="1:40" s="51" customFormat="1" ht="45" x14ac:dyDescent="0.25">
      <c r="A1932" s="114"/>
      <c r="B1932" s="106" t="s">
        <v>164</v>
      </c>
      <c r="C1932" s="305" t="s">
        <v>165</v>
      </c>
      <c r="D1932" s="305"/>
      <c r="E1932" s="305"/>
      <c r="F1932" s="107" t="s">
        <v>135</v>
      </c>
      <c r="G1932" s="128">
        <v>112</v>
      </c>
      <c r="H1932" s="138">
        <v>0.9</v>
      </c>
      <c r="I1932" s="138">
        <v>100.8</v>
      </c>
      <c r="J1932" s="120"/>
      <c r="K1932" s="108"/>
      <c r="L1932" s="109">
        <v>478.15</v>
      </c>
      <c r="M1932" s="108"/>
      <c r="N1932" s="112">
        <v>16023</v>
      </c>
      <c r="AB1932" s="94"/>
      <c r="AC1932" s="95"/>
      <c r="AG1932" s="121"/>
      <c r="AH1932" s="59" t="s">
        <v>165</v>
      </c>
      <c r="AJ1932" s="95"/>
      <c r="AL1932" s="95"/>
      <c r="AN1932" s="95"/>
    </row>
    <row r="1933" spans="1:40" s="51" customFormat="1" ht="45" x14ac:dyDescent="0.25">
      <c r="A1933" s="114"/>
      <c r="B1933" s="106" t="s">
        <v>166</v>
      </c>
      <c r="C1933" s="305" t="s">
        <v>167</v>
      </c>
      <c r="D1933" s="305"/>
      <c r="E1933" s="305"/>
      <c r="F1933" s="107" t="s">
        <v>135</v>
      </c>
      <c r="G1933" s="128">
        <v>65</v>
      </c>
      <c r="H1933" s="111">
        <v>0.85</v>
      </c>
      <c r="I1933" s="111">
        <v>55.25</v>
      </c>
      <c r="J1933" s="120"/>
      <c r="K1933" s="108"/>
      <c r="L1933" s="109">
        <v>262.08</v>
      </c>
      <c r="M1933" s="108"/>
      <c r="N1933" s="112">
        <v>8783</v>
      </c>
      <c r="AB1933" s="94"/>
      <c r="AC1933" s="95"/>
      <c r="AG1933" s="121"/>
      <c r="AH1933" s="59" t="s">
        <v>167</v>
      </c>
      <c r="AJ1933" s="95"/>
      <c r="AL1933" s="95"/>
      <c r="AN1933" s="95"/>
    </row>
    <row r="1934" spans="1:40" s="51" customFormat="1" ht="15" x14ac:dyDescent="0.25">
      <c r="A1934" s="129"/>
      <c r="B1934" s="193"/>
      <c r="C1934" s="308" t="s">
        <v>138</v>
      </c>
      <c r="D1934" s="308"/>
      <c r="E1934" s="308"/>
      <c r="F1934" s="98"/>
      <c r="G1934" s="99"/>
      <c r="H1934" s="99"/>
      <c r="I1934" s="99"/>
      <c r="J1934" s="101"/>
      <c r="K1934" s="99"/>
      <c r="L1934" s="131">
        <v>1271.56</v>
      </c>
      <c r="M1934" s="124"/>
      <c r="N1934" s="102"/>
      <c r="AB1934" s="94"/>
      <c r="AC1934" s="95"/>
      <c r="AG1934" s="121"/>
      <c r="AJ1934" s="95" t="s">
        <v>138</v>
      </c>
      <c r="AL1934" s="95"/>
      <c r="AN1934" s="95"/>
    </row>
    <row r="1935" spans="1:40" s="51" customFormat="1" ht="34.5" x14ac:dyDescent="0.25">
      <c r="A1935" s="96" t="s">
        <v>991</v>
      </c>
      <c r="B1935" s="192" t="s">
        <v>1211</v>
      </c>
      <c r="C1935" s="308" t="s">
        <v>1212</v>
      </c>
      <c r="D1935" s="308"/>
      <c r="E1935" s="308"/>
      <c r="F1935" s="98" t="s">
        <v>117</v>
      </c>
      <c r="G1935" s="99"/>
      <c r="H1935" s="99"/>
      <c r="I1935" s="100">
        <v>1.369</v>
      </c>
      <c r="J1935" s="101"/>
      <c r="K1935" s="99"/>
      <c r="L1935" s="101"/>
      <c r="M1935" s="99"/>
      <c r="N1935" s="102"/>
      <c r="AB1935" s="94"/>
      <c r="AC1935" s="95" t="s">
        <v>1212</v>
      </c>
      <c r="AG1935" s="121"/>
      <c r="AJ1935" s="95"/>
      <c r="AL1935" s="95"/>
      <c r="AN1935" s="95"/>
    </row>
    <row r="1936" spans="1:40" s="51" customFormat="1" ht="15" x14ac:dyDescent="0.25">
      <c r="A1936" s="103"/>
      <c r="B1936" s="189"/>
      <c r="C1936" s="305" t="s">
        <v>1351</v>
      </c>
      <c r="D1936" s="305"/>
      <c r="E1936" s="305"/>
      <c r="F1936" s="305"/>
      <c r="G1936" s="305"/>
      <c r="H1936" s="305"/>
      <c r="I1936" s="305"/>
      <c r="J1936" s="305"/>
      <c r="K1936" s="305"/>
      <c r="L1936" s="305"/>
      <c r="M1936" s="305"/>
      <c r="N1936" s="315"/>
      <c r="AB1936" s="94"/>
      <c r="AC1936" s="95"/>
      <c r="AD1936" s="59" t="s">
        <v>1351</v>
      </c>
      <c r="AG1936" s="121"/>
      <c r="AJ1936" s="95"/>
      <c r="AL1936" s="95"/>
      <c r="AN1936" s="95"/>
    </row>
    <row r="1937" spans="1:40" s="51" customFormat="1" ht="15" x14ac:dyDescent="0.25">
      <c r="A1937" s="140"/>
      <c r="B1937" s="106" t="s">
        <v>114</v>
      </c>
      <c r="C1937" s="309" t="s">
        <v>1220</v>
      </c>
      <c r="D1937" s="309"/>
      <c r="E1937" s="309"/>
      <c r="F1937" s="309"/>
      <c r="G1937" s="309"/>
      <c r="H1937" s="309"/>
      <c r="I1937" s="309"/>
      <c r="J1937" s="309"/>
      <c r="K1937" s="309"/>
      <c r="L1937" s="309"/>
      <c r="M1937" s="309"/>
      <c r="N1937" s="310"/>
      <c r="AB1937" s="94"/>
      <c r="AC1937" s="95"/>
      <c r="AE1937" s="59" t="s">
        <v>1220</v>
      </c>
      <c r="AG1937" s="121"/>
      <c r="AJ1937" s="95"/>
      <c r="AL1937" s="95"/>
      <c r="AN1937" s="95"/>
    </row>
    <row r="1938" spans="1:40" s="51" customFormat="1" ht="23.25" x14ac:dyDescent="0.25">
      <c r="A1938" s="140"/>
      <c r="B1938" s="106" t="s">
        <v>564</v>
      </c>
      <c r="C1938" s="309" t="s">
        <v>565</v>
      </c>
      <c r="D1938" s="309"/>
      <c r="E1938" s="309"/>
      <c r="F1938" s="309"/>
      <c r="G1938" s="309"/>
      <c r="H1938" s="309"/>
      <c r="I1938" s="309"/>
      <c r="J1938" s="309"/>
      <c r="K1938" s="309"/>
      <c r="L1938" s="309"/>
      <c r="M1938" s="309"/>
      <c r="N1938" s="310"/>
      <c r="AB1938" s="94"/>
      <c r="AC1938" s="95"/>
      <c r="AE1938" s="59" t="s">
        <v>565</v>
      </c>
      <c r="AG1938" s="121"/>
      <c r="AJ1938" s="95"/>
      <c r="AL1938" s="95"/>
      <c r="AN1938" s="95"/>
    </row>
    <row r="1939" spans="1:40" s="51" customFormat="1" ht="15" x14ac:dyDescent="0.25">
      <c r="A1939" s="105"/>
      <c r="B1939" s="106" t="s">
        <v>114</v>
      </c>
      <c r="C1939" s="305" t="s">
        <v>119</v>
      </c>
      <c r="D1939" s="305"/>
      <c r="E1939" s="305"/>
      <c r="F1939" s="107"/>
      <c r="G1939" s="108"/>
      <c r="H1939" s="108"/>
      <c r="I1939" s="108"/>
      <c r="J1939" s="109">
        <v>3.49</v>
      </c>
      <c r="K1939" s="138">
        <v>2.2999999999999998</v>
      </c>
      <c r="L1939" s="109">
        <v>10.99</v>
      </c>
      <c r="M1939" s="111">
        <v>33.51</v>
      </c>
      <c r="N1939" s="132">
        <v>368</v>
      </c>
      <c r="AB1939" s="94"/>
      <c r="AC1939" s="95"/>
      <c r="AF1939" s="59" t="s">
        <v>119</v>
      </c>
      <c r="AG1939" s="121"/>
      <c r="AJ1939" s="95"/>
      <c r="AL1939" s="95"/>
      <c r="AN1939" s="95"/>
    </row>
    <row r="1940" spans="1:40" s="51" customFormat="1" ht="15" x14ac:dyDescent="0.25">
      <c r="A1940" s="105"/>
      <c r="B1940" s="106" t="s">
        <v>120</v>
      </c>
      <c r="C1940" s="305" t="s">
        <v>121</v>
      </c>
      <c r="D1940" s="305"/>
      <c r="E1940" s="305"/>
      <c r="F1940" s="107"/>
      <c r="G1940" s="108"/>
      <c r="H1940" s="108"/>
      <c r="I1940" s="108"/>
      <c r="J1940" s="109">
        <v>7.56</v>
      </c>
      <c r="K1940" s="138">
        <v>2.5</v>
      </c>
      <c r="L1940" s="109">
        <v>25.87</v>
      </c>
      <c r="M1940" s="108"/>
      <c r="N1940" s="113"/>
      <c r="AB1940" s="94"/>
      <c r="AC1940" s="95"/>
      <c r="AF1940" s="59" t="s">
        <v>121</v>
      </c>
      <c r="AG1940" s="121"/>
      <c r="AJ1940" s="95"/>
      <c r="AL1940" s="95"/>
      <c r="AN1940" s="95"/>
    </row>
    <row r="1941" spans="1:40" s="51" customFormat="1" ht="15" x14ac:dyDescent="0.25">
      <c r="A1941" s="105"/>
      <c r="B1941" s="106" t="s">
        <v>122</v>
      </c>
      <c r="C1941" s="305" t="s">
        <v>123</v>
      </c>
      <c r="D1941" s="305"/>
      <c r="E1941" s="305"/>
      <c r="F1941" s="107"/>
      <c r="G1941" s="108"/>
      <c r="H1941" s="108"/>
      <c r="I1941" s="108"/>
      <c r="J1941" s="109">
        <v>2.84</v>
      </c>
      <c r="K1941" s="138">
        <v>2.5</v>
      </c>
      <c r="L1941" s="109">
        <v>9.7200000000000006</v>
      </c>
      <c r="M1941" s="111">
        <v>33.51</v>
      </c>
      <c r="N1941" s="132">
        <v>326</v>
      </c>
      <c r="AB1941" s="94"/>
      <c r="AC1941" s="95"/>
      <c r="AF1941" s="59" t="s">
        <v>123</v>
      </c>
      <c r="AG1941" s="121"/>
      <c r="AJ1941" s="95"/>
      <c r="AL1941" s="95"/>
      <c r="AN1941" s="95"/>
    </row>
    <row r="1942" spans="1:40" s="51" customFormat="1" ht="23.25" x14ac:dyDescent="0.25">
      <c r="A1942" s="114" t="s">
        <v>124</v>
      </c>
      <c r="B1942" s="115" t="s">
        <v>1209</v>
      </c>
      <c r="C1942" s="319" t="s">
        <v>1210</v>
      </c>
      <c r="D1942" s="319"/>
      <c r="E1942" s="319"/>
      <c r="F1942" s="116" t="s">
        <v>247</v>
      </c>
      <c r="G1942" s="133">
        <v>0.51</v>
      </c>
      <c r="H1942" s="136">
        <v>2</v>
      </c>
      <c r="I1942" s="134">
        <v>1.39638</v>
      </c>
      <c r="J1942" s="120"/>
      <c r="K1942" s="108"/>
      <c r="L1942" s="120"/>
      <c r="M1942" s="108"/>
      <c r="N1942" s="113"/>
      <c r="AB1942" s="94"/>
      <c r="AC1942" s="95"/>
      <c r="AG1942" s="121" t="s">
        <v>1210</v>
      </c>
      <c r="AJ1942" s="95"/>
      <c r="AL1942" s="95"/>
      <c r="AN1942" s="95"/>
    </row>
    <row r="1943" spans="1:40" s="51" customFormat="1" ht="15" x14ac:dyDescent="0.25">
      <c r="A1943" s="114"/>
      <c r="B1943" s="106"/>
      <c r="C1943" s="305" t="s">
        <v>128</v>
      </c>
      <c r="D1943" s="305"/>
      <c r="E1943" s="305"/>
      <c r="F1943" s="107" t="s">
        <v>129</v>
      </c>
      <c r="G1943" s="111">
        <v>0.44</v>
      </c>
      <c r="H1943" s="138">
        <v>2.2999999999999998</v>
      </c>
      <c r="I1943" s="168">
        <v>1.3854280000000001</v>
      </c>
      <c r="J1943" s="120"/>
      <c r="K1943" s="108"/>
      <c r="L1943" s="120"/>
      <c r="M1943" s="108"/>
      <c r="N1943" s="113"/>
      <c r="AB1943" s="94"/>
      <c r="AC1943" s="95"/>
      <c r="AG1943" s="121"/>
      <c r="AH1943" s="59" t="s">
        <v>128</v>
      </c>
      <c r="AJ1943" s="95"/>
      <c r="AL1943" s="95"/>
      <c r="AN1943" s="95"/>
    </row>
    <row r="1944" spans="1:40" s="51" customFormat="1" ht="15" x14ac:dyDescent="0.25">
      <c r="A1944" s="114"/>
      <c r="B1944" s="106"/>
      <c r="C1944" s="305" t="s">
        <v>130</v>
      </c>
      <c r="D1944" s="305"/>
      <c r="E1944" s="305"/>
      <c r="F1944" s="107" t="s">
        <v>129</v>
      </c>
      <c r="G1944" s="111">
        <v>0.21</v>
      </c>
      <c r="H1944" s="138">
        <v>2.5</v>
      </c>
      <c r="I1944" s="168">
        <v>0.71872499999999995</v>
      </c>
      <c r="J1944" s="120"/>
      <c r="K1944" s="108"/>
      <c r="L1944" s="120"/>
      <c r="M1944" s="108"/>
      <c r="N1944" s="113"/>
      <c r="AB1944" s="94"/>
      <c r="AC1944" s="95"/>
      <c r="AG1944" s="121"/>
      <c r="AH1944" s="59" t="s">
        <v>130</v>
      </c>
      <c r="AJ1944" s="95"/>
      <c r="AL1944" s="95"/>
      <c r="AN1944" s="95"/>
    </row>
    <row r="1945" spans="1:40" s="51" customFormat="1" ht="15" x14ac:dyDescent="0.25">
      <c r="A1945" s="105"/>
      <c r="B1945" s="106"/>
      <c r="C1945" s="314" t="s">
        <v>131</v>
      </c>
      <c r="D1945" s="314"/>
      <c r="E1945" s="314"/>
      <c r="F1945" s="123"/>
      <c r="G1945" s="124"/>
      <c r="H1945" s="124"/>
      <c r="I1945" s="124"/>
      <c r="J1945" s="125">
        <v>11.05</v>
      </c>
      <c r="K1945" s="124"/>
      <c r="L1945" s="125">
        <v>36.86</v>
      </c>
      <c r="M1945" s="124"/>
      <c r="N1945" s="127"/>
      <c r="AB1945" s="94"/>
      <c r="AC1945" s="95"/>
      <c r="AG1945" s="121"/>
      <c r="AI1945" s="59" t="s">
        <v>131</v>
      </c>
      <c r="AJ1945" s="95"/>
      <c r="AL1945" s="95"/>
      <c r="AN1945" s="95"/>
    </row>
    <row r="1946" spans="1:40" s="51" customFormat="1" ht="15" x14ac:dyDescent="0.25">
      <c r="A1946" s="114"/>
      <c r="B1946" s="106"/>
      <c r="C1946" s="305" t="s">
        <v>132</v>
      </c>
      <c r="D1946" s="305"/>
      <c r="E1946" s="305"/>
      <c r="F1946" s="107"/>
      <c r="G1946" s="108"/>
      <c r="H1946" s="108"/>
      <c r="I1946" s="108"/>
      <c r="J1946" s="120"/>
      <c r="K1946" s="108"/>
      <c r="L1946" s="109">
        <v>20.71</v>
      </c>
      <c r="M1946" s="108"/>
      <c r="N1946" s="132">
        <v>694</v>
      </c>
      <c r="AB1946" s="94"/>
      <c r="AC1946" s="95"/>
      <c r="AG1946" s="121"/>
      <c r="AH1946" s="59" t="s">
        <v>132</v>
      </c>
      <c r="AJ1946" s="95"/>
      <c r="AL1946" s="95"/>
      <c r="AN1946" s="95"/>
    </row>
    <row r="1947" spans="1:40" s="51" customFormat="1" ht="45" x14ac:dyDescent="0.25">
      <c r="A1947" s="114"/>
      <c r="B1947" s="106" t="s">
        <v>164</v>
      </c>
      <c r="C1947" s="305" t="s">
        <v>165</v>
      </c>
      <c r="D1947" s="305"/>
      <c r="E1947" s="305"/>
      <c r="F1947" s="107" t="s">
        <v>135</v>
      </c>
      <c r="G1947" s="128">
        <v>112</v>
      </c>
      <c r="H1947" s="138">
        <v>0.9</v>
      </c>
      <c r="I1947" s="138">
        <v>100.8</v>
      </c>
      <c r="J1947" s="120"/>
      <c r="K1947" s="108"/>
      <c r="L1947" s="109">
        <v>20.88</v>
      </c>
      <c r="M1947" s="108"/>
      <c r="N1947" s="132">
        <v>700</v>
      </c>
      <c r="AB1947" s="94"/>
      <c r="AC1947" s="95"/>
      <c r="AG1947" s="121"/>
      <c r="AH1947" s="59" t="s">
        <v>165</v>
      </c>
      <c r="AJ1947" s="95"/>
      <c r="AL1947" s="95"/>
      <c r="AN1947" s="95"/>
    </row>
    <row r="1948" spans="1:40" s="51" customFormat="1" ht="45" x14ac:dyDescent="0.25">
      <c r="A1948" s="114"/>
      <c r="B1948" s="106" t="s">
        <v>166</v>
      </c>
      <c r="C1948" s="305" t="s">
        <v>167</v>
      </c>
      <c r="D1948" s="305"/>
      <c r="E1948" s="305"/>
      <c r="F1948" s="107" t="s">
        <v>135</v>
      </c>
      <c r="G1948" s="128">
        <v>65</v>
      </c>
      <c r="H1948" s="111">
        <v>0.85</v>
      </c>
      <c r="I1948" s="111">
        <v>55.25</v>
      </c>
      <c r="J1948" s="120"/>
      <c r="K1948" s="108"/>
      <c r="L1948" s="109">
        <v>11.44</v>
      </c>
      <c r="M1948" s="108"/>
      <c r="N1948" s="132">
        <v>383</v>
      </c>
      <c r="AB1948" s="94"/>
      <c r="AC1948" s="95"/>
      <c r="AG1948" s="121"/>
      <c r="AH1948" s="59" t="s">
        <v>167</v>
      </c>
      <c r="AJ1948" s="95"/>
      <c r="AL1948" s="95"/>
      <c r="AN1948" s="95"/>
    </row>
    <row r="1949" spans="1:40" s="51" customFormat="1" ht="15" x14ac:dyDescent="0.25">
      <c r="A1949" s="129"/>
      <c r="B1949" s="193"/>
      <c r="C1949" s="308" t="s">
        <v>138</v>
      </c>
      <c r="D1949" s="308"/>
      <c r="E1949" s="308"/>
      <c r="F1949" s="98"/>
      <c r="G1949" s="99"/>
      <c r="H1949" s="99"/>
      <c r="I1949" s="99"/>
      <c r="J1949" s="101"/>
      <c r="K1949" s="99"/>
      <c r="L1949" s="135">
        <v>69.180000000000007</v>
      </c>
      <c r="M1949" s="124"/>
      <c r="N1949" s="102"/>
      <c r="AB1949" s="94"/>
      <c r="AC1949" s="95"/>
      <c r="AG1949" s="121"/>
      <c r="AJ1949" s="95" t="s">
        <v>138</v>
      </c>
      <c r="AL1949" s="95"/>
      <c r="AN1949" s="95"/>
    </row>
    <row r="1950" spans="1:40" s="51" customFormat="1" ht="23.25" x14ac:dyDescent="0.25">
      <c r="A1950" s="96" t="s">
        <v>994</v>
      </c>
      <c r="B1950" s="192" t="s">
        <v>1221</v>
      </c>
      <c r="C1950" s="308" t="s">
        <v>1222</v>
      </c>
      <c r="D1950" s="308"/>
      <c r="E1950" s="308"/>
      <c r="F1950" s="98" t="s">
        <v>247</v>
      </c>
      <c r="G1950" s="99"/>
      <c r="H1950" s="99"/>
      <c r="I1950" s="169">
        <v>4.1891400000000001</v>
      </c>
      <c r="J1950" s="135">
        <v>600</v>
      </c>
      <c r="K1950" s="99"/>
      <c r="L1950" s="131">
        <v>2513.48</v>
      </c>
      <c r="M1950" s="99"/>
      <c r="N1950" s="102"/>
      <c r="AB1950" s="94"/>
      <c r="AC1950" s="95" t="s">
        <v>1222</v>
      </c>
      <c r="AG1950" s="121"/>
      <c r="AJ1950" s="95"/>
      <c r="AL1950" s="95"/>
      <c r="AN1950" s="95"/>
    </row>
    <row r="1951" spans="1:40" s="51" customFormat="1" ht="15" x14ac:dyDescent="0.25">
      <c r="A1951" s="129"/>
      <c r="B1951" s="193"/>
      <c r="C1951" s="305" t="s">
        <v>735</v>
      </c>
      <c r="D1951" s="305"/>
      <c r="E1951" s="305"/>
      <c r="F1951" s="305"/>
      <c r="G1951" s="305"/>
      <c r="H1951" s="305"/>
      <c r="I1951" s="305"/>
      <c r="J1951" s="305"/>
      <c r="K1951" s="305"/>
      <c r="L1951" s="305"/>
      <c r="M1951" s="305"/>
      <c r="N1951" s="315"/>
      <c r="AB1951" s="94"/>
      <c r="AC1951" s="95"/>
      <c r="AG1951" s="121"/>
      <c r="AJ1951" s="95"/>
      <c r="AK1951" s="59" t="s">
        <v>735</v>
      </c>
      <c r="AL1951" s="95"/>
      <c r="AN1951" s="95"/>
    </row>
    <row r="1952" spans="1:40" s="51" customFormat="1" ht="15" x14ac:dyDescent="0.25">
      <c r="A1952" s="103"/>
      <c r="B1952" s="189"/>
      <c r="C1952" s="305" t="s">
        <v>1361</v>
      </c>
      <c r="D1952" s="305"/>
      <c r="E1952" s="305"/>
      <c r="F1952" s="305"/>
      <c r="G1952" s="305"/>
      <c r="H1952" s="305"/>
      <c r="I1952" s="305"/>
      <c r="J1952" s="305"/>
      <c r="K1952" s="305"/>
      <c r="L1952" s="305"/>
      <c r="M1952" s="305"/>
      <c r="N1952" s="315"/>
      <c r="AB1952" s="94"/>
      <c r="AC1952" s="95"/>
      <c r="AD1952" s="59" t="s">
        <v>1361</v>
      </c>
      <c r="AG1952" s="121"/>
      <c r="AJ1952" s="95"/>
      <c r="AL1952" s="95"/>
      <c r="AN1952" s="95"/>
    </row>
    <row r="1953" spans="1:40" s="51" customFormat="1" ht="15" x14ac:dyDescent="0.25">
      <c r="A1953" s="129"/>
      <c r="B1953" s="193"/>
      <c r="C1953" s="308" t="s">
        <v>138</v>
      </c>
      <c r="D1953" s="308"/>
      <c r="E1953" s="308"/>
      <c r="F1953" s="98"/>
      <c r="G1953" s="99"/>
      <c r="H1953" s="99"/>
      <c r="I1953" s="99"/>
      <c r="J1953" s="101"/>
      <c r="K1953" s="99"/>
      <c r="L1953" s="131">
        <v>2513.48</v>
      </c>
      <c r="M1953" s="124"/>
      <c r="N1953" s="102"/>
      <c r="AB1953" s="94"/>
      <c r="AC1953" s="95"/>
      <c r="AG1953" s="121"/>
      <c r="AJ1953" s="95" t="s">
        <v>138</v>
      </c>
      <c r="AL1953" s="95"/>
      <c r="AN1953" s="95"/>
    </row>
    <row r="1954" spans="1:40" s="51" customFormat="1" ht="15" x14ac:dyDescent="0.25">
      <c r="A1954" s="96" t="s">
        <v>996</v>
      </c>
      <c r="B1954" s="192" t="s">
        <v>1224</v>
      </c>
      <c r="C1954" s="308" t="s">
        <v>1225</v>
      </c>
      <c r="D1954" s="308"/>
      <c r="E1954" s="308"/>
      <c r="F1954" s="98" t="s">
        <v>117</v>
      </c>
      <c r="G1954" s="99"/>
      <c r="H1954" s="99"/>
      <c r="I1954" s="100">
        <v>1.369</v>
      </c>
      <c r="J1954" s="101"/>
      <c r="K1954" s="99"/>
      <c r="L1954" s="101"/>
      <c r="M1954" s="99"/>
      <c r="N1954" s="102"/>
      <c r="AB1954" s="94"/>
      <c r="AC1954" s="95" t="s">
        <v>1225</v>
      </c>
      <c r="AG1954" s="121"/>
      <c r="AJ1954" s="95"/>
      <c r="AL1954" s="95"/>
      <c r="AN1954" s="95"/>
    </row>
    <row r="1955" spans="1:40" s="51" customFormat="1" ht="15" x14ac:dyDescent="0.25">
      <c r="A1955" s="103"/>
      <c r="B1955" s="189"/>
      <c r="C1955" s="305" t="s">
        <v>1351</v>
      </c>
      <c r="D1955" s="305"/>
      <c r="E1955" s="305"/>
      <c r="F1955" s="305"/>
      <c r="G1955" s="305"/>
      <c r="H1955" s="305"/>
      <c r="I1955" s="305"/>
      <c r="J1955" s="305"/>
      <c r="K1955" s="305"/>
      <c r="L1955" s="305"/>
      <c r="M1955" s="305"/>
      <c r="N1955" s="315"/>
      <c r="AB1955" s="94"/>
      <c r="AC1955" s="95"/>
      <c r="AD1955" s="59" t="s">
        <v>1351</v>
      </c>
      <c r="AG1955" s="121"/>
      <c r="AJ1955" s="95"/>
      <c r="AL1955" s="95"/>
      <c r="AN1955" s="95"/>
    </row>
    <row r="1956" spans="1:40" s="51" customFormat="1" ht="23.25" x14ac:dyDescent="0.25">
      <c r="A1956" s="140"/>
      <c r="B1956" s="106" t="s">
        <v>564</v>
      </c>
      <c r="C1956" s="309" t="s">
        <v>565</v>
      </c>
      <c r="D1956" s="309"/>
      <c r="E1956" s="309"/>
      <c r="F1956" s="309"/>
      <c r="G1956" s="309"/>
      <c r="H1956" s="309"/>
      <c r="I1956" s="309"/>
      <c r="J1956" s="309"/>
      <c r="K1956" s="309"/>
      <c r="L1956" s="309"/>
      <c r="M1956" s="309"/>
      <c r="N1956" s="310"/>
      <c r="AB1956" s="94"/>
      <c r="AC1956" s="95"/>
      <c r="AE1956" s="59" t="s">
        <v>565</v>
      </c>
      <c r="AG1956" s="121"/>
      <c r="AJ1956" s="95"/>
      <c r="AL1956" s="95"/>
      <c r="AN1956" s="95"/>
    </row>
    <row r="1957" spans="1:40" s="51" customFormat="1" ht="15" x14ac:dyDescent="0.25">
      <c r="A1957" s="105"/>
      <c r="B1957" s="106" t="s">
        <v>114</v>
      </c>
      <c r="C1957" s="305" t="s">
        <v>119</v>
      </c>
      <c r="D1957" s="305"/>
      <c r="E1957" s="305"/>
      <c r="F1957" s="107"/>
      <c r="G1957" s="108"/>
      <c r="H1957" s="108"/>
      <c r="I1957" s="108"/>
      <c r="J1957" s="109">
        <v>317.44</v>
      </c>
      <c r="K1957" s="111">
        <v>1.1499999999999999</v>
      </c>
      <c r="L1957" s="109">
        <v>499.76</v>
      </c>
      <c r="M1957" s="111">
        <v>33.51</v>
      </c>
      <c r="N1957" s="112">
        <v>16747</v>
      </c>
      <c r="AB1957" s="94"/>
      <c r="AC1957" s="95"/>
      <c r="AF1957" s="59" t="s">
        <v>119</v>
      </c>
      <c r="AG1957" s="121"/>
      <c r="AJ1957" s="95"/>
      <c r="AL1957" s="95"/>
      <c r="AN1957" s="95"/>
    </row>
    <row r="1958" spans="1:40" s="51" customFormat="1" ht="15" x14ac:dyDescent="0.25">
      <c r="A1958" s="105"/>
      <c r="B1958" s="106" t="s">
        <v>120</v>
      </c>
      <c r="C1958" s="305" t="s">
        <v>121</v>
      </c>
      <c r="D1958" s="305"/>
      <c r="E1958" s="305"/>
      <c r="F1958" s="107"/>
      <c r="G1958" s="108"/>
      <c r="H1958" s="108"/>
      <c r="I1958" s="108"/>
      <c r="J1958" s="109">
        <v>43.8</v>
      </c>
      <c r="K1958" s="111">
        <v>1.25</v>
      </c>
      <c r="L1958" s="109">
        <v>74.95</v>
      </c>
      <c r="M1958" s="108"/>
      <c r="N1958" s="113"/>
      <c r="AB1958" s="94"/>
      <c r="AC1958" s="95"/>
      <c r="AF1958" s="59" t="s">
        <v>121</v>
      </c>
      <c r="AG1958" s="121"/>
      <c r="AJ1958" s="95"/>
      <c r="AL1958" s="95"/>
      <c r="AN1958" s="95"/>
    </row>
    <row r="1959" spans="1:40" s="51" customFormat="1" ht="15" x14ac:dyDescent="0.25">
      <c r="A1959" s="105"/>
      <c r="B1959" s="106" t="s">
        <v>122</v>
      </c>
      <c r="C1959" s="305" t="s">
        <v>123</v>
      </c>
      <c r="D1959" s="305"/>
      <c r="E1959" s="305"/>
      <c r="F1959" s="107"/>
      <c r="G1959" s="108"/>
      <c r="H1959" s="108"/>
      <c r="I1959" s="108"/>
      <c r="J1959" s="109">
        <v>10.53</v>
      </c>
      <c r="K1959" s="111">
        <v>1.25</v>
      </c>
      <c r="L1959" s="109">
        <v>18.02</v>
      </c>
      <c r="M1959" s="111">
        <v>33.51</v>
      </c>
      <c r="N1959" s="132">
        <v>604</v>
      </c>
      <c r="AB1959" s="94"/>
      <c r="AC1959" s="95"/>
      <c r="AF1959" s="59" t="s">
        <v>123</v>
      </c>
      <c r="AG1959" s="121"/>
      <c r="AJ1959" s="95"/>
      <c r="AL1959" s="95"/>
      <c r="AN1959" s="95"/>
    </row>
    <row r="1960" spans="1:40" s="51" customFormat="1" ht="15" x14ac:dyDescent="0.25">
      <c r="A1960" s="105"/>
      <c r="B1960" s="106" t="s">
        <v>149</v>
      </c>
      <c r="C1960" s="305" t="s">
        <v>163</v>
      </c>
      <c r="D1960" s="305"/>
      <c r="E1960" s="305"/>
      <c r="F1960" s="107"/>
      <c r="G1960" s="108"/>
      <c r="H1960" s="108"/>
      <c r="I1960" s="108"/>
      <c r="J1960" s="109">
        <v>0.91</v>
      </c>
      <c r="K1960" s="108"/>
      <c r="L1960" s="109">
        <v>1.25</v>
      </c>
      <c r="M1960" s="108"/>
      <c r="N1960" s="113"/>
      <c r="AB1960" s="94"/>
      <c r="AC1960" s="95"/>
      <c r="AF1960" s="59" t="s">
        <v>163</v>
      </c>
      <c r="AG1960" s="121"/>
      <c r="AJ1960" s="95"/>
      <c r="AL1960" s="95"/>
      <c r="AN1960" s="95"/>
    </row>
    <row r="1961" spans="1:40" s="51" customFormat="1" ht="15" x14ac:dyDescent="0.25">
      <c r="A1961" s="114" t="s">
        <v>124</v>
      </c>
      <c r="B1961" s="115" t="s">
        <v>1226</v>
      </c>
      <c r="C1961" s="319" t="s">
        <v>1227</v>
      </c>
      <c r="D1961" s="319"/>
      <c r="E1961" s="319"/>
      <c r="F1961" s="116" t="s">
        <v>175</v>
      </c>
      <c r="G1961" s="136">
        <v>102</v>
      </c>
      <c r="H1961" s="118"/>
      <c r="I1961" s="137">
        <v>139.63800000000001</v>
      </c>
      <c r="J1961" s="120"/>
      <c r="K1961" s="108"/>
      <c r="L1961" s="120"/>
      <c r="M1961" s="108"/>
      <c r="N1961" s="113"/>
      <c r="AB1961" s="94"/>
      <c r="AC1961" s="95"/>
      <c r="AG1961" s="121" t="s">
        <v>1227</v>
      </c>
      <c r="AJ1961" s="95"/>
      <c r="AL1961" s="95"/>
      <c r="AN1961" s="95"/>
    </row>
    <row r="1962" spans="1:40" s="51" customFormat="1" ht="15" x14ac:dyDescent="0.25">
      <c r="A1962" s="114" t="s">
        <v>124</v>
      </c>
      <c r="B1962" s="115" t="s">
        <v>1228</v>
      </c>
      <c r="C1962" s="319" t="s">
        <v>1229</v>
      </c>
      <c r="D1962" s="319"/>
      <c r="E1962" s="319"/>
      <c r="F1962" s="116" t="s">
        <v>415</v>
      </c>
      <c r="G1962" s="136">
        <v>50</v>
      </c>
      <c r="H1962" s="118"/>
      <c r="I1962" s="133">
        <v>68.45</v>
      </c>
      <c r="J1962" s="120"/>
      <c r="K1962" s="108"/>
      <c r="L1962" s="120"/>
      <c r="M1962" s="108"/>
      <c r="N1962" s="113"/>
      <c r="AB1962" s="94"/>
      <c r="AC1962" s="95"/>
      <c r="AG1962" s="121" t="s">
        <v>1229</v>
      </c>
      <c r="AJ1962" s="95"/>
      <c r="AL1962" s="95"/>
      <c r="AN1962" s="95"/>
    </row>
    <row r="1963" spans="1:40" s="51" customFormat="1" ht="15" x14ac:dyDescent="0.25">
      <c r="A1963" s="114"/>
      <c r="B1963" s="106"/>
      <c r="C1963" s="305" t="s">
        <v>128</v>
      </c>
      <c r="D1963" s="305"/>
      <c r="E1963" s="305"/>
      <c r="F1963" s="107" t="s">
        <v>129</v>
      </c>
      <c r="G1963" s="138">
        <v>38.200000000000003</v>
      </c>
      <c r="H1963" s="111">
        <v>1.1499999999999999</v>
      </c>
      <c r="I1963" s="122">
        <v>60.140169999999998</v>
      </c>
      <c r="J1963" s="120"/>
      <c r="K1963" s="108"/>
      <c r="L1963" s="120"/>
      <c r="M1963" s="108"/>
      <c r="N1963" s="113"/>
      <c r="AB1963" s="94"/>
      <c r="AC1963" s="95"/>
      <c r="AG1963" s="121"/>
      <c r="AH1963" s="59" t="s">
        <v>128</v>
      </c>
      <c r="AJ1963" s="95"/>
      <c r="AL1963" s="95"/>
      <c r="AN1963" s="95"/>
    </row>
    <row r="1964" spans="1:40" s="51" customFormat="1" ht="15" x14ac:dyDescent="0.25">
      <c r="A1964" s="114"/>
      <c r="B1964" s="106"/>
      <c r="C1964" s="305" t="s">
        <v>130</v>
      </c>
      <c r="D1964" s="305"/>
      <c r="E1964" s="305"/>
      <c r="F1964" s="107" t="s">
        <v>129</v>
      </c>
      <c r="G1964" s="111">
        <v>0.85</v>
      </c>
      <c r="H1964" s="111">
        <v>1.25</v>
      </c>
      <c r="I1964" s="166">
        <v>1.4545625</v>
      </c>
      <c r="J1964" s="120"/>
      <c r="K1964" s="108"/>
      <c r="L1964" s="120"/>
      <c r="M1964" s="108"/>
      <c r="N1964" s="113"/>
      <c r="AB1964" s="94"/>
      <c r="AC1964" s="95"/>
      <c r="AG1964" s="121"/>
      <c r="AH1964" s="59" t="s">
        <v>130</v>
      </c>
      <c r="AJ1964" s="95"/>
      <c r="AL1964" s="95"/>
      <c r="AN1964" s="95"/>
    </row>
    <row r="1965" spans="1:40" s="51" customFormat="1" ht="15" x14ac:dyDescent="0.25">
      <c r="A1965" s="105"/>
      <c r="B1965" s="106"/>
      <c r="C1965" s="314" t="s">
        <v>131</v>
      </c>
      <c r="D1965" s="314"/>
      <c r="E1965" s="314"/>
      <c r="F1965" s="123"/>
      <c r="G1965" s="124"/>
      <c r="H1965" s="124"/>
      <c r="I1965" s="124"/>
      <c r="J1965" s="125">
        <v>362.15</v>
      </c>
      <c r="K1965" s="124"/>
      <c r="L1965" s="125">
        <v>575.96</v>
      </c>
      <c r="M1965" s="124"/>
      <c r="N1965" s="127"/>
      <c r="AB1965" s="94"/>
      <c r="AC1965" s="95"/>
      <c r="AG1965" s="121"/>
      <c r="AI1965" s="59" t="s">
        <v>131</v>
      </c>
      <c r="AJ1965" s="95"/>
      <c r="AL1965" s="95"/>
      <c r="AN1965" s="95"/>
    </row>
    <row r="1966" spans="1:40" s="51" customFormat="1" ht="15" x14ac:dyDescent="0.25">
      <c r="A1966" s="114"/>
      <c r="B1966" s="106"/>
      <c r="C1966" s="305" t="s">
        <v>132</v>
      </c>
      <c r="D1966" s="305"/>
      <c r="E1966" s="305"/>
      <c r="F1966" s="107"/>
      <c r="G1966" s="108"/>
      <c r="H1966" s="108"/>
      <c r="I1966" s="108"/>
      <c r="J1966" s="120"/>
      <c r="K1966" s="108"/>
      <c r="L1966" s="109">
        <v>517.78</v>
      </c>
      <c r="M1966" s="108"/>
      <c r="N1966" s="112">
        <v>17351</v>
      </c>
      <c r="AB1966" s="94"/>
      <c r="AC1966" s="95"/>
      <c r="AG1966" s="121"/>
      <c r="AH1966" s="59" t="s">
        <v>132</v>
      </c>
      <c r="AJ1966" s="95"/>
      <c r="AL1966" s="95"/>
      <c r="AN1966" s="95"/>
    </row>
    <row r="1967" spans="1:40" s="51" customFormat="1" ht="45" x14ac:dyDescent="0.25">
      <c r="A1967" s="114"/>
      <c r="B1967" s="106" t="s">
        <v>164</v>
      </c>
      <c r="C1967" s="305" t="s">
        <v>165</v>
      </c>
      <c r="D1967" s="305"/>
      <c r="E1967" s="305"/>
      <c r="F1967" s="107" t="s">
        <v>135</v>
      </c>
      <c r="G1967" s="128">
        <v>112</v>
      </c>
      <c r="H1967" s="138">
        <v>0.9</v>
      </c>
      <c r="I1967" s="138">
        <v>100.8</v>
      </c>
      <c r="J1967" s="120"/>
      <c r="K1967" s="108"/>
      <c r="L1967" s="109">
        <v>521.91999999999996</v>
      </c>
      <c r="M1967" s="108"/>
      <c r="N1967" s="112">
        <v>17490</v>
      </c>
      <c r="AB1967" s="94"/>
      <c r="AC1967" s="95"/>
      <c r="AG1967" s="121"/>
      <c r="AH1967" s="59" t="s">
        <v>165</v>
      </c>
      <c r="AJ1967" s="95"/>
      <c r="AL1967" s="95"/>
      <c r="AN1967" s="95"/>
    </row>
    <row r="1968" spans="1:40" s="51" customFormat="1" ht="45" x14ac:dyDescent="0.25">
      <c r="A1968" s="114"/>
      <c r="B1968" s="106" t="s">
        <v>166</v>
      </c>
      <c r="C1968" s="305" t="s">
        <v>167</v>
      </c>
      <c r="D1968" s="305"/>
      <c r="E1968" s="305"/>
      <c r="F1968" s="107" t="s">
        <v>135</v>
      </c>
      <c r="G1968" s="128">
        <v>65</v>
      </c>
      <c r="H1968" s="111">
        <v>0.85</v>
      </c>
      <c r="I1968" s="111">
        <v>55.25</v>
      </c>
      <c r="J1968" s="120"/>
      <c r="K1968" s="108"/>
      <c r="L1968" s="109">
        <v>286.07</v>
      </c>
      <c r="M1968" s="108"/>
      <c r="N1968" s="112">
        <v>9586</v>
      </c>
      <c r="AB1968" s="94"/>
      <c r="AC1968" s="95"/>
      <c r="AG1968" s="121"/>
      <c r="AH1968" s="59" t="s">
        <v>167</v>
      </c>
      <c r="AJ1968" s="95"/>
      <c r="AL1968" s="95"/>
      <c r="AN1968" s="95"/>
    </row>
    <row r="1969" spans="1:40" s="51" customFormat="1" ht="15" x14ac:dyDescent="0.25">
      <c r="A1969" s="129"/>
      <c r="B1969" s="193"/>
      <c r="C1969" s="308" t="s">
        <v>138</v>
      </c>
      <c r="D1969" s="308"/>
      <c r="E1969" s="308"/>
      <c r="F1969" s="98"/>
      <c r="G1969" s="99"/>
      <c r="H1969" s="99"/>
      <c r="I1969" s="99"/>
      <c r="J1969" s="101"/>
      <c r="K1969" s="99"/>
      <c r="L1969" s="131">
        <v>1383.95</v>
      </c>
      <c r="M1969" s="124"/>
      <c r="N1969" s="102"/>
      <c r="AB1969" s="94"/>
      <c r="AC1969" s="95"/>
      <c r="AG1969" s="121"/>
      <c r="AJ1969" s="95" t="s">
        <v>138</v>
      </c>
      <c r="AL1969" s="95"/>
      <c r="AN1969" s="95"/>
    </row>
    <row r="1970" spans="1:40" s="51" customFormat="1" ht="45.75" x14ac:dyDescent="0.25">
      <c r="A1970" s="96" t="s">
        <v>998</v>
      </c>
      <c r="B1970" s="192" t="s">
        <v>1230</v>
      </c>
      <c r="C1970" s="308" t="s">
        <v>1231</v>
      </c>
      <c r="D1970" s="308"/>
      <c r="E1970" s="308"/>
      <c r="F1970" s="98" t="s">
        <v>175</v>
      </c>
      <c r="G1970" s="99"/>
      <c r="H1970" s="99"/>
      <c r="I1970" s="100">
        <v>139.63800000000001</v>
      </c>
      <c r="J1970" s="135">
        <v>75.430000000000007</v>
      </c>
      <c r="K1970" s="99"/>
      <c r="L1970" s="131">
        <v>10532.89</v>
      </c>
      <c r="M1970" s="99"/>
      <c r="N1970" s="102"/>
      <c r="AB1970" s="94"/>
      <c r="AC1970" s="95" t="s">
        <v>1231</v>
      </c>
      <c r="AG1970" s="121"/>
      <c r="AJ1970" s="95"/>
      <c r="AL1970" s="95"/>
      <c r="AN1970" s="95"/>
    </row>
    <row r="1971" spans="1:40" s="51" customFormat="1" ht="15" x14ac:dyDescent="0.25">
      <c r="A1971" s="129"/>
      <c r="B1971" s="193"/>
      <c r="C1971" s="305" t="s">
        <v>735</v>
      </c>
      <c r="D1971" s="305"/>
      <c r="E1971" s="305"/>
      <c r="F1971" s="305"/>
      <c r="G1971" s="305"/>
      <c r="H1971" s="305"/>
      <c r="I1971" s="305"/>
      <c r="J1971" s="305"/>
      <c r="K1971" s="305"/>
      <c r="L1971" s="305"/>
      <c r="M1971" s="305"/>
      <c r="N1971" s="315"/>
      <c r="AB1971" s="94"/>
      <c r="AC1971" s="95"/>
      <c r="AG1971" s="121"/>
      <c r="AJ1971" s="95"/>
      <c r="AK1971" s="59" t="s">
        <v>735</v>
      </c>
      <c r="AL1971" s="95"/>
      <c r="AN1971" s="95"/>
    </row>
    <row r="1972" spans="1:40" s="51" customFormat="1" ht="15" x14ac:dyDescent="0.25">
      <c r="A1972" s="103"/>
      <c r="B1972" s="189"/>
      <c r="C1972" s="305" t="s">
        <v>1350</v>
      </c>
      <c r="D1972" s="305"/>
      <c r="E1972" s="305"/>
      <c r="F1972" s="305"/>
      <c r="G1972" s="305"/>
      <c r="H1972" s="305"/>
      <c r="I1972" s="305"/>
      <c r="J1972" s="305"/>
      <c r="K1972" s="305"/>
      <c r="L1972" s="305"/>
      <c r="M1972" s="305"/>
      <c r="N1972" s="315"/>
      <c r="AB1972" s="94"/>
      <c r="AC1972" s="95"/>
      <c r="AD1972" s="59" t="s">
        <v>1350</v>
      </c>
      <c r="AG1972" s="121"/>
      <c r="AJ1972" s="95"/>
      <c r="AL1972" s="95"/>
      <c r="AN1972" s="95"/>
    </row>
    <row r="1973" spans="1:40" s="51" customFormat="1" ht="15" x14ac:dyDescent="0.25">
      <c r="A1973" s="129"/>
      <c r="B1973" s="193"/>
      <c r="C1973" s="308" t="s">
        <v>138</v>
      </c>
      <c r="D1973" s="308"/>
      <c r="E1973" s="308"/>
      <c r="F1973" s="98"/>
      <c r="G1973" s="99"/>
      <c r="H1973" s="99"/>
      <c r="I1973" s="99"/>
      <c r="J1973" s="101"/>
      <c r="K1973" s="99"/>
      <c r="L1973" s="131">
        <v>10532.89</v>
      </c>
      <c r="M1973" s="124"/>
      <c r="N1973" s="102"/>
      <c r="AB1973" s="94"/>
      <c r="AC1973" s="95"/>
      <c r="AG1973" s="121"/>
      <c r="AJ1973" s="95" t="s">
        <v>138</v>
      </c>
      <c r="AL1973" s="95"/>
      <c r="AN1973" s="95"/>
    </row>
    <row r="1974" spans="1:40" s="51" customFormat="1" ht="15" x14ac:dyDescent="0.25">
      <c r="A1974" s="96" t="s">
        <v>999</v>
      </c>
      <c r="B1974" s="192" t="s">
        <v>1233</v>
      </c>
      <c r="C1974" s="308" t="s">
        <v>1234</v>
      </c>
      <c r="D1974" s="308"/>
      <c r="E1974" s="308"/>
      <c r="F1974" s="98" t="s">
        <v>127</v>
      </c>
      <c r="G1974" s="99"/>
      <c r="H1974" s="99"/>
      <c r="I1974" s="169">
        <v>6.8449999999999997E-2</v>
      </c>
      <c r="J1974" s="131">
        <v>11300</v>
      </c>
      <c r="K1974" s="99"/>
      <c r="L1974" s="135">
        <v>773.49</v>
      </c>
      <c r="M1974" s="99"/>
      <c r="N1974" s="102"/>
      <c r="AB1974" s="94"/>
      <c r="AC1974" s="95" t="s">
        <v>1234</v>
      </c>
      <c r="AG1974" s="121"/>
      <c r="AJ1974" s="95"/>
      <c r="AL1974" s="95"/>
      <c r="AN1974" s="95"/>
    </row>
    <row r="1975" spans="1:40" s="51" customFormat="1" ht="15" x14ac:dyDescent="0.25">
      <c r="A1975" s="129"/>
      <c r="B1975" s="193"/>
      <c r="C1975" s="305" t="s">
        <v>735</v>
      </c>
      <c r="D1975" s="305"/>
      <c r="E1975" s="305"/>
      <c r="F1975" s="305"/>
      <c r="G1975" s="305"/>
      <c r="H1975" s="305"/>
      <c r="I1975" s="305"/>
      <c r="J1975" s="305"/>
      <c r="K1975" s="305"/>
      <c r="L1975" s="305"/>
      <c r="M1975" s="305"/>
      <c r="N1975" s="315"/>
      <c r="AB1975" s="94"/>
      <c r="AC1975" s="95"/>
      <c r="AG1975" s="121"/>
      <c r="AJ1975" s="95"/>
      <c r="AK1975" s="59" t="s">
        <v>735</v>
      </c>
      <c r="AL1975" s="95"/>
      <c r="AN1975" s="95"/>
    </row>
    <row r="1976" spans="1:40" s="51" customFormat="1" ht="15" x14ac:dyDescent="0.25">
      <c r="A1976" s="103"/>
      <c r="B1976" s="189"/>
      <c r="C1976" s="305" t="s">
        <v>1362</v>
      </c>
      <c r="D1976" s="305"/>
      <c r="E1976" s="305"/>
      <c r="F1976" s="305"/>
      <c r="G1976" s="305"/>
      <c r="H1976" s="305"/>
      <c r="I1976" s="305"/>
      <c r="J1976" s="305"/>
      <c r="K1976" s="305"/>
      <c r="L1976" s="305"/>
      <c r="M1976" s="305"/>
      <c r="N1976" s="315"/>
      <c r="AB1976" s="94"/>
      <c r="AC1976" s="95"/>
      <c r="AD1976" s="59" t="s">
        <v>1362</v>
      </c>
      <c r="AG1976" s="121"/>
      <c r="AJ1976" s="95"/>
      <c r="AL1976" s="95"/>
      <c r="AN1976" s="95"/>
    </row>
    <row r="1977" spans="1:40" s="51" customFormat="1" ht="15" x14ac:dyDescent="0.25">
      <c r="A1977" s="129"/>
      <c r="B1977" s="193"/>
      <c r="C1977" s="308" t="s">
        <v>138</v>
      </c>
      <c r="D1977" s="308"/>
      <c r="E1977" s="308"/>
      <c r="F1977" s="98"/>
      <c r="G1977" s="99"/>
      <c r="H1977" s="99"/>
      <c r="I1977" s="99"/>
      <c r="J1977" s="101"/>
      <c r="K1977" s="99"/>
      <c r="L1977" s="135">
        <v>773.49</v>
      </c>
      <c r="M1977" s="124"/>
      <c r="N1977" s="102"/>
      <c r="AB1977" s="94"/>
      <c r="AC1977" s="95"/>
      <c r="AG1977" s="121"/>
      <c r="AJ1977" s="95" t="s">
        <v>138</v>
      </c>
      <c r="AL1977" s="95"/>
      <c r="AN1977" s="95"/>
    </row>
    <row r="1978" spans="1:40" s="51" customFormat="1" ht="15" x14ac:dyDescent="0.25">
      <c r="A1978" s="145"/>
      <c r="B1978" s="146"/>
      <c r="C1978" s="146"/>
      <c r="D1978" s="146"/>
      <c r="E1978" s="146"/>
      <c r="F1978" s="147"/>
      <c r="G1978" s="147"/>
      <c r="H1978" s="147"/>
      <c r="I1978" s="147"/>
      <c r="J1978" s="148"/>
      <c r="K1978" s="147"/>
      <c r="L1978" s="148"/>
      <c r="M1978" s="108"/>
      <c r="N1978" s="148"/>
      <c r="AB1978" s="94"/>
      <c r="AC1978" s="95"/>
      <c r="AG1978" s="121"/>
      <c r="AJ1978" s="95"/>
      <c r="AL1978" s="95"/>
      <c r="AN1978" s="95"/>
    </row>
    <row r="1979" spans="1:40" s="51" customFormat="1" ht="15" x14ac:dyDescent="0.25">
      <c r="A1979" s="149"/>
      <c r="B1979" s="150"/>
      <c r="C1979" s="308" t="s">
        <v>1363</v>
      </c>
      <c r="D1979" s="308"/>
      <c r="E1979" s="308"/>
      <c r="F1979" s="308"/>
      <c r="G1979" s="308"/>
      <c r="H1979" s="308"/>
      <c r="I1979" s="308"/>
      <c r="J1979" s="308"/>
      <c r="K1979" s="308"/>
      <c r="L1979" s="151"/>
      <c r="M1979" s="152"/>
      <c r="N1979" s="153"/>
      <c r="AB1979" s="94"/>
      <c r="AC1979" s="95"/>
      <c r="AG1979" s="121"/>
      <c r="AJ1979" s="95"/>
      <c r="AL1979" s="95" t="s">
        <v>1363</v>
      </c>
      <c r="AN1979" s="95"/>
    </row>
    <row r="1980" spans="1:40" s="51" customFormat="1" ht="15" x14ac:dyDescent="0.25">
      <c r="A1980" s="154"/>
      <c r="B1980" s="106"/>
      <c r="C1980" s="305" t="s">
        <v>226</v>
      </c>
      <c r="D1980" s="305"/>
      <c r="E1980" s="305"/>
      <c r="F1980" s="305"/>
      <c r="G1980" s="305"/>
      <c r="H1980" s="305"/>
      <c r="I1980" s="305"/>
      <c r="J1980" s="305"/>
      <c r="K1980" s="305"/>
      <c r="L1980" s="155">
        <v>50716.3</v>
      </c>
      <c r="M1980" s="156"/>
      <c r="N1980" s="157"/>
      <c r="AB1980" s="94"/>
      <c r="AC1980" s="95"/>
      <c r="AG1980" s="121"/>
      <c r="AJ1980" s="95"/>
      <c r="AL1980" s="95"/>
      <c r="AM1980" s="59" t="s">
        <v>226</v>
      </c>
      <c r="AN1980" s="95"/>
    </row>
    <row r="1981" spans="1:40" s="51" customFormat="1" ht="15" x14ac:dyDescent="0.25">
      <c r="A1981" s="154"/>
      <c r="B1981" s="106"/>
      <c r="C1981" s="305" t="s">
        <v>227</v>
      </c>
      <c r="D1981" s="305"/>
      <c r="E1981" s="305"/>
      <c r="F1981" s="305"/>
      <c r="G1981" s="305"/>
      <c r="H1981" s="305"/>
      <c r="I1981" s="305"/>
      <c r="J1981" s="305"/>
      <c r="K1981" s="305"/>
      <c r="L1981" s="158"/>
      <c r="M1981" s="156"/>
      <c r="N1981" s="157"/>
      <c r="AB1981" s="94"/>
      <c r="AC1981" s="95"/>
      <c r="AG1981" s="121"/>
      <c r="AJ1981" s="95"/>
      <c r="AL1981" s="95"/>
      <c r="AM1981" s="59" t="s">
        <v>227</v>
      </c>
      <c r="AN1981" s="95"/>
    </row>
    <row r="1982" spans="1:40" s="51" customFormat="1" ht="15" x14ac:dyDescent="0.25">
      <c r="A1982" s="154"/>
      <c r="B1982" s="106"/>
      <c r="C1982" s="305" t="s">
        <v>228</v>
      </c>
      <c r="D1982" s="305"/>
      <c r="E1982" s="305"/>
      <c r="F1982" s="305"/>
      <c r="G1982" s="305"/>
      <c r="H1982" s="305"/>
      <c r="I1982" s="305"/>
      <c r="J1982" s="305"/>
      <c r="K1982" s="305"/>
      <c r="L1982" s="155">
        <v>3141.71</v>
      </c>
      <c r="M1982" s="156"/>
      <c r="N1982" s="157"/>
      <c r="AB1982" s="94"/>
      <c r="AC1982" s="95"/>
      <c r="AG1982" s="121"/>
      <c r="AJ1982" s="95"/>
      <c r="AL1982" s="95"/>
      <c r="AM1982" s="59" t="s">
        <v>228</v>
      </c>
      <c r="AN1982" s="95"/>
    </row>
    <row r="1983" spans="1:40" s="51" customFormat="1" ht="15" x14ac:dyDescent="0.25">
      <c r="A1983" s="154"/>
      <c r="B1983" s="106"/>
      <c r="C1983" s="305" t="s">
        <v>229</v>
      </c>
      <c r="D1983" s="305"/>
      <c r="E1983" s="305"/>
      <c r="F1983" s="305"/>
      <c r="G1983" s="305"/>
      <c r="H1983" s="305"/>
      <c r="I1983" s="305"/>
      <c r="J1983" s="305"/>
      <c r="K1983" s="305"/>
      <c r="L1983" s="159">
        <v>527.1</v>
      </c>
      <c r="M1983" s="156"/>
      <c r="N1983" s="157"/>
      <c r="AB1983" s="94"/>
      <c r="AC1983" s="95"/>
      <c r="AG1983" s="121"/>
      <c r="AJ1983" s="95"/>
      <c r="AL1983" s="95"/>
      <c r="AM1983" s="59" t="s">
        <v>229</v>
      </c>
      <c r="AN1983" s="95"/>
    </row>
    <row r="1984" spans="1:40" s="51" customFormat="1" ht="15" x14ac:dyDescent="0.25">
      <c r="A1984" s="154"/>
      <c r="B1984" s="106"/>
      <c r="C1984" s="305" t="s">
        <v>230</v>
      </c>
      <c r="D1984" s="305"/>
      <c r="E1984" s="305"/>
      <c r="F1984" s="305"/>
      <c r="G1984" s="305"/>
      <c r="H1984" s="305"/>
      <c r="I1984" s="305"/>
      <c r="J1984" s="305"/>
      <c r="K1984" s="305"/>
      <c r="L1984" s="159">
        <v>150.38999999999999</v>
      </c>
      <c r="M1984" s="156"/>
      <c r="N1984" s="157"/>
      <c r="AB1984" s="94"/>
      <c r="AC1984" s="95"/>
      <c r="AG1984" s="121"/>
      <c r="AJ1984" s="95"/>
      <c r="AL1984" s="95"/>
      <c r="AM1984" s="59" t="s">
        <v>230</v>
      </c>
      <c r="AN1984" s="95"/>
    </row>
    <row r="1985" spans="1:40" s="51" customFormat="1" ht="15" x14ac:dyDescent="0.25">
      <c r="A1985" s="154"/>
      <c r="B1985" s="106"/>
      <c r="C1985" s="305" t="s">
        <v>231</v>
      </c>
      <c r="D1985" s="305"/>
      <c r="E1985" s="305"/>
      <c r="F1985" s="305"/>
      <c r="G1985" s="305"/>
      <c r="H1985" s="305"/>
      <c r="I1985" s="305"/>
      <c r="J1985" s="305"/>
      <c r="K1985" s="305"/>
      <c r="L1985" s="155">
        <v>47047.49</v>
      </c>
      <c r="M1985" s="156"/>
      <c r="N1985" s="157"/>
      <c r="AB1985" s="94"/>
      <c r="AC1985" s="95"/>
      <c r="AG1985" s="121"/>
      <c r="AJ1985" s="95"/>
      <c r="AL1985" s="95"/>
      <c r="AM1985" s="59" t="s">
        <v>231</v>
      </c>
      <c r="AN1985" s="95"/>
    </row>
    <row r="1986" spans="1:40" s="51" customFormat="1" ht="15" x14ac:dyDescent="0.25">
      <c r="A1986" s="154"/>
      <c r="B1986" s="106"/>
      <c r="C1986" s="305" t="s">
        <v>232</v>
      </c>
      <c r="D1986" s="305"/>
      <c r="E1986" s="305"/>
      <c r="F1986" s="305"/>
      <c r="G1986" s="305"/>
      <c r="H1986" s="305"/>
      <c r="I1986" s="305"/>
      <c r="J1986" s="305"/>
      <c r="K1986" s="305"/>
      <c r="L1986" s="155">
        <v>55830.559999999998</v>
      </c>
      <c r="M1986" s="156"/>
      <c r="N1986" s="157"/>
      <c r="AB1986" s="94"/>
      <c r="AC1986" s="95"/>
      <c r="AG1986" s="121"/>
      <c r="AJ1986" s="95"/>
      <c r="AL1986" s="95"/>
      <c r="AM1986" s="59" t="s">
        <v>232</v>
      </c>
      <c r="AN1986" s="95"/>
    </row>
    <row r="1987" spans="1:40" s="51" customFormat="1" ht="15" x14ac:dyDescent="0.25">
      <c r="A1987" s="154"/>
      <c r="B1987" s="106"/>
      <c r="C1987" s="305" t="s">
        <v>227</v>
      </c>
      <c r="D1987" s="305"/>
      <c r="E1987" s="305"/>
      <c r="F1987" s="305"/>
      <c r="G1987" s="305"/>
      <c r="H1987" s="305"/>
      <c r="I1987" s="305"/>
      <c r="J1987" s="305"/>
      <c r="K1987" s="305"/>
      <c r="L1987" s="158"/>
      <c r="M1987" s="156"/>
      <c r="N1987" s="157"/>
      <c r="AB1987" s="94"/>
      <c r="AC1987" s="95"/>
      <c r="AG1987" s="121"/>
      <c r="AJ1987" s="95"/>
      <c r="AL1987" s="95"/>
      <c r="AM1987" s="59" t="s">
        <v>227</v>
      </c>
      <c r="AN1987" s="95"/>
    </row>
    <row r="1988" spans="1:40" s="51" customFormat="1" ht="15" x14ac:dyDescent="0.25">
      <c r="A1988" s="154"/>
      <c r="B1988" s="106"/>
      <c r="C1988" s="305" t="s">
        <v>233</v>
      </c>
      <c r="D1988" s="305"/>
      <c r="E1988" s="305"/>
      <c r="F1988" s="305"/>
      <c r="G1988" s="305"/>
      <c r="H1988" s="305"/>
      <c r="I1988" s="305"/>
      <c r="J1988" s="305"/>
      <c r="K1988" s="305"/>
      <c r="L1988" s="155">
        <v>3141.71</v>
      </c>
      <c r="M1988" s="156"/>
      <c r="N1988" s="157"/>
      <c r="AB1988" s="94"/>
      <c r="AC1988" s="95"/>
      <c r="AG1988" s="121"/>
      <c r="AJ1988" s="95"/>
      <c r="AL1988" s="95"/>
      <c r="AM1988" s="59" t="s">
        <v>233</v>
      </c>
      <c r="AN1988" s="95"/>
    </row>
    <row r="1989" spans="1:40" s="51" customFormat="1" ht="15" x14ac:dyDescent="0.25">
      <c r="A1989" s="154"/>
      <c r="B1989" s="106"/>
      <c r="C1989" s="305" t="s">
        <v>234</v>
      </c>
      <c r="D1989" s="305"/>
      <c r="E1989" s="305"/>
      <c r="F1989" s="305"/>
      <c r="G1989" s="305"/>
      <c r="H1989" s="305"/>
      <c r="I1989" s="305"/>
      <c r="J1989" s="305"/>
      <c r="K1989" s="305"/>
      <c r="L1989" s="159">
        <v>527.1</v>
      </c>
      <c r="M1989" s="156"/>
      <c r="N1989" s="157"/>
      <c r="AB1989" s="94"/>
      <c r="AC1989" s="95"/>
      <c r="AG1989" s="121"/>
      <c r="AJ1989" s="95"/>
      <c r="AL1989" s="95"/>
      <c r="AM1989" s="59" t="s">
        <v>234</v>
      </c>
      <c r="AN1989" s="95"/>
    </row>
    <row r="1990" spans="1:40" s="51" customFormat="1" ht="15" x14ac:dyDescent="0.25">
      <c r="A1990" s="154"/>
      <c r="B1990" s="106"/>
      <c r="C1990" s="305" t="s">
        <v>235</v>
      </c>
      <c r="D1990" s="305"/>
      <c r="E1990" s="305"/>
      <c r="F1990" s="305"/>
      <c r="G1990" s="305"/>
      <c r="H1990" s="305"/>
      <c r="I1990" s="305"/>
      <c r="J1990" s="305"/>
      <c r="K1990" s="305"/>
      <c r="L1990" s="159">
        <v>150.38999999999999</v>
      </c>
      <c r="M1990" s="156"/>
      <c r="N1990" s="157"/>
      <c r="AB1990" s="94"/>
      <c r="AC1990" s="95"/>
      <c r="AG1990" s="121"/>
      <c r="AJ1990" s="95"/>
      <c r="AL1990" s="95"/>
      <c r="AM1990" s="59" t="s">
        <v>235</v>
      </c>
      <c r="AN1990" s="95"/>
    </row>
    <row r="1991" spans="1:40" s="51" customFormat="1" ht="15" x14ac:dyDescent="0.25">
      <c r="A1991" s="154"/>
      <c r="B1991" s="106"/>
      <c r="C1991" s="305" t="s">
        <v>236</v>
      </c>
      <c r="D1991" s="305"/>
      <c r="E1991" s="305"/>
      <c r="F1991" s="305"/>
      <c r="G1991" s="305"/>
      <c r="H1991" s="305"/>
      <c r="I1991" s="305"/>
      <c r="J1991" s="305"/>
      <c r="K1991" s="305"/>
      <c r="L1991" s="155">
        <v>47047.49</v>
      </c>
      <c r="M1991" s="156"/>
      <c r="N1991" s="157"/>
      <c r="AB1991" s="94"/>
      <c r="AC1991" s="95"/>
      <c r="AG1991" s="121"/>
      <c r="AJ1991" s="95"/>
      <c r="AL1991" s="95"/>
      <c r="AM1991" s="59" t="s">
        <v>236</v>
      </c>
      <c r="AN1991" s="95"/>
    </row>
    <row r="1992" spans="1:40" s="51" customFormat="1" ht="15" x14ac:dyDescent="0.25">
      <c r="A1992" s="154"/>
      <c r="B1992" s="106"/>
      <c r="C1992" s="305" t="s">
        <v>237</v>
      </c>
      <c r="D1992" s="305"/>
      <c r="E1992" s="305"/>
      <c r="F1992" s="305"/>
      <c r="G1992" s="305"/>
      <c r="H1992" s="305"/>
      <c r="I1992" s="305"/>
      <c r="J1992" s="305"/>
      <c r="K1992" s="305"/>
      <c r="L1992" s="155">
        <v>3304.37</v>
      </c>
      <c r="M1992" s="156"/>
      <c r="N1992" s="157"/>
      <c r="AB1992" s="94"/>
      <c r="AC1992" s="95"/>
      <c r="AG1992" s="121"/>
      <c r="AJ1992" s="95"/>
      <c r="AL1992" s="95"/>
      <c r="AM1992" s="59" t="s">
        <v>237</v>
      </c>
      <c r="AN1992" s="95"/>
    </row>
    <row r="1993" spans="1:40" s="51" customFormat="1" ht="15" x14ac:dyDescent="0.25">
      <c r="A1993" s="154"/>
      <c r="B1993" s="106"/>
      <c r="C1993" s="305" t="s">
        <v>238</v>
      </c>
      <c r="D1993" s="305"/>
      <c r="E1993" s="305"/>
      <c r="F1993" s="305"/>
      <c r="G1993" s="305"/>
      <c r="H1993" s="305"/>
      <c r="I1993" s="305"/>
      <c r="J1993" s="305"/>
      <c r="K1993" s="305"/>
      <c r="L1993" s="155">
        <v>1809.89</v>
      </c>
      <c r="M1993" s="156"/>
      <c r="N1993" s="157"/>
      <c r="AB1993" s="94"/>
      <c r="AC1993" s="95"/>
      <c r="AG1993" s="121"/>
      <c r="AJ1993" s="95"/>
      <c r="AL1993" s="95"/>
      <c r="AM1993" s="59" t="s">
        <v>238</v>
      </c>
      <c r="AN1993" s="95"/>
    </row>
    <row r="1994" spans="1:40" s="51" customFormat="1" ht="15" x14ac:dyDescent="0.25">
      <c r="A1994" s="154"/>
      <c r="B1994" s="106"/>
      <c r="C1994" s="305" t="s">
        <v>239</v>
      </c>
      <c r="D1994" s="305"/>
      <c r="E1994" s="305"/>
      <c r="F1994" s="305"/>
      <c r="G1994" s="305"/>
      <c r="H1994" s="305"/>
      <c r="I1994" s="305"/>
      <c r="J1994" s="305"/>
      <c r="K1994" s="305"/>
      <c r="L1994" s="155">
        <v>3292.1</v>
      </c>
      <c r="M1994" s="156"/>
      <c r="N1994" s="157"/>
      <c r="AB1994" s="94"/>
      <c r="AC1994" s="95"/>
      <c r="AG1994" s="121"/>
      <c r="AJ1994" s="95"/>
      <c r="AL1994" s="95"/>
      <c r="AM1994" s="59" t="s">
        <v>239</v>
      </c>
      <c r="AN1994" s="95"/>
    </row>
    <row r="1995" spans="1:40" s="51" customFormat="1" ht="15" x14ac:dyDescent="0.25">
      <c r="A1995" s="154"/>
      <c r="B1995" s="106"/>
      <c r="C1995" s="305" t="s">
        <v>240</v>
      </c>
      <c r="D1995" s="305"/>
      <c r="E1995" s="305"/>
      <c r="F1995" s="305"/>
      <c r="G1995" s="305"/>
      <c r="H1995" s="305"/>
      <c r="I1995" s="305"/>
      <c r="J1995" s="305"/>
      <c r="K1995" s="305"/>
      <c r="L1995" s="155">
        <v>3304.37</v>
      </c>
      <c r="M1995" s="156"/>
      <c r="N1995" s="157"/>
      <c r="AB1995" s="94"/>
      <c r="AC1995" s="95"/>
      <c r="AG1995" s="121"/>
      <c r="AJ1995" s="95"/>
      <c r="AL1995" s="95"/>
      <c r="AM1995" s="59" t="s">
        <v>240</v>
      </c>
      <c r="AN1995" s="95"/>
    </row>
    <row r="1996" spans="1:40" s="51" customFormat="1" ht="15" x14ac:dyDescent="0.25">
      <c r="A1996" s="154"/>
      <c r="B1996" s="106"/>
      <c r="C1996" s="305" t="s">
        <v>241</v>
      </c>
      <c r="D1996" s="305"/>
      <c r="E1996" s="305"/>
      <c r="F1996" s="305"/>
      <c r="G1996" s="305"/>
      <c r="H1996" s="305"/>
      <c r="I1996" s="305"/>
      <c r="J1996" s="305"/>
      <c r="K1996" s="305"/>
      <c r="L1996" s="155">
        <v>1809.89</v>
      </c>
      <c r="M1996" s="156"/>
      <c r="N1996" s="157"/>
      <c r="AB1996" s="94"/>
      <c r="AC1996" s="95"/>
      <c r="AG1996" s="121"/>
      <c r="AJ1996" s="95"/>
      <c r="AL1996" s="95"/>
      <c r="AM1996" s="59" t="s">
        <v>241</v>
      </c>
      <c r="AN1996" s="95"/>
    </row>
    <row r="1997" spans="1:40" s="51" customFormat="1" ht="15" x14ac:dyDescent="0.25">
      <c r="A1997" s="154"/>
      <c r="B1997" s="160"/>
      <c r="C1997" s="306" t="s">
        <v>1364</v>
      </c>
      <c r="D1997" s="306"/>
      <c r="E1997" s="306"/>
      <c r="F1997" s="306"/>
      <c r="G1997" s="306"/>
      <c r="H1997" s="306"/>
      <c r="I1997" s="306"/>
      <c r="J1997" s="306"/>
      <c r="K1997" s="306"/>
      <c r="L1997" s="161">
        <v>55830.559999999998</v>
      </c>
      <c r="M1997" s="162"/>
      <c r="N1997" s="163"/>
      <c r="AB1997" s="94"/>
      <c r="AC1997" s="95"/>
      <c r="AG1997" s="121"/>
      <c r="AJ1997" s="95"/>
      <c r="AL1997" s="95"/>
      <c r="AN1997" s="95" t="s">
        <v>1364</v>
      </c>
    </row>
    <row r="1998" spans="1:40" s="51" customFormat="1" ht="15" x14ac:dyDescent="0.25">
      <c r="A1998" s="311" t="s">
        <v>1365</v>
      </c>
      <c r="B1998" s="312"/>
      <c r="C1998" s="312"/>
      <c r="D1998" s="312"/>
      <c r="E1998" s="312"/>
      <c r="F1998" s="312"/>
      <c r="G1998" s="312"/>
      <c r="H1998" s="312"/>
      <c r="I1998" s="312"/>
      <c r="J1998" s="312"/>
      <c r="K1998" s="312"/>
      <c r="L1998" s="312"/>
      <c r="M1998" s="312"/>
      <c r="N1998" s="313"/>
      <c r="AB1998" s="94" t="s">
        <v>1365</v>
      </c>
      <c r="AC1998" s="95"/>
      <c r="AG1998" s="121"/>
      <c r="AJ1998" s="95"/>
      <c r="AL1998" s="95"/>
      <c r="AN1998" s="95"/>
    </row>
    <row r="1999" spans="1:40" s="51" customFormat="1" ht="15" x14ac:dyDescent="0.25">
      <c r="A1999" s="96" t="s">
        <v>1001</v>
      </c>
      <c r="B1999" s="192" t="s">
        <v>1174</v>
      </c>
      <c r="C1999" s="308" t="s">
        <v>1175</v>
      </c>
      <c r="D1999" s="308"/>
      <c r="E1999" s="308"/>
      <c r="F1999" s="98" t="s">
        <v>247</v>
      </c>
      <c r="G1999" s="99"/>
      <c r="H1999" s="99"/>
      <c r="I1999" s="100">
        <v>4.6719999999999997</v>
      </c>
      <c r="J1999" s="101"/>
      <c r="K1999" s="99"/>
      <c r="L1999" s="101"/>
      <c r="M1999" s="99"/>
      <c r="N1999" s="102"/>
      <c r="AB1999" s="94"/>
      <c r="AC1999" s="95" t="s">
        <v>1175</v>
      </c>
      <c r="AG1999" s="121"/>
      <c r="AJ1999" s="95"/>
      <c r="AL1999" s="95"/>
      <c r="AN1999" s="95"/>
    </row>
    <row r="2000" spans="1:40" s="51" customFormat="1" ht="15" x14ac:dyDescent="0.25">
      <c r="A2000" s="103"/>
      <c r="B2000" s="189"/>
      <c r="C2000" s="305" t="s">
        <v>1366</v>
      </c>
      <c r="D2000" s="305"/>
      <c r="E2000" s="305"/>
      <c r="F2000" s="305"/>
      <c r="G2000" s="305"/>
      <c r="H2000" s="305"/>
      <c r="I2000" s="305"/>
      <c r="J2000" s="305"/>
      <c r="K2000" s="305"/>
      <c r="L2000" s="305"/>
      <c r="M2000" s="305"/>
      <c r="N2000" s="315"/>
      <c r="AB2000" s="94"/>
      <c r="AC2000" s="95"/>
      <c r="AD2000" s="59" t="s">
        <v>1366</v>
      </c>
      <c r="AG2000" s="121"/>
      <c r="AJ2000" s="95"/>
      <c r="AL2000" s="95"/>
      <c r="AN2000" s="95"/>
    </row>
    <row r="2001" spans="1:40" s="51" customFormat="1" ht="23.25" x14ac:dyDescent="0.25">
      <c r="A2001" s="140"/>
      <c r="B2001" s="106" t="s">
        <v>564</v>
      </c>
      <c r="C2001" s="309" t="s">
        <v>565</v>
      </c>
      <c r="D2001" s="309"/>
      <c r="E2001" s="309"/>
      <c r="F2001" s="309"/>
      <c r="G2001" s="309"/>
      <c r="H2001" s="309"/>
      <c r="I2001" s="309"/>
      <c r="J2001" s="309"/>
      <c r="K2001" s="309"/>
      <c r="L2001" s="309"/>
      <c r="M2001" s="309"/>
      <c r="N2001" s="310"/>
      <c r="AB2001" s="94"/>
      <c r="AC2001" s="95"/>
      <c r="AE2001" s="59" t="s">
        <v>565</v>
      </c>
      <c r="AG2001" s="121"/>
      <c r="AJ2001" s="95"/>
      <c r="AL2001" s="95"/>
      <c r="AN2001" s="95"/>
    </row>
    <row r="2002" spans="1:40" s="51" customFormat="1" ht="15" x14ac:dyDescent="0.25">
      <c r="A2002" s="105"/>
      <c r="B2002" s="106" t="s">
        <v>114</v>
      </c>
      <c r="C2002" s="305" t="s">
        <v>119</v>
      </c>
      <c r="D2002" s="305"/>
      <c r="E2002" s="305"/>
      <c r="F2002" s="107"/>
      <c r="G2002" s="108"/>
      <c r="H2002" s="108"/>
      <c r="I2002" s="108"/>
      <c r="J2002" s="109">
        <v>30.67</v>
      </c>
      <c r="K2002" s="111">
        <v>1.1499999999999999</v>
      </c>
      <c r="L2002" s="109">
        <v>164.78</v>
      </c>
      <c r="M2002" s="111">
        <v>33.51</v>
      </c>
      <c r="N2002" s="112">
        <v>5522</v>
      </c>
      <c r="AB2002" s="94"/>
      <c r="AC2002" s="95"/>
      <c r="AF2002" s="59" t="s">
        <v>119</v>
      </c>
      <c r="AG2002" s="121"/>
      <c r="AJ2002" s="95"/>
      <c r="AL2002" s="95"/>
      <c r="AN2002" s="95"/>
    </row>
    <row r="2003" spans="1:40" s="51" customFormat="1" ht="15" x14ac:dyDescent="0.25">
      <c r="A2003" s="105"/>
      <c r="B2003" s="106" t="s">
        <v>120</v>
      </c>
      <c r="C2003" s="305" t="s">
        <v>121</v>
      </c>
      <c r="D2003" s="305"/>
      <c r="E2003" s="305"/>
      <c r="F2003" s="107"/>
      <c r="G2003" s="108"/>
      <c r="H2003" s="108"/>
      <c r="I2003" s="108"/>
      <c r="J2003" s="109">
        <v>0.24</v>
      </c>
      <c r="K2003" s="111">
        <v>1.25</v>
      </c>
      <c r="L2003" s="109">
        <v>1.4</v>
      </c>
      <c r="M2003" s="108"/>
      <c r="N2003" s="113"/>
      <c r="AB2003" s="94"/>
      <c r="AC2003" s="95"/>
      <c r="AF2003" s="59" t="s">
        <v>121</v>
      </c>
      <c r="AG2003" s="121"/>
      <c r="AJ2003" s="95"/>
      <c r="AL2003" s="95"/>
      <c r="AN2003" s="95"/>
    </row>
    <row r="2004" spans="1:40" s="51" customFormat="1" ht="15" x14ac:dyDescent="0.25">
      <c r="A2004" s="105"/>
      <c r="B2004" s="106" t="s">
        <v>149</v>
      </c>
      <c r="C2004" s="305" t="s">
        <v>163</v>
      </c>
      <c r="D2004" s="305"/>
      <c r="E2004" s="305"/>
      <c r="F2004" s="107"/>
      <c r="G2004" s="108"/>
      <c r="H2004" s="108"/>
      <c r="I2004" s="108"/>
      <c r="J2004" s="109">
        <v>7.53</v>
      </c>
      <c r="K2004" s="108"/>
      <c r="L2004" s="109">
        <v>35.18</v>
      </c>
      <c r="M2004" s="108"/>
      <c r="N2004" s="113"/>
      <c r="AB2004" s="94"/>
      <c r="AC2004" s="95"/>
      <c r="AF2004" s="59" t="s">
        <v>163</v>
      </c>
      <c r="AG2004" s="121"/>
      <c r="AJ2004" s="95"/>
      <c r="AL2004" s="95"/>
      <c r="AN2004" s="95"/>
    </row>
    <row r="2005" spans="1:40" s="51" customFormat="1" ht="15" x14ac:dyDescent="0.25">
      <c r="A2005" s="114" t="s">
        <v>124</v>
      </c>
      <c r="B2005" s="115" t="s">
        <v>545</v>
      </c>
      <c r="C2005" s="319" t="s">
        <v>546</v>
      </c>
      <c r="D2005" s="319"/>
      <c r="E2005" s="319"/>
      <c r="F2005" s="116" t="s">
        <v>247</v>
      </c>
      <c r="G2005" s="133">
        <v>1.02</v>
      </c>
      <c r="H2005" s="118"/>
      <c r="I2005" s="134">
        <v>4.7654399999999999</v>
      </c>
      <c r="J2005" s="120"/>
      <c r="K2005" s="108"/>
      <c r="L2005" s="120"/>
      <c r="M2005" s="108"/>
      <c r="N2005" s="113"/>
      <c r="AB2005" s="94"/>
      <c r="AC2005" s="95"/>
      <c r="AG2005" s="121" t="s">
        <v>546</v>
      </c>
      <c r="AJ2005" s="95"/>
      <c r="AL2005" s="95"/>
      <c r="AN2005" s="95"/>
    </row>
    <row r="2006" spans="1:40" s="51" customFormat="1" ht="15" x14ac:dyDescent="0.25">
      <c r="A2006" s="114"/>
      <c r="B2006" s="106"/>
      <c r="C2006" s="305" t="s">
        <v>128</v>
      </c>
      <c r="D2006" s="305"/>
      <c r="E2006" s="305"/>
      <c r="F2006" s="107" t="s">
        <v>129</v>
      </c>
      <c r="G2006" s="111">
        <v>3.66</v>
      </c>
      <c r="H2006" s="111">
        <v>1.1499999999999999</v>
      </c>
      <c r="I2006" s="168">
        <v>19.664448</v>
      </c>
      <c r="J2006" s="120"/>
      <c r="K2006" s="108"/>
      <c r="L2006" s="120"/>
      <c r="M2006" s="108"/>
      <c r="N2006" s="113"/>
      <c r="AB2006" s="94"/>
      <c r="AC2006" s="95"/>
      <c r="AG2006" s="121"/>
      <c r="AH2006" s="59" t="s">
        <v>128</v>
      </c>
      <c r="AJ2006" s="95"/>
      <c r="AL2006" s="95"/>
      <c r="AN2006" s="95"/>
    </row>
    <row r="2007" spans="1:40" s="51" customFormat="1" ht="15" x14ac:dyDescent="0.25">
      <c r="A2007" s="105"/>
      <c r="B2007" s="106"/>
      <c r="C2007" s="314" t="s">
        <v>131</v>
      </c>
      <c r="D2007" s="314"/>
      <c r="E2007" s="314"/>
      <c r="F2007" s="123"/>
      <c r="G2007" s="124"/>
      <c r="H2007" s="124"/>
      <c r="I2007" s="124"/>
      <c r="J2007" s="125">
        <v>38.44</v>
      </c>
      <c r="K2007" s="124"/>
      <c r="L2007" s="125">
        <v>201.36</v>
      </c>
      <c r="M2007" s="124"/>
      <c r="N2007" s="127"/>
      <c r="AB2007" s="94"/>
      <c r="AC2007" s="95"/>
      <c r="AG2007" s="121"/>
      <c r="AI2007" s="59" t="s">
        <v>131</v>
      </c>
      <c r="AJ2007" s="95"/>
      <c r="AL2007" s="95"/>
      <c r="AN2007" s="95"/>
    </row>
    <row r="2008" spans="1:40" s="51" customFormat="1" ht="15" x14ac:dyDescent="0.25">
      <c r="A2008" s="114"/>
      <c r="B2008" s="106"/>
      <c r="C2008" s="305" t="s">
        <v>132</v>
      </c>
      <c r="D2008" s="305"/>
      <c r="E2008" s="305"/>
      <c r="F2008" s="107"/>
      <c r="G2008" s="108"/>
      <c r="H2008" s="108"/>
      <c r="I2008" s="108"/>
      <c r="J2008" s="120"/>
      <c r="K2008" s="108"/>
      <c r="L2008" s="109">
        <v>164.78</v>
      </c>
      <c r="M2008" s="108"/>
      <c r="N2008" s="112">
        <v>5522</v>
      </c>
      <c r="AB2008" s="94"/>
      <c r="AC2008" s="95"/>
      <c r="AG2008" s="121"/>
      <c r="AH2008" s="59" t="s">
        <v>132</v>
      </c>
      <c r="AJ2008" s="95"/>
      <c r="AL2008" s="95"/>
      <c r="AN2008" s="95"/>
    </row>
    <row r="2009" spans="1:40" s="51" customFormat="1" ht="45" x14ac:dyDescent="0.25">
      <c r="A2009" s="114"/>
      <c r="B2009" s="106" t="s">
        <v>164</v>
      </c>
      <c r="C2009" s="305" t="s">
        <v>165</v>
      </c>
      <c r="D2009" s="305"/>
      <c r="E2009" s="305"/>
      <c r="F2009" s="107" t="s">
        <v>135</v>
      </c>
      <c r="G2009" s="128">
        <v>112</v>
      </c>
      <c r="H2009" s="138">
        <v>0.9</v>
      </c>
      <c r="I2009" s="138">
        <v>100.8</v>
      </c>
      <c r="J2009" s="120"/>
      <c r="K2009" s="108"/>
      <c r="L2009" s="109">
        <v>166.1</v>
      </c>
      <c r="M2009" s="108"/>
      <c r="N2009" s="112">
        <v>5566</v>
      </c>
      <c r="AB2009" s="94"/>
      <c r="AC2009" s="95"/>
      <c r="AG2009" s="121"/>
      <c r="AH2009" s="59" t="s">
        <v>165</v>
      </c>
      <c r="AJ2009" s="95"/>
      <c r="AL2009" s="95"/>
      <c r="AN2009" s="95"/>
    </row>
    <row r="2010" spans="1:40" s="51" customFormat="1" ht="45" x14ac:dyDescent="0.25">
      <c r="A2010" s="114"/>
      <c r="B2010" s="106" t="s">
        <v>166</v>
      </c>
      <c r="C2010" s="305" t="s">
        <v>167</v>
      </c>
      <c r="D2010" s="305"/>
      <c r="E2010" s="305"/>
      <c r="F2010" s="107" t="s">
        <v>135</v>
      </c>
      <c r="G2010" s="128">
        <v>65</v>
      </c>
      <c r="H2010" s="111">
        <v>0.85</v>
      </c>
      <c r="I2010" s="111">
        <v>55.25</v>
      </c>
      <c r="J2010" s="120"/>
      <c r="K2010" s="108"/>
      <c r="L2010" s="109">
        <v>91.04</v>
      </c>
      <c r="M2010" s="108"/>
      <c r="N2010" s="112">
        <v>3051</v>
      </c>
      <c r="AB2010" s="94"/>
      <c r="AC2010" s="95"/>
      <c r="AG2010" s="121"/>
      <c r="AH2010" s="59" t="s">
        <v>167</v>
      </c>
      <c r="AJ2010" s="95"/>
      <c r="AL2010" s="95"/>
      <c r="AN2010" s="95"/>
    </row>
    <row r="2011" spans="1:40" s="51" customFormat="1" ht="15" x14ac:dyDescent="0.25">
      <c r="A2011" s="129"/>
      <c r="B2011" s="193"/>
      <c r="C2011" s="308" t="s">
        <v>138</v>
      </c>
      <c r="D2011" s="308"/>
      <c r="E2011" s="308"/>
      <c r="F2011" s="98"/>
      <c r="G2011" s="99"/>
      <c r="H2011" s="99"/>
      <c r="I2011" s="99"/>
      <c r="J2011" s="101"/>
      <c r="K2011" s="99"/>
      <c r="L2011" s="135">
        <v>458.5</v>
      </c>
      <c r="M2011" s="124"/>
      <c r="N2011" s="102"/>
      <c r="AB2011" s="94"/>
      <c r="AC2011" s="95"/>
      <c r="AG2011" s="121"/>
      <c r="AJ2011" s="95" t="s">
        <v>138</v>
      </c>
      <c r="AL2011" s="95"/>
      <c r="AN2011" s="95"/>
    </row>
    <row r="2012" spans="1:40" s="51" customFormat="1" ht="23.25" x14ac:dyDescent="0.25">
      <c r="A2012" s="96" t="s">
        <v>1003</v>
      </c>
      <c r="B2012" s="192" t="s">
        <v>1343</v>
      </c>
      <c r="C2012" s="308" t="s">
        <v>1344</v>
      </c>
      <c r="D2012" s="308"/>
      <c r="E2012" s="308"/>
      <c r="F2012" s="98" t="s">
        <v>247</v>
      </c>
      <c r="G2012" s="99"/>
      <c r="H2012" s="99"/>
      <c r="I2012" s="169">
        <v>4.7654399999999999</v>
      </c>
      <c r="J2012" s="135">
        <v>665</v>
      </c>
      <c r="K2012" s="99"/>
      <c r="L2012" s="131">
        <v>3169.02</v>
      </c>
      <c r="M2012" s="99"/>
      <c r="N2012" s="102"/>
      <c r="AB2012" s="94"/>
      <c r="AC2012" s="95" t="s">
        <v>1344</v>
      </c>
      <c r="AG2012" s="121"/>
      <c r="AJ2012" s="95"/>
      <c r="AL2012" s="95"/>
      <c r="AN2012" s="95"/>
    </row>
    <row r="2013" spans="1:40" s="51" customFormat="1" ht="15" x14ac:dyDescent="0.25">
      <c r="A2013" s="129"/>
      <c r="B2013" s="193"/>
      <c r="C2013" s="305" t="s">
        <v>735</v>
      </c>
      <c r="D2013" s="305"/>
      <c r="E2013" s="305"/>
      <c r="F2013" s="305"/>
      <c r="G2013" s="305"/>
      <c r="H2013" s="305"/>
      <c r="I2013" s="305"/>
      <c r="J2013" s="305"/>
      <c r="K2013" s="305"/>
      <c r="L2013" s="305"/>
      <c r="M2013" s="305"/>
      <c r="N2013" s="315"/>
      <c r="AB2013" s="94"/>
      <c r="AC2013" s="95"/>
      <c r="AG2013" s="121"/>
      <c r="AJ2013" s="95"/>
      <c r="AK2013" s="59" t="s">
        <v>735</v>
      </c>
      <c r="AL2013" s="95"/>
      <c r="AN2013" s="95"/>
    </row>
    <row r="2014" spans="1:40" s="51" customFormat="1" ht="15" x14ac:dyDescent="0.25">
      <c r="A2014" s="103"/>
      <c r="B2014" s="189"/>
      <c r="C2014" s="305" t="s">
        <v>1367</v>
      </c>
      <c r="D2014" s="305"/>
      <c r="E2014" s="305"/>
      <c r="F2014" s="305"/>
      <c r="G2014" s="305"/>
      <c r="H2014" s="305"/>
      <c r="I2014" s="305"/>
      <c r="J2014" s="305"/>
      <c r="K2014" s="305"/>
      <c r="L2014" s="305"/>
      <c r="M2014" s="305"/>
      <c r="N2014" s="315"/>
      <c r="AB2014" s="94"/>
      <c r="AC2014" s="95"/>
      <c r="AD2014" s="59" t="s">
        <v>1367</v>
      </c>
      <c r="AG2014" s="121"/>
      <c r="AJ2014" s="95"/>
      <c r="AL2014" s="95"/>
      <c r="AN2014" s="95"/>
    </row>
    <row r="2015" spans="1:40" s="51" customFormat="1" ht="15" x14ac:dyDescent="0.25">
      <c r="A2015" s="129"/>
      <c r="B2015" s="193"/>
      <c r="C2015" s="308" t="s">
        <v>138</v>
      </c>
      <c r="D2015" s="308"/>
      <c r="E2015" s="308"/>
      <c r="F2015" s="98"/>
      <c r="G2015" s="99"/>
      <c r="H2015" s="99"/>
      <c r="I2015" s="99"/>
      <c r="J2015" s="101"/>
      <c r="K2015" s="99"/>
      <c r="L2015" s="131">
        <v>3169.02</v>
      </c>
      <c r="M2015" s="124"/>
      <c r="N2015" s="102"/>
      <c r="AB2015" s="94"/>
      <c r="AC2015" s="95"/>
      <c r="AG2015" s="121"/>
      <c r="AJ2015" s="95" t="s">
        <v>138</v>
      </c>
      <c r="AL2015" s="95"/>
      <c r="AN2015" s="95"/>
    </row>
    <row r="2016" spans="1:40" s="51" customFormat="1" ht="23.25" x14ac:dyDescent="0.25">
      <c r="A2016" s="96" t="s">
        <v>1005</v>
      </c>
      <c r="B2016" s="192" t="s">
        <v>718</v>
      </c>
      <c r="C2016" s="308" t="s">
        <v>719</v>
      </c>
      <c r="D2016" s="308"/>
      <c r="E2016" s="308"/>
      <c r="F2016" s="98" t="s">
        <v>127</v>
      </c>
      <c r="G2016" s="99"/>
      <c r="H2016" s="99"/>
      <c r="I2016" s="165">
        <v>8.0299999999999996E-2</v>
      </c>
      <c r="J2016" s="101"/>
      <c r="K2016" s="99"/>
      <c r="L2016" s="101"/>
      <c r="M2016" s="99"/>
      <c r="N2016" s="102"/>
      <c r="AB2016" s="94"/>
      <c r="AC2016" s="95" t="s">
        <v>719</v>
      </c>
      <c r="AG2016" s="121"/>
      <c r="AJ2016" s="95"/>
      <c r="AL2016" s="95"/>
      <c r="AN2016" s="95"/>
    </row>
    <row r="2017" spans="1:40" s="51" customFormat="1" ht="15" x14ac:dyDescent="0.25">
      <c r="A2017" s="103"/>
      <c r="B2017" s="189"/>
      <c r="C2017" s="305" t="s">
        <v>1368</v>
      </c>
      <c r="D2017" s="305"/>
      <c r="E2017" s="305"/>
      <c r="F2017" s="305"/>
      <c r="G2017" s="305"/>
      <c r="H2017" s="305"/>
      <c r="I2017" s="305"/>
      <c r="J2017" s="305"/>
      <c r="K2017" s="305"/>
      <c r="L2017" s="305"/>
      <c r="M2017" s="305"/>
      <c r="N2017" s="315"/>
      <c r="AB2017" s="94"/>
      <c r="AC2017" s="95"/>
      <c r="AD2017" s="59" t="s">
        <v>1368</v>
      </c>
      <c r="AG2017" s="121"/>
      <c r="AJ2017" s="95"/>
      <c r="AL2017" s="95"/>
      <c r="AN2017" s="95"/>
    </row>
    <row r="2018" spans="1:40" s="51" customFormat="1" ht="23.25" x14ac:dyDescent="0.25">
      <c r="A2018" s="140"/>
      <c r="B2018" s="106" t="s">
        <v>564</v>
      </c>
      <c r="C2018" s="309" t="s">
        <v>565</v>
      </c>
      <c r="D2018" s="309"/>
      <c r="E2018" s="309"/>
      <c r="F2018" s="309"/>
      <c r="G2018" s="309"/>
      <c r="H2018" s="309"/>
      <c r="I2018" s="309"/>
      <c r="J2018" s="309"/>
      <c r="K2018" s="309"/>
      <c r="L2018" s="309"/>
      <c r="M2018" s="309"/>
      <c r="N2018" s="310"/>
      <c r="AB2018" s="94"/>
      <c r="AC2018" s="95"/>
      <c r="AE2018" s="59" t="s">
        <v>565</v>
      </c>
      <c r="AG2018" s="121"/>
      <c r="AJ2018" s="95"/>
      <c r="AL2018" s="95"/>
      <c r="AN2018" s="95"/>
    </row>
    <row r="2019" spans="1:40" s="51" customFormat="1" ht="15" x14ac:dyDescent="0.25">
      <c r="A2019" s="105"/>
      <c r="B2019" s="106" t="s">
        <v>114</v>
      </c>
      <c r="C2019" s="305" t="s">
        <v>119</v>
      </c>
      <c r="D2019" s="305"/>
      <c r="E2019" s="305"/>
      <c r="F2019" s="107"/>
      <c r="G2019" s="108"/>
      <c r="H2019" s="108"/>
      <c r="I2019" s="108"/>
      <c r="J2019" s="109">
        <v>102.78</v>
      </c>
      <c r="K2019" s="111">
        <v>1.1499999999999999</v>
      </c>
      <c r="L2019" s="109">
        <v>9.49</v>
      </c>
      <c r="M2019" s="111">
        <v>33.51</v>
      </c>
      <c r="N2019" s="132">
        <v>318</v>
      </c>
      <c r="AB2019" s="94"/>
      <c r="AC2019" s="95"/>
      <c r="AF2019" s="59" t="s">
        <v>119</v>
      </c>
      <c r="AG2019" s="121"/>
      <c r="AJ2019" s="95"/>
      <c r="AL2019" s="95"/>
      <c r="AN2019" s="95"/>
    </row>
    <row r="2020" spans="1:40" s="51" customFormat="1" ht="15" x14ac:dyDescent="0.25">
      <c r="A2020" s="105"/>
      <c r="B2020" s="106" t="s">
        <v>120</v>
      </c>
      <c r="C2020" s="305" t="s">
        <v>121</v>
      </c>
      <c r="D2020" s="305"/>
      <c r="E2020" s="305"/>
      <c r="F2020" s="107"/>
      <c r="G2020" s="108"/>
      <c r="H2020" s="108"/>
      <c r="I2020" s="108"/>
      <c r="J2020" s="109">
        <v>30.45</v>
      </c>
      <c r="K2020" s="111">
        <v>1.25</v>
      </c>
      <c r="L2020" s="109">
        <v>3.06</v>
      </c>
      <c r="M2020" s="108"/>
      <c r="N2020" s="113"/>
      <c r="AB2020" s="94"/>
      <c r="AC2020" s="95"/>
      <c r="AF2020" s="59" t="s">
        <v>121</v>
      </c>
      <c r="AG2020" s="121"/>
      <c r="AJ2020" s="95"/>
      <c r="AL2020" s="95"/>
      <c r="AN2020" s="95"/>
    </row>
    <row r="2021" spans="1:40" s="51" customFormat="1" ht="15" x14ac:dyDescent="0.25">
      <c r="A2021" s="105"/>
      <c r="B2021" s="106" t="s">
        <v>122</v>
      </c>
      <c r="C2021" s="305" t="s">
        <v>123</v>
      </c>
      <c r="D2021" s="305"/>
      <c r="E2021" s="305"/>
      <c r="F2021" s="107"/>
      <c r="G2021" s="108"/>
      <c r="H2021" s="108"/>
      <c r="I2021" s="108"/>
      <c r="J2021" s="109">
        <v>4.3499999999999996</v>
      </c>
      <c r="K2021" s="111">
        <v>1.25</v>
      </c>
      <c r="L2021" s="109">
        <v>0.44</v>
      </c>
      <c r="M2021" s="111">
        <v>33.51</v>
      </c>
      <c r="N2021" s="132">
        <v>15</v>
      </c>
      <c r="AB2021" s="94"/>
      <c r="AC2021" s="95"/>
      <c r="AF2021" s="59" t="s">
        <v>123</v>
      </c>
      <c r="AG2021" s="121"/>
      <c r="AJ2021" s="95"/>
      <c r="AL2021" s="95"/>
      <c r="AN2021" s="95"/>
    </row>
    <row r="2022" spans="1:40" s="51" customFormat="1" ht="15" x14ac:dyDescent="0.25">
      <c r="A2022" s="105"/>
      <c r="B2022" s="106" t="s">
        <v>149</v>
      </c>
      <c r="C2022" s="305" t="s">
        <v>163</v>
      </c>
      <c r="D2022" s="305"/>
      <c r="E2022" s="305"/>
      <c r="F2022" s="107"/>
      <c r="G2022" s="108"/>
      <c r="H2022" s="108"/>
      <c r="I2022" s="108"/>
      <c r="J2022" s="109">
        <v>285.60000000000002</v>
      </c>
      <c r="K2022" s="108"/>
      <c r="L2022" s="109">
        <v>22.93</v>
      </c>
      <c r="M2022" s="108"/>
      <c r="N2022" s="113"/>
      <c r="AB2022" s="94"/>
      <c r="AC2022" s="95"/>
      <c r="AF2022" s="59" t="s">
        <v>163</v>
      </c>
      <c r="AG2022" s="121"/>
      <c r="AJ2022" s="95"/>
      <c r="AL2022" s="95"/>
      <c r="AN2022" s="95"/>
    </row>
    <row r="2023" spans="1:40" s="51" customFormat="1" ht="15" x14ac:dyDescent="0.25">
      <c r="A2023" s="114" t="s">
        <v>124</v>
      </c>
      <c r="B2023" s="115" t="s">
        <v>721</v>
      </c>
      <c r="C2023" s="319" t="s">
        <v>722</v>
      </c>
      <c r="D2023" s="319"/>
      <c r="E2023" s="319"/>
      <c r="F2023" s="116" t="s">
        <v>127</v>
      </c>
      <c r="G2023" s="136">
        <v>1</v>
      </c>
      <c r="H2023" s="118"/>
      <c r="I2023" s="119">
        <v>8.0299999999999996E-2</v>
      </c>
      <c r="J2023" s="120"/>
      <c r="K2023" s="108"/>
      <c r="L2023" s="120"/>
      <c r="M2023" s="108"/>
      <c r="N2023" s="113"/>
      <c r="AB2023" s="94"/>
      <c r="AC2023" s="95"/>
      <c r="AG2023" s="121" t="s">
        <v>722</v>
      </c>
      <c r="AJ2023" s="95"/>
      <c r="AL2023" s="95"/>
      <c r="AN2023" s="95"/>
    </row>
    <row r="2024" spans="1:40" s="51" customFormat="1" ht="15" x14ac:dyDescent="0.25">
      <c r="A2024" s="114"/>
      <c r="B2024" s="106"/>
      <c r="C2024" s="305" t="s">
        <v>128</v>
      </c>
      <c r="D2024" s="305"/>
      <c r="E2024" s="305"/>
      <c r="F2024" s="107" t="s">
        <v>129</v>
      </c>
      <c r="G2024" s="138">
        <v>11.6</v>
      </c>
      <c r="H2024" s="111">
        <v>1.1499999999999999</v>
      </c>
      <c r="I2024" s="168">
        <v>1.071202</v>
      </c>
      <c r="J2024" s="120"/>
      <c r="K2024" s="108"/>
      <c r="L2024" s="120"/>
      <c r="M2024" s="108"/>
      <c r="N2024" s="113"/>
      <c r="AB2024" s="94"/>
      <c r="AC2024" s="95"/>
      <c r="AG2024" s="121"/>
      <c r="AH2024" s="59" t="s">
        <v>128</v>
      </c>
      <c r="AJ2024" s="95"/>
      <c r="AL2024" s="95"/>
      <c r="AN2024" s="95"/>
    </row>
    <row r="2025" spans="1:40" s="51" customFormat="1" ht="15" x14ac:dyDescent="0.25">
      <c r="A2025" s="114"/>
      <c r="B2025" s="106"/>
      <c r="C2025" s="305" t="s">
        <v>130</v>
      </c>
      <c r="D2025" s="305"/>
      <c r="E2025" s="305"/>
      <c r="F2025" s="107" t="s">
        <v>129</v>
      </c>
      <c r="G2025" s="111">
        <v>0.35</v>
      </c>
      <c r="H2025" s="111">
        <v>1.25</v>
      </c>
      <c r="I2025" s="166">
        <v>3.5131299999999997E-2</v>
      </c>
      <c r="J2025" s="120"/>
      <c r="K2025" s="108"/>
      <c r="L2025" s="120"/>
      <c r="M2025" s="108"/>
      <c r="N2025" s="113"/>
      <c r="AB2025" s="94"/>
      <c r="AC2025" s="95"/>
      <c r="AG2025" s="121"/>
      <c r="AH2025" s="59" t="s">
        <v>130</v>
      </c>
      <c r="AJ2025" s="95"/>
      <c r="AL2025" s="95"/>
      <c r="AN2025" s="95"/>
    </row>
    <row r="2026" spans="1:40" s="51" customFormat="1" ht="15" x14ac:dyDescent="0.25">
      <c r="A2026" s="105"/>
      <c r="B2026" s="106"/>
      <c r="C2026" s="314" t="s">
        <v>131</v>
      </c>
      <c r="D2026" s="314"/>
      <c r="E2026" s="314"/>
      <c r="F2026" s="123"/>
      <c r="G2026" s="124"/>
      <c r="H2026" s="124"/>
      <c r="I2026" s="124"/>
      <c r="J2026" s="125">
        <v>418.83</v>
      </c>
      <c r="K2026" s="124"/>
      <c r="L2026" s="125">
        <v>35.479999999999997</v>
      </c>
      <c r="M2026" s="124"/>
      <c r="N2026" s="127"/>
      <c r="AB2026" s="94"/>
      <c r="AC2026" s="95"/>
      <c r="AG2026" s="121"/>
      <c r="AI2026" s="59" t="s">
        <v>131</v>
      </c>
      <c r="AJ2026" s="95"/>
      <c r="AL2026" s="95"/>
      <c r="AN2026" s="95"/>
    </row>
    <row r="2027" spans="1:40" s="51" customFormat="1" ht="15" x14ac:dyDescent="0.25">
      <c r="A2027" s="114"/>
      <c r="B2027" s="106"/>
      <c r="C2027" s="305" t="s">
        <v>132</v>
      </c>
      <c r="D2027" s="305"/>
      <c r="E2027" s="305"/>
      <c r="F2027" s="107"/>
      <c r="G2027" s="108"/>
      <c r="H2027" s="108"/>
      <c r="I2027" s="108"/>
      <c r="J2027" s="120"/>
      <c r="K2027" s="108"/>
      <c r="L2027" s="109">
        <v>9.93</v>
      </c>
      <c r="M2027" s="108"/>
      <c r="N2027" s="132">
        <v>333</v>
      </c>
      <c r="AB2027" s="94"/>
      <c r="AC2027" s="95"/>
      <c r="AG2027" s="121"/>
      <c r="AH2027" s="59" t="s">
        <v>132</v>
      </c>
      <c r="AJ2027" s="95"/>
      <c r="AL2027" s="95"/>
      <c r="AN2027" s="95"/>
    </row>
    <row r="2028" spans="1:40" s="51" customFormat="1" ht="45" x14ac:dyDescent="0.25">
      <c r="A2028" s="114"/>
      <c r="B2028" s="106" t="s">
        <v>710</v>
      </c>
      <c r="C2028" s="305" t="s">
        <v>711</v>
      </c>
      <c r="D2028" s="305"/>
      <c r="E2028" s="305"/>
      <c r="F2028" s="107" t="s">
        <v>135</v>
      </c>
      <c r="G2028" s="128">
        <v>102</v>
      </c>
      <c r="H2028" s="138">
        <v>0.9</v>
      </c>
      <c r="I2028" s="138">
        <v>91.8</v>
      </c>
      <c r="J2028" s="120"/>
      <c r="K2028" s="108"/>
      <c r="L2028" s="109">
        <v>9.1199999999999992</v>
      </c>
      <c r="M2028" s="108"/>
      <c r="N2028" s="132">
        <v>306</v>
      </c>
      <c r="AB2028" s="94"/>
      <c r="AC2028" s="95"/>
      <c r="AG2028" s="121"/>
      <c r="AH2028" s="59" t="s">
        <v>711</v>
      </c>
      <c r="AJ2028" s="95"/>
      <c r="AL2028" s="95"/>
      <c r="AN2028" s="95"/>
    </row>
    <row r="2029" spans="1:40" s="51" customFormat="1" ht="45" x14ac:dyDescent="0.25">
      <c r="A2029" s="114"/>
      <c r="B2029" s="106" t="s">
        <v>712</v>
      </c>
      <c r="C2029" s="305" t="s">
        <v>713</v>
      </c>
      <c r="D2029" s="305"/>
      <c r="E2029" s="305"/>
      <c r="F2029" s="107" t="s">
        <v>135</v>
      </c>
      <c r="G2029" s="128">
        <v>58</v>
      </c>
      <c r="H2029" s="111">
        <v>0.85</v>
      </c>
      <c r="I2029" s="138">
        <v>49.3</v>
      </c>
      <c r="J2029" s="120"/>
      <c r="K2029" s="108"/>
      <c r="L2029" s="109">
        <v>4.9000000000000004</v>
      </c>
      <c r="M2029" s="108"/>
      <c r="N2029" s="132">
        <v>164</v>
      </c>
      <c r="AB2029" s="94"/>
      <c r="AC2029" s="95"/>
      <c r="AG2029" s="121"/>
      <c r="AH2029" s="59" t="s">
        <v>713</v>
      </c>
      <c r="AJ2029" s="95"/>
      <c r="AL2029" s="95"/>
      <c r="AN2029" s="95"/>
    </row>
    <row r="2030" spans="1:40" s="51" customFormat="1" ht="15" x14ac:dyDescent="0.25">
      <c r="A2030" s="129"/>
      <c r="B2030" s="193"/>
      <c r="C2030" s="308" t="s">
        <v>138</v>
      </c>
      <c r="D2030" s="308"/>
      <c r="E2030" s="308"/>
      <c r="F2030" s="98"/>
      <c r="G2030" s="99"/>
      <c r="H2030" s="99"/>
      <c r="I2030" s="99"/>
      <c r="J2030" s="101"/>
      <c r="K2030" s="99"/>
      <c r="L2030" s="135">
        <v>49.5</v>
      </c>
      <c r="M2030" s="124"/>
      <c r="N2030" s="102"/>
      <c r="AB2030" s="94"/>
      <c r="AC2030" s="95"/>
      <c r="AG2030" s="121"/>
      <c r="AJ2030" s="95" t="s">
        <v>138</v>
      </c>
      <c r="AL2030" s="95"/>
      <c r="AN2030" s="95"/>
    </row>
    <row r="2031" spans="1:40" s="51" customFormat="1" ht="34.5" x14ac:dyDescent="0.25">
      <c r="A2031" s="96" t="s">
        <v>1007</v>
      </c>
      <c r="B2031" s="192" t="s">
        <v>723</v>
      </c>
      <c r="C2031" s="308" t="s">
        <v>724</v>
      </c>
      <c r="D2031" s="308"/>
      <c r="E2031" s="308"/>
      <c r="F2031" s="98" t="s">
        <v>175</v>
      </c>
      <c r="G2031" s="99"/>
      <c r="H2031" s="99"/>
      <c r="I2031" s="143">
        <v>29.2</v>
      </c>
      <c r="J2031" s="135">
        <v>23.76</v>
      </c>
      <c r="K2031" s="99"/>
      <c r="L2031" s="135">
        <v>693.79</v>
      </c>
      <c r="M2031" s="99"/>
      <c r="N2031" s="102"/>
      <c r="AB2031" s="94"/>
      <c r="AC2031" s="95" t="s">
        <v>724</v>
      </c>
      <c r="AG2031" s="121"/>
      <c r="AJ2031" s="95"/>
      <c r="AL2031" s="95"/>
      <c r="AN2031" s="95"/>
    </row>
    <row r="2032" spans="1:40" s="51" customFormat="1" ht="15" x14ac:dyDescent="0.25">
      <c r="A2032" s="129"/>
      <c r="B2032" s="193"/>
      <c r="C2032" s="305" t="s">
        <v>716</v>
      </c>
      <c r="D2032" s="305"/>
      <c r="E2032" s="305"/>
      <c r="F2032" s="305"/>
      <c r="G2032" s="305"/>
      <c r="H2032" s="305"/>
      <c r="I2032" s="305"/>
      <c r="J2032" s="305"/>
      <c r="K2032" s="305"/>
      <c r="L2032" s="305"/>
      <c r="M2032" s="305"/>
      <c r="N2032" s="315"/>
      <c r="AB2032" s="94"/>
      <c r="AC2032" s="95"/>
      <c r="AG2032" s="121"/>
      <c r="AJ2032" s="95"/>
      <c r="AK2032" s="59" t="s">
        <v>716</v>
      </c>
      <c r="AL2032" s="95"/>
      <c r="AN2032" s="95"/>
    </row>
    <row r="2033" spans="1:40" s="51" customFormat="1" ht="15" x14ac:dyDescent="0.25">
      <c r="A2033" s="129"/>
      <c r="B2033" s="193"/>
      <c r="C2033" s="308" t="s">
        <v>138</v>
      </c>
      <c r="D2033" s="308"/>
      <c r="E2033" s="308"/>
      <c r="F2033" s="98"/>
      <c r="G2033" s="99"/>
      <c r="H2033" s="99"/>
      <c r="I2033" s="99"/>
      <c r="J2033" s="101"/>
      <c r="K2033" s="99"/>
      <c r="L2033" s="135">
        <v>693.79</v>
      </c>
      <c r="M2033" s="124"/>
      <c r="N2033" s="102"/>
      <c r="AB2033" s="94"/>
      <c r="AC2033" s="95"/>
      <c r="AG2033" s="121"/>
      <c r="AJ2033" s="95" t="s">
        <v>138</v>
      </c>
      <c r="AL2033" s="95"/>
      <c r="AN2033" s="95"/>
    </row>
    <row r="2034" spans="1:40" s="51" customFormat="1" ht="34.5" x14ac:dyDescent="0.25">
      <c r="A2034" s="96" t="s">
        <v>1011</v>
      </c>
      <c r="B2034" s="192" t="s">
        <v>1198</v>
      </c>
      <c r="C2034" s="308" t="s">
        <v>1199</v>
      </c>
      <c r="D2034" s="308"/>
      <c r="E2034" s="308"/>
      <c r="F2034" s="98" t="s">
        <v>247</v>
      </c>
      <c r="G2034" s="99"/>
      <c r="H2034" s="99"/>
      <c r="I2034" s="100">
        <v>0.14599999999999999</v>
      </c>
      <c r="J2034" s="101"/>
      <c r="K2034" s="99"/>
      <c r="L2034" s="101"/>
      <c r="M2034" s="99"/>
      <c r="N2034" s="102"/>
      <c r="AB2034" s="94"/>
      <c r="AC2034" s="95" t="s">
        <v>1199</v>
      </c>
      <c r="AG2034" s="121"/>
      <c r="AJ2034" s="95"/>
      <c r="AL2034" s="95"/>
      <c r="AN2034" s="95"/>
    </row>
    <row r="2035" spans="1:40" s="51" customFormat="1" ht="15" x14ac:dyDescent="0.25">
      <c r="A2035" s="103"/>
      <c r="B2035" s="189"/>
      <c r="C2035" s="305" t="s">
        <v>1369</v>
      </c>
      <c r="D2035" s="305"/>
      <c r="E2035" s="305"/>
      <c r="F2035" s="305"/>
      <c r="G2035" s="305"/>
      <c r="H2035" s="305"/>
      <c r="I2035" s="305"/>
      <c r="J2035" s="305"/>
      <c r="K2035" s="305"/>
      <c r="L2035" s="305"/>
      <c r="M2035" s="305"/>
      <c r="N2035" s="315"/>
      <c r="AB2035" s="94"/>
      <c r="AC2035" s="95"/>
      <c r="AD2035" s="59" t="s">
        <v>1369</v>
      </c>
      <c r="AG2035" s="121"/>
      <c r="AJ2035" s="95"/>
      <c r="AL2035" s="95"/>
      <c r="AN2035" s="95"/>
    </row>
    <row r="2036" spans="1:40" s="51" customFormat="1" ht="23.25" x14ac:dyDescent="0.25">
      <c r="A2036" s="140"/>
      <c r="B2036" s="106" t="s">
        <v>564</v>
      </c>
      <c r="C2036" s="309" t="s">
        <v>565</v>
      </c>
      <c r="D2036" s="309"/>
      <c r="E2036" s="309"/>
      <c r="F2036" s="309"/>
      <c r="G2036" s="309"/>
      <c r="H2036" s="309"/>
      <c r="I2036" s="309"/>
      <c r="J2036" s="309"/>
      <c r="K2036" s="309"/>
      <c r="L2036" s="309"/>
      <c r="M2036" s="309"/>
      <c r="N2036" s="310"/>
      <c r="AB2036" s="94"/>
      <c r="AC2036" s="95"/>
      <c r="AE2036" s="59" t="s">
        <v>565</v>
      </c>
      <c r="AG2036" s="121"/>
      <c r="AJ2036" s="95"/>
      <c r="AL2036" s="95"/>
      <c r="AN2036" s="95"/>
    </row>
    <row r="2037" spans="1:40" s="51" customFormat="1" ht="15" x14ac:dyDescent="0.25">
      <c r="A2037" s="105"/>
      <c r="B2037" s="106" t="s">
        <v>114</v>
      </c>
      <c r="C2037" s="305" t="s">
        <v>119</v>
      </c>
      <c r="D2037" s="305"/>
      <c r="E2037" s="305"/>
      <c r="F2037" s="107"/>
      <c r="G2037" s="108"/>
      <c r="H2037" s="108"/>
      <c r="I2037" s="108"/>
      <c r="J2037" s="109">
        <v>89.02</v>
      </c>
      <c r="K2037" s="111">
        <v>1.1499999999999999</v>
      </c>
      <c r="L2037" s="109">
        <v>14.95</v>
      </c>
      <c r="M2037" s="111">
        <v>33.51</v>
      </c>
      <c r="N2037" s="132">
        <v>501</v>
      </c>
      <c r="AB2037" s="94"/>
      <c r="AC2037" s="95"/>
      <c r="AF2037" s="59" t="s">
        <v>119</v>
      </c>
      <c r="AG2037" s="121"/>
      <c r="AJ2037" s="95"/>
      <c r="AL2037" s="95"/>
      <c r="AN2037" s="95"/>
    </row>
    <row r="2038" spans="1:40" s="51" customFormat="1" ht="15" x14ac:dyDescent="0.25">
      <c r="A2038" s="105"/>
      <c r="B2038" s="106" t="s">
        <v>120</v>
      </c>
      <c r="C2038" s="305" t="s">
        <v>121</v>
      </c>
      <c r="D2038" s="305"/>
      <c r="E2038" s="305"/>
      <c r="F2038" s="107"/>
      <c r="G2038" s="108"/>
      <c r="H2038" s="108"/>
      <c r="I2038" s="108"/>
      <c r="J2038" s="109">
        <v>23.37</v>
      </c>
      <c r="K2038" s="111">
        <v>1.25</v>
      </c>
      <c r="L2038" s="109">
        <v>4.2699999999999996</v>
      </c>
      <c r="M2038" s="108"/>
      <c r="N2038" s="113"/>
      <c r="AB2038" s="94"/>
      <c r="AC2038" s="95"/>
      <c r="AF2038" s="59" t="s">
        <v>121</v>
      </c>
      <c r="AG2038" s="121"/>
      <c r="AJ2038" s="95"/>
      <c r="AL2038" s="95"/>
      <c r="AN2038" s="95"/>
    </row>
    <row r="2039" spans="1:40" s="51" customFormat="1" ht="15" x14ac:dyDescent="0.25">
      <c r="A2039" s="105"/>
      <c r="B2039" s="106" t="s">
        <v>122</v>
      </c>
      <c r="C2039" s="305" t="s">
        <v>123</v>
      </c>
      <c r="D2039" s="305"/>
      <c r="E2039" s="305"/>
      <c r="F2039" s="107"/>
      <c r="G2039" s="108"/>
      <c r="H2039" s="108"/>
      <c r="I2039" s="108"/>
      <c r="J2039" s="109">
        <v>3.6</v>
      </c>
      <c r="K2039" s="111">
        <v>1.25</v>
      </c>
      <c r="L2039" s="109">
        <v>0.66</v>
      </c>
      <c r="M2039" s="111">
        <v>33.51</v>
      </c>
      <c r="N2039" s="132">
        <v>22</v>
      </c>
      <c r="AB2039" s="94"/>
      <c r="AC2039" s="95"/>
      <c r="AF2039" s="59" t="s">
        <v>123</v>
      </c>
      <c r="AG2039" s="121"/>
      <c r="AJ2039" s="95"/>
      <c r="AL2039" s="95"/>
      <c r="AN2039" s="95"/>
    </row>
    <row r="2040" spans="1:40" s="51" customFormat="1" ht="15" x14ac:dyDescent="0.25">
      <c r="A2040" s="114" t="s">
        <v>124</v>
      </c>
      <c r="B2040" s="115" t="s">
        <v>1201</v>
      </c>
      <c r="C2040" s="319" t="s">
        <v>1202</v>
      </c>
      <c r="D2040" s="319"/>
      <c r="E2040" s="319"/>
      <c r="F2040" s="116" t="s">
        <v>247</v>
      </c>
      <c r="G2040" s="133">
        <v>1.02</v>
      </c>
      <c r="H2040" s="118"/>
      <c r="I2040" s="134">
        <v>0.14892</v>
      </c>
      <c r="J2040" s="120"/>
      <c r="K2040" s="108"/>
      <c r="L2040" s="120"/>
      <c r="M2040" s="108"/>
      <c r="N2040" s="113"/>
      <c r="AB2040" s="94"/>
      <c r="AC2040" s="95"/>
      <c r="AG2040" s="121" t="s">
        <v>1202</v>
      </c>
      <c r="AJ2040" s="95"/>
      <c r="AL2040" s="95"/>
      <c r="AN2040" s="95"/>
    </row>
    <row r="2041" spans="1:40" s="51" customFormat="1" ht="15" x14ac:dyDescent="0.25">
      <c r="A2041" s="114"/>
      <c r="B2041" s="106"/>
      <c r="C2041" s="305" t="s">
        <v>128</v>
      </c>
      <c r="D2041" s="305"/>
      <c r="E2041" s="305"/>
      <c r="F2041" s="107" t="s">
        <v>129</v>
      </c>
      <c r="G2041" s="111">
        <v>9.4700000000000006</v>
      </c>
      <c r="H2041" s="111">
        <v>1.1499999999999999</v>
      </c>
      <c r="I2041" s="168">
        <v>1.5900129999999999</v>
      </c>
      <c r="J2041" s="120"/>
      <c r="K2041" s="108"/>
      <c r="L2041" s="120"/>
      <c r="M2041" s="108"/>
      <c r="N2041" s="113"/>
      <c r="AB2041" s="94"/>
      <c r="AC2041" s="95"/>
      <c r="AG2041" s="121"/>
      <c r="AH2041" s="59" t="s">
        <v>128</v>
      </c>
      <c r="AJ2041" s="95"/>
      <c r="AL2041" s="95"/>
      <c r="AN2041" s="95"/>
    </row>
    <row r="2042" spans="1:40" s="51" customFormat="1" ht="15" x14ac:dyDescent="0.25">
      <c r="A2042" s="114"/>
      <c r="B2042" s="106"/>
      <c r="C2042" s="305" t="s">
        <v>130</v>
      </c>
      <c r="D2042" s="305"/>
      <c r="E2042" s="305"/>
      <c r="F2042" s="107" t="s">
        <v>129</v>
      </c>
      <c r="G2042" s="111">
        <v>0.31</v>
      </c>
      <c r="H2042" s="111">
        <v>1.25</v>
      </c>
      <c r="I2042" s="168">
        <v>5.6575E-2</v>
      </c>
      <c r="J2042" s="120"/>
      <c r="K2042" s="108"/>
      <c r="L2042" s="120"/>
      <c r="M2042" s="108"/>
      <c r="N2042" s="113"/>
      <c r="AB2042" s="94"/>
      <c r="AC2042" s="95"/>
      <c r="AG2042" s="121"/>
      <c r="AH2042" s="59" t="s">
        <v>130</v>
      </c>
      <c r="AJ2042" s="95"/>
      <c r="AL2042" s="95"/>
      <c r="AN2042" s="95"/>
    </row>
    <row r="2043" spans="1:40" s="51" customFormat="1" ht="15" x14ac:dyDescent="0.25">
      <c r="A2043" s="105"/>
      <c r="B2043" s="106"/>
      <c r="C2043" s="314" t="s">
        <v>131</v>
      </c>
      <c r="D2043" s="314"/>
      <c r="E2043" s="314"/>
      <c r="F2043" s="123"/>
      <c r="G2043" s="124"/>
      <c r="H2043" s="124"/>
      <c r="I2043" s="124"/>
      <c r="J2043" s="125">
        <v>112.39</v>
      </c>
      <c r="K2043" s="124"/>
      <c r="L2043" s="125">
        <v>19.22</v>
      </c>
      <c r="M2043" s="124"/>
      <c r="N2043" s="127"/>
      <c r="AB2043" s="94"/>
      <c r="AC2043" s="95"/>
      <c r="AG2043" s="121"/>
      <c r="AI2043" s="59" t="s">
        <v>131</v>
      </c>
      <c r="AJ2043" s="95"/>
      <c r="AL2043" s="95"/>
      <c r="AN2043" s="95"/>
    </row>
    <row r="2044" spans="1:40" s="51" customFormat="1" ht="15" x14ac:dyDescent="0.25">
      <c r="A2044" s="114"/>
      <c r="B2044" s="106"/>
      <c r="C2044" s="305" t="s">
        <v>132</v>
      </c>
      <c r="D2044" s="305"/>
      <c r="E2044" s="305"/>
      <c r="F2044" s="107"/>
      <c r="G2044" s="108"/>
      <c r="H2044" s="108"/>
      <c r="I2044" s="108"/>
      <c r="J2044" s="120"/>
      <c r="K2044" s="108"/>
      <c r="L2044" s="109">
        <v>15.61</v>
      </c>
      <c r="M2044" s="108"/>
      <c r="N2044" s="132">
        <v>523</v>
      </c>
      <c r="AB2044" s="94"/>
      <c r="AC2044" s="95"/>
      <c r="AG2044" s="121"/>
      <c r="AH2044" s="59" t="s">
        <v>132</v>
      </c>
      <c r="AJ2044" s="95"/>
      <c r="AL2044" s="95"/>
      <c r="AN2044" s="95"/>
    </row>
    <row r="2045" spans="1:40" s="51" customFormat="1" ht="45" x14ac:dyDescent="0.25">
      <c r="A2045" s="114"/>
      <c r="B2045" s="106" t="s">
        <v>594</v>
      </c>
      <c r="C2045" s="305" t="s">
        <v>595</v>
      </c>
      <c r="D2045" s="305"/>
      <c r="E2045" s="305"/>
      <c r="F2045" s="107" t="s">
        <v>135</v>
      </c>
      <c r="G2045" s="128">
        <v>97</v>
      </c>
      <c r="H2045" s="138">
        <v>0.9</v>
      </c>
      <c r="I2045" s="138">
        <v>87.3</v>
      </c>
      <c r="J2045" s="120"/>
      <c r="K2045" s="108"/>
      <c r="L2045" s="109">
        <v>13.63</v>
      </c>
      <c r="M2045" s="108"/>
      <c r="N2045" s="132">
        <v>457</v>
      </c>
      <c r="AB2045" s="94"/>
      <c r="AC2045" s="95"/>
      <c r="AG2045" s="121"/>
      <c r="AH2045" s="59" t="s">
        <v>595</v>
      </c>
      <c r="AJ2045" s="95"/>
      <c r="AL2045" s="95"/>
      <c r="AN2045" s="95"/>
    </row>
    <row r="2046" spans="1:40" s="51" customFormat="1" ht="45" x14ac:dyDescent="0.25">
      <c r="A2046" s="114"/>
      <c r="B2046" s="106" t="s">
        <v>596</v>
      </c>
      <c r="C2046" s="305" t="s">
        <v>597</v>
      </c>
      <c r="D2046" s="305"/>
      <c r="E2046" s="305"/>
      <c r="F2046" s="107" t="s">
        <v>135</v>
      </c>
      <c r="G2046" s="128">
        <v>55</v>
      </c>
      <c r="H2046" s="111">
        <v>0.85</v>
      </c>
      <c r="I2046" s="111">
        <v>46.75</v>
      </c>
      <c r="J2046" s="120"/>
      <c r="K2046" s="108"/>
      <c r="L2046" s="109">
        <v>7.3</v>
      </c>
      <c r="M2046" s="108"/>
      <c r="N2046" s="132">
        <v>245</v>
      </c>
      <c r="AB2046" s="94"/>
      <c r="AC2046" s="95"/>
      <c r="AG2046" s="121"/>
      <c r="AH2046" s="59" t="s">
        <v>597</v>
      </c>
      <c r="AJ2046" s="95"/>
      <c r="AL2046" s="95"/>
      <c r="AN2046" s="95"/>
    </row>
    <row r="2047" spans="1:40" s="51" customFormat="1" ht="15" x14ac:dyDescent="0.25">
      <c r="A2047" s="129"/>
      <c r="B2047" s="193"/>
      <c r="C2047" s="308" t="s">
        <v>138</v>
      </c>
      <c r="D2047" s="308"/>
      <c r="E2047" s="308"/>
      <c r="F2047" s="98"/>
      <c r="G2047" s="99"/>
      <c r="H2047" s="99"/>
      <c r="I2047" s="99"/>
      <c r="J2047" s="101"/>
      <c r="K2047" s="99"/>
      <c r="L2047" s="135">
        <v>40.15</v>
      </c>
      <c r="M2047" s="124"/>
      <c r="N2047" s="102"/>
      <c r="AB2047" s="94"/>
      <c r="AC2047" s="95"/>
      <c r="AG2047" s="121"/>
      <c r="AJ2047" s="95" t="s">
        <v>138</v>
      </c>
      <c r="AL2047" s="95"/>
      <c r="AN2047" s="95"/>
    </row>
    <row r="2048" spans="1:40" s="51" customFormat="1" ht="23.25" x14ac:dyDescent="0.25">
      <c r="A2048" s="96" t="s">
        <v>1015</v>
      </c>
      <c r="B2048" s="192" t="s">
        <v>1348</v>
      </c>
      <c r="C2048" s="308" t="s">
        <v>1349</v>
      </c>
      <c r="D2048" s="308"/>
      <c r="E2048" s="308"/>
      <c r="F2048" s="98" t="s">
        <v>175</v>
      </c>
      <c r="G2048" s="99"/>
      <c r="H2048" s="99"/>
      <c r="I2048" s="100">
        <v>29.783999999999999</v>
      </c>
      <c r="J2048" s="135">
        <v>5.66</v>
      </c>
      <c r="K2048" s="99"/>
      <c r="L2048" s="135">
        <v>168.58</v>
      </c>
      <c r="M2048" s="99"/>
      <c r="N2048" s="102"/>
      <c r="AB2048" s="94"/>
      <c r="AC2048" s="95" t="s">
        <v>1349</v>
      </c>
      <c r="AG2048" s="121"/>
      <c r="AJ2048" s="95"/>
      <c r="AL2048" s="95"/>
      <c r="AN2048" s="95"/>
    </row>
    <row r="2049" spans="1:40" s="51" customFormat="1" ht="15" x14ac:dyDescent="0.25">
      <c r="A2049" s="129"/>
      <c r="B2049" s="193"/>
      <c r="C2049" s="305" t="s">
        <v>610</v>
      </c>
      <c r="D2049" s="305"/>
      <c r="E2049" s="305"/>
      <c r="F2049" s="305"/>
      <c r="G2049" s="305"/>
      <c r="H2049" s="305"/>
      <c r="I2049" s="305"/>
      <c r="J2049" s="305"/>
      <c r="K2049" s="305"/>
      <c r="L2049" s="305"/>
      <c r="M2049" s="305"/>
      <c r="N2049" s="315"/>
      <c r="AB2049" s="94"/>
      <c r="AC2049" s="95"/>
      <c r="AG2049" s="121"/>
      <c r="AJ2049" s="95"/>
      <c r="AK2049" s="59" t="s">
        <v>610</v>
      </c>
      <c r="AL2049" s="95"/>
      <c r="AN2049" s="95"/>
    </row>
    <row r="2050" spans="1:40" s="51" customFormat="1" ht="15" x14ac:dyDescent="0.25">
      <c r="A2050" s="103"/>
      <c r="B2050" s="189"/>
      <c r="C2050" s="305" t="s">
        <v>1370</v>
      </c>
      <c r="D2050" s="305"/>
      <c r="E2050" s="305"/>
      <c r="F2050" s="305"/>
      <c r="G2050" s="305"/>
      <c r="H2050" s="305"/>
      <c r="I2050" s="305"/>
      <c r="J2050" s="305"/>
      <c r="K2050" s="305"/>
      <c r="L2050" s="305"/>
      <c r="M2050" s="305"/>
      <c r="N2050" s="315"/>
      <c r="AB2050" s="94"/>
      <c r="AC2050" s="95"/>
      <c r="AD2050" s="59" t="s">
        <v>1370</v>
      </c>
      <c r="AG2050" s="121"/>
      <c r="AJ2050" s="95"/>
      <c r="AL2050" s="95"/>
      <c r="AN2050" s="95"/>
    </row>
    <row r="2051" spans="1:40" s="51" customFormat="1" ht="15" x14ac:dyDescent="0.25">
      <c r="A2051" s="129"/>
      <c r="B2051" s="193"/>
      <c r="C2051" s="308" t="s">
        <v>138</v>
      </c>
      <c r="D2051" s="308"/>
      <c r="E2051" s="308"/>
      <c r="F2051" s="98"/>
      <c r="G2051" s="99"/>
      <c r="H2051" s="99"/>
      <c r="I2051" s="99"/>
      <c r="J2051" s="101"/>
      <c r="K2051" s="99"/>
      <c r="L2051" s="135">
        <v>168.58</v>
      </c>
      <c r="M2051" s="124"/>
      <c r="N2051" s="102"/>
      <c r="AB2051" s="94"/>
      <c r="AC2051" s="95"/>
      <c r="AG2051" s="121"/>
      <c r="AJ2051" s="95" t="s">
        <v>138</v>
      </c>
      <c r="AL2051" s="95"/>
      <c r="AN2051" s="95"/>
    </row>
    <row r="2052" spans="1:40" s="51" customFormat="1" ht="34.5" x14ac:dyDescent="0.25">
      <c r="A2052" s="96" t="s">
        <v>1017</v>
      </c>
      <c r="B2052" s="192" t="s">
        <v>1190</v>
      </c>
      <c r="C2052" s="308" t="s">
        <v>1191</v>
      </c>
      <c r="D2052" s="308"/>
      <c r="E2052" s="308"/>
      <c r="F2052" s="98" t="s">
        <v>117</v>
      </c>
      <c r="G2052" s="99"/>
      <c r="H2052" s="99"/>
      <c r="I2052" s="100">
        <v>0.29199999999999998</v>
      </c>
      <c r="J2052" s="101"/>
      <c r="K2052" s="99"/>
      <c r="L2052" s="101"/>
      <c r="M2052" s="99"/>
      <c r="N2052" s="102"/>
      <c r="AB2052" s="94"/>
      <c r="AC2052" s="95" t="s">
        <v>1191</v>
      </c>
      <c r="AG2052" s="121"/>
      <c r="AJ2052" s="95"/>
      <c r="AL2052" s="95"/>
      <c r="AN2052" s="95"/>
    </row>
    <row r="2053" spans="1:40" s="51" customFormat="1" ht="15" x14ac:dyDescent="0.25">
      <c r="A2053" s="103"/>
      <c r="B2053" s="189"/>
      <c r="C2053" s="305" t="s">
        <v>1371</v>
      </c>
      <c r="D2053" s="305"/>
      <c r="E2053" s="305"/>
      <c r="F2053" s="305"/>
      <c r="G2053" s="305"/>
      <c r="H2053" s="305"/>
      <c r="I2053" s="305"/>
      <c r="J2053" s="305"/>
      <c r="K2053" s="305"/>
      <c r="L2053" s="305"/>
      <c r="M2053" s="305"/>
      <c r="N2053" s="315"/>
      <c r="AB2053" s="94"/>
      <c r="AC2053" s="95"/>
      <c r="AD2053" s="59" t="s">
        <v>1371</v>
      </c>
      <c r="AG2053" s="121"/>
      <c r="AJ2053" s="95"/>
      <c r="AL2053" s="95"/>
      <c r="AN2053" s="95"/>
    </row>
    <row r="2054" spans="1:40" s="51" customFormat="1" ht="23.25" x14ac:dyDescent="0.25">
      <c r="A2054" s="140"/>
      <c r="B2054" s="106" t="s">
        <v>564</v>
      </c>
      <c r="C2054" s="309" t="s">
        <v>565</v>
      </c>
      <c r="D2054" s="309"/>
      <c r="E2054" s="309"/>
      <c r="F2054" s="309"/>
      <c r="G2054" s="309"/>
      <c r="H2054" s="309"/>
      <c r="I2054" s="309"/>
      <c r="J2054" s="309"/>
      <c r="K2054" s="309"/>
      <c r="L2054" s="309"/>
      <c r="M2054" s="309"/>
      <c r="N2054" s="310"/>
      <c r="AB2054" s="94"/>
      <c r="AC2054" s="95"/>
      <c r="AE2054" s="59" t="s">
        <v>565</v>
      </c>
      <c r="AG2054" s="121"/>
      <c r="AJ2054" s="95"/>
      <c r="AL2054" s="95"/>
      <c r="AN2054" s="95"/>
    </row>
    <row r="2055" spans="1:40" s="51" customFormat="1" ht="15" x14ac:dyDescent="0.25">
      <c r="A2055" s="105"/>
      <c r="B2055" s="106" t="s">
        <v>114</v>
      </c>
      <c r="C2055" s="305" t="s">
        <v>119</v>
      </c>
      <c r="D2055" s="305"/>
      <c r="E2055" s="305"/>
      <c r="F2055" s="107"/>
      <c r="G2055" s="108"/>
      <c r="H2055" s="108"/>
      <c r="I2055" s="108"/>
      <c r="J2055" s="109">
        <v>297.77999999999997</v>
      </c>
      <c r="K2055" s="111">
        <v>1.1499999999999999</v>
      </c>
      <c r="L2055" s="109">
        <v>99.99</v>
      </c>
      <c r="M2055" s="111">
        <v>33.51</v>
      </c>
      <c r="N2055" s="112">
        <v>3351</v>
      </c>
      <c r="AB2055" s="94"/>
      <c r="AC2055" s="95"/>
      <c r="AF2055" s="59" t="s">
        <v>119</v>
      </c>
      <c r="AG2055" s="121"/>
      <c r="AJ2055" s="95"/>
      <c r="AL2055" s="95"/>
      <c r="AN2055" s="95"/>
    </row>
    <row r="2056" spans="1:40" s="51" customFormat="1" ht="15" x14ac:dyDescent="0.25">
      <c r="A2056" s="105"/>
      <c r="B2056" s="106" t="s">
        <v>120</v>
      </c>
      <c r="C2056" s="305" t="s">
        <v>121</v>
      </c>
      <c r="D2056" s="305"/>
      <c r="E2056" s="305"/>
      <c r="F2056" s="107"/>
      <c r="G2056" s="108"/>
      <c r="H2056" s="108"/>
      <c r="I2056" s="108"/>
      <c r="J2056" s="109">
        <v>47.77</v>
      </c>
      <c r="K2056" s="111">
        <v>1.25</v>
      </c>
      <c r="L2056" s="109">
        <v>17.440000000000001</v>
      </c>
      <c r="M2056" s="108"/>
      <c r="N2056" s="113"/>
      <c r="AB2056" s="94"/>
      <c r="AC2056" s="95"/>
      <c r="AF2056" s="59" t="s">
        <v>121</v>
      </c>
      <c r="AG2056" s="121"/>
      <c r="AJ2056" s="95"/>
      <c r="AL2056" s="95"/>
      <c r="AN2056" s="95"/>
    </row>
    <row r="2057" spans="1:40" s="51" customFormat="1" ht="15" x14ac:dyDescent="0.25">
      <c r="A2057" s="105"/>
      <c r="B2057" s="106" t="s">
        <v>122</v>
      </c>
      <c r="C2057" s="305" t="s">
        <v>123</v>
      </c>
      <c r="D2057" s="305"/>
      <c r="E2057" s="305"/>
      <c r="F2057" s="107"/>
      <c r="G2057" s="108"/>
      <c r="H2057" s="108"/>
      <c r="I2057" s="108"/>
      <c r="J2057" s="109">
        <v>6.94</v>
      </c>
      <c r="K2057" s="111">
        <v>1.25</v>
      </c>
      <c r="L2057" s="109">
        <v>2.5299999999999998</v>
      </c>
      <c r="M2057" s="111">
        <v>33.51</v>
      </c>
      <c r="N2057" s="132">
        <v>85</v>
      </c>
      <c r="AB2057" s="94"/>
      <c r="AC2057" s="95"/>
      <c r="AF2057" s="59" t="s">
        <v>123</v>
      </c>
      <c r="AG2057" s="121"/>
      <c r="AJ2057" s="95"/>
      <c r="AL2057" s="95"/>
      <c r="AN2057" s="95"/>
    </row>
    <row r="2058" spans="1:40" s="51" customFormat="1" ht="15" x14ac:dyDescent="0.25">
      <c r="A2058" s="105"/>
      <c r="B2058" s="106" t="s">
        <v>149</v>
      </c>
      <c r="C2058" s="305" t="s">
        <v>163</v>
      </c>
      <c r="D2058" s="305"/>
      <c r="E2058" s="305"/>
      <c r="F2058" s="107"/>
      <c r="G2058" s="108"/>
      <c r="H2058" s="108"/>
      <c r="I2058" s="108"/>
      <c r="J2058" s="110">
        <v>1007.75</v>
      </c>
      <c r="K2058" s="108"/>
      <c r="L2058" s="109">
        <v>294.26</v>
      </c>
      <c r="M2058" s="108"/>
      <c r="N2058" s="113"/>
      <c r="AB2058" s="94"/>
      <c r="AC2058" s="95"/>
      <c r="AF2058" s="59" t="s">
        <v>163</v>
      </c>
      <c r="AG2058" s="121"/>
      <c r="AJ2058" s="95"/>
      <c r="AL2058" s="95"/>
      <c r="AN2058" s="95"/>
    </row>
    <row r="2059" spans="1:40" s="51" customFormat="1" ht="15" x14ac:dyDescent="0.25">
      <c r="A2059" s="114" t="s">
        <v>124</v>
      </c>
      <c r="B2059" s="115" t="s">
        <v>747</v>
      </c>
      <c r="C2059" s="319" t="s">
        <v>1192</v>
      </c>
      <c r="D2059" s="319"/>
      <c r="E2059" s="319"/>
      <c r="F2059" s="116" t="s">
        <v>175</v>
      </c>
      <c r="G2059" s="136">
        <v>112</v>
      </c>
      <c r="H2059" s="118"/>
      <c r="I2059" s="137">
        <v>32.704000000000001</v>
      </c>
      <c r="J2059" s="120"/>
      <c r="K2059" s="108"/>
      <c r="L2059" s="120"/>
      <c r="M2059" s="108"/>
      <c r="N2059" s="113"/>
      <c r="AB2059" s="94"/>
      <c r="AC2059" s="95"/>
      <c r="AG2059" s="121" t="s">
        <v>1192</v>
      </c>
      <c r="AJ2059" s="95"/>
      <c r="AL2059" s="95"/>
      <c r="AN2059" s="95"/>
    </row>
    <row r="2060" spans="1:40" s="51" customFormat="1" ht="15" x14ac:dyDescent="0.25">
      <c r="A2060" s="114"/>
      <c r="B2060" s="106"/>
      <c r="C2060" s="305" t="s">
        <v>128</v>
      </c>
      <c r="D2060" s="305"/>
      <c r="E2060" s="305"/>
      <c r="F2060" s="107" t="s">
        <v>129</v>
      </c>
      <c r="G2060" s="138">
        <v>29.6</v>
      </c>
      <c r="H2060" s="111">
        <v>1.1499999999999999</v>
      </c>
      <c r="I2060" s="122">
        <v>9.9396799999999992</v>
      </c>
      <c r="J2060" s="120"/>
      <c r="K2060" s="108"/>
      <c r="L2060" s="120"/>
      <c r="M2060" s="108"/>
      <c r="N2060" s="113"/>
      <c r="AB2060" s="94"/>
      <c r="AC2060" s="95"/>
      <c r="AG2060" s="121"/>
      <c r="AH2060" s="59" t="s">
        <v>128</v>
      </c>
      <c r="AJ2060" s="95"/>
      <c r="AL2060" s="95"/>
      <c r="AN2060" s="95"/>
    </row>
    <row r="2061" spans="1:40" s="51" customFormat="1" ht="15" x14ac:dyDescent="0.25">
      <c r="A2061" s="114"/>
      <c r="B2061" s="106"/>
      <c r="C2061" s="305" t="s">
        <v>130</v>
      </c>
      <c r="D2061" s="305"/>
      <c r="E2061" s="305"/>
      <c r="F2061" s="107" t="s">
        <v>129</v>
      </c>
      <c r="G2061" s="111">
        <v>0.56000000000000005</v>
      </c>
      <c r="H2061" s="111">
        <v>1.25</v>
      </c>
      <c r="I2061" s="141">
        <v>0.2044</v>
      </c>
      <c r="J2061" s="120"/>
      <c r="K2061" s="108"/>
      <c r="L2061" s="120"/>
      <c r="M2061" s="108"/>
      <c r="N2061" s="113"/>
      <c r="AB2061" s="94"/>
      <c r="AC2061" s="95"/>
      <c r="AG2061" s="121"/>
      <c r="AH2061" s="59" t="s">
        <v>130</v>
      </c>
      <c r="AJ2061" s="95"/>
      <c r="AL2061" s="95"/>
      <c r="AN2061" s="95"/>
    </row>
    <row r="2062" spans="1:40" s="51" customFormat="1" ht="15" x14ac:dyDescent="0.25">
      <c r="A2062" s="105"/>
      <c r="B2062" s="106"/>
      <c r="C2062" s="314" t="s">
        <v>131</v>
      </c>
      <c r="D2062" s="314"/>
      <c r="E2062" s="314"/>
      <c r="F2062" s="123"/>
      <c r="G2062" s="124"/>
      <c r="H2062" s="124"/>
      <c r="I2062" s="124"/>
      <c r="J2062" s="126">
        <v>1353.3</v>
      </c>
      <c r="K2062" s="124"/>
      <c r="L2062" s="125">
        <v>411.69</v>
      </c>
      <c r="M2062" s="124"/>
      <c r="N2062" s="127"/>
      <c r="AB2062" s="94"/>
      <c r="AC2062" s="95"/>
      <c r="AG2062" s="121"/>
      <c r="AI2062" s="59" t="s">
        <v>131</v>
      </c>
      <c r="AJ2062" s="95"/>
      <c r="AL2062" s="95"/>
      <c r="AN2062" s="95"/>
    </row>
    <row r="2063" spans="1:40" s="51" customFormat="1" ht="15" x14ac:dyDescent="0.25">
      <c r="A2063" s="114"/>
      <c r="B2063" s="106"/>
      <c r="C2063" s="305" t="s">
        <v>132</v>
      </c>
      <c r="D2063" s="305"/>
      <c r="E2063" s="305"/>
      <c r="F2063" s="107"/>
      <c r="G2063" s="108"/>
      <c r="H2063" s="108"/>
      <c r="I2063" s="108"/>
      <c r="J2063" s="120"/>
      <c r="K2063" s="108"/>
      <c r="L2063" s="109">
        <v>102.52</v>
      </c>
      <c r="M2063" s="108"/>
      <c r="N2063" s="112">
        <v>3436</v>
      </c>
      <c r="AB2063" s="94"/>
      <c r="AC2063" s="95"/>
      <c r="AG2063" s="121"/>
      <c r="AH2063" s="59" t="s">
        <v>132</v>
      </c>
      <c r="AJ2063" s="95"/>
      <c r="AL2063" s="95"/>
      <c r="AN2063" s="95"/>
    </row>
    <row r="2064" spans="1:40" s="51" customFormat="1" ht="45" x14ac:dyDescent="0.25">
      <c r="A2064" s="114"/>
      <c r="B2064" s="106" t="s">
        <v>164</v>
      </c>
      <c r="C2064" s="305" t="s">
        <v>165</v>
      </c>
      <c r="D2064" s="305"/>
      <c r="E2064" s="305"/>
      <c r="F2064" s="107" t="s">
        <v>135</v>
      </c>
      <c r="G2064" s="128">
        <v>112</v>
      </c>
      <c r="H2064" s="138">
        <v>0.9</v>
      </c>
      <c r="I2064" s="138">
        <v>100.8</v>
      </c>
      <c r="J2064" s="120"/>
      <c r="K2064" s="108"/>
      <c r="L2064" s="109">
        <v>103.34</v>
      </c>
      <c r="M2064" s="108"/>
      <c r="N2064" s="112">
        <v>3463</v>
      </c>
      <c r="AB2064" s="94"/>
      <c r="AC2064" s="95"/>
      <c r="AG2064" s="121"/>
      <c r="AH2064" s="59" t="s">
        <v>165</v>
      </c>
      <c r="AJ2064" s="95"/>
      <c r="AL2064" s="95"/>
      <c r="AN2064" s="95"/>
    </row>
    <row r="2065" spans="1:40" s="51" customFormat="1" ht="45" x14ac:dyDescent="0.25">
      <c r="A2065" s="114"/>
      <c r="B2065" s="106" t="s">
        <v>166</v>
      </c>
      <c r="C2065" s="305" t="s">
        <v>167</v>
      </c>
      <c r="D2065" s="305"/>
      <c r="E2065" s="305"/>
      <c r="F2065" s="107" t="s">
        <v>135</v>
      </c>
      <c r="G2065" s="128">
        <v>65</v>
      </c>
      <c r="H2065" s="111">
        <v>0.85</v>
      </c>
      <c r="I2065" s="111">
        <v>55.25</v>
      </c>
      <c r="J2065" s="120"/>
      <c r="K2065" s="108"/>
      <c r="L2065" s="109">
        <v>56.64</v>
      </c>
      <c r="M2065" s="108"/>
      <c r="N2065" s="112">
        <v>1898</v>
      </c>
      <c r="AB2065" s="94"/>
      <c r="AC2065" s="95"/>
      <c r="AG2065" s="121"/>
      <c r="AH2065" s="59" t="s">
        <v>167</v>
      </c>
      <c r="AJ2065" s="95"/>
      <c r="AL2065" s="95"/>
      <c r="AN2065" s="95"/>
    </row>
    <row r="2066" spans="1:40" s="51" customFormat="1" ht="15" x14ac:dyDescent="0.25">
      <c r="A2066" s="129"/>
      <c r="B2066" s="193"/>
      <c r="C2066" s="308" t="s">
        <v>138</v>
      </c>
      <c r="D2066" s="308"/>
      <c r="E2066" s="308"/>
      <c r="F2066" s="98"/>
      <c r="G2066" s="99"/>
      <c r="H2066" s="99"/>
      <c r="I2066" s="99"/>
      <c r="J2066" s="101"/>
      <c r="K2066" s="99"/>
      <c r="L2066" s="135">
        <v>571.66999999999996</v>
      </c>
      <c r="M2066" s="124"/>
      <c r="N2066" s="102"/>
      <c r="AB2066" s="94"/>
      <c r="AC2066" s="95"/>
      <c r="AG2066" s="121"/>
      <c r="AJ2066" s="95" t="s">
        <v>138</v>
      </c>
      <c r="AL2066" s="95"/>
      <c r="AN2066" s="95"/>
    </row>
    <row r="2067" spans="1:40" s="51" customFormat="1" ht="34.5" x14ac:dyDescent="0.25">
      <c r="A2067" s="96" t="s">
        <v>1019</v>
      </c>
      <c r="B2067" s="192" t="s">
        <v>1193</v>
      </c>
      <c r="C2067" s="308" t="s">
        <v>1194</v>
      </c>
      <c r="D2067" s="308"/>
      <c r="E2067" s="308"/>
      <c r="F2067" s="98" t="s">
        <v>117</v>
      </c>
      <c r="G2067" s="99"/>
      <c r="H2067" s="99"/>
      <c r="I2067" s="100">
        <v>0.29199999999999998</v>
      </c>
      <c r="J2067" s="101"/>
      <c r="K2067" s="99"/>
      <c r="L2067" s="101"/>
      <c r="M2067" s="99"/>
      <c r="N2067" s="102"/>
      <c r="AB2067" s="94"/>
      <c r="AC2067" s="95" t="s">
        <v>1194</v>
      </c>
      <c r="AG2067" s="121"/>
      <c r="AJ2067" s="95"/>
      <c r="AL2067" s="95"/>
      <c r="AN2067" s="95"/>
    </row>
    <row r="2068" spans="1:40" s="51" customFormat="1" ht="15" x14ac:dyDescent="0.25">
      <c r="A2068" s="103"/>
      <c r="B2068" s="189"/>
      <c r="C2068" s="305" t="s">
        <v>1371</v>
      </c>
      <c r="D2068" s="305"/>
      <c r="E2068" s="305"/>
      <c r="F2068" s="305"/>
      <c r="G2068" s="305"/>
      <c r="H2068" s="305"/>
      <c r="I2068" s="305"/>
      <c r="J2068" s="305"/>
      <c r="K2068" s="305"/>
      <c r="L2068" s="305"/>
      <c r="M2068" s="305"/>
      <c r="N2068" s="315"/>
      <c r="AB2068" s="94"/>
      <c r="AC2068" s="95"/>
      <c r="AD2068" s="59" t="s">
        <v>1371</v>
      </c>
      <c r="AG2068" s="121"/>
      <c r="AJ2068" s="95"/>
      <c r="AL2068" s="95"/>
      <c r="AN2068" s="95"/>
    </row>
    <row r="2069" spans="1:40" s="51" customFormat="1" ht="23.25" x14ac:dyDescent="0.25">
      <c r="A2069" s="140"/>
      <c r="B2069" s="106" t="s">
        <v>564</v>
      </c>
      <c r="C2069" s="309" t="s">
        <v>565</v>
      </c>
      <c r="D2069" s="309"/>
      <c r="E2069" s="309"/>
      <c r="F2069" s="309"/>
      <c r="G2069" s="309"/>
      <c r="H2069" s="309"/>
      <c r="I2069" s="309"/>
      <c r="J2069" s="309"/>
      <c r="K2069" s="309"/>
      <c r="L2069" s="309"/>
      <c r="M2069" s="309"/>
      <c r="N2069" s="310"/>
      <c r="AB2069" s="94"/>
      <c r="AC2069" s="95"/>
      <c r="AE2069" s="59" t="s">
        <v>565</v>
      </c>
      <c r="AG2069" s="121"/>
      <c r="AJ2069" s="95"/>
      <c r="AL2069" s="95"/>
      <c r="AN2069" s="95"/>
    </row>
    <row r="2070" spans="1:40" s="51" customFormat="1" ht="15" x14ac:dyDescent="0.25">
      <c r="A2070" s="105"/>
      <c r="B2070" s="106" t="s">
        <v>114</v>
      </c>
      <c r="C2070" s="305" t="s">
        <v>119</v>
      </c>
      <c r="D2070" s="305"/>
      <c r="E2070" s="305"/>
      <c r="F2070" s="107"/>
      <c r="G2070" s="108"/>
      <c r="H2070" s="108"/>
      <c r="I2070" s="108"/>
      <c r="J2070" s="109">
        <v>214.28</v>
      </c>
      <c r="K2070" s="111">
        <v>1.1499999999999999</v>
      </c>
      <c r="L2070" s="109">
        <v>71.959999999999994</v>
      </c>
      <c r="M2070" s="111">
        <v>33.51</v>
      </c>
      <c r="N2070" s="112">
        <v>2411</v>
      </c>
      <c r="AB2070" s="94"/>
      <c r="AC2070" s="95"/>
      <c r="AF2070" s="59" t="s">
        <v>119</v>
      </c>
      <c r="AG2070" s="121"/>
      <c r="AJ2070" s="95"/>
      <c r="AL2070" s="95"/>
      <c r="AN2070" s="95"/>
    </row>
    <row r="2071" spans="1:40" s="51" customFormat="1" ht="15" x14ac:dyDescent="0.25">
      <c r="A2071" s="105"/>
      <c r="B2071" s="106" t="s">
        <v>120</v>
      </c>
      <c r="C2071" s="305" t="s">
        <v>121</v>
      </c>
      <c r="D2071" s="305"/>
      <c r="E2071" s="305"/>
      <c r="F2071" s="107"/>
      <c r="G2071" s="108"/>
      <c r="H2071" s="108"/>
      <c r="I2071" s="108"/>
      <c r="J2071" s="109">
        <v>31.61</v>
      </c>
      <c r="K2071" s="111">
        <v>1.25</v>
      </c>
      <c r="L2071" s="109">
        <v>11.54</v>
      </c>
      <c r="M2071" s="108"/>
      <c r="N2071" s="113"/>
      <c r="AB2071" s="94"/>
      <c r="AC2071" s="95"/>
      <c r="AF2071" s="59" t="s">
        <v>121</v>
      </c>
      <c r="AG2071" s="121"/>
      <c r="AJ2071" s="95"/>
      <c r="AL2071" s="95"/>
      <c r="AN2071" s="95"/>
    </row>
    <row r="2072" spans="1:40" s="51" customFormat="1" ht="15" x14ac:dyDescent="0.25">
      <c r="A2072" s="105"/>
      <c r="B2072" s="106" t="s">
        <v>122</v>
      </c>
      <c r="C2072" s="305" t="s">
        <v>123</v>
      </c>
      <c r="D2072" s="305"/>
      <c r="E2072" s="305"/>
      <c r="F2072" s="107"/>
      <c r="G2072" s="108"/>
      <c r="H2072" s="108"/>
      <c r="I2072" s="108"/>
      <c r="J2072" s="109">
        <v>4.71</v>
      </c>
      <c r="K2072" s="111">
        <v>1.25</v>
      </c>
      <c r="L2072" s="109">
        <v>1.72</v>
      </c>
      <c r="M2072" s="111">
        <v>33.51</v>
      </c>
      <c r="N2072" s="132">
        <v>58</v>
      </c>
      <c r="AB2072" s="94"/>
      <c r="AC2072" s="95"/>
      <c r="AF2072" s="59" t="s">
        <v>123</v>
      </c>
      <c r="AG2072" s="121"/>
      <c r="AJ2072" s="95"/>
      <c r="AL2072" s="95"/>
      <c r="AN2072" s="95"/>
    </row>
    <row r="2073" spans="1:40" s="51" customFormat="1" ht="15" x14ac:dyDescent="0.25">
      <c r="A2073" s="105"/>
      <c r="B2073" s="106" t="s">
        <v>149</v>
      </c>
      <c r="C2073" s="305" t="s">
        <v>163</v>
      </c>
      <c r="D2073" s="305"/>
      <c r="E2073" s="305"/>
      <c r="F2073" s="107"/>
      <c r="G2073" s="108"/>
      <c r="H2073" s="108"/>
      <c r="I2073" s="108"/>
      <c r="J2073" s="109">
        <v>775.42</v>
      </c>
      <c r="K2073" s="108"/>
      <c r="L2073" s="109">
        <v>226.42</v>
      </c>
      <c r="M2073" s="108"/>
      <c r="N2073" s="113"/>
      <c r="AB2073" s="94"/>
      <c r="AC2073" s="95"/>
      <c r="AF2073" s="59" t="s">
        <v>163</v>
      </c>
      <c r="AG2073" s="121"/>
      <c r="AJ2073" s="95"/>
      <c r="AL2073" s="95"/>
      <c r="AN2073" s="95"/>
    </row>
    <row r="2074" spans="1:40" s="51" customFormat="1" ht="15" x14ac:dyDescent="0.25">
      <c r="A2074" s="114" t="s">
        <v>124</v>
      </c>
      <c r="B2074" s="115" t="s">
        <v>747</v>
      </c>
      <c r="C2074" s="319" t="s">
        <v>1192</v>
      </c>
      <c r="D2074" s="319"/>
      <c r="E2074" s="319"/>
      <c r="F2074" s="116" t="s">
        <v>175</v>
      </c>
      <c r="G2074" s="136">
        <v>112</v>
      </c>
      <c r="H2074" s="118"/>
      <c r="I2074" s="137">
        <v>32.704000000000001</v>
      </c>
      <c r="J2074" s="120"/>
      <c r="K2074" s="108"/>
      <c r="L2074" s="120"/>
      <c r="M2074" s="108"/>
      <c r="N2074" s="113"/>
      <c r="AB2074" s="94"/>
      <c r="AC2074" s="95"/>
      <c r="AG2074" s="121" t="s">
        <v>1192</v>
      </c>
      <c r="AJ2074" s="95"/>
      <c r="AL2074" s="95"/>
      <c r="AN2074" s="95"/>
    </row>
    <row r="2075" spans="1:40" s="51" customFormat="1" ht="15" x14ac:dyDescent="0.25">
      <c r="A2075" s="114"/>
      <c r="B2075" s="106"/>
      <c r="C2075" s="305" t="s">
        <v>128</v>
      </c>
      <c r="D2075" s="305"/>
      <c r="E2075" s="305"/>
      <c r="F2075" s="107" t="s">
        <v>129</v>
      </c>
      <c r="G2075" s="138">
        <v>21.3</v>
      </c>
      <c r="H2075" s="111">
        <v>1.1499999999999999</v>
      </c>
      <c r="I2075" s="122">
        <v>7.1525400000000001</v>
      </c>
      <c r="J2075" s="120"/>
      <c r="K2075" s="108"/>
      <c r="L2075" s="120"/>
      <c r="M2075" s="108"/>
      <c r="N2075" s="113"/>
      <c r="AB2075" s="94"/>
      <c r="AC2075" s="95"/>
      <c r="AG2075" s="121"/>
      <c r="AH2075" s="59" t="s">
        <v>128</v>
      </c>
      <c r="AJ2075" s="95"/>
      <c r="AL2075" s="95"/>
      <c r="AN2075" s="95"/>
    </row>
    <row r="2076" spans="1:40" s="51" customFormat="1" ht="15" x14ac:dyDescent="0.25">
      <c r="A2076" s="114"/>
      <c r="B2076" s="106"/>
      <c r="C2076" s="305" t="s">
        <v>130</v>
      </c>
      <c r="D2076" s="305"/>
      <c r="E2076" s="305"/>
      <c r="F2076" s="107" t="s">
        <v>129</v>
      </c>
      <c r="G2076" s="111">
        <v>0.38</v>
      </c>
      <c r="H2076" s="111">
        <v>1.25</v>
      </c>
      <c r="I2076" s="141">
        <v>0.13869999999999999</v>
      </c>
      <c r="J2076" s="120"/>
      <c r="K2076" s="108"/>
      <c r="L2076" s="120"/>
      <c r="M2076" s="108"/>
      <c r="N2076" s="113"/>
      <c r="AB2076" s="94"/>
      <c r="AC2076" s="95"/>
      <c r="AG2076" s="121"/>
      <c r="AH2076" s="59" t="s">
        <v>130</v>
      </c>
      <c r="AJ2076" s="95"/>
      <c r="AL2076" s="95"/>
      <c r="AN2076" s="95"/>
    </row>
    <row r="2077" spans="1:40" s="51" customFormat="1" ht="15" x14ac:dyDescent="0.25">
      <c r="A2077" s="105"/>
      <c r="B2077" s="106"/>
      <c r="C2077" s="314" t="s">
        <v>131</v>
      </c>
      <c r="D2077" s="314"/>
      <c r="E2077" s="314"/>
      <c r="F2077" s="123"/>
      <c r="G2077" s="124"/>
      <c r="H2077" s="124"/>
      <c r="I2077" s="124"/>
      <c r="J2077" s="126">
        <v>1021.31</v>
      </c>
      <c r="K2077" s="124"/>
      <c r="L2077" s="125">
        <v>309.92</v>
      </c>
      <c r="M2077" s="124"/>
      <c r="N2077" s="127"/>
      <c r="AB2077" s="94"/>
      <c r="AC2077" s="95"/>
      <c r="AG2077" s="121"/>
      <c r="AI2077" s="59" t="s">
        <v>131</v>
      </c>
      <c r="AJ2077" s="95"/>
      <c r="AL2077" s="95"/>
      <c r="AN2077" s="95"/>
    </row>
    <row r="2078" spans="1:40" s="51" customFormat="1" ht="15" x14ac:dyDescent="0.25">
      <c r="A2078" s="114"/>
      <c r="B2078" s="106"/>
      <c r="C2078" s="305" t="s">
        <v>132</v>
      </c>
      <c r="D2078" s="305"/>
      <c r="E2078" s="305"/>
      <c r="F2078" s="107"/>
      <c r="G2078" s="108"/>
      <c r="H2078" s="108"/>
      <c r="I2078" s="108"/>
      <c r="J2078" s="120"/>
      <c r="K2078" s="108"/>
      <c r="L2078" s="109">
        <v>73.680000000000007</v>
      </c>
      <c r="M2078" s="108"/>
      <c r="N2078" s="112">
        <v>2469</v>
      </c>
      <c r="AB2078" s="94"/>
      <c r="AC2078" s="95"/>
      <c r="AG2078" s="121"/>
      <c r="AH2078" s="59" t="s">
        <v>132</v>
      </c>
      <c r="AJ2078" s="95"/>
      <c r="AL2078" s="95"/>
      <c r="AN2078" s="95"/>
    </row>
    <row r="2079" spans="1:40" s="51" customFormat="1" ht="45" x14ac:dyDescent="0.25">
      <c r="A2079" s="114"/>
      <c r="B2079" s="106" t="s">
        <v>164</v>
      </c>
      <c r="C2079" s="305" t="s">
        <v>165</v>
      </c>
      <c r="D2079" s="305"/>
      <c r="E2079" s="305"/>
      <c r="F2079" s="107" t="s">
        <v>135</v>
      </c>
      <c r="G2079" s="128">
        <v>112</v>
      </c>
      <c r="H2079" s="138">
        <v>0.9</v>
      </c>
      <c r="I2079" s="138">
        <v>100.8</v>
      </c>
      <c r="J2079" s="120"/>
      <c r="K2079" s="108"/>
      <c r="L2079" s="109">
        <v>74.27</v>
      </c>
      <c r="M2079" s="108"/>
      <c r="N2079" s="112">
        <v>2489</v>
      </c>
      <c r="AB2079" s="94"/>
      <c r="AC2079" s="95"/>
      <c r="AG2079" s="121"/>
      <c r="AH2079" s="59" t="s">
        <v>165</v>
      </c>
      <c r="AJ2079" s="95"/>
      <c r="AL2079" s="95"/>
      <c r="AN2079" s="95"/>
    </row>
    <row r="2080" spans="1:40" s="51" customFormat="1" ht="45" x14ac:dyDescent="0.25">
      <c r="A2080" s="114"/>
      <c r="B2080" s="106" t="s">
        <v>166</v>
      </c>
      <c r="C2080" s="305" t="s">
        <v>167</v>
      </c>
      <c r="D2080" s="305"/>
      <c r="E2080" s="305"/>
      <c r="F2080" s="107" t="s">
        <v>135</v>
      </c>
      <c r="G2080" s="128">
        <v>65</v>
      </c>
      <c r="H2080" s="111">
        <v>0.85</v>
      </c>
      <c r="I2080" s="111">
        <v>55.25</v>
      </c>
      <c r="J2080" s="120"/>
      <c r="K2080" s="108"/>
      <c r="L2080" s="109">
        <v>40.71</v>
      </c>
      <c r="M2080" s="108"/>
      <c r="N2080" s="112">
        <v>1364</v>
      </c>
      <c r="AB2080" s="94"/>
      <c r="AC2080" s="95"/>
      <c r="AG2080" s="121"/>
      <c r="AH2080" s="59" t="s">
        <v>167</v>
      </c>
      <c r="AJ2080" s="95"/>
      <c r="AL2080" s="95"/>
      <c r="AN2080" s="95"/>
    </row>
    <row r="2081" spans="1:40" s="51" customFormat="1" ht="15" x14ac:dyDescent="0.25">
      <c r="A2081" s="129"/>
      <c r="B2081" s="193"/>
      <c r="C2081" s="308" t="s">
        <v>138</v>
      </c>
      <c r="D2081" s="308"/>
      <c r="E2081" s="308"/>
      <c r="F2081" s="98"/>
      <c r="G2081" s="99"/>
      <c r="H2081" s="99"/>
      <c r="I2081" s="99"/>
      <c r="J2081" s="101"/>
      <c r="K2081" s="99"/>
      <c r="L2081" s="135">
        <v>424.9</v>
      </c>
      <c r="M2081" s="124"/>
      <c r="N2081" s="102"/>
      <c r="AB2081" s="94"/>
      <c r="AC2081" s="95"/>
      <c r="AG2081" s="121"/>
      <c r="AJ2081" s="95" t="s">
        <v>138</v>
      </c>
      <c r="AL2081" s="95"/>
      <c r="AN2081" s="95"/>
    </row>
    <row r="2082" spans="1:40" s="51" customFormat="1" ht="15" x14ac:dyDescent="0.25">
      <c r="A2082" s="96" t="s">
        <v>1020</v>
      </c>
      <c r="B2082" s="192" t="s">
        <v>1195</v>
      </c>
      <c r="C2082" s="308" t="s">
        <v>1196</v>
      </c>
      <c r="D2082" s="308"/>
      <c r="E2082" s="308"/>
      <c r="F2082" s="98" t="s">
        <v>175</v>
      </c>
      <c r="G2082" s="99"/>
      <c r="H2082" s="99"/>
      <c r="I2082" s="100">
        <v>65.408000000000001</v>
      </c>
      <c r="J2082" s="135">
        <v>24.94</v>
      </c>
      <c r="K2082" s="99"/>
      <c r="L2082" s="131">
        <v>1631.28</v>
      </c>
      <c r="M2082" s="99"/>
      <c r="N2082" s="102"/>
      <c r="AB2082" s="94"/>
      <c r="AC2082" s="95" t="s">
        <v>1196</v>
      </c>
      <c r="AG2082" s="121"/>
      <c r="AJ2082" s="95"/>
      <c r="AL2082" s="95"/>
      <c r="AN2082" s="95"/>
    </row>
    <row r="2083" spans="1:40" s="51" customFormat="1" ht="15" x14ac:dyDescent="0.25">
      <c r="A2083" s="129"/>
      <c r="B2083" s="193"/>
      <c r="C2083" s="305" t="s">
        <v>735</v>
      </c>
      <c r="D2083" s="305"/>
      <c r="E2083" s="305"/>
      <c r="F2083" s="305"/>
      <c r="G2083" s="305"/>
      <c r="H2083" s="305"/>
      <c r="I2083" s="305"/>
      <c r="J2083" s="305"/>
      <c r="K2083" s="305"/>
      <c r="L2083" s="305"/>
      <c r="M2083" s="305"/>
      <c r="N2083" s="315"/>
      <c r="AB2083" s="94"/>
      <c r="AC2083" s="95"/>
      <c r="AG2083" s="121"/>
      <c r="AJ2083" s="95"/>
      <c r="AK2083" s="59" t="s">
        <v>735</v>
      </c>
      <c r="AL2083" s="95"/>
      <c r="AN2083" s="95"/>
    </row>
    <row r="2084" spans="1:40" s="51" customFormat="1" ht="15" x14ac:dyDescent="0.25">
      <c r="A2084" s="103"/>
      <c r="B2084" s="189"/>
      <c r="C2084" s="305" t="s">
        <v>1372</v>
      </c>
      <c r="D2084" s="305"/>
      <c r="E2084" s="305"/>
      <c r="F2084" s="305"/>
      <c r="G2084" s="305"/>
      <c r="H2084" s="305"/>
      <c r="I2084" s="305"/>
      <c r="J2084" s="305"/>
      <c r="K2084" s="305"/>
      <c r="L2084" s="305"/>
      <c r="M2084" s="305"/>
      <c r="N2084" s="315"/>
      <c r="AB2084" s="94"/>
      <c r="AC2084" s="95"/>
      <c r="AD2084" s="59" t="s">
        <v>1372</v>
      </c>
      <c r="AG2084" s="121"/>
      <c r="AJ2084" s="95"/>
      <c r="AL2084" s="95"/>
      <c r="AN2084" s="95"/>
    </row>
    <row r="2085" spans="1:40" s="51" customFormat="1" ht="15" x14ac:dyDescent="0.25">
      <c r="A2085" s="129"/>
      <c r="B2085" s="193"/>
      <c r="C2085" s="308" t="s">
        <v>138</v>
      </c>
      <c r="D2085" s="308"/>
      <c r="E2085" s="308"/>
      <c r="F2085" s="98"/>
      <c r="G2085" s="99"/>
      <c r="H2085" s="99"/>
      <c r="I2085" s="99"/>
      <c r="J2085" s="101"/>
      <c r="K2085" s="99"/>
      <c r="L2085" s="131">
        <v>1631.28</v>
      </c>
      <c r="M2085" s="124"/>
      <c r="N2085" s="102"/>
      <c r="AB2085" s="94"/>
      <c r="AC2085" s="95"/>
      <c r="AG2085" s="121"/>
      <c r="AJ2085" s="95" t="s">
        <v>138</v>
      </c>
      <c r="AL2085" s="95"/>
      <c r="AN2085" s="95"/>
    </row>
    <row r="2086" spans="1:40" s="51" customFormat="1" ht="15" x14ac:dyDescent="0.25">
      <c r="A2086" s="96" t="s">
        <v>1023</v>
      </c>
      <c r="B2086" s="192" t="s">
        <v>1353</v>
      </c>
      <c r="C2086" s="308" t="s">
        <v>1354</v>
      </c>
      <c r="D2086" s="308"/>
      <c r="E2086" s="308"/>
      <c r="F2086" s="98" t="s">
        <v>117</v>
      </c>
      <c r="G2086" s="99"/>
      <c r="H2086" s="99"/>
      <c r="I2086" s="100">
        <v>0.29199999999999998</v>
      </c>
      <c r="J2086" s="101"/>
      <c r="K2086" s="99"/>
      <c r="L2086" s="101"/>
      <c r="M2086" s="99"/>
      <c r="N2086" s="102"/>
      <c r="AB2086" s="94"/>
      <c r="AC2086" s="95" t="s">
        <v>1354</v>
      </c>
      <c r="AG2086" s="121"/>
      <c r="AJ2086" s="95"/>
      <c r="AL2086" s="95"/>
      <c r="AN2086" s="95"/>
    </row>
    <row r="2087" spans="1:40" s="51" customFormat="1" ht="15" x14ac:dyDescent="0.25">
      <c r="A2087" s="103"/>
      <c r="B2087" s="189"/>
      <c r="C2087" s="305" t="s">
        <v>1371</v>
      </c>
      <c r="D2087" s="305"/>
      <c r="E2087" s="305"/>
      <c r="F2087" s="305"/>
      <c r="G2087" s="305"/>
      <c r="H2087" s="305"/>
      <c r="I2087" s="305"/>
      <c r="J2087" s="305"/>
      <c r="K2087" s="305"/>
      <c r="L2087" s="305"/>
      <c r="M2087" s="305"/>
      <c r="N2087" s="315"/>
      <c r="AB2087" s="94"/>
      <c r="AC2087" s="95"/>
      <c r="AD2087" s="59" t="s">
        <v>1371</v>
      </c>
      <c r="AG2087" s="121"/>
      <c r="AJ2087" s="95"/>
      <c r="AL2087" s="95"/>
      <c r="AN2087" s="95"/>
    </row>
    <row r="2088" spans="1:40" s="51" customFormat="1" ht="23.25" x14ac:dyDescent="0.25">
      <c r="A2088" s="140"/>
      <c r="B2088" s="106" t="s">
        <v>564</v>
      </c>
      <c r="C2088" s="309" t="s">
        <v>565</v>
      </c>
      <c r="D2088" s="309"/>
      <c r="E2088" s="309"/>
      <c r="F2088" s="309"/>
      <c r="G2088" s="309"/>
      <c r="H2088" s="309"/>
      <c r="I2088" s="309"/>
      <c r="J2088" s="309"/>
      <c r="K2088" s="309"/>
      <c r="L2088" s="309"/>
      <c r="M2088" s="309"/>
      <c r="N2088" s="310"/>
      <c r="AB2088" s="94"/>
      <c r="AC2088" s="95"/>
      <c r="AE2088" s="59" t="s">
        <v>565</v>
      </c>
      <c r="AG2088" s="121"/>
      <c r="AJ2088" s="95"/>
      <c r="AL2088" s="95"/>
      <c r="AN2088" s="95"/>
    </row>
    <row r="2089" spans="1:40" s="51" customFormat="1" ht="15" x14ac:dyDescent="0.25">
      <c r="A2089" s="105"/>
      <c r="B2089" s="106" t="s">
        <v>114</v>
      </c>
      <c r="C2089" s="305" t="s">
        <v>119</v>
      </c>
      <c r="D2089" s="305"/>
      <c r="E2089" s="305"/>
      <c r="F2089" s="107"/>
      <c r="G2089" s="108"/>
      <c r="H2089" s="108"/>
      <c r="I2089" s="108"/>
      <c r="J2089" s="109">
        <v>285.48</v>
      </c>
      <c r="K2089" s="111">
        <v>1.1499999999999999</v>
      </c>
      <c r="L2089" s="109">
        <v>95.86</v>
      </c>
      <c r="M2089" s="111">
        <v>33.51</v>
      </c>
      <c r="N2089" s="112">
        <v>3212</v>
      </c>
      <c r="AB2089" s="94"/>
      <c r="AC2089" s="95"/>
      <c r="AF2089" s="59" t="s">
        <v>119</v>
      </c>
      <c r="AG2089" s="121"/>
      <c r="AJ2089" s="95"/>
      <c r="AL2089" s="95"/>
      <c r="AN2089" s="95"/>
    </row>
    <row r="2090" spans="1:40" s="51" customFormat="1" ht="15" x14ac:dyDescent="0.25">
      <c r="A2090" s="105"/>
      <c r="B2090" s="106" t="s">
        <v>120</v>
      </c>
      <c r="C2090" s="305" t="s">
        <v>121</v>
      </c>
      <c r="D2090" s="305"/>
      <c r="E2090" s="305"/>
      <c r="F2090" s="107"/>
      <c r="G2090" s="108"/>
      <c r="H2090" s="108"/>
      <c r="I2090" s="108"/>
      <c r="J2090" s="109">
        <v>41.73</v>
      </c>
      <c r="K2090" s="111">
        <v>1.25</v>
      </c>
      <c r="L2090" s="109">
        <v>15.23</v>
      </c>
      <c r="M2090" s="108"/>
      <c r="N2090" s="113"/>
      <c r="AB2090" s="94"/>
      <c r="AC2090" s="95"/>
      <c r="AF2090" s="59" t="s">
        <v>121</v>
      </c>
      <c r="AG2090" s="121"/>
      <c r="AJ2090" s="95"/>
      <c r="AL2090" s="95"/>
      <c r="AN2090" s="95"/>
    </row>
    <row r="2091" spans="1:40" s="51" customFormat="1" ht="15" x14ac:dyDescent="0.25">
      <c r="A2091" s="105"/>
      <c r="B2091" s="106" t="s">
        <v>122</v>
      </c>
      <c r="C2091" s="305" t="s">
        <v>123</v>
      </c>
      <c r="D2091" s="305"/>
      <c r="E2091" s="305"/>
      <c r="F2091" s="107"/>
      <c r="G2091" s="108"/>
      <c r="H2091" s="108"/>
      <c r="I2091" s="108"/>
      <c r="J2091" s="109">
        <v>17.149999999999999</v>
      </c>
      <c r="K2091" s="111">
        <v>1.25</v>
      </c>
      <c r="L2091" s="109">
        <v>6.26</v>
      </c>
      <c r="M2091" s="111">
        <v>33.51</v>
      </c>
      <c r="N2091" s="132">
        <v>210</v>
      </c>
      <c r="AB2091" s="94"/>
      <c r="AC2091" s="95"/>
      <c r="AF2091" s="59" t="s">
        <v>123</v>
      </c>
      <c r="AG2091" s="121"/>
      <c r="AJ2091" s="95"/>
      <c r="AL2091" s="95"/>
      <c r="AN2091" s="95"/>
    </row>
    <row r="2092" spans="1:40" s="51" customFormat="1" ht="15" x14ac:dyDescent="0.25">
      <c r="A2092" s="105"/>
      <c r="B2092" s="106" t="s">
        <v>149</v>
      </c>
      <c r="C2092" s="305" t="s">
        <v>163</v>
      </c>
      <c r="D2092" s="305"/>
      <c r="E2092" s="305"/>
      <c r="F2092" s="107"/>
      <c r="G2092" s="108"/>
      <c r="H2092" s="108"/>
      <c r="I2092" s="108"/>
      <c r="J2092" s="109">
        <v>8.5399999999999991</v>
      </c>
      <c r="K2092" s="108"/>
      <c r="L2092" s="109">
        <v>2.4900000000000002</v>
      </c>
      <c r="M2092" s="108"/>
      <c r="N2092" s="113"/>
      <c r="AB2092" s="94"/>
      <c r="AC2092" s="95"/>
      <c r="AF2092" s="59" t="s">
        <v>163</v>
      </c>
      <c r="AG2092" s="121"/>
      <c r="AJ2092" s="95"/>
      <c r="AL2092" s="95"/>
      <c r="AN2092" s="95"/>
    </row>
    <row r="2093" spans="1:40" s="51" customFormat="1" ht="15" x14ac:dyDescent="0.25">
      <c r="A2093" s="114" t="s">
        <v>124</v>
      </c>
      <c r="B2093" s="115" t="s">
        <v>545</v>
      </c>
      <c r="C2093" s="319" t="s">
        <v>546</v>
      </c>
      <c r="D2093" s="319"/>
      <c r="E2093" s="319"/>
      <c r="F2093" s="116" t="s">
        <v>247</v>
      </c>
      <c r="G2093" s="133">
        <v>2.04</v>
      </c>
      <c r="H2093" s="118"/>
      <c r="I2093" s="134">
        <v>0.59567999999999999</v>
      </c>
      <c r="J2093" s="120"/>
      <c r="K2093" s="108"/>
      <c r="L2093" s="120"/>
      <c r="M2093" s="108"/>
      <c r="N2093" s="113"/>
      <c r="AB2093" s="94"/>
      <c r="AC2093" s="95"/>
      <c r="AG2093" s="121" t="s">
        <v>546</v>
      </c>
      <c r="AJ2093" s="95"/>
      <c r="AL2093" s="95"/>
      <c r="AN2093" s="95"/>
    </row>
    <row r="2094" spans="1:40" s="51" customFormat="1" ht="15" x14ac:dyDescent="0.25">
      <c r="A2094" s="114"/>
      <c r="B2094" s="106"/>
      <c r="C2094" s="305" t="s">
        <v>128</v>
      </c>
      <c r="D2094" s="305"/>
      <c r="E2094" s="305"/>
      <c r="F2094" s="107" t="s">
        <v>129</v>
      </c>
      <c r="G2094" s="138">
        <v>36.6</v>
      </c>
      <c r="H2094" s="111">
        <v>1.1499999999999999</v>
      </c>
      <c r="I2094" s="122">
        <v>12.290279999999999</v>
      </c>
      <c r="J2094" s="120"/>
      <c r="K2094" s="108"/>
      <c r="L2094" s="120"/>
      <c r="M2094" s="108"/>
      <c r="N2094" s="113"/>
      <c r="AB2094" s="94"/>
      <c r="AC2094" s="95"/>
      <c r="AG2094" s="121"/>
      <c r="AH2094" s="59" t="s">
        <v>128</v>
      </c>
      <c r="AJ2094" s="95"/>
      <c r="AL2094" s="95"/>
      <c r="AN2094" s="95"/>
    </row>
    <row r="2095" spans="1:40" s="51" customFormat="1" ht="15" x14ac:dyDescent="0.25">
      <c r="A2095" s="114"/>
      <c r="B2095" s="106"/>
      <c r="C2095" s="305" t="s">
        <v>130</v>
      </c>
      <c r="D2095" s="305"/>
      <c r="E2095" s="305"/>
      <c r="F2095" s="107" t="s">
        <v>129</v>
      </c>
      <c r="G2095" s="111">
        <v>1.27</v>
      </c>
      <c r="H2095" s="111">
        <v>1.25</v>
      </c>
      <c r="I2095" s="122">
        <v>0.46355000000000002</v>
      </c>
      <c r="J2095" s="120"/>
      <c r="K2095" s="108"/>
      <c r="L2095" s="120"/>
      <c r="M2095" s="108"/>
      <c r="N2095" s="113"/>
      <c r="AB2095" s="94"/>
      <c r="AC2095" s="95"/>
      <c r="AG2095" s="121"/>
      <c r="AH2095" s="59" t="s">
        <v>130</v>
      </c>
      <c r="AJ2095" s="95"/>
      <c r="AL2095" s="95"/>
      <c r="AN2095" s="95"/>
    </row>
    <row r="2096" spans="1:40" s="51" customFormat="1" ht="15" x14ac:dyDescent="0.25">
      <c r="A2096" s="105"/>
      <c r="B2096" s="106"/>
      <c r="C2096" s="314" t="s">
        <v>131</v>
      </c>
      <c r="D2096" s="314"/>
      <c r="E2096" s="314"/>
      <c r="F2096" s="123"/>
      <c r="G2096" s="124"/>
      <c r="H2096" s="124"/>
      <c r="I2096" s="124"/>
      <c r="J2096" s="125">
        <v>335.75</v>
      </c>
      <c r="K2096" s="124"/>
      <c r="L2096" s="125">
        <v>113.58</v>
      </c>
      <c r="M2096" s="124"/>
      <c r="N2096" s="127"/>
      <c r="AB2096" s="94"/>
      <c r="AC2096" s="95"/>
      <c r="AG2096" s="121"/>
      <c r="AI2096" s="59" t="s">
        <v>131</v>
      </c>
      <c r="AJ2096" s="95"/>
      <c r="AL2096" s="95"/>
      <c r="AN2096" s="95"/>
    </row>
    <row r="2097" spans="1:40" s="51" customFormat="1" ht="15" x14ac:dyDescent="0.25">
      <c r="A2097" s="114"/>
      <c r="B2097" s="106"/>
      <c r="C2097" s="305" t="s">
        <v>132</v>
      </c>
      <c r="D2097" s="305"/>
      <c r="E2097" s="305"/>
      <c r="F2097" s="107"/>
      <c r="G2097" s="108"/>
      <c r="H2097" s="108"/>
      <c r="I2097" s="108"/>
      <c r="J2097" s="120"/>
      <c r="K2097" s="108"/>
      <c r="L2097" s="109">
        <v>102.12</v>
      </c>
      <c r="M2097" s="108"/>
      <c r="N2097" s="112">
        <v>3422</v>
      </c>
      <c r="AB2097" s="94"/>
      <c r="AC2097" s="95"/>
      <c r="AG2097" s="121"/>
      <c r="AH2097" s="59" t="s">
        <v>132</v>
      </c>
      <c r="AJ2097" s="95"/>
      <c r="AL2097" s="95"/>
      <c r="AN2097" s="95"/>
    </row>
    <row r="2098" spans="1:40" s="51" customFormat="1" ht="45" x14ac:dyDescent="0.25">
      <c r="A2098" s="114"/>
      <c r="B2098" s="106" t="s">
        <v>164</v>
      </c>
      <c r="C2098" s="305" t="s">
        <v>165</v>
      </c>
      <c r="D2098" s="305"/>
      <c r="E2098" s="305"/>
      <c r="F2098" s="107" t="s">
        <v>135</v>
      </c>
      <c r="G2098" s="128">
        <v>112</v>
      </c>
      <c r="H2098" s="138">
        <v>0.9</v>
      </c>
      <c r="I2098" s="138">
        <v>100.8</v>
      </c>
      <c r="J2098" s="120"/>
      <c r="K2098" s="108"/>
      <c r="L2098" s="109">
        <v>102.94</v>
      </c>
      <c r="M2098" s="108"/>
      <c r="N2098" s="112">
        <v>3449</v>
      </c>
      <c r="AB2098" s="94"/>
      <c r="AC2098" s="95"/>
      <c r="AG2098" s="121"/>
      <c r="AH2098" s="59" t="s">
        <v>165</v>
      </c>
      <c r="AJ2098" s="95"/>
      <c r="AL2098" s="95"/>
      <c r="AN2098" s="95"/>
    </row>
    <row r="2099" spans="1:40" s="51" customFormat="1" ht="45" x14ac:dyDescent="0.25">
      <c r="A2099" s="114"/>
      <c r="B2099" s="106" t="s">
        <v>166</v>
      </c>
      <c r="C2099" s="305" t="s">
        <v>167</v>
      </c>
      <c r="D2099" s="305"/>
      <c r="E2099" s="305"/>
      <c r="F2099" s="107" t="s">
        <v>135</v>
      </c>
      <c r="G2099" s="128">
        <v>65</v>
      </c>
      <c r="H2099" s="111">
        <v>0.85</v>
      </c>
      <c r="I2099" s="111">
        <v>55.25</v>
      </c>
      <c r="J2099" s="120"/>
      <c r="K2099" s="108"/>
      <c r="L2099" s="109">
        <v>56.42</v>
      </c>
      <c r="M2099" s="108"/>
      <c r="N2099" s="112">
        <v>1891</v>
      </c>
      <c r="AB2099" s="94"/>
      <c r="AC2099" s="95"/>
      <c r="AG2099" s="121"/>
      <c r="AH2099" s="59" t="s">
        <v>167</v>
      </c>
      <c r="AJ2099" s="95"/>
      <c r="AL2099" s="95"/>
      <c r="AN2099" s="95"/>
    </row>
    <row r="2100" spans="1:40" s="51" customFormat="1" ht="15" x14ac:dyDescent="0.25">
      <c r="A2100" s="129"/>
      <c r="B2100" s="193"/>
      <c r="C2100" s="308" t="s">
        <v>138</v>
      </c>
      <c r="D2100" s="308"/>
      <c r="E2100" s="308"/>
      <c r="F2100" s="98"/>
      <c r="G2100" s="99"/>
      <c r="H2100" s="99"/>
      <c r="I2100" s="99"/>
      <c r="J2100" s="101"/>
      <c r="K2100" s="99"/>
      <c r="L2100" s="135">
        <v>272.94</v>
      </c>
      <c r="M2100" s="124"/>
      <c r="N2100" s="102"/>
      <c r="AB2100" s="94"/>
      <c r="AC2100" s="95"/>
      <c r="AG2100" s="121"/>
      <c r="AJ2100" s="95" t="s">
        <v>138</v>
      </c>
      <c r="AL2100" s="95"/>
      <c r="AN2100" s="95"/>
    </row>
    <row r="2101" spans="1:40" s="51" customFormat="1" ht="34.5" x14ac:dyDescent="0.25">
      <c r="A2101" s="96" t="s">
        <v>1025</v>
      </c>
      <c r="B2101" s="192" t="s">
        <v>1355</v>
      </c>
      <c r="C2101" s="308" t="s">
        <v>1356</v>
      </c>
      <c r="D2101" s="308"/>
      <c r="E2101" s="308"/>
      <c r="F2101" s="98" t="s">
        <v>117</v>
      </c>
      <c r="G2101" s="99"/>
      <c r="H2101" s="99"/>
      <c r="I2101" s="100">
        <v>0.29199999999999998</v>
      </c>
      <c r="J2101" s="101"/>
      <c r="K2101" s="99"/>
      <c r="L2101" s="101"/>
      <c r="M2101" s="99"/>
      <c r="N2101" s="102"/>
      <c r="AB2101" s="94"/>
      <c r="AC2101" s="95" t="s">
        <v>1356</v>
      </c>
      <c r="AG2101" s="121"/>
      <c r="AJ2101" s="95"/>
      <c r="AL2101" s="95"/>
      <c r="AN2101" s="95"/>
    </row>
    <row r="2102" spans="1:40" s="51" customFormat="1" ht="15" x14ac:dyDescent="0.25">
      <c r="A2102" s="103"/>
      <c r="B2102" s="189"/>
      <c r="C2102" s="305" t="s">
        <v>1371</v>
      </c>
      <c r="D2102" s="305"/>
      <c r="E2102" s="305"/>
      <c r="F2102" s="305"/>
      <c r="G2102" s="305"/>
      <c r="H2102" s="305"/>
      <c r="I2102" s="305"/>
      <c r="J2102" s="305"/>
      <c r="K2102" s="305"/>
      <c r="L2102" s="305"/>
      <c r="M2102" s="305"/>
      <c r="N2102" s="315"/>
      <c r="AB2102" s="94"/>
      <c r="AC2102" s="95"/>
      <c r="AD2102" s="59" t="s">
        <v>1371</v>
      </c>
      <c r="AG2102" s="121"/>
      <c r="AJ2102" s="95"/>
      <c r="AL2102" s="95"/>
      <c r="AN2102" s="95"/>
    </row>
    <row r="2103" spans="1:40" s="51" customFormat="1" ht="15" x14ac:dyDescent="0.25">
      <c r="A2103" s="140"/>
      <c r="B2103" s="106" t="s">
        <v>114</v>
      </c>
      <c r="C2103" s="309" t="s">
        <v>1357</v>
      </c>
      <c r="D2103" s="309"/>
      <c r="E2103" s="309"/>
      <c r="F2103" s="309"/>
      <c r="G2103" s="309"/>
      <c r="H2103" s="309"/>
      <c r="I2103" s="309"/>
      <c r="J2103" s="309"/>
      <c r="K2103" s="309"/>
      <c r="L2103" s="309"/>
      <c r="M2103" s="309"/>
      <c r="N2103" s="310"/>
      <c r="AB2103" s="94"/>
      <c r="AC2103" s="95"/>
      <c r="AE2103" s="59" t="s">
        <v>1357</v>
      </c>
      <c r="AG2103" s="121"/>
      <c r="AJ2103" s="95"/>
      <c r="AL2103" s="95"/>
      <c r="AN2103" s="95"/>
    </row>
    <row r="2104" spans="1:40" s="51" customFormat="1" ht="23.25" x14ac:dyDescent="0.25">
      <c r="A2104" s="140"/>
      <c r="B2104" s="106" t="s">
        <v>564</v>
      </c>
      <c r="C2104" s="309" t="s">
        <v>565</v>
      </c>
      <c r="D2104" s="309"/>
      <c r="E2104" s="309"/>
      <c r="F2104" s="309"/>
      <c r="G2104" s="309"/>
      <c r="H2104" s="309"/>
      <c r="I2104" s="309"/>
      <c r="J2104" s="309"/>
      <c r="K2104" s="309"/>
      <c r="L2104" s="309"/>
      <c r="M2104" s="309"/>
      <c r="N2104" s="310"/>
      <c r="AB2104" s="94"/>
      <c r="AC2104" s="95"/>
      <c r="AE2104" s="59" t="s">
        <v>565</v>
      </c>
      <c r="AG2104" s="121"/>
      <c r="AJ2104" s="95"/>
      <c r="AL2104" s="95"/>
      <c r="AN2104" s="95"/>
    </row>
    <row r="2105" spans="1:40" s="51" customFormat="1" ht="15" x14ac:dyDescent="0.25">
      <c r="A2105" s="105"/>
      <c r="B2105" s="106" t="s">
        <v>114</v>
      </c>
      <c r="C2105" s="305" t="s">
        <v>119</v>
      </c>
      <c r="D2105" s="305"/>
      <c r="E2105" s="305"/>
      <c r="F2105" s="107"/>
      <c r="G2105" s="108"/>
      <c r="H2105" s="108"/>
      <c r="I2105" s="108"/>
      <c r="J2105" s="109">
        <v>3.43</v>
      </c>
      <c r="K2105" s="138">
        <v>9.1999999999999993</v>
      </c>
      <c r="L2105" s="109">
        <v>9.2100000000000009</v>
      </c>
      <c r="M2105" s="111">
        <v>33.51</v>
      </c>
      <c r="N2105" s="132">
        <v>309</v>
      </c>
      <c r="AB2105" s="94"/>
      <c r="AC2105" s="95"/>
      <c r="AF2105" s="59" t="s">
        <v>119</v>
      </c>
      <c r="AG2105" s="121"/>
      <c r="AJ2105" s="95"/>
      <c r="AL2105" s="95"/>
      <c r="AN2105" s="95"/>
    </row>
    <row r="2106" spans="1:40" s="51" customFormat="1" ht="15" x14ac:dyDescent="0.25">
      <c r="A2106" s="105"/>
      <c r="B2106" s="106" t="s">
        <v>120</v>
      </c>
      <c r="C2106" s="305" t="s">
        <v>121</v>
      </c>
      <c r="D2106" s="305"/>
      <c r="E2106" s="305"/>
      <c r="F2106" s="107"/>
      <c r="G2106" s="108"/>
      <c r="H2106" s="108"/>
      <c r="I2106" s="108"/>
      <c r="J2106" s="109">
        <v>7.56</v>
      </c>
      <c r="K2106" s="128">
        <v>10</v>
      </c>
      <c r="L2106" s="109">
        <v>22.08</v>
      </c>
      <c r="M2106" s="108"/>
      <c r="N2106" s="113"/>
      <c r="AB2106" s="94"/>
      <c r="AC2106" s="95"/>
      <c r="AF2106" s="59" t="s">
        <v>121</v>
      </c>
      <c r="AG2106" s="121"/>
      <c r="AJ2106" s="95"/>
      <c r="AL2106" s="95"/>
      <c r="AN2106" s="95"/>
    </row>
    <row r="2107" spans="1:40" s="51" customFormat="1" ht="15" x14ac:dyDescent="0.25">
      <c r="A2107" s="105"/>
      <c r="B2107" s="106" t="s">
        <v>122</v>
      </c>
      <c r="C2107" s="305" t="s">
        <v>123</v>
      </c>
      <c r="D2107" s="305"/>
      <c r="E2107" s="305"/>
      <c r="F2107" s="107"/>
      <c r="G2107" s="108"/>
      <c r="H2107" s="108"/>
      <c r="I2107" s="108"/>
      <c r="J2107" s="109">
        <v>2.84</v>
      </c>
      <c r="K2107" s="128">
        <v>10</v>
      </c>
      <c r="L2107" s="109">
        <v>8.2899999999999991</v>
      </c>
      <c r="M2107" s="111">
        <v>33.51</v>
      </c>
      <c r="N2107" s="132">
        <v>278</v>
      </c>
      <c r="AB2107" s="94"/>
      <c r="AC2107" s="95"/>
      <c r="AF2107" s="59" t="s">
        <v>123</v>
      </c>
      <c r="AG2107" s="121"/>
      <c r="AJ2107" s="95"/>
      <c r="AL2107" s="95"/>
      <c r="AN2107" s="95"/>
    </row>
    <row r="2108" spans="1:40" s="51" customFormat="1" ht="15" x14ac:dyDescent="0.25">
      <c r="A2108" s="114" t="s">
        <v>124</v>
      </c>
      <c r="B2108" s="115" t="s">
        <v>545</v>
      </c>
      <c r="C2108" s="319" t="s">
        <v>546</v>
      </c>
      <c r="D2108" s="319"/>
      <c r="E2108" s="319"/>
      <c r="F2108" s="116" t="s">
        <v>247</v>
      </c>
      <c r="G2108" s="133">
        <v>0.51</v>
      </c>
      <c r="H2108" s="136">
        <v>8</v>
      </c>
      <c r="I2108" s="134">
        <v>1.19136</v>
      </c>
      <c r="J2108" s="120"/>
      <c r="K2108" s="108"/>
      <c r="L2108" s="120"/>
      <c r="M2108" s="108"/>
      <c r="N2108" s="113"/>
      <c r="AB2108" s="94"/>
      <c r="AC2108" s="95"/>
      <c r="AG2108" s="121" t="s">
        <v>546</v>
      </c>
      <c r="AJ2108" s="95"/>
      <c r="AL2108" s="95"/>
      <c r="AN2108" s="95"/>
    </row>
    <row r="2109" spans="1:40" s="51" customFormat="1" ht="15" x14ac:dyDescent="0.25">
      <c r="A2109" s="114"/>
      <c r="B2109" s="106"/>
      <c r="C2109" s="305" t="s">
        <v>128</v>
      </c>
      <c r="D2109" s="305"/>
      <c r="E2109" s="305"/>
      <c r="F2109" s="107" t="s">
        <v>129</v>
      </c>
      <c r="G2109" s="111">
        <v>0.44</v>
      </c>
      <c r="H2109" s="138">
        <v>9.1999999999999993</v>
      </c>
      <c r="I2109" s="168">
        <v>1.182016</v>
      </c>
      <c r="J2109" s="120"/>
      <c r="K2109" s="108"/>
      <c r="L2109" s="120"/>
      <c r="M2109" s="108"/>
      <c r="N2109" s="113"/>
      <c r="AB2109" s="94"/>
      <c r="AC2109" s="95"/>
      <c r="AG2109" s="121"/>
      <c r="AH2109" s="59" t="s">
        <v>128</v>
      </c>
      <c r="AJ2109" s="95"/>
      <c r="AL2109" s="95"/>
      <c r="AN2109" s="95"/>
    </row>
    <row r="2110" spans="1:40" s="51" customFormat="1" ht="15" x14ac:dyDescent="0.25">
      <c r="A2110" s="114"/>
      <c r="B2110" s="106"/>
      <c r="C2110" s="305" t="s">
        <v>130</v>
      </c>
      <c r="D2110" s="305"/>
      <c r="E2110" s="305"/>
      <c r="F2110" s="107" t="s">
        <v>129</v>
      </c>
      <c r="G2110" s="111">
        <v>0.21</v>
      </c>
      <c r="H2110" s="128">
        <v>10</v>
      </c>
      <c r="I2110" s="141">
        <v>0.61319999999999997</v>
      </c>
      <c r="J2110" s="120"/>
      <c r="K2110" s="108"/>
      <c r="L2110" s="120"/>
      <c r="M2110" s="108"/>
      <c r="N2110" s="113"/>
      <c r="AB2110" s="94"/>
      <c r="AC2110" s="95"/>
      <c r="AG2110" s="121"/>
      <c r="AH2110" s="59" t="s">
        <v>130</v>
      </c>
      <c r="AJ2110" s="95"/>
      <c r="AL2110" s="95"/>
      <c r="AN2110" s="95"/>
    </row>
    <row r="2111" spans="1:40" s="51" customFormat="1" ht="15" x14ac:dyDescent="0.25">
      <c r="A2111" s="105"/>
      <c r="B2111" s="106"/>
      <c r="C2111" s="314" t="s">
        <v>131</v>
      </c>
      <c r="D2111" s="314"/>
      <c r="E2111" s="314"/>
      <c r="F2111" s="123"/>
      <c r="G2111" s="124"/>
      <c r="H2111" s="124"/>
      <c r="I2111" s="124"/>
      <c r="J2111" s="125">
        <v>10.99</v>
      </c>
      <c r="K2111" s="124"/>
      <c r="L2111" s="125">
        <v>31.29</v>
      </c>
      <c r="M2111" s="124"/>
      <c r="N2111" s="127"/>
      <c r="AB2111" s="94"/>
      <c r="AC2111" s="95"/>
      <c r="AG2111" s="121"/>
      <c r="AI2111" s="59" t="s">
        <v>131</v>
      </c>
      <c r="AJ2111" s="95"/>
      <c r="AL2111" s="95"/>
      <c r="AN2111" s="95"/>
    </row>
    <row r="2112" spans="1:40" s="51" customFormat="1" ht="15" x14ac:dyDescent="0.25">
      <c r="A2112" s="114"/>
      <c r="B2112" s="106"/>
      <c r="C2112" s="305" t="s">
        <v>132</v>
      </c>
      <c r="D2112" s="305"/>
      <c r="E2112" s="305"/>
      <c r="F2112" s="107"/>
      <c r="G2112" s="108"/>
      <c r="H2112" s="108"/>
      <c r="I2112" s="108"/>
      <c r="J2112" s="120"/>
      <c r="K2112" s="108"/>
      <c r="L2112" s="109">
        <v>17.5</v>
      </c>
      <c r="M2112" s="108"/>
      <c r="N2112" s="132">
        <v>587</v>
      </c>
      <c r="AB2112" s="94"/>
      <c r="AC2112" s="95"/>
      <c r="AG2112" s="121"/>
      <c r="AH2112" s="59" t="s">
        <v>132</v>
      </c>
      <c r="AJ2112" s="95"/>
      <c r="AL2112" s="95"/>
      <c r="AN2112" s="95"/>
    </row>
    <row r="2113" spans="1:40" s="51" customFormat="1" ht="45" x14ac:dyDescent="0.25">
      <c r="A2113" s="114"/>
      <c r="B2113" s="106" t="s">
        <v>164</v>
      </c>
      <c r="C2113" s="305" t="s">
        <v>165</v>
      </c>
      <c r="D2113" s="305"/>
      <c r="E2113" s="305"/>
      <c r="F2113" s="107" t="s">
        <v>135</v>
      </c>
      <c r="G2113" s="128">
        <v>112</v>
      </c>
      <c r="H2113" s="138">
        <v>0.9</v>
      </c>
      <c r="I2113" s="138">
        <v>100.8</v>
      </c>
      <c r="J2113" s="120"/>
      <c r="K2113" s="108"/>
      <c r="L2113" s="109">
        <v>17.64</v>
      </c>
      <c r="M2113" s="108"/>
      <c r="N2113" s="132">
        <v>592</v>
      </c>
      <c r="AB2113" s="94"/>
      <c r="AC2113" s="95"/>
      <c r="AG2113" s="121"/>
      <c r="AH2113" s="59" t="s">
        <v>165</v>
      </c>
      <c r="AJ2113" s="95"/>
      <c r="AL2113" s="95"/>
      <c r="AN2113" s="95"/>
    </row>
    <row r="2114" spans="1:40" s="51" customFormat="1" ht="45" x14ac:dyDescent="0.25">
      <c r="A2114" s="114"/>
      <c r="B2114" s="106" t="s">
        <v>166</v>
      </c>
      <c r="C2114" s="305" t="s">
        <v>167</v>
      </c>
      <c r="D2114" s="305"/>
      <c r="E2114" s="305"/>
      <c r="F2114" s="107" t="s">
        <v>135</v>
      </c>
      <c r="G2114" s="128">
        <v>65</v>
      </c>
      <c r="H2114" s="111">
        <v>0.85</v>
      </c>
      <c r="I2114" s="111">
        <v>55.25</v>
      </c>
      <c r="J2114" s="120"/>
      <c r="K2114" s="108"/>
      <c r="L2114" s="109">
        <v>9.67</v>
      </c>
      <c r="M2114" s="108"/>
      <c r="N2114" s="132">
        <v>324</v>
      </c>
      <c r="AB2114" s="94"/>
      <c r="AC2114" s="95"/>
      <c r="AG2114" s="121"/>
      <c r="AH2114" s="59" t="s">
        <v>167</v>
      </c>
      <c r="AJ2114" s="95"/>
      <c r="AL2114" s="95"/>
      <c r="AN2114" s="95"/>
    </row>
    <row r="2115" spans="1:40" s="51" customFormat="1" ht="15" x14ac:dyDescent="0.25">
      <c r="A2115" s="129"/>
      <c r="B2115" s="193"/>
      <c r="C2115" s="308" t="s">
        <v>138</v>
      </c>
      <c r="D2115" s="308"/>
      <c r="E2115" s="308"/>
      <c r="F2115" s="98"/>
      <c r="G2115" s="99"/>
      <c r="H2115" s="99"/>
      <c r="I2115" s="99"/>
      <c r="J2115" s="101"/>
      <c r="K2115" s="99"/>
      <c r="L2115" s="135">
        <v>58.6</v>
      </c>
      <c r="M2115" s="124"/>
      <c r="N2115" s="102"/>
      <c r="AB2115" s="94"/>
      <c r="AC2115" s="95"/>
      <c r="AG2115" s="121"/>
      <c r="AJ2115" s="95" t="s">
        <v>138</v>
      </c>
      <c r="AL2115" s="95"/>
      <c r="AN2115" s="95"/>
    </row>
    <row r="2116" spans="1:40" s="51" customFormat="1" ht="23.25" x14ac:dyDescent="0.25">
      <c r="A2116" s="96" t="s">
        <v>1026</v>
      </c>
      <c r="B2116" s="192" t="s">
        <v>1358</v>
      </c>
      <c r="C2116" s="308" t="s">
        <v>1359</v>
      </c>
      <c r="D2116" s="308"/>
      <c r="E2116" s="308"/>
      <c r="F2116" s="98" t="s">
        <v>247</v>
      </c>
      <c r="G2116" s="99"/>
      <c r="H2116" s="99"/>
      <c r="I2116" s="169">
        <v>1.78704</v>
      </c>
      <c r="J2116" s="135">
        <v>470.36</v>
      </c>
      <c r="K2116" s="99"/>
      <c r="L2116" s="135">
        <v>840.55</v>
      </c>
      <c r="M2116" s="99"/>
      <c r="N2116" s="102"/>
      <c r="AB2116" s="94"/>
      <c r="AC2116" s="95" t="s">
        <v>1359</v>
      </c>
      <c r="AG2116" s="121"/>
      <c r="AJ2116" s="95"/>
      <c r="AL2116" s="95"/>
      <c r="AN2116" s="95"/>
    </row>
    <row r="2117" spans="1:40" s="51" customFormat="1" ht="15" x14ac:dyDescent="0.25">
      <c r="A2117" s="129"/>
      <c r="B2117" s="193"/>
      <c r="C2117" s="305" t="s">
        <v>735</v>
      </c>
      <c r="D2117" s="305"/>
      <c r="E2117" s="305"/>
      <c r="F2117" s="305"/>
      <c r="G2117" s="305"/>
      <c r="H2117" s="305"/>
      <c r="I2117" s="305"/>
      <c r="J2117" s="305"/>
      <c r="K2117" s="305"/>
      <c r="L2117" s="305"/>
      <c r="M2117" s="305"/>
      <c r="N2117" s="315"/>
      <c r="AB2117" s="94"/>
      <c r="AC2117" s="95"/>
      <c r="AG2117" s="121"/>
      <c r="AJ2117" s="95"/>
      <c r="AK2117" s="59" t="s">
        <v>735</v>
      </c>
      <c r="AL2117" s="95"/>
      <c r="AN2117" s="95"/>
    </row>
    <row r="2118" spans="1:40" s="51" customFormat="1" ht="15" x14ac:dyDescent="0.25">
      <c r="A2118" s="103"/>
      <c r="B2118" s="189"/>
      <c r="C2118" s="305" t="s">
        <v>1373</v>
      </c>
      <c r="D2118" s="305"/>
      <c r="E2118" s="305"/>
      <c r="F2118" s="305"/>
      <c r="G2118" s="305"/>
      <c r="H2118" s="305"/>
      <c r="I2118" s="305"/>
      <c r="J2118" s="305"/>
      <c r="K2118" s="305"/>
      <c r="L2118" s="305"/>
      <c r="M2118" s="305"/>
      <c r="N2118" s="315"/>
      <c r="AB2118" s="94"/>
      <c r="AC2118" s="95"/>
      <c r="AD2118" s="59" t="s">
        <v>1373</v>
      </c>
      <c r="AG2118" s="121"/>
      <c r="AJ2118" s="95"/>
      <c r="AL2118" s="95"/>
      <c r="AN2118" s="95"/>
    </row>
    <row r="2119" spans="1:40" s="51" customFormat="1" ht="15" x14ac:dyDescent="0.25">
      <c r="A2119" s="129"/>
      <c r="B2119" s="193"/>
      <c r="C2119" s="308" t="s">
        <v>138</v>
      </c>
      <c r="D2119" s="308"/>
      <c r="E2119" s="308"/>
      <c r="F2119" s="98"/>
      <c r="G2119" s="99"/>
      <c r="H2119" s="99"/>
      <c r="I2119" s="99"/>
      <c r="J2119" s="101"/>
      <c r="K2119" s="99"/>
      <c r="L2119" s="135">
        <v>840.55</v>
      </c>
      <c r="M2119" s="124"/>
      <c r="N2119" s="102"/>
      <c r="AB2119" s="94"/>
      <c r="AC2119" s="95"/>
      <c r="AG2119" s="121"/>
      <c r="AJ2119" s="95" t="s">
        <v>138</v>
      </c>
      <c r="AL2119" s="95"/>
      <c r="AN2119" s="95"/>
    </row>
    <row r="2120" spans="1:40" s="51" customFormat="1" ht="23.25" x14ac:dyDescent="0.25">
      <c r="A2120" s="96" t="s">
        <v>1028</v>
      </c>
      <c r="B2120" s="192" t="s">
        <v>1257</v>
      </c>
      <c r="C2120" s="308" t="s">
        <v>1258</v>
      </c>
      <c r="D2120" s="308"/>
      <c r="E2120" s="308"/>
      <c r="F2120" s="98" t="s">
        <v>117</v>
      </c>
      <c r="G2120" s="99"/>
      <c r="H2120" s="99"/>
      <c r="I2120" s="100">
        <v>0.29199999999999998</v>
      </c>
      <c r="J2120" s="101"/>
      <c r="K2120" s="99"/>
      <c r="L2120" s="101"/>
      <c r="M2120" s="99"/>
      <c r="N2120" s="102"/>
      <c r="AB2120" s="94"/>
      <c r="AC2120" s="95" t="s">
        <v>1258</v>
      </c>
      <c r="AG2120" s="121"/>
      <c r="AJ2120" s="95"/>
      <c r="AL2120" s="95"/>
      <c r="AN2120" s="95"/>
    </row>
    <row r="2121" spans="1:40" s="51" customFormat="1" ht="15" x14ac:dyDescent="0.25">
      <c r="A2121" s="103"/>
      <c r="B2121" s="189"/>
      <c r="C2121" s="305" t="s">
        <v>1371</v>
      </c>
      <c r="D2121" s="305"/>
      <c r="E2121" s="305"/>
      <c r="F2121" s="305"/>
      <c r="G2121" s="305"/>
      <c r="H2121" s="305"/>
      <c r="I2121" s="305"/>
      <c r="J2121" s="305"/>
      <c r="K2121" s="305"/>
      <c r="L2121" s="305"/>
      <c r="M2121" s="305"/>
      <c r="N2121" s="315"/>
      <c r="AB2121" s="94"/>
      <c r="AC2121" s="95"/>
      <c r="AD2121" s="59" t="s">
        <v>1371</v>
      </c>
      <c r="AG2121" s="121"/>
      <c r="AJ2121" s="95"/>
      <c r="AL2121" s="95"/>
      <c r="AN2121" s="95"/>
    </row>
    <row r="2122" spans="1:40" s="51" customFormat="1" ht="23.25" x14ac:dyDescent="0.25">
      <c r="A2122" s="140"/>
      <c r="B2122" s="106" t="s">
        <v>564</v>
      </c>
      <c r="C2122" s="309" t="s">
        <v>565</v>
      </c>
      <c r="D2122" s="309"/>
      <c r="E2122" s="309"/>
      <c r="F2122" s="309"/>
      <c r="G2122" s="309"/>
      <c r="H2122" s="309"/>
      <c r="I2122" s="309"/>
      <c r="J2122" s="309"/>
      <c r="K2122" s="309"/>
      <c r="L2122" s="309"/>
      <c r="M2122" s="309"/>
      <c r="N2122" s="310"/>
      <c r="AB2122" s="94"/>
      <c r="AC2122" s="95"/>
      <c r="AE2122" s="59" t="s">
        <v>565</v>
      </c>
      <c r="AG2122" s="121"/>
      <c r="AJ2122" s="95"/>
      <c r="AL2122" s="95"/>
      <c r="AN2122" s="95"/>
    </row>
    <row r="2123" spans="1:40" s="51" customFormat="1" ht="15" x14ac:dyDescent="0.25">
      <c r="A2123" s="105"/>
      <c r="B2123" s="106" t="s">
        <v>114</v>
      </c>
      <c r="C2123" s="305" t="s">
        <v>119</v>
      </c>
      <c r="D2123" s="305"/>
      <c r="E2123" s="305"/>
      <c r="F2123" s="107"/>
      <c r="G2123" s="108"/>
      <c r="H2123" s="108"/>
      <c r="I2123" s="108"/>
      <c r="J2123" s="110">
        <v>2053.1999999999998</v>
      </c>
      <c r="K2123" s="111">
        <v>1.1499999999999999</v>
      </c>
      <c r="L2123" s="109">
        <v>689.46</v>
      </c>
      <c r="M2123" s="111">
        <v>33.51</v>
      </c>
      <c r="N2123" s="112">
        <v>23104</v>
      </c>
      <c r="AB2123" s="94"/>
      <c r="AC2123" s="95"/>
      <c r="AF2123" s="59" t="s">
        <v>119</v>
      </c>
      <c r="AG2123" s="121"/>
      <c r="AJ2123" s="95"/>
      <c r="AL2123" s="95"/>
      <c r="AN2123" s="95"/>
    </row>
    <row r="2124" spans="1:40" s="51" customFormat="1" ht="15" x14ac:dyDescent="0.25">
      <c r="A2124" s="105"/>
      <c r="B2124" s="106" t="s">
        <v>120</v>
      </c>
      <c r="C2124" s="305" t="s">
        <v>121</v>
      </c>
      <c r="D2124" s="305"/>
      <c r="E2124" s="305"/>
      <c r="F2124" s="107"/>
      <c r="G2124" s="108"/>
      <c r="H2124" s="108"/>
      <c r="I2124" s="108"/>
      <c r="J2124" s="109">
        <v>24.42</v>
      </c>
      <c r="K2124" s="111">
        <v>1.25</v>
      </c>
      <c r="L2124" s="109">
        <v>8.91</v>
      </c>
      <c r="M2124" s="108"/>
      <c r="N2124" s="113"/>
      <c r="AB2124" s="94"/>
      <c r="AC2124" s="95"/>
      <c r="AF2124" s="59" t="s">
        <v>121</v>
      </c>
      <c r="AG2124" s="121"/>
      <c r="AJ2124" s="95"/>
      <c r="AL2124" s="95"/>
      <c r="AN2124" s="95"/>
    </row>
    <row r="2125" spans="1:40" s="51" customFormat="1" ht="15" x14ac:dyDescent="0.25">
      <c r="A2125" s="105"/>
      <c r="B2125" s="106" t="s">
        <v>122</v>
      </c>
      <c r="C2125" s="305" t="s">
        <v>123</v>
      </c>
      <c r="D2125" s="305"/>
      <c r="E2125" s="305"/>
      <c r="F2125" s="107"/>
      <c r="G2125" s="108"/>
      <c r="H2125" s="108"/>
      <c r="I2125" s="108"/>
      <c r="J2125" s="109">
        <v>17.53</v>
      </c>
      <c r="K2125" s="111">
        <v>1.25</v>
      </c>
      <c r="L2125" s="109">
        <v>6.4</v>
      </c>
      <c r="M2125" s="111">
        <v>33.51</v>
      </c>
      <c r="N2125" s="132">
        <v>214</v>
      </c>
      <c r="AB2125" s="94"/>
      <c r="AC2125" s="95"/>
      <c r="AF2125" s="59" t="s">
        <v>123</v>
      </c>
      <c r="AG2125" s="121"/>
      <c r="AJ2125" s="95"/>
      <c r="AL2125" s="95"/>
      <c r="AN2125" s="95"/>
    </row>
    <row r="2126" spans="1:40" s="51" customFormat="1" ht="15" x14ac:dyDescent="0.25">
      <c r="A2126" s="105"/>
      <c r="B2126" s="106" t="s">
        <v>149</v>
      </c>
      <c r="C2126" s="305" t="s">
        <v>163</v>
      </c>
      <c r="D2126" s="305"/>
      <c r="E2126" s="305"/>
      <c r="F2126" s="107"/>
      <c r="G2126" s="108"/>
      <c r="H2126" s="108"/>
      <c r="I2126" s="108"/>
      <c r="J2126" s="109">
        <v>59.69</v>
      </c>
      <c r="K2126" s="108"/>
      <c r="L2126" s="109">
        <v>17.43</v>
      </c>
      <c r="M2126" s="108"/>
      <c r="N2126" s="113"/>
      <c r="AB2126" s="94"/>
      <c r="AC2126" s="95"/>
      <c r="AF2126" s="59" t="s">
        <v>163</v>
      </c>
      <c r="AG2126" s="121"/>
      <c r="AJ2126" s="95"/>
      <c r="AL2126" s="95"/>
      <c r="AN2126" s="95"/>
    </row>
    <row r="2127" spans="1:40" s="51" customFormat="1" ht="15" x14ac:dyDescent="0.25">
      <c r="A2127" s="114" t="s">
        <v>124</v>
      </c>
      <c r="B2127" s="115" t="s">
        <v>1259</v>
      </c>
      <c r="C2127" s="319" t="s">
        <v>1260</v>
      </c>
      <c r="D2127" s="319"/>
      <c r="E2127" s="319"/>
      <c r="F2127" s="116" t="s">
        <v>175</v>
      </c>
      <c r="G2127" s="136">
        <v>102</v>
      </c>
      <c r="H2127" s="118"/>
      <c r="I2127" s="137">
        <v>29.783999999999999</v>
      </c>
      <c r="J2127" s="120"/>
      <c r="K2127" s="108"/>
      <c r="L2127" s="120"/>
      <c r="M2127" s="108"/>
      <c r="N2127" s="113"/>
      <c r="AB2127" s="94"/>
      <c r="AC2127" s="95"/>
      <c r="AG2127" s="121" t="s">
        <v>1260</v>
      </c>
      <c r="AJ2127" s="95"/>
      <c r="AL2127" s="95"/>
      <c r="AN2127" s="95"/>
    </row>
    <row r="2128" spans="1:40" s="51" customFormat="1" ht="15" x14ac:dyDescent="0.25">
      <c r="A2128" s="114" t="s">
        <v>124</v>
      </c>
      <c r="B2128" s="115" t="s">
        <v>1261</v>
      </c>
      <c r="C2128" s="319" t="s">
        <v>1262</v>
      </c>
      <c r="D2128" s="319"/>
      <c r="E2128" s="319"/>
      <c r="F2128" s="116" t="s">
        <v>247</v>
      </c>
      <c r="G2128" s="133">
        <v>0.01</v>
      </c>
      <c r="H2128" s="118"/>
      <c r="I2128" s="134">
        <v>2.9199999999999999E-3</v>
      </c>
      <c r="J2128" s="120"/>
      <c r="K2128" s="108"/>
      <c r="L2128" s="120"/>
      <c r="M2128" s="108"/>
      <c r="N2128" s="113"/>
      <c r="AB2128" s="94"/>
      <c r="AC2128" s="95"/>
      <c r="AG2128" s="121" t="s">
        <v>1262</v>
      </c>
      <c r="AJ2128" s="95"/>
      <c r="AL2128" s="95"/>
      <c r="AN2128" s="95"/>
    </row>
    <row r="2129" spans="1:40" s="51" customFormat="1" ht="15" x14ac:dyDescent="0.25">
      <c r="A2129" s="114" t="s">
        <v>124</v>
      </c>
      <c r="B2129" s="115" t="s">
        <v>1263</v>
      </c>
      <c r="C2129" s="319" t="s">
        <v>1264</v>
      </c>
      <c r="D2129" s="319"/>
      <c r="E2129" s="319"/>
      <c r="F2129" s="116" t="s">
        <v>127</v>
      </c>
      <c r="G2129" s="117">
        <v>1.2</v>
      </c>
      <c r="H2129" s="118"/>
      <c r="I2129" s="119">
        <v>0.35039999999999999</v>
      </c>
      <c r="J2129" s="120"/>
      <c r="K2129" s="108"/>
      <c r="L2129" s="120"/>
      <c r="M2129" s="108"/>
      <c r="N2129" s="113"/>
      <c r="AB2129" s="94"/>
      <c r="AC2129" s="95"/>
      <c r="AG2129" s="121" t="s">
        <v>1264</v>
      </c>
      <c r="AJ2129" s="95"/>
      <c r="AL2129" s="95"/>
      <c r="AN2129" s="95"/>
    </row>
    <row r="2130" spans="1:40" s="51" customFormat="1" ht="15" x14ac:dyDescent="0.25">
      <c r="A2130" s="114" t="s">
        <v>412</v>
      </c>
      <c r="B2130" s="115" t="s">
        <v>1265</v>
      </c>
      <c r="C2130" s="319" t="s">
        <v>1266</v>
      </c>
      <c r="D2130" s="319"/>
      <c r="E2130" s="319"/>
      <c r="F2130" s="116" t="s">
        <v>127</v>
      </c>
      <c r="G2130" s="136">
        <v>0</v>
      </c>
      <c r="H2130" s="118"/>
      <c r="I2130" s="136">
        <v>0</v>
      </c>
      <c r="J2130" s="120"/>
      <c r="K2130" s="108"/>
      <c r="L2130" s="120"/>
      <c r="M2130" s="108"/>
      <c r="N2130" s="113"/>
      <c r="AB2130" s="94"/>
      <c r="AC2130" s="95"/>
      <c r="AG2130" s="121" t="s">
        <v>1266</v>
      </c>
      <c r="AJ2130" s="95"/>
      <c r="AL2130" s="95"/>
      <c r="AN2130" s="95"/>
    </row>
    <row r="2131" spans="1:40" s="51" customFormat="1" ht="15" x14ac:dyDescent="0.25">
      <c r="A2131" s="114"/>
      <c r="B2131" s="106"/>
      <c r="C2131" s="305" t="s">
        <v>128</v>
      </c>
      <c r="D2131" s="305"/>
      <c r="E2131" s="305"/>
      <c r="F2131" s="107" t="s">
        <v>129</v>
      </c>
      <c r="G2131" s="111">
        <v>234.92</v>
      </c>
      <c r="H2131" s="111">
        <v>1.1499999999999999</v>
      </c>
      <c r="I2131" s="168">
        <v>78.886135999999993</v>
      </c>
      <c r="J2131" s="120"/>
      <c r="K2131" s="108"/>
      <c r="L2131" s="120"/>
      <c r="M2131" s="108"/>
      <c r="N2131" s="113"/>
      <c r="AB2131" s="94"/>
      <c r="AC2131" s="95"/>
      <c r="AG2131" s="121"/>
      <c r="AH2131" s="59" t="s">
        <v>128</v>
      </c>
      <c r="AJ2131" s="95"/>
      <c r="AL2131" s="95"/>
      <c r="AN2131" s="95"/>
    </row>
    <row r="2132" spans="1:40" s="51" customFormat="1" ht="15" x14ac:dyDescent="0.25">
      <c r="A2132" s="114"/>
      <c r="B2132" s="106"/>
      <c r="C2132" s="305" t="s">
        <v>130</v>
      </c>
      <c r="D2132" s="305"/>
      <c r="E2132" s="305"/>
      <c r="F2132" s="107" t="s">
        <v>129</v>
      </c>
      <c r="G2132" s="111">
        <v>1.73</v>
      </c>
      <c r="H2132" s="111">
        <v>1.25</v>
      </c>
      <c r="I2132" s="122">
        <v>0.63144999999999996</v>
      </c>
      <c r="J2132" s="120"/>
      <c r="K2132" s="108"/>
      <c r="L2132" s="120"/>
      <c r="M2132" s="108"/>
      <c r="N2132" s="113"/>
      <c r="AB2132" s="94"/>
      <c r="AC2132" s="95"/>
      <c r="AG2132" s="121"/>
      <c r="AH2132" s="59" t="s">
        <v>130</v>
      </c>
      <c r="AJ2132" s="95"/>
      <c r="AL2132" s="95"/>
      <c r="AN2132" s="95"/>
    </row>
    <row r="2133" spans="1:40" s="51" customFormat="1" ht="15" x14ac:dyDescent="0.25">
      <c r="A2133" s="105"/>
      <c r="B2133" s="106"/>
      <c r="C2133" s="314" t="s">
        <v>131</v>
      </c>
      <c r="D2133" s="314"/>
      <c r="E2133" s="314"/>
      <c r="F2133" s="123"/>
      <c r="G2133" s="124"/>
      <c r="H2133" s="124"/>
      <c r="I2133" s="124"/>
      <c r="J2133" s="126">
        <v>2137.31</v>
      </c>
      <c r="K2133" s="124"/>
      <c r="L2133" s="125">
        <v>715.8</v>
      </c>
      <c r="M2133" s="124"/>
      <c r="N2133" s="127"/>
      <c r="AB2133" s="94"/>
      <c r="AC2133" s="95"/>
      <c r="AG2133" s="121"/>
      <c r="AI2133" s="59" t="s">
        <v>131</v>
      </c>
      <c r="AJ2133" s="95"/>
      <c r="AL2133" s="95"/>
      <c r="AN2133" s="95"/>
    </row>
    <row r="2134" spans="1:40" s="51" customFormat="1" ht="15" x14ac:dyDescent="0.25">
      <c r="A2134" s="114"/>
      <c r="B2134" s="106"/>
      <c r="C2134" s="305" t="s">
        <v>132</v>
      </c>
      <c r="D2134" s="305"/>
      <c r="E2134" s="305"/>
      <c r="F2134" s="107"/>
      <c r="G2134" s="108"/>
      <c r="H2134" s="108"/>
      <c r="I2134" s="108"/>
      <c r="J2134" s="120"/>
      <c r="K2134" s="108"/>
      <c r="L2134" s="109">
        <v>695.86</v>
      </c>
      <c r="M2134" s="108"/>
      <c r="N2134" s="112">
        <v>23318</v>
      </c>
      <c r="AB2134" s="94"/>
      <c r="AC2134" s="95"/>
      <c r="AG2134" s="121"/>
      <c r="AH2134" s="59" t="s">
        <v>132</v>
      </c>
      <c r="AJ2134" s="95"/>
      <c r="AL2134" s="95"/>
      <c r="AN2134" s="95"/>
    </row>
    <row r="2135" spans="1:40" s="51" customFormat="1" ht="45" x14ac:dyDescent="0.25">
      <c r="A2135" s="114"/>
      <c r="B2135" s="106" t="s">
        <v>164</v>
      </c>
      <c r="C2135" s="305" t="s">
        <v>165</v>
      </c>
      <c r="D2135" s="305"/>
      <c r="E2135" s="305"/>
      <c r="F2135" s="107" t="s">
        <v>135</v>
      </c>
      <c r="G2135" s="128">
        <v>112</v>
      </c>
      <c r="H2135" s="138">
        <v>0.9</v>
      </c>
      <c r="I2135" s="138">
        <v>100.8</v>
      </c>
      <c r="J2135" s="120"/>
      <c r="K2135" s="108"/>
      <c r="L2135" s="109">
        <v>701.43</v>
      </c>
      <c r="M2135" s="108"/>
      <c r="N2135" s="112">
        <v>23505</v>
      </c>
      <c r="AB2135" s="94"/>
      <c r="AC2135" s="95"/>
      <c r="AG2135" s="121"/>
      <c r="AH2135" s="59" t="s">
        <v>165</v>
      </c>
      <c r="AJ2135" s="95"/>
      <c r="AL2135" s="95"/>
      <c r="AN2135" s="95"/>
    </row>
    <row r="2136" spans="1:40" s="51" customFormat="1" ht="45" x14ac:dyDescent="0.25">
      <c r="A2136" s="114"/>
      <c r="B2136" s="106" t="s">
        <v>166</v>
      </c>
      <c r="C2136" s="305" t="s">
        <v>167</v>
      </c>
      <c r="D2136" s="305"/>
      <c r="E2136" s="305"/>
      <c r="F2136" s="107" t="s">
        <v>135</v>
      </c>
      <c r="G2136" s="128">
        <v>65</v>
      </c>
      <c r="H2136" s="111">
        <v>0.85</v>
      </c>
      <c r="I2136" s="111">
        <v>55.25</v>
      </c>
      <c r="J2136" s="120"/>
      <c r="K2136" s="108"/>
      <c r="L2136" s="109">
        <v>384.46</v>
      </c>
      <c r="M2136" s="108"/>
      <c r="N2136" s="112">
        <v>12883</v>
      </c>
      <c r="AB2136" s="94"/>
      <c r="AC2136" s="95"/>
      <c r="AG2136" s="121"/>
      <c r="AH2136" s="59" t="s">
        <v>167</v>
      </c>
      <c r="AJ2136" s="95"/>
      <c r="AL2136" s="95"/>
      <c r="AN2136" s="95"/>
    </row>
    <row r="2137" spans="1:40" s="51" customFormat="1" ht="15" x14ac:dyDescent="0.25">
      <c r="A2137" s="129"/>
      <c r="B2137" s="193"/>
      <c r="C2137" s="308" t="s">
        <v>138</v>
      </c>
      <c r="D2137" s="308"/>
      <c r="E2137" s="308"/>
      <c r="F2137" s="98"/>
      <c r="G2137" s="99"/>
      <c r="H2137" s="99"/>
      <c r="I2137" s="99"/>
      <c r="J2137" s="101"/>
      <c r="K2137" s="99"/>
      <c r="L2137" s="131">
        <v>1801.69</v>
      </c>
      <c r="M2137" s="124"/>
      <c r="N2137" s="102"/>
      <c r="AB2137" s="94"/>
      <c r="AC2137" s="95"/>
      <c r="AG2137" s="121"/>
      <c r="AJ2137" s="95" t="s">
        <v>138</v>
      </c>
      <c r="AL2137" s="95"/>
      <c r="AN2137" s="95"/>
    </row>
    <row r="2138" spans="1:40" s="51" customFormat="1" ht="34.5" x14ac:dyDescent="0.25">
      <c r="A2138" s="96" t="s">
        <v>1032</v>
      </c>
      <c r="B2138" s="192" t="s">
        <v>1267</v>
      </c>
      <c r="C2138" s="308" t="s">
        <v>1268</v>
      </c>
      <c r="D2138" s="308"/>
      <c r="E2138" s="308"/>
      <c r="F2138" s="98" t="s">
        <v>127</v>
      </c>
      <c r="G2138" s="99"/>
      <c r="H2138" s="99"/>
      <c r="I2138" s="165">
        <v>0.35039999999999999</v>
      </c>
      <c r="J2138" s="131">
        <v>1267.18</v>
      </c>
      <c r="K2138" s="99"/>
      <c r="L2138" s="135">
        <v>444.02</v>
      </c>
      <c r="M2138" s="99"/>
      <c r="N2138" s="102"/>
      <c r="AB2138" s="94"/>
      <c r="AC2138" s="95" t="s">
        <v>1268</v>
      </c>
      <c r="AG2138" s="121"/>
      <c r="AJ2138" s="95"/>
      <c r="AL2138" s="95"/>
      <c r="AN2138" s="95"/>
    </row>
    <row r="2139" spans="1:40" s="51" customFormat="1" ht="15" x14ac:dyDescent="0.25">
      <c r="A2139" s="129"/>
      <c r="B2139" s="193"/>
      <c r="C2139" s="305" t="s">
        <v>735</v>
      </c>
      <c r="D2139" s="305"/>
      <c r="E2139" s="305"/>
      <c r="F2139" s="305"/>
      <c r="G2139" s="305"/>
      <c r="H2139" s="305"/>
      <c r="I2139" s="305"/>
      <c r="J2139" s="305"/>
      <c r="K2139" s="305"/>
      <c r="L2139" s="305"/>
      <c r="M2139" s="305"/>
      <c r="N2139" s="315"/>
      <c r="AB2139" s="94"/>
      <c r="AC2139" s="95"/>
      <c r="AG2139" s="121"/>
      <c r="AJ2139" s="95"/>
      <c r="AK2139" s="59" t="s">
        <v>735</v>
      </c>
      <c r="AL2139" s="95"/>
      <c r="AN2139" s="95"/>
    </row>
    <row r="2140" spans="1:40" s="51" customFormat="1" ht="15" x14ac:dyDescent="0.25">
      <c r="A2140" s="129"/>
      <c r="B2140" s="193"/>
      <c r="C2140" s="308" t="s">
        <v>138</v>
      </c>
      <c r="D2140" s="308"/>
      <c r="E2140" s="308"/>
      <c r="F2140" s="98"/>
      <c r="G2140" s="99"/>
      <c r="H2140" s="99"/>
      <c r="I2140" s="99"/>
      <c r="J2140" s="101"/>
      <c r="K2140" s="99"/>
      <c r="L2140" s="135">
        <v>444.02</v>
      </c>
      <c r="M2140" s="124"/>
      <c r="N2140" s="102"/>
      <c r="AB2140" s="94"/>
      <c r="AC2140" s="95"/>
      <c r="AG2140" s="121"/>
      <c r="AJ2140" s="95" t="s">
        <v>138</v>
      </c>
      <c r="AL2140" s="95"/>
      <c r="AN2140" s="95"/>
    </row>
    <row r="2141" spans="1:40" s="51" customFormat="1" ht="34.5" x14ac:dyDescent="0.25">
      <c r="A2141" s="96" t="s">
        <v>1038</v>
      </c>
      <c r="B2141" s="192" t="s">
        <v>1269</v>
      </c>
      <c r="C2141" s="308" t="s">
        <v>1270</v>
      </c>
      <c r="D2141" s="308"/>
      <c r="E2141" s="308"/>
      <c r="F2141" s="98" t="s">
        <v>175</v>
      </c>
      <c r="G2141" s="99"/>
      <c r="H2141" s="99"/>
      <c r="I2141" s="100">
        <v>29.783999999999999</v>
      </c>
      <c r="J2141" s="135">
        <v>201.9</v>
      </c>
      <c r="K2141" s="99"/>
      <c r="L2141" s="131">
        <v>6013.39</v>
      </c>
      <c r="M2141" s="99"/>
      <c r="N2141" s="102"/>
      <c r="AB2141" s="94"/>
      <c r="AC2141" s="95" t="s">
        <v>1270</v>
      </c>
      <c r="AG2141" s="121"/>
      <c r="AJ2141" s="95"/>
      <c r="AL2141" s="95"/>
      <c r="AN2141" s="95"/>
    </row>
    <row r="2142" spans="1:40" s="51" customFormat="1" ht="15" x14ac:dyDescent="0.25">
      <c r="A2142" s="129"/>
      <c r="B2142" s="193"/>
      <c r="C2142" s="305" t="s">
        <v>735</v>
      </c>
      <c r="D2142" s="305"/>
      <c r="E2142" s="305"/>
      <c r="F2142" s="305"/>
      <c r="G2142" s="305"/>
      <c r="H2142" s="305"/>
      <c r="I2142" s="305"/>
      <c r="J2142" s="305"/>
      <c r="K2142" s="305"/>
      <c r="L2142" s="305"/>
      <c r="M2142" s="305"/>
      <c r="N2142" s="315"/>
      <c r="AB2142" s="94"/>
      <c r="AC2142" s="95"/>
      <c r="AG2142" s="121"/>
      <c r="AJ2142" s="95"/>
      <c r="AK2142" s="59" t="s">
        <v>735</v>
      </c>
      <c r="AL2142" s="95"/>
      <c r="AN2142" s="95"/>
    </row>
    <row r="2143" spans="1:40" s="51" customFormat="1" ht="15" x14ac:dyDescent="0.25">
      <c r="A2143" s="103"/>
      <c r="B2143" s="189"/>
      <c r="C2143" s="305" t="s">
        <v>1370</v>
      </c>
      <c r="D2143" s="305"/>
      <c r="E2143" s="305"/>
      <c r="F2143" s="305"/>
      <c r="G2143" s="305"/>
      <c r="H2143" s="305"/>
      <c r="I2143" s="305"/>
      <c r="J2143" s="305"/>
      <c r="K2143" s="305"/>
      <c r="L2143" s="305"/>
      <c r="M2143" s="305"/>
      <c r="N2143" s="315"/>
      <c r="AB2143" s="94"/>
      <c r="AC2143" s="95"/>
      <c r="AD2143" s="59" t="s">
        <v>1370</v>
      </c>
      <c r="AG2143" s="121"/>
      <c r="AJ2143" s="95"/>
      <c r="AL2143" s="95"/>
      <c r="AN2143" s="95"/>
    </row>
    <row r="2144" spans="1:40" s="51" customFormat="1" ht="15" x14ac:dyDescent="0.25">
      <c r="A2144" s="129"/>
      <c r="B2144" s="193"/>
      <c r="C2144" s="308" t="s">
        <v>138</v>
      </c>
      <c r="D2144" s="308"/>
      <c r="E2144" s="308"/>
      <c r="F2144" s="98"/>
      <c r="G2144" s="99"/>
      <c r="H2144" s="99"/>
      <c r="I2144" s="99"/>
      <c r="J2144" s="101"/>
      <c r="K2144" s="99"/>
      <c r="L2144" s="131">
        <v>6013.39</v>
      </c>
      <c r="M2144" s="124"/>
      <c r="N2144" s="102"/>
      <c r="AB2144" s="94"/>
      <c r="AC2144" s="95"/>
      <c r="AG2144" s="121"/>
      <c r="AJ2144" s="95" t="s">
        <v>138</v>
      </c>
      <c r="AL2144" s="95"/>
      <c r="AN2144" s="95"/>
    </row>
    <row r="2145" spans="1:40" s="51" customFormat="1" ht="15" x14ac:dyDescent="0.25">
      <c r="A2145" s="145"/>
      <c r="B2145" s="146"/>
      <c r="C2145" s="146"/>
      <c r="D2145" s="146"/>
      <c r="E2145" s="146"/>
      <c r="F2145" s="147"/>
      <c r="G2145" s="147"/>
      <c r="H2145" s="147"/>
      <c r="I2145" s="147"/>
      <c r="J2145" s="148"/>
      <c r="K2145" s="147"/>
      <c r="L2145" s="148"/>
      <c r="M2145" s="108"/>
      <c r="N2145" s="148"/>
      <c r="AB2145" s="94"/>
      <c r="AC2145" s="95"/>
      <c r="AG2145" s="121"/>
      <c r="AJ2145" s="95"/>
      <c r="AL2145" s="95"/>
      <c r="AN2145" s="95"/>
    </row>
    <row r="2146" spans="1:40" s="51" customFormat="1" ht="15" x14ac:dyDescent="0.25">
      <c r="A2146" s="149"/>
      <c r="B2146" s="150"/>
      <c r="C2146" s="308" t="s">
        <v>1374</v>
      </c>
      <c r="D2146" s="308"/>
      <c r="E2146" s="308"/>
      <c r="F2146" s="308"/>
      <c r="G2146" s="308"/>
      <c r="H2146" s="308"/>
      <c r="I2146" s="308"/>
      <c r="J2146" s="308"/>
      <c r="K2146" s="308"/>
      <c r="L2146" s="151"/>
      <c r="M2146" s="152"/>
      <c r="N2146" s="153"/>
      <c r="AB2146" s="94"/>
      <c r="AC2146" s="95"/>
      <c r="AG2146" s="121"/>
      <c r="AJ2146" s="95"/>
      <c r="AL2146" s="95" t="s">
        <v>1374</v>
      </c>
      <c r="AN2146" s="95"/>
    </row>
    <row r="2147" spans="1:40" s="51" customFormat="1" ht="15" x14ac:dyDescent="0.25">
      <c r="A2147" s="154"/>
      <c r="B2147" s="106"/>
      <c r="C2147" s="305" t="s">
        <v>226</v>
      </c>
      <c r="D2147" s="305"/>
      <c r="E2147" s="305"/>
      <c r="F2147" s="305"/>
      <c r="G2147" s="305"/>
      <c r="H2147" s="305"/>
      <c r="I2147" s="305"/>
      <c r="J2147" s="305"/>
      <c r="K2147" s="305"/>
      <c r="L2147" s="155">
        <v>14798.97</v>
      </c>
      <c r="M2147" s="156"/>
      <c r="N2147" s="157"/>
      <c r="AB2147" s="94"/>
      <c r="AC2147" s="95"/>
      <c r="AG2147" s="121"/>
      <c r="AJ2147" s="95"/>
      <c r="AL2147" s="95"/>
      <c r="AM2147" s="59" t="s">
        <v>226</v>
      </c>
      <c r="AN2147" s="95"/>
    </row>
    <row r="2148" spans="1:40" s="51" customFormat="1" ht="15" x14ac:dyDescent="0.25">
      <c r="A2148" s="154"/>
      <c r="B2148" s="106"/>
      <c r="C2148" s="305" t="s">
        <v>227</v>
      </c>
      <c r="D2148" s="305"/>
      <c r="E2148" s="305"/>
      <c r="F2148" s="305"/>
      <c r="G2148" s="305"/>
      <c r="H2148" s="305"/>
      <c r="I2148" s="305"/>
      <c r="J2148" s="305"/>
      <c r="K2148" s="305"/>
      <c r="L2148" s="158"/>
      <c r="M2148" s="156"/>
      <c r="N2148" s="157"/>
      <c r="AB2148" s="94"/>
      <c r="AC2148" s="95"/>
      <c r="AG2148" s="121"/>
      <c r="AJ2148" s="95"/>
      <c r="AL2148" s="95"/>
      <c r="AM2148" s="59" t="s">
        <v>227</v>
      </c>
      <c r="AN2148" s="95"/>
    </row>
    <row r="2149" spans="1:40" s="51" customFormat="1" ht="15" x14ac:dyDescent="0.25">
      <c r="A2149" s="154"/>
      <c r="B2149" s="106"/>
      <c r="C2149" s="305" t="s">
        <v>228</v>
      </c>
      <c r="D2149" s="305"/>
      <c r="E2149" s="305"/>
      <c r="F2149" s="305"/>
      <c r="G2149" s="305"/>
      <c r="H2149" s="305"/>
      <c r="I2149" s="305"/>
      <c r="J2149" s="305"/>
      <c r="K2149" s="305"/>
      <c r="L2149" s="155">
        <v>1155.7</v>
      </c>
      <c r="M2149" s="156"/>
      <c r="N2149" s="157"/>
      <c r="AB2149" s="94"/>
      <c r="AC2149" s="95"/>
      <c r="AG2149" s="121"/>
      <c r="AJ2149" s="95"/>
      <c r="AL2149" s="95"/>
      <c r="AM2149" s="59" t="s">
        <v>228</v>
      </c>
      <c r="AN2149" s="95"/>
    </row>
    <row r="2150" spans="1:40" s="51" customFormat="1" ht="15" x14ac:dyDescent="0.25">
      <c r="A2150" s="154"/>
      <c r="B2150" s="106"/>
      <c r="C2150" s="305" t="s">
        <v>229</v>
      </c>
      <c r="D2150" s="305"/>
      <c r="E2150" s="305"/>
      <c r="F2150" s="305"/>
      <c r="G2150" s="305"/>
      <c r="H2150" s="305"/>
      <c r="I2150" s="305"/>
      <c r="J2150" s="305"/>
      <c r="K2150" s="305"/>
      <c r="L2150" s="159">
        <v>83.93</v>
      </c>
      <c r="M2150" s="156"/>
      <c r="N2150" s="157"/>
      <c r="AB2150" s="94"/>
      <c r="AC2150" s="95"/>
      <c r="AG2150" s="121"/>
      <c r="AJ2150" s="95"/>
      <c r="AL2150" s="95"/>
      <c r="AM2150" s="59" t="s">
        <v>229</v>
      </c>
      <c r="AN2150" s="95"/>
    </row>
    <row r="2151" spans="1:40" s="51" customFormat="1" ht="15" x14ac:dyDescent="0.25">
      <c r="A2151" s="154"/>
      <c r="B2151" s="106"/>
      <c r="C2151" s="305" t="s">
        <v>230</v>
      </c>
      <c r="D2151" s="305"/>
      <c r="E2151" s="305"/>
      <c r="F2151" s="305"/>
      <c r="G2151" s="305"/>
      <c r="H2151" s="305"/>
      <c r="I2151" s="305"/>
      <c r="J2151" s="305"/>
      <c r="K2151" s="305"/>
      <c r="L2151" s="159">
        <v>26.3</v>
      </c>
      <c r="M2151" s="156"/>
      <c r="N2151" s="157"/>
      <c r="AB2151" s="94"/>
      <c r="AC2151" s="95"/>
      <c r="AG2151" s="121"/>
      <c r="AJ2151" s="95"/>
      <c r="AL2151" s="95"/>
      <c r="AM2151" s="59" t="s">
        <v>230</v>
      </c>
      <c r="AN2151" s="95"/>
    </row>
    <row r="2152" spans="1:40" s="51" customFormat="1" ht="15" x14ac:dyDescent="0.25">
      <c r="A2152" s="154"/>
      <c r="B2152" s="106"/>
      <c r="C2152" s="305" t="s">
        <v>231</v>
      </c>
      <c r="D2152" s="305"/>
      <c r="E2152" s="305"/>
      <c r="F2152" s="305"/>
      <c r="G2152" s="305"/>
      <c r="H2152" s="305"/>
      <c r="I2152" s="305"/>
      <c r="J2152" s="305"/>
      <c r="K2152" s="305"/>
      <c r="L2152" s="155">
        <v>13559.34</v>
      </c>
      <c r="M2152" s="156"/>
      <c r="N2152" s="157"/>
      <c r="AB2152" s="94"/>
      <c r="AC2152" s="95"/>
      <c r="AG2152" s="121"/>
      <c r="AJ2152" s="95"/>
      <c r="AL2152" s="95"/>
      <c r="AM2152" s="59" t="s">
        <v>231</v>
      </c>
      <c r="AN2152" s="95"/>
    </row>
    <row r="2153" spans="1:40" s="51" customFormat="1" ht="15" x14ac:dyDescent="0.25">
      <c r="A2153" s="154"/>
      <c r="B2153" s="106"/>
      <c r="C2153" s="305" t="s">
        <v>232</v>
      </c>
      <c r="D2153" s="305"/>
      <c r="E2153" s="305"/>
      <c r="F2153" s="305"/>
      <c r="G2153" s="305"/>
      <c r="H2153" s="305"/>
      <c r="I2153" s="305"/>
      <c r="J2153" s="305"/>
      <c r="K2153" s="305"/>
      <c r="L2153" s="155">
        <v>16638.580000000002</v>
      </c>
      <c r="M2153" s="156"/>
      <c r="N2153" s="157"/>
      <c r="AB2153" s="94"/>
      <c r="AC2153" s="95"/>
      <c r="AG2153" s="121"/>
      <c r="AJ2153" s="95"/>
      <c r="AL2153" s="95"/>
      <c r="AM2153" s="59" t="s">
        <v>232</v>
      </c>
      <c r="AN2153" s="95"/>
    </row>
    <row r="2154" spans="1:40" s="51" customFormat="1" ht="15" x14ac:dyDescent="0.25">
      <c r="A2154" s="154"/>
      <c r="B2154" s="106"/>
      <c r="C2154" s="305" t="s">
        <v>227</v>
      </c>
      <c r="D2154" s="305"/>
      <c r="E2154" s="305"/>
      <c r="F2154" s="305"/>
      <c r="G2154" s="305"/>
      <c r="H2154" s="305"/>
      <c r="I2154" s="305"/>
      <c r="J2154" s="305"/>
      <c r="K2154" s="305"/>
      <c r="L2154" s="158"/>
      <c r="M2154" s="156"/>
      <c r="N2154" s="157"/>
      <c r="AB2154" s="94"/>
      <c r="AC2154" s="95"/>
      <c r="AG2154" s="121"/>
      <c r="AJ2154" s="95"/>
      <c r="AL2154" s="95"/>
      <c r="AM2154" s="59" t="s">
        <v>227</v>
      </c>
      <c r="AN2154" s="95"/>
    </row>
    <row r="2155" spans="1:40" s="51" customFormat="1" ht="15" x14ac:dyDescent="0.25">
      <c r="A2155" s="154"/>
      <c r="B2155" s="106"/>
      <c r="C2155" s="305" t="s">
        <v>233</v>
      </c>
      <c r="D2155" s="305"/>
      <c r="E2155" s="305"/>
      <c r="F2155" s="305"/>
      <c r="G2155" s="305"/>
      <c r="H2155" s="305"/>
      <c r="I2155" s="305"/>
      <c r="J2155" s="305"/>
      <c r="K2155" s="305"/>
      <c r="L2155" s="155">
        <v>1155.7</v>
      </c>
      <c r="M2155" s="156"/>
      <c r="N2155" s="157"/>
      <c r="AB2155" s="94"/>
      <c r="AC2155" s="95"/>
      <c r="AG2155" s="121"/>
      <c r="AJ2155" s="95"/>
      <c r="AL2155" s="95"/>
      <c r="AM2155" s="59" t="s">
        <v>233</v>
      </c>
      <c r="AN2155" s="95"/>
    </row>
    <row r="2156" spans="1:40" s="51" customFormat="1" ht="15" x14ac:dyDescent="0.25">
      <c r="A2156" s="154"/>
      <c r="B2156" s="106"/>
      <c r="C2156" s="305" t="s">
        <v>234</v>
      </c>
      <c r="D2156" s="305"/>
      <c r="E2156" s="305"/>
      <c r="F2156" s="305"/>
      <c r="G2156" s="305"/>
      <c r="H2156" s="305"/>
      <c r="I2156" s="305"/>
      <c r="J2156" s="305"/>
      <c r="K2156" s="305"/>
      <c r="L2156" s="159">
        <v>83.93</v>
      </c>
      <c r="M2156" s="156"/>
      <c r="N2156" s="157"/>
      <c r="AB2156" s="94"/>
      <c r="AC2156" s="95"/>
      <c r="AG2156" s="121"/>
      <c r="AJ2156" s="95"/>
      <c r="AL2156" s="95"/>
      <c r="AM2156" s="59" t="s">
        <v>234</v>
      </c>
      <c r="AN2156" s="95"/>
    </row>
    <row r="2157" spans="1:40" s="51" customFormat="1" ht="15" x14ac:dyDescent="0.25">
      <c r="A2157" s="154"/>
      <c r="B2157" s="106"/>
      <c r="C2157" s="305" t="s">
        <v>235</v>
      </c>
      <c r="D2157" s="305"/>
      <c r="E2157" s="305"/>
      <c r="F2157" s="305"/>
      <c r="G2157" s="305"/>
      <c r="H2157" s="305"/>
      <c r="I2157" s="305"/>
      <c r="J2157" s="305"/>
      <c r="K2157" s="305"/>
      <c r="L2157" s="159">
        <v>26.3</v>
      </c>
      <c r="M2157" s="156"/>
      <c r="N2157" s="157"/>
      <c r="AB2157" s="94"/>
      <c r="AC2157" s="95"/>
      <c r="AG2157" s="121"/>
      <c r="AJ2157" s="95"/>
      <c r="AL2157" s="95"/>
      <c r="AM2157" s="59" t="s">
        <v>235</v>
      </c>
      <c r="AN2157" s="95"/>
    </row>
    <row r="2158" spans="1:40" s="51" customFormat="1" ht="15" x14ac:dyDescent="0.25">
      <c r="A2158" s="154"/>
      <c r="B2158" s="106"/>
      <c r="C2158" s="305" t="s">
        <v>236</v>
      </c>
      <c r="D2158" s="305"/>
      <c r="E2158" s="305"/>
      <c r="F2158" s="305"/>
      <c r="G2158" s="305"/>
      <c r="H2158" s="305"/>
      <c r="I2158" s="305"/>
      <c r="J2158" s="305"/>
      <c r="K2158" s="305"/>
      <c r="L2158" s="155">
        <v>13559.34</v>
      </c>
      <c r="M2158" s="156"/>
      <c r="N2158" s="157"/>
      <c r="AB2158" s="94"/>
      <c r="AC2158" s="95"/>
      <c r="AG2158" s="121"/>
      <c r="AJ2158" s="95"/>
      <c r="AL2158" s="95"/>
      <c r="AM2158" s="59" t="s">
        <v>236</v>
      </c>
      <c r="AN2158" s="95"/>
    </row>
    <row r="2159" spans="1:40" s="51" customFormat="1" ht="15" x14ac:dyDescent="0.25">
      <c r="A2159" s="154"/>
      <c r="B2159" s="106"/>
      <c r="C2159" s="305" t="s">
        <v>237</v>
      </c>
      <c r="D2159" s="305"/>
      <c r="E2159" s="305"/>
      <c r="F2159" s="305"/>
      <c r="G2159" s="305"/>
      <c r="H2159" s="305"/>
      <c r="I2159" s="305"/>
      <c r="J2159" s="305"/>
      <c r="K2159" s="305"/>
      <c r="L2159" s="155">
        <v>1188.47</v>
      </c>
      <c r="M2159" s="156"/>
      <c r="N2159" s="157"/>
      <c r="AB2159" s="94"/>
      <c r="AC2159" s="95"/>
      <c r="AG2159" s="121"/>
      <c r="AJ2159" s="95"/>
      <c r="AL2159" s="95"/>
      <c r="AM2159" s="59" t="s">
        <v>237</v>
      </c>
      <c r="AN2159" s="95"/>
    </row>
    <row r="2160" spans="1:40" s="51" customFormat="1" ht="15" x14ac:dyDescent="0.25">
      <c r="A2160" s="154"/>
      <c r="B2160" s="106"/>
      <c r="C2160" s="305" t="s">
        <v>238</v>
      </c>
      <c r="D2160" s="305"/>
      <c r="E2160" s="305"/>
      <c r="F2160" s="305"/>
      <c r="G2160" s="305"/>
      <c r="H2160" s="305"/>
      <c r="I2160" s="305"/>
      <c r="J2160" s="305"/>
      <c r="K2160" s="305"/>
      <c r="L2160" s="159">
        <v>651.14</v>
      </c>
      <c r="M2160" s="156"/>
      <c r="N2160" s="157"/>
      <c r="AB2160" s="94"/>
      <c r="AC2160" s="95"/>
      <c r="AG2160" s="121"/>
      <c r="AJ2160" s="95"/>
      <c r="AL2160" s="95"/>
      <c r="AM2160" s="59" t="s">
        <v>238</v>
      </c>
      <c r="AN2160" s="95"/>
    </row>
    <row r="2161" spans="1:40" s="51" customFormat="1" ht="15" x14ac:dyDescent="0.25">
      <c r="A2161" s="154"/>
      <c r="B2161" s="106"/>
      <c r="C2161" s="305" t="s">
        <v>239</v>
      </c>
      <c r="D2161" s="305"/>
      <c r="E2161" s="305"/>
      <c r="F2161" s="305"/>
      <c r="G2161" s="305"/>
      <c r="H2161" s="305"/>
      <c r="I2161" s="305"/>
      <c r="J2161" s="305"/>
      <c r="K2161" s="305"/>
      <c r="L2161" s="155">
        <v>1182</v>
      </c>
      <c r="M2161" s="156"/>
      <c r="N2161" s="157"/>
      <c r="AB2161" s="94"/>
      <c r="AC2161" s="95"/>
      <c r="AG2161" s="121"/>
      <c r="AJ2161" s="95"/>
      <c r="AL2161" s="95"/>
      <c r="AM2161" s="59" t="s">
        <v>239</v>
      </c>
      <c r="AN2161" s="95"/>
    </row>
    <row r="2162" spans="1:40" s="51" customFormat="1" ht="15" x14ac:dyDescent="0.25">
      <c r="A2162" s="154"/>
      <c r="B2162" s="106"/>
      <c r="C2162" s="305" t="s">
        <v>240</v>
      </c>
      <c r="D2162" s="305"/>
      <c r="E2162" s="305"/>
      <c r="F2162" s="305"/>
      <c r="G2162" s="305"/>
      <c r="H2162" s="305"/>
      <c r="I2162" s="305"/>
      <c r="J2162" s="305"/>
      <c r="K2162" s="305"/>
      <c r="L2162" s="155">
        <v>1188.47</v>
      </c>
      <c r="M2162" s="156"/>
      <c r="N2162" s="157"/>
      <c r="AB2162" s="94"/>
      <c r="AC2162" s="95"/>
      <c r="AG2162" s="121"/>
      <c r="AJ2162" s="95"/>
      <c r="AL2162" s="95"/>
      <c r="AM2162" s="59" t="s">
        <v>240</v>
      </c>
      <c r="AN2162" s="95"/>
    </row>
    <row r="2163" spans="1:40" s="51" customFormat="1" ht="15" x14ac:dyDescent="0.25">
      <c r="A2163" s="154"/>
      <c r="B2163" s="106"/>
      <c r="C2163" s="305" t="s">
        <v>241</v>
      </c>
      <c r="D2163" s="305"/>
      <c r="E2163" s="305"/>
      <c r="F2163" s="305"/>
      <c r="G2163" s="305"/>
      <c r="H2163" s="305"/>
      <c r="I2163" s="305"/>
      <c r="J2163" s="305"/>
      <c r="K2163" s="305"/>
      <c r="L2163" s="159">
        <v>651.14</v>
      </c>
      <c r="M2163" s="156"/>
      <c r="N2163" s="157"/>
      <c r="AB2163" s="94"/>
      <c r="AC2163" s="95"/>
      <c r="AG2163" s="121"/>
      <c r="AJ2163" s="95"/>
      <c r="AL2163" s="95"/>
      <c r="AM2163" s="59" t="s">
        <v>241</v>
      </c>
      <c r="AN2163" s="95"/>
    </row>
    <row r="2164" spans="1:40" s="51" customFormat="1" ht="15" x14ac:dyDescent="0.25">
      <c r="A2164" s="154"/>
      <c r="B2164" s="160"/>
      <c r="C2164" s="306" t="s">
        <v>1375</v>
      </c>
      <c r="D2164" s="306"/>
      <c r="E2164" s="306"/>
      <c r="F2164" s="306"/>
      <c r="G2164" s="306"/>
      <c r="H2164" s="306"/>
      <c r="I2164" s="306"/>
      <c r="J2164" s="306"/>
      <c r="K2164" s="306"/>
      <c r="L2164" s="161">
        <v>16638.580000000002</v>
      </c>
      <c r="M2164" s="162"/>
      <c r="N2164" s="163"/>
      <c r="AB2164" s="94"/>
      <c r="AC2164" s="95"/>
      <c r="AG2164" s="121"/>
      <c r="AJ2164" s="95"/>
      <c r="AL2164" s="95"/>
      <c r="AN2164" s="95" t="s">
        <v>1375</v>
      </c>
    </row>
    <row r="2165" spans="1:40" s="51" customFormat="1" ht="15" x14ac:dyDescent="0.25">
      <c r="A2165" s="311" t="s">
        <v>1376</v>
      </c>
      <c r="B2165" s="312"/>
      <c r="C2165" s="312"/>
      <c r="D2165" s="312"/>
      <c r="E2165" s="312"/>
      <c r="F2165" s="312"/>
      <c r="G2165" s="312"/>
      <c r="H2165" s="312"/>
      <c r="I2165" s="312"/>
      <c r="J2165" s="312"/>
      <c r="K2165" s="312"/>
      <c r="L2165" s="312"/>
      <c r="M2165" s="312"/>
      <c r="N2165" s="313"/>
      <c r="AB2165" s="94" t="s">
        <v>1376</v>
      </c>
      <c r="AC2165" s="95"/>
      <c r="AG2165" s="121"/>
      <c r="AJ2165" s="95"/>
      <c r="AL2165" s="95"/>
      <c r="AN2165" s="95"/>
    </row>
    <row r="2166" spans="1:40" s="51" customFormat="1" ht="15" x14ac:dyDescent="0.25">
      <c r="A2166" s="96" t="s">
        <v>1042</v>
      </c>
      <c r="B2166" s="192" t="s">
        <v>1174</v>
      </c>
      <c r="C2166" s="308" t="s">
        <v>1175</v>
      </c>
      <c r="D2166" s="308"/>
      <c r="E2166" s="308"/>
      <c r="F2166" s="98" t="s">
        <v>247</v>
      </c>
      <c r="G2166" s="99"/>
      <c r="H2166" s="99"/>
      <c r="I2166" s="100">
        <v>12.912000000000001</v>
      </c>
      <c r="J2166" s="101"/>
      <c r="K2166" s="99"/>
      <c r="L2166" s="101"/>
      <c r="M2166" s="99"/>
      <c r="N2166" s="102"/>
      <c r="AB2166" s="94"/>
      <c r="AC2166" s="95" t="s">
        <v>1175</v>
      </c>
      <c r="AG2166" s="121"/>
      <c r="AJ2166" s="95"/>
      <c r="AL2166" s="95"/>
      <c r="AN2166" s="95"/>
    </row>
    <row r="2167" spans="1:40" s="51" customFormat="1" ht="15" x14ac:dyDescent="0.25">
      <c r="A2167" s="103"/>
      <c r="B2167" s="189"/>
      <c r="C2167" s="305" t="s">
        <v>1377</v>
      </c>
      <c r="D2167" s="305"/>
      <c r="E2167" s="305"/>
      <c r="F2167" s="305"/>
      <c r="G2167" s="305"/>
      <c r="H2167" s="305"/>
      <c r="I2167" s="305"/>
      <c r="J2167" s="305"/>
      <c r="K2167" s="305"/>
      <c r="L2167" s="305"/>
      <c r="M2167" s="305"/>
      <c r="N2167" s="315"/>
      <c r="AB2167" s="94"/>
      <c r="AC2167" s="95"/>
      <c r="AD2167" s="59" t="s">
        <v>1377</v>
      </c>
      <c r="AG2167" s="121"/>
      <c r="AJ2167" s="95"/>
      <c r="AL2167" s="95"/>
      <c r="AN2167" s="95"/>
    </row>
    <row r="2168" spans="1:40" s="51" customFormat="1" ht="23.25" x14ac:dyDescent="0.25">
      <c r="A2168" s="140"/>
      <c r="B2168" s="106" t="s">
        <v>564</v>
      </c>
      <c r="C2168" s="309" t="s">
        <v>565</v>
      </c>
      <c r="D2168" s="309"/>
      <c r="E2168" s="309"/>
      <c r="F2168" s="309"/>
      <c r="G2168" s="309"/>
      <c r="H2168" s="309"/>
      <c r="I2168" s="309"/>
      <c r="J2168" s="309"/>
      <c r="K2168" s="309"/>
      <c r="L2168" s="309"/>
      <c r="M2168" s="309"/>
      <c r="N2168" s="310"/>
      <c r="AB2168" s="94"/>
      <c r="AC2168" s="95"/>
      <c r="AE2168" s="59" t="s">
        <v>565</v>
      </c>
      <c r="AG2168" s="121"/>
      <c r="AJ2168" s="95"/>
      <c r="AL2168" s="95"/>
      <c r="AN2168" s="95"/>
    </row>
    <row r="2169" spans="1:40" s="51" customFormat="1" ht="15" x14ac:dyDescent="0.25">
      <c r="A2169" s="105"/>
      <c r="B2169" s="106" t="s">
        <v>114</v>
      </c>
      <c r="C2169" s="305" t="s">
        <v>119</v>
      </c>
      <c r="D2169" s="305"/>
      <c r="E2169" s="305"/>
      <c r="F2169" s="107"/>
      <c r="G2169" s="108"/>
      <c r="H2169" s="108"/>
      <c r="I2169" s="108"/>
      <c r="J2169" s="109">
        <v>30.67</v>
      </c>
      <c r="K2169" s="111">
        <v>1.1499999999999999</v>
      </c>
      <c r="L2169" s="109">
        <v>455.41</v>
      </c>
      <c r="M2169" s="111">
        <v>33.51</v>
      </c>
      <c r="N2169" s="112">
        <v>15261</v>
      </c>
      <c r="AB2169" s="94"/>
      <c r="AC2169" s="95"/>
      <c r="AF2169" s="59" t="s">
        <v>119</v>
      </c>
      <c r="AG2169" s="121"/>
      <c r="AJ2169" s="95"/>
      <c r="AL2169" s="95"/>
      <c r="AN2169" s="95"/>
    </row>
    <row r="2170" spans="1:40" s="51" customFormat="1" ht="15" x14ac:dyDescent="0.25">
      <c r="A2170" s="105"/>
      <c r="B2170" s="106" t="s">
        <v>120</v>
      </c>
      <c r="C2170" s="305" t="s">
        <v>121</v>
      </c>
      <c r="D2170" s="305"/>
      <c r="E2170" s="305"/>
      <c r="F2170" s="107"/>
      <c r="G2170" s="108"/>
      <c r="H2170" s="108"/>
      <c r="I2170" s="108"/>
      <c r="J2170" s="109">
        <v>0.24</v>
      </c>
      <c r="K2170" s="111">
        <v>1.25</v>
      </c>
      <c r="L2170" s="109">
        <v>3.87</v>
      </c>
      <c r="M2170" s="108"/>
      <c r="N2170" s="113"/>
      <c r="AB2170" s="94"/>
      <c r="AC2170" s="95"/>
      <c r="AF2170" s="59" t="s">
        <v>121</v>
      </c>
      <c r="AG2170" s="121"/>
      <c r="AJ2170" s="95"/>
      <c r="AL2170" s="95"/>
      <c r="AN2170" s="95"/>
    </row>
    <row r="2171" spans="1:40" s="51" customFormat="1" ht="15" x14ac:dyDescent="0.25">
      <c r="A2171" s="105"/>
      <c r="B2171" s="106" t="s">
        <v>149</v>
      </c>
      <c r="C2171" s="305" t="s">
        <v>163</v>
      </c>
      <c r="D2171" s="305"/>
      <c r="E2171" s="305"/>
      <c r="F2171" s="107"/>
      <c r="G2171" s="108"/>
      <c r="H2171" s="108"/>
      <c r="I2171" s="108"/>
      <c r="J2171" s="109">
        <v>7.53</v>
      </c>
      <c r="K2171" s="108"/>
      <c r="L2171" s="109">
        <v>97.23</v>
      </c>
      <c r="M2171" s="108"/>
      <c r="N2171" s="113"/>
      <c r="AB2171" s="94"/>
      <c r="AC2171" s="95"/>
      <c r="AF2171" s="59" t="s">
        <v>163</v>
      </c>
      <c r="AG2171" s="121"/>
      <c r="AJ2171" s="95"/>
      <c r="AL2171" s="95"/>
      <c r="AN2171" s="95"/>
    </row>
    <row r="2172" spans="1:40" s="51" customFormat="1" ht="15" x14ac:dyDescent="0.25">
      <c r="A2172" s="114" t="s">
        <v>124</v>
      </c>
      <c r="B2172" s="115" t="s">
        <v>545</v>
      </c>
      <c r="C2172" s="319" t="s">
        <v>546</v>
      </c>
      <c r="D2172" s="319"/>
      <c r="E2172" s="319"/>
      <c r="F2172" s="116" t="s">
        <v>247</v>
      </c>
      <c r="G2172" s="133">
        <v>1.02</v>
      </c>
      <c r="H2172" s="118"/>
      <c r="I2172" s="134">
        <v>13.17024</v>
      </c>
      <c r="J2172" s="120"/>
      <c r="K2172" s="108"/>
      <c r="L2172" s="120"/>
      <c r="M2172" s="108"/>
      <c r="N2172" s="113"/>
      <c r="AB2172" s="94"/>
      <c r="AC2172" s="95"/>
      <c r="AG2172" s="121" t="s">
        <v>546</v>
      </c>
      <c r="AJ2172" s="95"/>
      <c r="AL2172" s="95"/>
      <c r="AN2172" s="95"/>
    </row>
    <row r="2173" spans="1:40" s="51" customFormat="1" ht="15" x14ac:dyDescent="0.25">
      <c r="A2173" s="114"/>
      <c r="B2173" s="106"/>
      <c r="C2173" s="305" t="s">
        <v>128</v>
      </c>
      <c r="D2173" s="305"/>
      <c r="E2173" s="305"/>
      <c r="F2173" s="107" t="s">
        <v>129</v>
      </c>
      <c r="G2173" s="111">
        <v>3.66</v>
      </c>
      <c r="H2173" s="111">
        <v>1.1499999999999999</v>
      </c>
      <c r="I2173" s="168">
        <v>54.346608000000003</v>
      </c>
      <c r="J2173" s="120"/>
      <c r="K2173" s="108"/>
      <c r="L2173" s="120"/>
      <c r="M2173" s="108"/>
      <c r="N2173" s="113"/>
      <c r="AB2173" s="94"/>
      <c r="AC2173" s="95"/>
      <c r="AG2173" s="121"/>
      <c r="AH2173" s="59" t="s">
        <v>128</v>
      </c>
      <c r="AJ2173" s="95"/>
      <c r="AL2173" s="95"/>
      <c r="AN2173" s="95"/>
    </row>
    <row r="2174" spans="1:40" s="51" customFormat="1" ht="15" x14ac:dyDescent="0.25">
      <c r="A2174" s="105"/>
      <c r="B2174" s="106"/>
      <c r="C2174" s="314" t="s">
        <v>131</v>
      </c>
      <c r="D2174" s="314"/>
      <c r="E2174" s="314"/>
      <c r="F2174" s="123"/>
      <c r="G2174" s="124"/>
      <c r="H2174" s="124"/>
      <c r="I2174" s="124"/>
      <c r="J2174" s="125">
        <v>38.44</v>
      </c>
      <c r="K2174" s="124"/>
      <c r="L2174" s="125">
        <v>556.51</v>
      </c>
      <c r="M2174" s="124"/>
      <c r="N2174" s="127"/>
      <c r="AB2174" s="94"/>
      <c r="AC2174" s="95"/>
      <c r="AG2174" s="121"/>
      <c r="AI2174" s="59" t="s">
        <v>131</v>
      </c>
      <c r="AJ2174" s="95"/>
      <c r="AL2174" s="95"/>
      <c r="AN2174" s="95"/>
    </row>
    <row r="2175" spans="1:40" s="51" customFormat="1" ht="15" x14ac:dyDescent="0.25">
      <c r="A2175" s="114"/>
      <c r="B2175" s="106"/>
      <c r="C2175" s="305" t="s">
        <v>132</v>
      </c>
      <c r="D2175" s="305"/>
      <c r="E2175" s="305"/>
      <c r="F2175" s="107"/>
      <c r="G2175" s="108"/>
      <c r="H2175" s="108"/>
      <c r="I2175" s="108"/>
      <c r="J2175" s="120"/>
      <c r="K2175" s="108"/>
      <c r="L2175" s="109">
        <v>455.41</v>
      </c>
      <c r="M2175" s="108"/>
      <c r="N2175" s="112">
        <v>15261</v>
      </c>
      <c r="AB2175" s="94"/>
      <c r="AC2175" s="95"/>
      <c r="AG2175" s="121"/>
      <c r="AH2175" s="59" t="s">
        <v>132</v>
      </c>
      <c r="AJ2175" s="95"/>
      <c r="AL2175" s="95"/>
      <c r="AN2175" s="95"/>
    </row>
    <row r="2176" spans="1:40" s="51" customFormat="1" ht="45" x14ac:dyDescent="0.25">
      <c r="A2176" s="114"/>
      <c r="B2176" s="106" t="s">
        <v>164</v>
      </c>
      <c r="C2176" s="305" t="s">
        <v>165</v>
      </c>
      <c r="D2176" s="305"/>
      <c r="E2176" s="305"/>
      <c r="F2176" s="107" t="s">
        <v>135</v>
      </c>
      <c r="G2176" s="128">
        <v>112</v>
      </c>
      <c r="H2176" s="138">
        <v>0.9</v>
      </c>
      <c r="I2176" s="138">
        <v>100.8</v>
      </c>
      <c r="J2176" s="120"/>
      <c r="K2176" s="108"/>
      <c r="L2176" s="109">
        <v>459.05</v>
      </c>
      <c r="M2176" s="108"/>
      <c r="N2176" s="112">
        <v>15383</v>
      </c>
      <c r="AB2176" s="94"/>
      <c r="AC2176" s="95"/>
      <c r="AG2176" s="121"/>
      <c r="AH2176" s="59" t="s">
        <v>165</v>
      </c>
      <c r="AJ2176" s="95"/>
      <c r="AL2176" s="95"/>
      <c r="AN2176" s="95"/>
    </row>
    <row r="2177" spans="1:40" s="51" customFormat="1" ht="45" x14ac:dyDescent="0.25">
      <c r="A2177" s="114"/>
      <c r="B2177" s="106" t="s">
        <v>166</v>
      </c>
      <c r="C2177" s="305" t="s">
        <v>167</v>
      </c>
      <c r="D2177" s="305"/>
      <c r="E2177" s="305"/>
      <c r="F2177" s="107" t="s">
        <v>135</v>
      </c>
      <c r="G2177" s="128">
        <v>65</v>
      </c>
      <c r="H2177" s="111">
        <v>0.85</v>
      </c>
      <c r="I2177" s="111">
        <v>55.25</v>
      </c>
      <c r="J2177" s="120"/>
      <c r="K2177" s="108"/>
      <c r="L2177" s="109">
        <v>251.61</v>
      </c>
      <c r="M2177" s="108"/>
      <c r="N2177" s="112">
        <v>8432</v>
      </c>
      <c r="AB2177" s="94"/>
      <c r="AC2177" s="95"/>
      <c r="AG2177" s="121"/>
      <c r="AH2177" s="59" t="s">
        <v>167</v>
      </c>
      <c r="AJ2177" s="95"/>
      <c r="AL2177" s="95"/>
      <c r="AN2177" s="95"/>
    </row>
    <row r="2178" spans="1:40" s="51" customFormat="1" ht="15" x14ac:dyDescent="0.25">
      <c r="A2178" s="129"/>
      <c r="B2178" s="193"/>
      <c r="C2178" s="308" t="s">
        <v>138</v>
      </c>
      <c r="D2178" s="308"/>
      <c r="E2178" s="308"/>
      <c r="F2178" s="98"/>
      <c r="G2178" s="99"/>
      <c r="H2178" s="99"/>
      <c r="I2178" s="99"/>
      <c r="J2178" s="101"/>
      <c r="K2178" s="99"/>
      <c r="L2178" s="131">
        <v>1267.17</v>
      </c>
      <c r="M2178" s="124"/>
      <c r="N2178" s="102"/>
      <c r="AB2178" s="94"/>
      <c r="AC2178" s="95"/>
      <c r="AG2178" s="121"/>
      <c r="AJ2178" s="95" t="s">
        <v>138</v>
      </c>
      <c r="AL2178" s="95"/>
      <c r="AN2178" s="95"/>
    </row>
    <row r="2179" spans="1:40" s="51" customFormat="1" ht="23.25" x14ac:dyDescent="0.25">
      <c r="A2179" s="96" t="s">
        <v>1050</v>
      </c>
      <c r="B2179" s="192" t="s">
        <v>1343</v>
      </c>
      <c r="C2179" s="308" t="s">
        <v>1344</v>
      </c>
      <c r="D2179" s="308"/>
      <c r="E2179" s="308"/>
      <c r="F2179" s="98" t="s">
        <v>247</v>
      </c>
      <c r="G2179" s="99"/>
      <c r="H2179" s="99"/>
      <c r="I2179" s="169">
        <v>13.17024</v>
      </c>
      <c r="J2179" s="135">
        <v>665</v>
      </c>
      <c r="K2179" s="99"/>
      <c r="L2179" s="131">
        <v>8758.2099999999991</v>
      </c>
      <c r="M2179" s="99"/>
      <c r="N2179" s="102"/>
      <c r="AB2179" s="94"/>
      <c r="AC2179" s="95" t="s">
        <v>1344</v>
      </c>
      <c r="AG2179" s="121"/>
      <c r="AJ2179" s="95"/>
      <c r="AL2179" s="95"/>
      <c r="AN2179" s="95"/>
    </row>
    <row r="2180" spans="1:40" s="51" customFormat="1" ht="15" x14ac:dyDescent="0.25">
      <c r="A2180" s="129"/>
      <c r="B2180" s="193"/>
      <c r="C2180" s="305" t="s">
        <v>735</v>
      </c>
      <c r="D2180" s="305"/>
      <c r="E2180" s="305"/>
      <c r="F2180" s="305"/>
      <c r="G2180" s="305"/>
      <c r="H2180" s="305"/>
      <c r="I2180" s="305"/>
      <c r="J2180" s="305"/>
      <c r="K2180" s="305"/>
      <c r="L2180" s="305"/>
      <c r="M2180" s="305"/>
      <c r="N2180" s="315"/>
      <c r="AB2180" s="94"/>
      <c r="AC2180" s="95"/>
      <c r="AG2180" s="121"/>
      <c r="AJ2180" s="95"/>
      <c r="AK2180" s="59" t="s">
        <v>735</v>
      </c>
      <c r="AL2180" s="95"/>
      <c r="AN2180" s="95"/>
    </row>
    <row r="2181" spans="1:40" s="51" customFormat="1" ht="15" x14ac:dyDescent="0.25">
      <c r="A2181" s="103"/>
      <c r="B2181" s="189"/>
      <c r="C2181" s="305" t="s">
        <v>1378</v>
      </c>
      <c r="D2181" s="305"/>
      <c r="E2181" s="305"/>
      <c r="F2181" s="305"/>
      <c r="G2181" s="305"/>
      <c r="H2181" s="305"/>
      <c r="I2181" s="305"/>
      <c r="J2181" s="305"/>
      <c r="K2181" s="305"/>
      <c r="L2181" s="305"/>
      <c r="M2181" s="305"/>
      <c r="N2181" s="315"/>
      <c r="AB2181" s="94"/>
      <c r="AC2181" s="95"/>
      <c r="AD2181" s="59" t="s">
        <v>1378</v>
      </c>
      <c r="AG2181" s="121"/>
      <c r="AJ2181" s="95"/>
      <c r="AL2181" s="95"/>
      <c r="AN2181" s="95"/>
    </row>
    <row r="2182" spans="1:40" s="51" customFormat="1" ht="15" x14ac:dyDescent="0.25">
      <c r="A2182" s="129"/>
      <c r="B2182" s="193"/>
      <c r="C2182" s="308" t="s">
        <v>138</v>
      </c>
      <c r="D2182" s="308"/>
      <c r="E2182" s="308"/>
      <c r="F2182" s="98"/>
      <c r="G2182" s="99"/>
      <c r="H2182" s="99"/>
      <c r="I2182" s="99"/>
      <c r="J2182" s="101"/>
      <c r="K2182" s="99"/>
      <c r="L2182" s="131">
        <v>8758.2099999999991</v>
      </c>
      <c r="M2182" s="124"/>
      <c r="N2182" s="102"/>
      <c r="AB2182" s="94"/>
      <c r="AC2182" s="95"/>
      <c r="AG2182" s="121"/>
      <c r="AJ2182" s="95" t="s">
        <v>138</v>
      </c>
      <c r="AL2182" s="95"/>
      <c r="AN2182" s="95"/>
    </row>
    <row r="2183" spans="1:40" s="51" customFormat="1" ht="23.25" x14ac:dyDescent="0.25">
      <c r="A2183" s="96" t="s">
        <v>1053</v>
      </c>
      <c r="B2183" s="192" t="s">
        <v>718</v>
      </c>
      <c r="C2183" s="308" t="s">
        <v>719</v>
      </c>
      <c r="D2183" s="308"/>
      <c r="E2183" s="308"/>
      <c r="F2183" s="98" t="s">
        <v>127</v>
      </c>
      <c r="G2183" s="99"/>
      <c r="H2183" s="99"/>
      <c r="I2183" s="167">
        <v>0.22192500000000001</v>
      </c>
      <c r="J2183" s="101"/>
      <c r="K2183" s="99"/>
      <c r="L2183" s="101"/>
      <c r="M2183" s="99"/>
      <c r="N2183" s="102"/>
      <c r="AB2183" s="94"/>
      <c r="AC2183" s="95" t="s">
        <v>719</v>
      </c>
      <c r="AG2183" s="121"/>
      <c r="AJ2183" s="95"/>
      <c r="AL2183" s="95"/>
      <c r="AN2183" s="95"/>
    </row>
    <row r="2184" spans="1:40" s="51" customFormat="1" ht="15" x14ac:dyDescent="0.25">
      <c r="A2184" s="103"/>
      <c r="B2184" s="189"/>
      <c r="C2184" s="305" t="s">
        <v>1379</v>
      </c>
      <c r="D2184" s="305"/>
      <c r="E2184" s="305"/>
      <c r="F2184" s="305"/>
      <c r="G2184" s="305"/>
      <c r="H2184" s="305"/>
      <c r="I2184" s="305"/>
      <c r="J2184" s="305"/>
      <c r="K2184" s="305"/>
      <c r="L2184" s="305"/>
      <c r="M2184" s="305"/>
      <c r="N2184" s="315"/>
      <c r="AB2184" s="94"/>
      <c r="AC2184" s="95"/>
      <c r="AD2184" s="59" t="s">
        <v>1379</v>
      </c>
      <c r="AG2184" s="121"/>
      <c r="AJ2184" s="95"/>
      <c r="AL2184" s="95"/>
      <c r="AN2184" s="95"/>
    </row>
    <row r="2185" spans="1:40" s="51" customFormat="1" ht="23.25" x14ac:dyDescent="0.25">
      <c r="A2185" s="140"/>
      <c r="B2185" s="106" t="s">
        <v>564</v>
      </c>
      <c r="C2185" s="309" t="s">
        <v>565</v>
      </c>
      <c r="D2185" s="309"/>
      <c r="E2185" s="309"/>
      <c r="F2185" s="309"/>
      <c r="G2185" s="309"/>
      <c r="H2185" s="309"/>
      <c r="I2185" s="309"/>
      <c r="J2185" s="309"/>
      <c r="K2185" s="309"/>
      <c r="L2185" s="309"/>
      <c r="M2185" s="309"/>
      <c r="N2185" s="310"/>
      <c r="AB2185" s="94"/>
      <c r="AC2185" s="95"/>
      <c r="AE2185" s="59" t="s">
        <v>565</v>
      </c>
      <c r="AG2185" s="121"/>
      <c r="AJ2185" s="95"/>
      <c r="AL2185" s="95"/>
      <c r="AN2185" s="95"/>
    </row>
    <row r="2186" spans="1:40" s="51" customFormat="1" ht="15" x14ac:dyDescent="0.25">
      <c r="A2186" s="105"/>
      <c r="B2186" s="106" t="s">
        <v>114</v>
      </c>
      <c r="C2186" s="305" t="s">
        <v>119</v>
      </c>
      <c r="D2186" s="305"/>
      <c r="E2186" s="305"/>
      <c r="F2186" s="107"/>
      <c r="G2186" s="108"/>
      <c r="H2186" s="108"/>
      <c r="I2186" s="108"/>
      <c r="J2186" s="109">
        <v>102.78</v>
      </c>
      <c r="K2186" s="111">
        <v>1.1499999999999999</v>
      </c>
      <c r="L2186" s="109">
        <v>26.23</v>
      </c>
      <c r="M2186" s="111">
        <v>33.51</v>
      </c>
      <c r="N2186" s="132">
        <v>879</v>
      </c>
      <c r="AB2186" s="94"/>
      <c r="AC2186" s="95"/>
      <c r="AF2186" s="59" t="s">
        <v>119</v>
      </c>
      <c r="AG2186" s="121"/>
      <c r="AJ2186" s="95"/>
      <c r="AL2186" s="95"/>
      <c r="AN2186" s="95"/>
    </row>
    <row r="2187" spans="1:40" s="51" customFormat="1" ht="15" x14ac:dyDescent="0.25">
      <c r="A2187" s="105"/>
      <c r="B2187" s="106" t="s">
        <v>120</v>
      </c>
      <c r="C2187" s="305" t="s">
        <v>121</v>
      </c>
      <c r="D2187" s="305"/>
      <c r="E2187" s="305"/>
      <c r="F2187" s="107"/>
      <c r="G2187" s="108"/>
      <c r="H2187" s="108"/>
      <c r="I2187" s="108"/>
      <c r="J2187" s="109">
        <v>30.45</v>
      </c>
      <c r="K2187" s="111">
        <v>1.25</v>
      </c>
      <c r="L2187" s="109">
        <v>8.4499999999999993</v>
      </c>
      <c r="M2187" s="108"/>
      <c r="N2187" s="113"/>
      <c r="AB2187" s="94"/>
      <c r="AC2187" s="95"/>
      <c r="AF2187" s="59" t="s">
        <v>121</v>
      </c>
      <c r="AG2187" s="121"/>
      <c r="AJ2187" s="95"/>
      <c r="AL2187" s="95"/>
      <c r="AN2187" s="95"/>
    </row>
    <row r="2188" spans="1:40" s="51" customFormat="1" ht="15" x14ac:dyDescent="0.25">
      <c r="A2188" s="105"/>
      <c r="B2188" s="106" t="s">
        <v>122</v>
      </c>
      <c r="C2188" s="305" t="s">
        <v>123</v>
      </c>
      <c r="D2188" s="305"/>
      <c r="E2188" s="305"/>
      <c r="F2188" s="107"/>
      <c r="G2188" s="108"/>
      <c r="H2188" s="108"/>
      <c r="I2188" s="108"/>
      <c r="J2188" s="109">
        <v>4.3499999999999996</v>
      </c>
      <c r="K2188" s="111">
        <v>1.25</v>
      </c>
      <c r="L2188" s="109">
        <v>1.21</v>
      </c>
      <c r="M2188" s="111">
        <v>33.51</v>
      </c>
      <c r="N2188" s="132">
        <v>41</v>
      </c>
      <c r="AB2188" s="94"/>
      <c r="AC2188" s="95"/>
      <c r="AF2188" s="59" t="s">
        <v>123</v>
      </c>
      <c r="AG2188" s="121"/>
      <c r="AJ2188" s="95"/>
      <c r="AL2188" s="95"/>
      <c r="AN2188" s="95"/>
    </row>
    <row r="2189" spans="1:40" s="51" customFormat="1" ht="15" x14ac:dyDescent="0.25">
      <c r="A2189" s="105"/>
      <c r="B2189" s="106" t="s">
        <v>149</v>
      </c>
      <c r="C2189" s="305" t="s">
        <v>163</v>
      </c>
      <c r="D2189" s="305"/>
      <c r="E2189" s="305"/>
      <c r="F2189" s="107"/>
      <c r="G2189" s="108"/>
      <c r="H2189" s="108"/>
      <c r="I2189" s="108"/>
      <c r="J2189" s="109">
        <v>285.60000000000002</v>
      </c>
      <c r="K2189" s="108"/>
      <c r="L2189" s="109">
        <v>63.38</v>
      </c>
      <c r="M2189" s="108"/>
      <c r="N2189" s="113"/>
      <c r="AB2189" s="94"/>
      <c r="AC2189" s="95"/>
      <c r="AF2189" s="59" t="s">
        <v>163</v>
      </c>
      <c r="AG2189" s="121"/>
      <c r="AJ2189" s="95"/>
      <c r="AL2189" s="95"/>
      <c r="AN2189" s="95"/>
    </row>
    <row r="2190" spans="1:40" s="51" customFormat="1" ht="15" x14ac:dyDescent="0.25">
      <c r="A2190" s="114" t="s">
        <v>124</v>
      </c>
      <c r="B2190" s="115" t="s">
        <v>721</v>
      </c>
      <c r="C2190" s="319" t="s">
        <v>722</v>
      </c>
      <c r="D2190" s="319"/>
      <c r="E2190" s="319"/>
      <c r="F2190" s="116" t="s">
        <v>127</v>
      </c>
      <c r="G2190" s="136">
        <v>1</v>
      </c>
      <c r="H2190" s="118"/>
      <c r="I2190" s="144">
        <v>0.22192500000000001</v>
      </c>
      <c r="J2190" s="120"/>
      <c r="K2190" s="108"/>
      <c r="L2190" s="120"/>
      <c r="M2190" s="108"/>
      <c r="N2190" s="113"/>
      <c r="AB2190" s="94"/>
      <c r="AC2190" s="95"/>
      <c r="AG2190" s="121" t="s">
        <v>722</v>
      </c>
      <c r="AJ2190" s="95"/>
      <c r="AL2190" s="95"/>
      <c r="AN2190" s="95"/>
    </row>
    <row r="2191" spans="1:40" s="51" customFormat="1" ht="15" x14ac:dyDescent="0.25">
      <c r="A2191" s="114"/>
      <c r="B2191" s="106"/>
      <c r="C2191" s="305" t="s">
        <v>128</v>
      </c>
      <c r="D2191" s="305"/>
      <c r="E2191" s="305"/>
      <c r="F2191" s="107" t="s">
        <v>129</v>
      </c>
      <c r="G2191" s="138">
        <v>11.6</v>
      </c>
      <c r="H2191" s="111">
        <v>1.1499999999999999</v>
      </c>
      <c r="I2191" s="166">
        <v>2.9604794999999999</v>
      </c>
      <c r="J2191" s="120"/>
      <c r="K2191" s="108"/>
      <c r="L2191" s="120"/>
      <c r="M2191" s="108"/>
      <c r="N2191" s="113"/>
      <c r="AB2191" s="94"/>
      <c r="AC2191" s="95"/>
      <c r="AG2191" s="121"/>
      <c r="AH2191" s="59" t="s">
        <v>128</v>
      </c>
      <c r="AJ2191" s="95"/>
      <c r="AL2191" s="95"/>
      <c r="AN2191" s="95"/>
    </row>
    <row r="2192" spans="1:40" s="51" customFormat="1" ht="15" x14ac:dyDescent="0.25">
      <c r="A2192" s="114"/>
      <c r="B2192" s="106"/>
      <c r="C2192" s="305" t="s">
        <v>130</v>
      </c>
      <c r="D2192" s="305"/>
      <c r="E2192" s="305"/>
      <c r="F2192" s="107" t="s">
        <v>129</v>
      </c>
      <c r="G2192" s="111">
        <v>0.35</v>
      </c>
      <c r="H2192" s="111">
        <v>1.25</v>
      </c>
      <c r="I2192" s="166">
        <v>9.7092200000000004E-2</v>
      </c>
      <c r="J2192" s="120"/>
      <c r="K2192" s="108"/>
      <c r="L2192" s="120"/>
      <c r="M2192" s="108"/>
      <c r="N2192" s="113"/>
      <c r="AB2192" s="94"/>
      <c r="AC2192" s="95"/>
      <c r="AG2192" s="121"/>
      <c r="AH2192" s="59" t="s">
        <v>130</v>
      </c>
      <c r="AJ2192" s="95"/>
      <c r="AL2192" s="95"/>
      <c r="AN2192" s="95"/>
    </row>
    <row r="2193" spans="1:40" s="51" customFormat="1" ht="15" x14ac:dyDescent="0.25">
      <c r="A2193" s="105"/>
      <c r="B2193" s="106"/>
      <c r="C2193" s="314" t="s">
        <v>131</v>
      </c>
      <c r="D2193" s="314"/>
      <c r="E2193" s="314"/>
      <c r="F2193" s="123"/>
      <c r="G2193" s="124"/>
      <c r="H2193" s="124"/>
      <c r="I2193" s="124"/>
      <c r="J2193" s="125">
        <v>418.83</v>
      </c>
      <c r="K2193" s="124"/>
      <c r="L2193" s="125">
        <v>98.06</v>
      </c>
      <c r="M2193" s="124"/>
      <c r="N2193" s="127"/>
      <c r="AB2193" s="94"/>
      <c r="AC2193" s="95"/>
      <c r="AG2193" s="121"/>
      <c r="AI2193" s="59" t="s">
        <v>131</v>
      </c>
      <c r="AJ2193" s="95"/>
      <c r="AL2193" s="95"/>
      <c r="AN2193" s="95"/>
    </row>
    <row r="2194" spans="1:40" s="51" customFormat="1" ht="15" x14ac:dyDescent="0.25">
      <c r="A2194" s="114"/>
      <c r="B2194" s="106"/>
      <c r="C2194" s="305" t="s">
        <v>132</v>
      </c>
      <c r="D2194" s="305"/>
      <c r="E2194" s="305"/>
      <c r="F2194" s="107"/>
      <c r="G2194" s="108"/>
      <c r="H2194" s="108"/>
      <c r="I2194" s="108"/>
      <c r="J2194" s="120"/>
      <c r="K2194" s="108"/>
      <c r="L2194" s="109">
        <v>27.44</v>
      </c>
      <c r="M2194" s="108"/>
      <c r="N2194" s="132">
        <v>920</v>
      </c>
      <c r="AB2194" s="94"/>
      <c r="AC2194" s="95"/>
      <c r="AG2194" s="121"/>
      <c r="AH2194" s="59" t="s">
        <v>132</v>
      </c>
      <c r="AJ2194" s="95"/>
      <c r="AL2194" s="95"/>
      <c r="AN2194" s="95"/>
    </row>
    <row r="2195" spans="1:40" s="51" customFormat="1" ht="45" x14ac:dyDescent="0.25">
      <c r="A2195" s="114"/>
      <c r="B2195" s="106" t="s">
        <v>710</v>
      </c>
      <c r="C2195" s="305" t="s">
        <v>711</v>
      </c>
      <c r="D2195" s="305"/>
      <c r="E2195" s="305"/>
      <c r="F2195" s="107" t="s">
        <v>135</v>
      </c>
      <c r="G2195" s="128">
        <v>102</v>
      </c>
      <c r="H2195" s="138">
        <v>0.9</v>
      </c>
      <c r="I2195" s="138">
        <v>91.8</v>
      </c>
      <c r="J2195" s="120"/>
      <c r="K2195" s="108"/>
      <c r="L2195" s="109">
        <v>25.19</v>
      </c>
      <c r="M2195" s="108"/>
      <c r="N2195" s="132">
        <v>845</v>
      </c>
      <c r="AB2195" s="94"/>
      <c r="AC2195" s="95"/>
      <c r="AG2195" s="121"/>
      <c r="AH2195" s="59" t="s">
        <v>711</v>
      </c>
      <c r="AJ2195" s="95"/>
      <c r="AL2195" s="95"/>
      <c r="AN2195" s="95"/>
    </row>
    <row r="2196" spans="1:40" s="51" customFormat="1" ht="45" x14ac:dyDescent="0.25">
      <c r="A2196" s="114"/>
      <c r="B2196" s="106" t="s">
        <v>712</v>
      </c>
      <c r="C2196" s="305" t="s">
        <v>713</v>
      </c>
      <c r="D2196" s="305"/>
      <c r="E2196" s="305"/>
      <c r="F2196" s="107" t="s">
        <v>135</v>
      </c>
      <c r="G2196" s="128">
        <v>58</v>
      </c>
      <c r="H2196" s="111">
        <v>0.85</v>
      </c>
      <c r="I2196" s="138">
        <v>49.3</v>
      </c>
      <c r="J2196" s="120"/>
      <c r="K2196" s="108"/>
      <c r="L2196" s="109">
        <v>13.53</v>
      </c>
      <c r="M2196" s="108"/>
      <c r="N2196" s="132">
        <v>454</v>
      </c>
      <c r="AB2196" s="94"/>
      <c r="AC2196" s="95"/>
      <c r="AG2196" s="121"/>
      <c r="AH2196" s="59" t="s">
        <v>713</v>
      </c>
      <c r="AJ2196" s="95"/>
      <c r="AL2196" s="95"/>
      <c r="AN2196" s="95"/>
    </row>
    <row r="2197" spans="1:40" s="51" customFormat="1" ht="15" x14ac:dyDescent="0.25">
      <c r="A2197" s="129"/>
      <c r="B2197" s="193"/>
      <c r="C2197" s="308" t="s">
        <v>138</v>
      </c>
      <c r="D2197" s="308"/>
      <c r="E2197" s="308"/>
      <c r="F2197" s="98"/>
      <c r="G2197" s="99"/>
      <c r="H2197" s="99"/>
      <c r="I2197" s="99"/>
      <c r="J2197" s="101"/>
      <c r="K2197" s="99"/>
      <c r="L2197" s="135">
        <v>136.78</v>
      </c>
      <c r="M2197" s="124"/>
      <c r="N2197" s="102"/>
      <c r="AB2197" s="94"/>
      <c r="AC2197" s="95"/>
      <c r="AG2197" s="121"/>
      <c r="AJ2197" s="95" t="s">
        <v>138</v>
      </c>
      <c r="AL2197" s="95"/>
      <c r="AN2197" s="95"/>
    </row>
    <row r="2198" spans="1:40" s="51" customFormat="1" ht="34.5" x14ac:dyDescent="0.25">
      <c r="A2198" s="96" t="s">
        <v>1060</v>
      </c>
      <c r="B2198" s="192" t="s">
        <v>723</v>
      </c>
      <c r="C2198" s="308" t="s">
        <v>724</v>
      </c>
      <c r="D2198" s="308"/>
      <c r="E2198" s="308"/>
      <c r="F2198" s="98" t="s">
        <v>175</v>
      </c>
      <c r="G2198" s="99"/>
      <c r="H2198" s="99"/>
      <c r="I2198" s="143">
        <v>80.7</v>
      </c>
      <c r="J2198" s="135">
        <v>23.76</v>
      </c>
      <c r="K2198" s="99"/>
      <c r="L2198" s="131">
        <v>1917.43</v>
      </c>
      <c r="M2198" s="99"/>
      <c r="N2198" s="102"/>
      <c r="AB2198" s="94"/>
      <c r="AC2198" s="95" t="s">
        <v>724</v>
      </c>
      <c r="AG2198" s="121"/>
      <c r="AJ2198" s="95"/>
      <c r="AL2198" s="95"/>
      <c r="AN2198" s="95"/>
    </row>
    <row r="2199" spans="1:40" s="51" customFormat="1" ht="15" x14ac:dyDescent="0.25">
      <c r="A2199" s="129"/>
      <c r="B2199" s="193"/>
      <c r="C2199" s="305" t="s">
        <v>716</v>
      </c>
      <c r="D2199" s="305"/>
      <c r="E2199" s="305"/>
      <c r="F2199" s="305"/>
      <c r="G2199" s="305"/>
      <c r="H2199" s="305"/>
      <c r="I2199" s="305"/>
      <c r="J2199" s="305"/>
      <c r="K2199" s="305"/>
      <c r="L2199" s="305"/>
      <c r="M2199" s="305"/>
      <c r="N2199" s="315"/>
      <c r="AB2199" s="94"/>
      <c r="AC2199" s="95"/>
      <c r="AG2199" s="121"/>
      <c r="AJ2199" s="95"/>
      <c r="AK2199" s="59" t="s">
        <v>716</v>
      </c>
      <c r="AL2199" s="95"/>
      <c r="AN2199" s="95"/>
    </row>
    <row r="2200" spans="1:40" s="51" customFormat="1" ht="15" x14ac:dyDescent="0.25">
      <c r="A2200" s="129"/>
      <c r="B2200" s="193"/>
      <c r="C2200" s="308" t="s">
        <v>138</v>
      </c>
      <c r="D2200" s="308"/>
      <c r="E2200" s="308"/>
      <c r="F2200" s="98"/>
      <c r="G2200" s="99"/>
      <c r="H2200" s="99"/>
      <c r="I2200" s="99"/>
      <c r="J2200" s="101"/>
      <c r="K2200" s="99"/>
      <c r="L2200" s="131">
        <v>1917.43</v>
      </c>
      <c r="M2200" s="124"/>
      <c r="N2200" s="102"/>
      <c r="AB2200" s="94"/>
      <c r="AC2200" s="95"/>
      <c r="AG2200" s="121"/>
      <c r="AJ2200" s="95" t="s">
        <v>138</v>
      </c>
      <c r="AL2200" s="95"/>
      <c r="AN2200" s="95"/>
    </row>
    <row r="2201" spans="1:40" s="51" customFormat="1" ht="34.5" x14ac:dyDescent="0.25">
      <c r="A2201" s="96" t="s">
        <v>1067</v>
      </c>
      <c r="B2201" s="192" t="s">
        <v>1198</v>
      </c>
      <c r="C2201" s="308" t="s">
        <v>1199</v>
      </c>
      <c r="D2201" s="308"/>
      <c r="E2201" s="308"/>
      <c r="F2201" s="98" t="s">
        <v>247</v>
      </c>
      <c r="G2201" s="99"/>
      <c r="H2201" s="99"/>
      <c r="I2201" s="165">
        <v>0.40350000000000003</v>
      </c>
      <c r="J2201" s="101"/>
      <c r="K2201" s="99"/>
      <c r="L2201" s="101"/>
      <c r="M2201" s="99"/>
      <c r="N2201" s="102"/>
      <c r="AB2201" s="94"/>
      <c r="AC2201" s="95" t="s">
        <v>1199</v>
      </c>
      <c r="AG2201" s="121"/>
      <c r="AJ2201" s="95"/>
      <c r="AL2201" s="95"/>
      <c r="AN2201" s="95"/>
    </row>
    <row r="2202" spans="1:40" s="51" customFormat="1" ht="15" x14ac:dyDescent="0.25">
      <c r="A2202" s="103"/>
      <c r="B2202" s="189"/>
      <c r="C2202" s="305" t="s">
        <v>1380</v>
      </c>
      <c r="D2202" s="305"/>
      <c r="E2202" s="305"/>
      <c r="F2202" s="305"/>
      <c r="G2202" s="305"/>
      <c r="H2202" s="305"/>
      <c r="I2202" s="305"/>
      <c r="J2202" s="305"/>
      <c r="K2202" s="305"/>
      <c r="L2202" s="305"/>
      <c r="M2202" s="305"/>
      <c r="N2202" s="315"/>
      <c r="AB2202" s="94"/>
      <c r="AC2202" s="95"/>
      <c r="AD2202" s="59" t="s">
        <v>1380</v>
      </c>
      <c r="AG2202" s="121"/>
      <c r="AJ2202" s="95"/>
      <c r="AL2202" s="95"/>
      <c r="AN2202" s="95"/>
    </row>
    <row r="2203" spans="1:40" s="51" customFormat="1" ht="23.25" x14ac:dyDescent="0.25">
      <c r="A2203" s="140"/>
      <c r="B2203" s="106" t="s">
        <v>564</v>
      </c>
      <c r="C2203" s="309" t="s">
        <v>565</v>
      </c>
      <c r="D2203" s="309"/>
      <c r="E2203" s="309"/>
      <c r="F2203" s="309"/>
      <c r="G2203" s="309"/>
      <c r="H2203" s="309"/>
      <c r="I2203" s="309"/>
      <c r="J2203" s="309"/>
      <c r="K2203" s="309"/>
      <c r="L2203" s="309"/>
      <c r="M2203" s="309"/>
      <c r="N2203" s="310"/>
      <c r="AB2203" s="94"/>
      <c r="AC2203" s="95"/>
      <c r="AE2203" s="59" t="s">
        <v>565</v>
      </c>
      <c r="AG2203" s="121"/>
      <c r="AJ2203" s="95"/>
      <c r="AL2203" s="95"/>
      <c r="AN2203" s="95"/>
    </row>
    <row r="2204" spans="1:40" s="51" customFormat="1" ht="15" x14ac:dyDescent="0.25">
      <c r="A2204" s="105"/>
      <c r="B2204" s="106" t="s">
        <v>114</v>
      </c>
      <c r="C2204" s="305" t="s">
        <v>119</v>
      </c>
      <c r="D2204" s="305"/>
      <c r="E2204" s="305"/>
      <c r="F2204" s="107"/>
      <c r="G2204" s="108"/>
      <c r="H2204" s="108"/>
      <c r="I2204" s="108"/>
      <c r="J2204" s="109">
        <v>89.02</v>
      </c>
      <c r="K2204" s="111">
        <v>1.1499999999999999</v>
      </c>
      <c r="L2204" s="109">
        <v>41.31</v>
      </c>
      <c r="M2204" s="111">
        <v>33.51</v>
      </c>
      <c r="N2204" s="112">
        <v>1384</v>
      </c>
      <c r="AB2204" s="94"/>
      <c r="AC2204" s="95"/>
      <c r="AF2204" s="59" t="s">
        <v>119</v>
      </c>
      <c r="AG2204" s="121"/>
      <c r="AJ2204" s="95"/>
      <c r="AL2204" s="95"/>
      <c r="AN2204" s="95"/>
    </row>
    <row r="2205" spans="1:40" s="51" customFormat="1" ht="15" x14ac:dyDescent="0.25">
      <c r="A2205" s="105"/>
      <c r="B2205" s="106" t="s">
        <v>120</v>
      </c>
      <c r="C2205" s="305" t="s">
        <v>121</v>
      </c>
      <c r="D2205" s="305"/>
      <c r="E2205" s="305"/>
      <c r="F2205" s="107"/>
      <c r="G2205" s="108"/>
      <c r="H2205" s="108"/>
      <c r="I2205" s="108"/>
      <c r="J2205" s="109">
        <v>23.37</v>
      </c>
      <c r="K2205" s="111">
        <v>1.25</v>
      </c>
      <c r="L2205" s="109">
        <v>11.79</v>
      </c>
      <c r="M2205" s="108"/>
      <c r="N2205" s="113"/>
      <c r="AB2205" s="94"/>
      <c r="AC2205" s="95"/>
      <c r="AF2205" s="59" t="s">
        <v>121</v>
      </c>
      <c r="AG2205" s="121"/>
      <c r="AJ2205" s="95"/>
      <c r="AL2205" s="95"/>
      <c r="AN2205" s="95"/>
    </row>
    <row r="2206" spans="1:40" s="51" customFormat="1" ht="15" x14ac:dyDescent="0.25">
      <c r="A2206" s="105"/>
      <c r="B2206" s="106" t="s">
        <v>122</v>
      </c>
      <c r="C2206" s="305" t="s">
        <v>123</v>
      </c>
      <c r="D2206" s="305"/>
      <c r="E2206" s="305"/>
      <c r="F2206" s="107"/>
      <c r="G2206" s="108"/>
      <c r="H2206" s="108"/>
      <c r="I2206" s="108"/>
      <c r="J2206" s="109">
        <v>3.6</v>
      </c>
      <c r="K2206" s="111">
        <v>1.25</v>
      </c>
      <c r="L2206" s="109">
        <v>1.82</v>
      </c>
      <c r="M2206" s="111">
        <v>33.51</v>
      </c>
      <c r="N2206" s="132">
        <v>61</v>
      </c>
      <c r="AB2206" s="94"/>
      <c r="AC2206" s="95"/>
      <c r="AF2206" s="59" t="s">
        <v>123</v>
      </c>
      <c r="AG2206" s="121"/>
      <c r="AJ2206" s="95"/>
      <c r="AL2206" s="95"/>
      <c r="AN2206" s="95"/>
    </row>
    <row r="2207" spans="1:40" s="51" customFormat="1" ht="15" x14ac:dyDescent="0.25">
      <c r="A2207" s="114" t="s">
        <v>124</v>
      </c>
      <c r="B2207" s="115" t="s">
        <v>1201</v>
      </c>
      <c r="C2207" s="319" t="s">
        <v>1202</v>
      </c>
      <c r="D2207" s="319"/>
      <c r="E2207" s="319"/>
      <c r="F2207" s="116" t="s">
        <v>247</v>
      </c>
      <c r="G2207" s="133">
        <v>1.02</v>
      </c>
      <c r="H2207" s="118"/>
      <c r="I2207" s="134">
        <v>0.41156999999999999</v>
      </c>
      <c r="J2207" s="120"/>
      <c r="K2207" s="108"/>
      <c r="L2207" s="120"/>
      <c r="M2207" s="108"/>
      <c r="N2207" s="113"/>
      <c r="AB2207" s="94"/>
      <c r="AC2207" s="95"/>
      <c r="AG2207" s="121" t="s">
        <v>1202</v>
      </c>
      <c r="AJ2207" s="95"/>
      <c r="AL2207" s="95"/>
      <c r="AN2207" s="95"/>
    </row>
    <row r="2208" spans="1:40" s="51" customFormat="1" ht="15" x14ac:dyDescent="0.25">
      <c r="A2208" s="114"/>
      <c r="B2208" s="106"/>
      <c r="C2208" s="305" t="s">
        <v>128</v>
      </c>
      <c r="D2208" s="305"/>
      <c r="E2208" s="305"/>
      <c r="F2208" s="107" t="s">
        <v>129</v>
      </c>
      <c r="G2208" s="111">
        <v>9.4700000000000006</v>
      </c>
      <c r="H2208" s="111">
        <v>1.1499999999999999</v>
      </c>
      <c r="I2208" s="166">
        <v>4.3943168000000004</v>
      </c>
      <c r="J2208" s="120"/>
      <c r="K2208" s="108"/>
      <c r="L2208" s="120"/>
      <c r="M2208" s="108"/>
      <c r="N2208" s="113"/>
      <c r="AB2208" s="94"/>
      <c r="AC2208" s="95"/>
      <c r="AG2208" s="121"/>
      <c r="AH2208" s="59" t="s">
        <v>128</v>
      </c>
      <c r="AJ2208" s="95"/>
      <c r="AL2208" s="95"/>
      <c r="AN2208" s="95"/>
    </row>
    <row r="2209" spans="1:40" s="51" customFormat="1" ht="15" x14ac:dyDescent="0.25">
      <c r="A2209" s="114"/>
      <c r="B2209" s="106"/>
      <c r="C2209" s="305" t="s">
        <v>130</v>
      </c>
      <c r="D2209" s="305"/>
      <c r="E2209" s="305"/>
      <c r="F2209" s="107" t="s">
        <v>129</v>
      </c>
      <c r="G2209" s="111">
        <v>0.31</v>
      </c>
      <c r="H2209" s="111">
        <v>1.25</v>
      </c>
      <c r="I2209" s="166">
        <v>0.1563563</v>
      </c>
      <c r="J2209" s="120"/>
      <c r="K2209" s="108"/>
      <c r="L2209" s="120"/>
      <c r="M2209" s="108"/>
      <c r="N2209" s="113"/>
      <c r="AB2209" s="94"/>
      <c r="AC2209" s="95"/>
      <c r="AG2209" s="121"/>
      <c r="AH2209" s="59" t="s">
        <v>130</v>
      </c>
      <c r="AJ2209" s="95"/>
      <c r="AL2209" s="95"/>
      <c r="AN2209" s="95"/>
    </row>
    <row r="2210" spans="1:40" s="51" customFormat="1" ht="15" x14ac:dyDescent="0.25">
      <c r="A2210" s="105"/>
      <c r="B2210" s="106"/>
      <c r="C2210" s="314" t="s">
        <v>131</v>
      </c>
      <c r="D2210" s="314"/>
      <c r="E2210" s="314"/>
      <c r="F2210" s="123"/>
      <c r="G2210" s="124"/>
      <c r="H2210" s="124"/>
      <c r="I2210" s="124"/>
      <c r="J2210" s="125">
        <v>112.39</v>
      </c>
      <c r="K2210" s="124"/>
      <c r="L2210" s="125">
        <v>53.1</v>
      </c>
      <c r="M2210" s="124"/>
      <c r="N2210" s="127"/>
      <c r="AB2210" s="94"/>
      <c r="AC2210" s="95"/>
      <c r="AG2210" s="121"/>
      <c r="AI2210" s="59" t="s">
        <v>131</v>
      </c>
      <c r="AJ2210" s="95"/>
      <c r="AL2210" s="95"/>
      <c r="AN2210" s="95"/>
    </row>
    <row r="2211" spans="1:40" s="51" customFormat="1" ht="15" x14ac:dyDescent="0.25">
      <c r="A2211" s="114"/>
      <c r="B2211" s="106"/>
      <c r="C2211" s="305" t="s">
        <v>132</v>
      </c>
      <c r="D2211" s="305"/>
      <c r="E2211" s="305"/>
      <c r="F2211" s="107"/>
      <c r="G2211" s="108"/>
      <c r="H2211" s="108"/>
      <c r="I2211" s="108"/>
      <c r="J2211" s="120"/>
      <c r="K2211" s="108"/>
      <c r="L2211" s="109">
        <v>43.13</v>
      </c>
      <c r="M2211" s="108"/>
      <c r="N2211" s="112">
        <v>1445</v>
      </c>
      <c r="AB2211" s="94"/>
      <c r="AC2211" s="95"/>
      <c r="AG2211" s="121"/>
      <c r="AH2211" s="59" t="s">
        <v>132</v>
      </c>
      <c r="AJ2211" s="95"/>
      <c r="AL2211" s="95"/>
      <c r="AN2211" s="95"/>
    </row>
    <row r="2212" spans="1:40" s="51" customFormat="1" ht="45" x14ac:dyDescent="0.25">
      <c r="A2212" s="114"/>
      <c r="B2212" s="106" t="s">
        <v>594</v>
      </c>
      <c r="C2212" s="305" t="s">
        <v>595</v>
      </c>
      <c r="D2212" s="305"/>
      <c r="E2212" s="305"/>
      <c r="F2212" s="107" t="s">
        <v>135</v>
      </c>
      <c r="G2212" s="128">
        <v>97</v>
      </c>
      <c r="H2212" s="138">
        <v>0.9</v>
      </c>
      <c r="I2212" s="138">
        <v>87.3</v>
      </c>
      <c r="J2212" s="120"/>
      <c r="K2212" s="108"/>
      <c r="L2212" s="109">
        <v>37.65</v>
      </c>
      <c r="M2212" s="108"/>
      <c r="N2212" s="112">
        <v>1261</v>
      </c>
      <c r="AB2212" s="94"/>
      <c r="AC2212" s="95"/>
      <c r="AG2212" s="121"/>
      <c r="AH2212" s="59" t="s">
        <v>595</v>
      </c>
      <c r="AJ2212" s="95"/>
      <c r="AL2212" s="95"/>
      <c r="AN2212" s="95"/>
    </row>
    <row r="2213" spans="1:40" s="51" customFormat="1" ht="45" x14ac:dyDescent="0.25">
      <c r="A2213" s="114"/>
      <c r="B2213" s="106" t="s">
        <v>596</v>
      </c>
      <c r="C2213" s="305" t="s">
        <v>597</v>
      </c>
      <c r="D2213" s="305"/>
      <c r="E2213" s="305"/>
      <c r="F2213" s="107" t="s">
        <v>135</v>
      </c>
      <c r="G2213" s="128">
        <v>55</v>
      </c>
      <c r="H2213" s="111">
        <v>0.85</v>
      </c>
      <c r="I2213" s="111">
        <v>46.75</v>
      </c>
      <c r="J2213" s="120"/>
      <c r="K2213" s="108"/>
      <c r="L2213" s="109">
        <v>20.16</v>
      </c>
      <c r="M2213" s="108"/>
      <c r="N2213" s="132">
        <v>676</v>
      </c>
      <c r="AB2213" s="94"/>
      <c r="AC2213" s="95"/>
      <c r="AG2213" s="121"/>
      <c r="AH2213" s="59" t="s">
        <v>597</v>
      </c>
      <c r="AJ2213" s="95"/>
      <c r="AL2213" s="95"/>
      <c r="AN2213" s="95"/>
    </row>
    <row r="2214" spans="1:40" s="51" customFormat="1" ht="15" x14ac:dyDescent="0.25">
      <c r="A2214" s="129"/>
      <c r="B2214" s="193"/>
      <c r="C2214" s="308" t="s">
        <v>138</v>
      </c>
      <c r="D2214" s="308"/>
      <c r="E2214" s="308"/>
      <c r="F2214" s="98"/>
      <c r="G2214" s="99"/>
      <c r="H2214" s="99"/>
      <c r="I2214" s="99"/>
      <c r="J2214" s="101"/>
      <c r="K2214" s="99"/>
      <c r="L2214" s="135">
        <v>110.91</v>
      </c>
      <c r="M2214" s="124"/>
      <c r="N2214" s="102"/>
      <c r="AB2214" s="94"/>
      <c r="AC2214" s="95"/>
      <c r="AG2214" s="121"/>
      <c r="AJ2214" s="95" t="s">
        <v>138</v>
      </c>
      <c r="AL2214" s="95"/>
      <c r="AN2214" s="95"/>
    </row>
    <row r="2215" spans="1:40" s="51" customFormat="1" ht="23.25" x14ac:dyDescent="0.25">
      <c r="A2215" s="96" t="s">
        <v>1069</v>
      </c>
      <c r="B2215" s="192" t="s">
        <v>1348</v>
      </c>
      <c r="C2215" s="308" t="s">
        <v>1349</v>
      </c>
      <c r="D2215" s="308"/>
      <c r="E2215" s="308"/>
      <c r="F2215" s="98" t="s">
        <v>175</v>
      </c>
      <c r="G2215" s="99"/>
      <c r="H2215" s="99"/>
      <c r="I2215" s="100">
        <v>82.313999999999993</v>
      </c>
      <c r="J2215" s="135">
        <v>5.66</v>
      </c>
      <c r="K2215" s="99"/>
      <c r="L2215" s="135">
        <v>465.9</v>
      </c>
      <c r="M2215" s="99"/>
      <c r="N2215" s="102"/>
      <c r="AB2215" s="94"/>
      <c r="AC2215" s="95" t="s">
        <v>1349</v>
      </c>
      <c r="AG2215" s="121"/>
      <c r="AJ2215" s="95"/>
      <c r="AL2215" s="95"/>
      <c r="AN2215" s="95"/>
    </row>
    <row r="2216" spans="1:40" s="51" customFormat="1" ht="15" x14ac:dyDescent="0.25">
      <c r="A2216" s="129"/>
      <c r="B2216" s="193"/>
      <c r="C2216" s="305" t="s">
        <v>610</v>
      </c>
      <c r="D2216" s="305"/>
      <c r="E2216" s="305"/>
      <c r="F2216" s="305"/>
      <c r="G2216" s="305"/>
      <c r="H2216" s="305"/>
      <c r="I2216" s="305"/>
      <c r="J2216" s="305"/>
      <c r="K2216" s="305"/>
      <c r="L2216" s="305"/>
      <c r="M2216" s="305"/>
      <c r="N2216" s="315"/>
      <c r="AB2216" s="94"/>
      <c r="AC2216" s="95"/>
      <c r="AG2216" s="121"/>
      <c r="AJ2216" s="95"/>
      <c r="AK2216" s="59" t="s">
        <v>610</v>
      </c>
      <c r="AL2216" s="95"/>
      <c r="AN2216" s="95"/>
    </row>
    <row r="2217" spans="1:40" s="51" customFormat="1" ht="15" x14ac:dyDescent="0.25">
      <c r="A2217" s="103"/>
      <c r="B2217" s="189"/>
      <c r="C2217" s="305" t="s">
        <v>1381</v>
      </c>
      <c r="D2217" s="305"/>
      <c r="E2217" s="305"/>
      <c r="F2217" s="305"/>
      <c r="G2217" s="305"/>
      <c r="H2217" s="305"/>
      <c r="I2217" s="305"/>
      <c r="J2217" s="305"/>
      <c r="K2217" s="305"/>
      <c r="L2217" s="305"/>
      <c r="M2217" s="305"/>
      <c r="N2217" s="315"/>
      <c r="AB2217" s="94"/>
      <c r="AC2217" s="95"/>
      <c r="AD2217" s="59" t="s">
        <v>1381</v>
      </c>
      <c r="AG2217" s="121"/>
      <c r="AJ2217" s="95"/>
      <c r="AL2217" s="95"/>
      <c r="AN2217" s="95"/>
    </row>
    <row r="2218" spans="1:40" s="51" customFormat="1" ht="15" x14ac:dyDescent="0.25">
      <c r="A2218" s="129"/>
      <c r="B2218" s="193"/>
      <c r="C2218" s="308" t="s">
        <v>138</v>
      </c>
      <c r="D2218" s="308"/>
      <c r="E2218" s="308"/>
      <c r="F2218" s="98"/>
      <c r="G2218" s="99"/>
      <c r="H2218" s="99"/>
      <c r="I2218" s="99"/>
      <c r="J2218" s="101"/>
      <c r="K2218" s="99"/>
      <c r="L2218" s="135">
        <v>465.9</v>
      </c>
      <c r="M2218" s="124"/>
      <c r="N2218" s="102"/>
      <c r="AB2218" s="94"/>
      <c r="AC2218" s="95"/>
      <c r="AG2218" s="121"/>
      <c r="AJ2218" s="95" t="s">
        <v>138</v>
      </c>
      <c r="AL2218" s="95"/>
      <c r="AN2218" s="95"/>
    </row>
    <row r="2219" spans="1:40" s="51" customFormat="1" ht="34.5" x14ac:dyDescent="0.25">
      <c r="A2219" s="96" t="s">
        <v>1073</v>
      </c>
      <c r="B2219" s="192" t="s">
        <v>1190</v>
      </c>
      <c r="C2219" s="308" t="s">
        <v>1191</v>
      </c>
      <c r="D2219" s="308"/>
      <c r="E2219" s="308"/>
      <c r="F2219" s="98" t="s">
        <v>117</v>
      </c>
      <c r="G2219" s="99"/>
      <c r="H2219" s="99"/>
      <c r="I2219" s="100">
        <v>0.80700000000000005</v>
      </c>
      <c r="J2219" s="101"/>
      <c r="K2219" s="99"/>
      <c r="L2219" s="101"/>
      <c r="M2219" s="99"/>
      <c r="N2219" s="102"/>
      <c r="AB2219" s="94"/>
      <c r="AC2219" s="95" t="s">
        <v>1191</v>
      </c>
      <c r="AG2219" s="121"/>
      <c r="AJ2219" s="95"/>
      <c r="AL2219" s="95"/>
      <c r="AN2219" s="95"/>
    </row>
    <row r="2220" spans="1:40" s="51" customFormat="1" ht="15" x14ac:dyDescent="0.25">
      <c r="A2220" s="103"/>
      <c r="B2220" s="189"/>
      <c r="C2220" s="305" t="s">
        <v>1382</v>
      </c>
      <c r="D2220" s="305"/>
      <c r="E2220" s="305"/>
      <c r="F2220" s="305"/>
      <c r="G2220" s="305"/>
      <c r="H2220" s="305"/>
      <c r="I2220" s="305"/>
      <c r="J2220" s="305"/>
      <c r="K2220" s="305"/>
      <c r="L2220" s="305"/>
      <c r="M2220" s="305"/>
      <c r="N2220" s="315"/>
      <c r="AB2220" s="94"/>
      <c r="AC2220" s="95"/>
      <c r="AD2220" s="59" t="s">
        <v>1382</v>
      </c>
      <c r="AG2220" s="121"/>
      <c r="AJ2220" s="95"/>
      <c r="AL2220" s="95"/>
      <c r="AN2220" s="95"/>
    </row>
    <row r="2221" spans="1:40" s="51" customFormat="1" ht="23.25" x14ac:dyDescent="0.25">
      <c r="A2221" s="140"/>
      <c r="B2221" s="106" t="s">
        <v>564</v>
      </c>
      <c r="C2221" s="309" t="s">
        <v>565</v>
      </c>
      <c r="D2221" s="309"/>
      <c r="E2221" s="309"/>
      <c r="F2221" s="309"/>
      <c r="G2221" s="309"/>
      <c r="H2221" s="309"/>
      <c r="I2221" s="309"/>
      <c r="J2221" s="309"/>
      <c r="K2221" s="309"/>
      <c r="L2221" s="309"/>
      <c r="M2221" s="309"/>
      <c r="N2221" s="310"/>
      <c r="AB2221" s="94"/>
      <c r="AC2221" s="95"/>
      <c r="AE2221" s="59" t="s">
        <v>565</v>
      </c>
      <c r="AG2221" s="121"/>
      <c r="AJ2221" s="95"/>
      <c r="AL2221" s="95"/>
      <c r="AN2221" s="95"/>
    </row>
    <row r="2222" spans="1:40" s="51" customFormat="1" ht="15" x14ac:dyDescent="0.25">
      <c r="A2222" s="105"/>
      <c r="B2222" s="106" t="s">
        <v>114</v>
      </c>
      <c r="C2222" s="305" t="s">
        <v>119</v>
      </c>
      <c r="D2222" s="305"/>
      <c r="E2222" s="305"/>
      <c r="F2222" s="107"/>
      <c r="G2222" s="108"/>
      <c r="H2222" s="108"/>
      <c r="I2222" s="108"/>
      <c r="J2222" s="109">
        <v>297.77999999999997</v>
      </c>
      <c r="K2222" s="111">
        <v>1.1499999999999999</v>
      </c>
      <c r="L2222" s="109">
        <v>276.35000000000002</v>
      </c>
      <c r="M2222" s="111">
        <v>33.51</v>
      </c>
      <c r="N2222" s="112">
        <v>9260</v>
      </c>
      <c r="AB2222" s="94"/>
      <c r="AC2222" s="95"/>
      <c r="AF2222" s="59" t="s">
        <v>119</v>
      </c>
      <c r="AG2222" s="121"/>
      <c r="AJ2222" s="95"/>
      <c r="AL2222" s="95"/>
      <c r="AN2222" s="95"/>
    </row>
    <row r="2223" spans="1:40" s="51" customFormat="1" ht="15" x14ac:dyDescent="0.25">
      <c r="A2223" s="105"/>
      <c r="B2223" s="106" t="s">
        <v>120</v>
      </c>
      <c r="C2223" s="305" t="s">
        <v>121</v>
      </c>
      <c r="D2223" s="305"/>
      <c r="E2223" s="305"/>
      <c r="F2223" s="107"/>
      <c r="G2223" s="108"/>
      <c r="H2223" s="108"/>
      <c r="I2223" s="108"/>
      <c r="J2223" s="109">
        <v>47.77</v>
      </c>
      <c r="K2223" s="111">
        <v>1.25</v>
      </c>
      <c r="L2223" s="109">
        <v>48.19</v>
      </c>
      <c r="M2223" s="108"/>
      <c r="N2223" s="113"/>
      <c r="AB2223" s="94"/>
      <c r="AC2223" s="95"/>
      <c r="AF2223" s="59" t="s">
        <v>121</v>
      </c>
      <c r="AG2223" s="121"/>
      <c r="AJ2223" s="95"/>
      <c r="AL2223" s="95"/>
      <c r="AN2223" s="95"/>
    </row>
    <row r="2224" spans="1:40" s="51" customFormat="1" ht="15" x14ac:dyDescent="0.25">
      <c r="A2224" s="105"/>
      <c r="B2224" s="106" t="s">
        <v>122</v>
      </c>
      <c r="C2224" s="305" t="s">
        <v>123</v>
      </c>
      <c r="D2224" s="305"/>
      <c r="E2224" s="305"/>
      <c r="F2224" s="107"/>
      <c r="G2224" s="108"/>
      <c r="H2224" s="108"/>
      <c r="I2224" s="108"/>
      <c r="J2224" s="109">
        <v>6.94</v>
      </c>
      <c r="K2224" s="111">
        <v>1.25</v>
      </c>
      <c r="L2224" s="109">
        <v>7</v>
      </c>
      <c r="M2224" s="111">
        <v>33.51</v>
      </c>
      <c r="N2224" s="132">
        <v>235</v>
      </c>
      <c r="AB2224" s="94"/>
      <c r="AC2224" s="95"/>
      <c r="AF2224" s="59" t="s">
        <v>123</v>
      </c>
      <c r="AG2224" s="121"/>
      <c r="AJ2224" s="95"/>
      <c r="AL2224" s="95"/>
      <c r="AN2224" s="95"/>
    </row>
    <row r="2225" spans="1:40" s="51" customFormat="1" ht="15" x14ac:dyDescent="0.25">
      <c r="A2225" s="105"/>
      <c r="B2225" s="106" t="s">
        <v>149</v>
      </c>
      <c r="C2225" s="305" t="s">
        <v>163</v>
      </c>
      <c r="D2225" s="305"/>
      <c r="E2225" s="305"/>
      <c r="F2225" s="107"/>
      <c r="G2225" s="108"/>
      <c r="H2225" s="108"/>
      <c r="I2225" s="108"/>
      <c r="J2225" s="110">
        <v>1007.75</v>
      </c>
      <c r="K2225" s="108"/>
      <c r="L2225" s="109">
        <v>813.25</v>
      </c>
      <c r="M2225" s="108"/>
      <c r="N2225" s="113"/>
      <c r="AB2225" s="94"/>
      <c r="AC2225" s="95"/>
      <c r="AF2225" s="59" t="s">
        <v>163</v>
      </c>
      <c r="AG2225" s="121"/>
      <c r="AJ2225" s="95"/>
      <c r="AL2225" s="95"/>
      <c r="AN2225" s="95"/>
    </row>
    <row r="2226" spans="1:40" s="51" customFormat="1" ht="15" x14ac:dyDescent="0.25">
      <c r="A2226" s="114" t="s">
        <v>124</v>
      </c>
      <c r="B2226" s="115" t="s">
        <v>747</v>
      </c>
      <c r="C2226" s="319" t="s">
        <v>1192</v>
      </c>
      <c r="D2226" s="319"/>
      <c r="E2226" s="319"/>
      <c r="F2226" s="116" t="s">
        <v>175</v>
      </c>
      <c r="G2226" s="136">
        <v>112</v>
      </c>
      <c r="H2226" s="118"/>
      <c r="I2226" s="137">
        <v>90.384</v>
      </c>
      <c r="J2226" s="120"/>
      <c r="K2226" s="108"/>
      <c r="L2226" s="120"/>
      <c r="M2226" s="108"/>
      <c r="N2226" s="113"/>
      <c r="AB2226" s="94"/>
      <c r="AC2226" s="95"/>
      <c r="AG2226" s="121" t="s">
        <v>1192</v>
      </c>
      <c r="AJ2226" s="95"/>
      <c r="AL2226" s="95"/>
      <c r="AN2226" s="95"/>
    </row>
    <row r="2227" spans="1:40" s="51" customFormat="1" ht="15" x14ac:dyDescent="0.25">
      <c r="A2227" s="114"/>
      <c r="B2227" s="106"/>
      <c r="C2227" s="305" t="s">
        <v>128</v>
      </c>
      <c r="D2227" s="305"/>
      <c r="E2227" s="305"/>
      <c r="F2227" s="107" t="s">
        <v>129</v>
      </c>
      <c r="G2227" s="138">
        <v>29.6</v>
      </c>
      <c r="H2227" s="111">
        <v>1.1499999999999999</v>
      </c>
      <c r="I2227" s="122">
        <v>27.470279999999999</v>
      </c>
      <c r="J2227" s="120"/>
      <c r="K2227" s="108"/>
      <c r="L2227" s="120"/>
      <c r="M2227" s="108"/>
      <c r="N2227" s="113"/>
      <c r="AB2227" s="94"/>
      <c r="AC2227" s="95"/>
      <c r="AG2227" s="121"/>
      <c r="AH2227" s="59" t="s">
        <v>128</v>
      </c>
      <c r="AJ2227" s="95"/>
      <c r="AL2227" s="95"/>
      <c r="AN2227" s="95"/>
    </row>
    <row r="2228" spans="1:40" s="51" customFormat="1" ht="15" x14ac:dyDescent="0.25">
      <c r="A2228" s="114"/>
      <c r="B2228" s="106"/>
      <c r="C2228" s="305" t="s">
        <v>130</v>
      </c>
      <c r="D2228" s="305"/>
      <c r="E2228" s="305"/>
      <c r="F2228" s="107" t="s">
        <v>129</v>
      </c>
      <c r="G2228" s="111">
        <v>0.56000000000000005</v>
      </c>
      <c r="H2228" s="111">
        <v>1.25</v>
      </c>
      <c r="I2228" s="141">
        <v>0.56489999999999996</v>
      </c>
      <c r="J2228" s="120"/>
      <c r="K2228" s="108"/>
      <c r="L2228" s="120"/>
      <c r="M2228" s="108"/>
      <c r="N2228" s="113"/>
      <c r="AB2228" s="94"/>
      <c r="AC2228" s="95"/>
      <c r="AG2228" s="121"/>
      <c r="AH2228" s="59" t="s">
        <v>130</v>
      </c>
      <c r="AJ2228" s="95"/>
      <c r="AL2228" s="95"/>
      <c r="AN2228" s="95"/>
    </row>
    <row r="2229" spans="1:40" s="51" customFormat="1" ht="15" x14ac:dyDescent="0.25">
      <c r="A2229" s="105"/>
      <c r="B2229" s="106"/>
      <c r="C2229" s="314" t="s">
        <v>131</v>
      </c>
      <c r="D2229" s="314"/>
      <c r="E2229" s="314"/>
      <c r="F2229" s="123"/>
      <c r="G2229" s="124"/>
      <c r="H2229" s="124"/>
      <c r="I2229" s="124"/>
      <c r="J2229" s="126">
        <v>1353.3</v>
      </c>
      <c r="K2229" s="124"/>
      <c r="L2229" s="126">
        <v>1137.79</v>
      </c>
      <c r="M2229" s="124"/>
      <c r="N2229" s="127"/>
      <c r="AB2229" s="94"/>
      <c r="AC2229" s="95"/>
      <c r="AG2229" s="121"/>
      <c r="AI2229" s="59" t="s">
        <v>131</v>
      </c>
      <c r="AJ2229" s="95"/>
      <c r="AL2229" s="95"/>
      <c r="AN2229" s="95"/>
    </row>
    <row r="2230" spans="1:40" s="51" customFormat="1" ht="15" x14ac:dyDescent="0.25">
      <c r="A2230" s="114"/>
      <c r="B2230" s="106"/>
      <c r="C2230" s="305" t="s">
        <v>132</v>
      </c>
      <c r="D2230" s="305"/>
      <c r="E2230" s="305"/>
      <c r="F2230" s="107"/>
      <c r="G2230" s="108"/>
      <c r="H2230" s="108"/>
      <c r="I2230" s="108"/>
      <c r="J2230" s="120"/>
      <c r="K2230" s="108"/>
      <c r="L2230" s="109">
        <v>283.35000000000002</v>
      </c>
      <c r="M2230" s="108"/>
      <c r="N2230" s="112">
        <v>9495</v>
      </c>
      <c r="AB2230" s="94"/>
      <c r="AC2230" s="95"/>
      <c r="AG2230" s="121"/>
      <c r="AH2230" s="59" t="s">
        <v>132</v>
      </c>
      <c r="AJ2230" s="95"/>
      <c r="AL2230" s="95"/>
      <c r="AN2230" s="95"/>
    </row>
    <row r="2231" spans="1:40" s="51" customFormat="1" ht="45" x14ac:dyDescent="0.25">
      <c r="A2231" s="114"/>
      <c r="B2231" s="106" t="s">
        <v>164</v>
      </c>
      <c r="C2231" s="305" t="s">
        <v>165</v>
      </c>
      <c r="D2231" s="305"/>
      <c r="E2231" s="305"/>
      <c r="F2231" s="107" t="s">
        <v>135</v>
      </c>
      <c r="G2231" s="128">
        <v>112</v>
      </c>
      <c r="H2231" s="138">
        <v>0.9</v>
      </c>
      <c r="I2231" s="138">
        <v>100.8</v>
      </c>
      <c r="J2231" s="120"/>
      <c r="K2231" s="108"/>
      <c r="L2231" s="109">
        <v>285.62</v>
      </c>
      <c r="M2231" s="108"/>
      <c r="N2231" s="112">
        <v>9571</v>
      </c>
      <c r="AB2231" s="94"/>
      <c r="AC2231" s="95"/>
      <c r="AG2231" s="121"/>
      <c r="AH2231" s="59" t="s">
        <v>165</v>
      </c>
      <c r="AJ2231" s="95"/>
      <c r="AL2231" s="95"/>
      <c r="AN2231" s="95"/>
    </row>
    <row r="2232" spans="1:40" s="51" customFormat="1" ht="45" x14ac:dyDescent="0.25">
      <c r="A2232" s="114"/>
      <c r="B2232" s="106" t="s">
        <v>166</v>
      </c>
      <c r="C2232" s="305" t="s">
        <v>167</v>
      </c>
      <c r="D2232" s="305"/>
      <c r="E2232" s="305"/>
      <c r="F2232" s="107" t="s">
        <v>135</v>
      </c>
      <c r="G2232" s="128">
        <v>65</v>
      </c>
      <c r="H2232" s="111">
        <v>0.85</v>
      </c>
      <c r="I2232" s="111">
        <v>55.25</v>
      </c>
      <c r="J2232" s="120"/>
      <c r="K2232" s="108"/>
      <c r="L2232" s="109">
        <v>156.55000000000001</v>
      </c>
      <c r="M2232" s="108"/>
      <c r="N2232" s="112">
        <v>5246</v>
      </c>
      <c r="AB2232" s="94"/>
      <c r="AC2232" s="95"/>
      <c r="AG2232" s="121"/>
      <c r="AH2232" s="59" t="s">
        <v>167</v>
      </c>
      <c r="AJ2232" s="95"/>
      <c r="AL2232" s="95"/>
      <c r="AN2232" s="95"/>
    </row>
    <row r="2233" spans="1:40" s="51" customFormat="1" ht="15" x14ac:dyDescent="0.25">
      <c r="A2233" s="129"/>
      <c r="B2233" s="193"/>
      <c r="C2233" s="308" t="s">
        <v>138</v>
      </c>
      <c r="D2233" s="308"/>
      <c r="E2233" s="308"/>
      <c r="F2233" s="98"/>
      <c r="G2233" s="99"/>
      <c r="H2233" s="99"/>
      <c r="I2233" s="99"/>
      <c r="J2233" s="101"/>
      <c r="K2233" s="99"/>
      <c r="L2233" s="131">
        <v>1579.96</v>
      </c>
      <c r="M2233" s="124"/>
      <c r="N2233" s="102"/>
      <c r="AB2233" s="94"/>
      <c r="AC2233" s="95"/>
      <c r="AG2233" s="121"/>
      <c r="AJ2233" s="95" t="s">
        <v>138</v>
      </c>
      <c r="AL2233" s="95"/>
      <c r="AN2233" s="95"/>
    </row>
    <row r="2234" spans="1:40" s="51" customFormat="1" ht="34.5" x14ac:dyDescent="0.25">
      <c r="A2234" s="96" t="s">
        <v>1077</v>
      </c>
      <c r="B2234" s="192" t="s">
        <v>1193</v>
      </c>
      <c r="C2234" s="308" t="s">
        <v>1194</v>
      </c>
      <c r="D2234" s="308"/>
      <c r="E2234" s="308"/>
      <c r="F2234" s="98" t="s">
        <v>117</v>
      </c>
      <c r="G2234" s="99"/>
      <c r="H2234" s="99"/>
      <c r="I2234" s="100">
        <v>0.80700000000000005</v>
      </c>
      <c r="J2234" s="101"/>
      <c r="K2234" s="99"/>
      <c r="L2234" s="101"/>
      <c r="M2234" s="99"/>
      <c r="N2234" s="102"/>
      <c r="AB2234" s="94"/>
      <c r="AC2234" s="95" t="s">
        <v>1194</v>
      </c>
      <c r="AG2234" s="121"/>
      <c r="AJ2234" s="95"/>
      <c r="AL2234" s="95"/>
      <c r="AN2234" s="95"/>
    </row>
    <row r="2235" spans="1:40" s="51" customFormat="1" ht="15" x14ac:dyDescent="0.25">
      <c r="A2235" s="103"/>
      <c r="B2235" s="189"/>
      <c r="C2235" s="305" t="s">
        <v>1382</v>
      </c>
      <c r="D2235" s="305"/>
      <c r="E2235" s="305"/>
      <c r="F2235" s="305"/>
      <c r="G2235" s="305"/>
      <c r="H2235" s="305"/>
      <c r="I2235" s="305"/>
      <c r="J2235" s="305"/>
      <c r="K2235" s="305"/>
      <c r="L2235" s="305"/>
      <c r="M2235" s="305"/>
      <c r="N2235" s="315"/>
      <c r="AB2235" s="94"/>
      <c r="AC2235" s="95"/>
      <c r="AD2235" s="59" t="s">
        <v>1382</v>
      </c>
      <c r="AG2235" s="121"/>
      <c r="AJ2235" s="95"/>
      <c r="AL2235" s="95"/>
      <c r="AN2235" s="95"/>
    </row>
    <row r="2236" spans="1:40" s="51" customFormat="1" ht="23.25" x14ac:dyDescent="0.25">
      <c r="A2236" s="140"/>
      <c r="B2236" s="106" t="s">
        <v>564</v>
      </c>
      <c r="C2236" s="309" t="s">
        <v>565</v>
      </c>
      <c r="D2236" s="309"/>
      <c r="E2236" s="309"/>
      <c r="F2236" s="309"/>
      <c r="G2236" s="309"/>
      <c r="H2236" s="309"/>
      <c r="I2236" s="309"/>
      <c r="J2236" s="309"/>
      <c r="K2236" s="309"/>
      <c r="L2236" s="309"/>
      <c r="M2236" s="309"/>
      <c r="N2236" s="310"/>
      <c r="AB2236" s="94"/>
      <c r="AC2236" s="95"/>
      <c r="AE2236" s="59" t="s">
        <v>565</v>
      </c>
      <c r="AG2236" s="121"/>
      <c r="AJ2236" s="95"/>
      <c r="AL2236" s="95"/>
      <c r="AN2236" s="95"/>
    </row>
    <row r="2237" spans="1:40" s="51" customFormat="1" ht="15" x14ac:dyDescent="0.25">
      <c r="A2237" s="105"/>
      <c r="B2237" s="106" t="s">
        <v>114</v>
      </c>
      <c r="C2237" s="305" t="s">
        <v>119</v>
      </c>
      <c r="D2237" s="305"/>
      <c r="E2237" s="305"/>
      <c r="F2237" s="107"/>
      <c r="G2237" s="108"/>
      <c r="H2237" s="108"/>
      <c r="I2237" s="108"/>
      <c r="J2237" s="109">
        <v>214.28</v>
      </c>
      <c r="K2237" s="111">
        <v>1.1499999999999999</v>
      </c>
      <c r="L2237" s="109">
        <v>198.86</v>
      </c>
      <c r="M2237" s="111">
        <v>33.51</v>
      </c>
      <c r="N2237" s="112">
        <v>6664</v>
      </c>
      <c r="AB2237" s="94"/>
      <c r="AC2237" s="95"/>
      <c r="AF2237" s="59" t="s">
        <v>119</v>
      </c>
      <c r="AG2237" s="121"/>
      <c r="AJ2237" s="95"/>
      <c r="AL2237" s="95"/>
      <c r="AN2237" s="95"/>
    </row>
    <row r="2238" spans="1:40" s="51" customFormat="1" ht="15" x14ac:dyDescent="0.25">
      <c r="A2238" s="105"/>
      <c r="B2238" s="106" t="s">
        <v>120</v>
      </c>
      <c r="C2238" s="305" t="s">
        <v>121</v>
      </c>
      <c r="D2238" s="305"/>
      <c r="E2238" s="305"/>
      <c r="F2238" s="107"/>
      <c r="G2238" s="108"/>
      <c r="H2238" s="108"/>
      <c r="I2238" s="108"/>
      <c r="J2238" s="109">
        <v>31.61</v>
      </c>
      <c r="K2238" s="111">
        <v>1.25</v>
      </c>
      <c r="L2238" s="109">
        <v>31.89</v>
      </c>
      <c r="M2238" s="108"/>
      <c r="N2238" s="113"/>
      <c r="AB2238" s="94"/>
      <c r="AC2238" s="95"/>
      <c r="AF2238" s="59" t="s">
        <v>121</v>
      </c>
      <c r="AG2238" s="121"/>
      <c r="AJ2238" s="95"/>
      <c r="AL2238" s="95"/>
      <c r="AN2238" s="95"/>
    </row>
    <row r="2239" spans="1:40" s="51" customFormat="1" ht="15" x14ac:dyDescent="0.25">
      <c r="A2239" s="105"/>
      <c r="B2239" s="106" t="s">
        <v>122</v>
      </c>
      <c r="C2239" s="305" t="s">
        <v>123</v>
      </c>
      <c r="D2239" s="305"/>
      <c r="E2239" s="305"/>
      <c r="F2239" s="107"/>
      <c r="G2239" s="108"/>
      <c r="H2239" s="108"/>
      <c r="I2239" s="108"/>
      <c r="J2239" s="109">
        <v>4.71</v>
      </c>
      <c r="K2239" s="111">
        <v>1.25</v>
      </c>
      <c r="L2239" s="109">
        <v>4.75</v>
      </c>
      <c r="M2239" s="111">
        <v>33.51</v>
      </c>
      <c r="N2239" s="132">
        <v>159</v>
      </c>
      <c r="AB2239" s="94"/>
      <c r="AC2239" s="95"/>
      <c r="AF2239" s="59" t="s">
        <v>123</v>
      </c>
      <c r="AG2239" s="121"/>
      <c r="AJ2239" s="95"/>
      <c r="AL2239" s="95"/>
      <c r="AN2239" s="95"/>
    </row>
    <row r="2240" spans="1:40" s="51" customFormat="1" ht="15" x14ac:dyDescent="0.25">
      <c r="A2240" s="105"/>
      <c r="B2240" s="106" t="s">
        <v>149</v>
      </c>
      <c r="C2240" s="305" t="s">
        <v>163</v>
      </c>
      <c r="D2240" s="305"/>
      <c r="E2240" s="305"/>
      <c r="F2240" s="107"/>
      <c r="G2240" s="108"/>
      <c r="H2240" s="108"/>
      <c r="I2240" s="108"/>
      <c r="J2240" s="109">
        <v>775.42</v>
      </c>
      <c r="K2240" s="108"/>
      <c r="L2240" s="109">
        <v>625.76</v>
      </c>
      <c r="M2240" s="108"/>
      <c r="N2240" s="113"/>
      <c r="AB2240" s="94"/>
      <c r="AC2240" s="95"/>
      <c r="AF2240" s="59" t="s">
        <v>163</v>
      </c>
      <c r="AG2240" s="121"/>
      <c r="AJ2240" s="95"/>
      <c r="AL2240" s="95"/>
      <c r="AN2240" s="95"/>
    </row>
    <row r="2241" spans="1:40" s="51" customFormat="1" ht="15" x14ac:dyDescent="0.25">
      <c r="A2241" s="114" t="s">
        <v>124</v>
      </c>
      <c r="B2241" s="115" t="s">
        <v>747</v>
      </c>
      <c r="C2241" s="319" t="s">
        <v>1192</v>
      </c>
      <c r="D2241" s="319"/>
      <c r="E2241" s="319"/>
      <c r="F2241" s="116" t="s">
        <v>175</v>
      </c>
      <c r="G2241" s="136">
        <v>112</v>
      </c>
      <c r="H2241" s="118"/>
      <c r="I2241" s="137">
        <v>90.384</v>
      </c>
      <c r="J2241" s="120"/>
      <c r="K2241" s="108"/>
      <c r="L2241" s="120"/>
      <c r="M2241" s="108"/>
      <c r="N2241" s="113"/>
      <c r="AB2241" s="94"/>
      <c r="AC2241" s="95"/>
      <c r="AG2241" s="121" t="s">
        <v>1192</v>
      </c>
      <c r="AJ2241" s="95"/>
      <c r="AL2241" s="95"/>
      <c r="AN2241" s="95"/>
    </row>
    <row r="2242" spans="1:40" s="51" customFormat="1" ht="15" x14ac:dyDescent="0.25">
      <c r="A2242" s="114"/>
      <c r="B2242" s="106"/>
      <c r="C2242" s="305" t="s">
        <v>128</v>
      </c>
      <c r="D2242" s="305"/>
      <c r="E2242" s="305"/>
      <c r="F2242" s="107" t="s">
        <v>129</v>
      </c>
      <c r="G2242" s="138">
        <v>21.3</v>
      </c>
      <c r="H2242" s="111">
        <v>1.1499999999999999</v>
      </c>
      <c r="I2242" s="168">
        <v>19.767465000000001</v>
      </c>
      <c r="J2242" s="120"/>
      <c r="K2242" s="108"/>
      <c r="L2242" s="120"/>
      <c r="M2242" s="108"/>
      <c r="N2242" s="113"/>
      <c r="AB2242" s="94"/>
      <c r="AC2242" s="95"/>
      <c r="AG2242" s="121"/>
      <c r="AH2242" s="59" t="s">
        <v>128</v>
      </c>
      <c r="AJ2242" s="95"/>
      <c r="AL2242" s="95"/>
      <c r="AN2242" s="95"/>
    </row>
    <row r="2243" spans="1:40" s="51" customFormat="1" ht="15" x14ac:dyDescent="0.25">
      <c r="A2243" s="114"/>
      <c r="B2243" s="106"/>
      <c r="C2243" s="305" t="s">
        <v>130</v>
      </c>
      <c r="D2243" s="305"/>
      <c r="E2243" s="305"/>
      <c r="F2243" s="107" t="s">
        <v>129</v>
      </c>
      <c r="G2243" s="111">
        <v>0.38</v>
      </c>
      <c r="H2243" s="111">
        <v>1.25</v>
      </c>
      <c r="I2243" s="168">
        <v>0.38332500000000003</v>
      </c>
      <c r="J2243" s="120"/>
      <c r="K2243" s="108"/>
      <c r="L2243" s="120"/>
      <c r="M2243" s="108"/>
      <c r="N2243" s="113"/>
      <c r="AB2243" s="94"/>
      <c r="AC2243" s="95"/>
      <c r="AG2243" s="121"/>
      <c r="AH2243" s="59" t="s">
        <v>130</v>
      </c>
      <c r="AJ2243" s="95"/>
      <c r="AL2243" s="95"/>
      <c r="AN2243" s="95"/>
    </row>
    <row r="2244" spans="1:40" s="51" customFormat="1" ht="15" x14ac:dyDescent="0.25">
      <c r="A2244" s="105"/>
      <c r="B2244" s="106"/>
      <c r="C2244" s="314" t="s">
        <v>131</v>
      </c>
      <c r="D2244" s="314"/>
      <c r="E2244" s="314"/>
      <c r="F2244" s="123"/>
      <c r="G2244" s="124"/>
      <c r="H2244" s="124"/>
      <c r="I2244" s="124"/>
      <c r="J2244" s="126">
        <v>1021.31</v>
      </c>
      <c r="K2244" s="124"/>
      <c r="L2244" s="125">
        <v>856.51</v>
      </c>
      <c r="M2244" s="124"/>
      <c r="N2244" s="127"/>
      <c r="AB2244" s="94"/>
      <c r="AC2244" s="95"/>
      <c r="AG2244" s="121"/>
      <c r="AI2244" s="59" t="s">
        <v>131</v>
      </c>
      <c r="AJ2244" s="95"/>
      <c r="AL2244" s="95"/>
      <c r="AN2244" s="95"/>
    </row>
    <row r="2245" spans="1:40" s="51" customFormat="1" ht="15" x14ac:dyDescent="0.25">
      <c r="A2245" s="114"/>
      <c r="B2245" s="106"/>
      <c r="C2245" s="305" t="s">
        <v>132</v>
      </c>
      <c r="D2245" s="305"/>
      <c r="E2245" s="305"/>
      <c r="F2245" s="107"/>
      <c r="G2245" s="108"/>
      <c r="H2245" s="108"/>
      <c r="I2245" s="108"/>
      <c r="J2245" s="120"/>
      <c r="K2245" s="108"/>
      <c r="L2245" s="109">
        <v>203.61</v>
      </c>
      <c r="M2245" s="108"/>
      <c r="N2245" s="112">
        <v>6823</v>
      </c>
      <c r="AB2245" s="94"/>
      <c r="AC2245" s="95"/>
      <c r="AG2245" s="121"/>
      <c r="AH2245" s="59" t="s">
        <v>132</v>
      </c>
      <c r="AJ2245" s="95"/>
      <c r="AL2245" s="95"/>
      <c r="AN2245" s="95"/>
    </row>
    <row r="2246" spans="1:40" s="51" customFormat="1" ht="45" x14ac:dyDescent="0.25">
      <c r="A2246" s="114"/>
      <c r="B2246" s="106" t="s">
        <v>164</v>
      </c>
      <c r="C2246" s="305" t="s">
        <v>165</v>
      </c>
      <c r="D2246" s="305"/>
      <c r="E2246" s="305"/>
      <c r="F2246" s="107" t="s">
        <v>135</v>
      </c>
      <c r="G2246" s="128">
        <v>112</v>
      </c>
      <c r="H2246" s="138">
        <v>0.9</v>
      </c>
      <c r="I2246" s="138">
        <v>100.8</v>
      </c>
      <c r="J2246" s="120"/>
      <c r="K2246" s="108"/>
      <c r="L2246" s="109">
        <v>205.24</v>
      </c>
      <c r="M2246" s="108"/>
      <c r="N2246" s="112">
        <v>6878</v>
      </c>
      <c r="AB2246" s="94"/>
      <c r="AC2246" s="95"/>
      <c r="AG2246" s="121"/>
      <c r="AH2246" s="59" t="s">
        <v>165</v>
      </c>
      <c r="AJ2246" s="95"/>
      <c r="AL2246" s="95"/>
      <c r="AN2246" s="95"/>
    </row>
    <row r="2247" spans="1:40" s="51" customFormat="1" ht="45" x14ac:dyDescent="0.25">
      <c r="A2247" s="114"/>
      <c r="B2247" s="106" t="s">
        <v>166</v>
      </c>
      <c r="C2247" s="305" t="s">
        <v>167</v>
      </c>
      <c r="D2247" s="305"/>
      <c r="E2247" s="305"/>
      <c r="F2247" s="107" t="s">
        <v>135</v>
      </c>
      <c r="G2247" s="128">
        <v>65</v>
      </c>
      <c r="H2247" s="111">
        <v>0.85</v>
      </c>
      <c r="I2247" s="111">
        <v>55.25</v>
      </c>
      <c r="J2247" s="120"/>
      <c r="K2247" s="108"/>
      <c r="L2247" s="109">
        <v>112.49</v>
      </c>
      <c r="M2247" s="108"/>
      <c r="N2247" s="112">
        <v>3770</v>
      </c>
      <c r="AB2247" s="94"/>
      <c r="AC2247" s="95"/>
      <c r="AG2247" s="121"/>
      <c r="AH2247" s="59" t="s">
        <v>167</v>
      </c>
      <c r="AJ2247" s="95"/>
      <c r="AL2247" s="95"/>
      <c r="AN2247" s="95"/>
    </row>
    <row r="2248" spans="1:40" s="51" customFormat="1" ht="15" x14ac:dyDescent="0.25">
      <c r="A2248" s="129"/>
      <c r="B2248" s="193"/>
      <c r="C2248" s="308" t="s">
        <v>138</v>
      </c>
      <c r="D2248" s="308"/>
      <c r="E2248" s="308"/>
      <c r="F2248" s="98"/>
      <c r="G2248" s="99"/>
      <c r="H2248" s="99"/>
      <c r="I2248" s="99"/>
      <c r="J2248" s="101"/>
      <c r="K2248" s="99"/>
      <c r="L2248" s="131">
        <v>1174.24</v>
      </c>
      <c r="M2248" s="124"/>
      <c r="N2248" s="102"/>
      <c r="AB2248" s="94"/>
      <c r="AC2248" s="95"/>
      <c r="AG2248" s="121"/>
      <c r="AJ2248" s="95" t="s">
        <v>138</v>
      </c>
      <c r="AL2248" s="95"/>
      <c r="AN2248" s="95"/>
    </row>
    <row r="2249" spans="1:40" s="51" customFormat="1" ht="15" x14ac:dyDescent="0.25">
      <c r="A2249" s="96" t="s">
        <v>1079</v>
      </c>
      <c r="B2249" s="192" t="s">
        <v>1195</v>
      </c>
      <c r="C2249" s="308" t="s">
        <v>1196</v>
      </c>
      <c r="D2249" s="308"/>
      <c r="E2249" s="308"/>
      <c r="F2249" s="98" t="s">
        <v>175</v>
      </c>
      <c r="G2249" s="99"/>
      <c r="H2249" s="99"/>
      <c r="I2249" s="100">
        <v>180.768</v>
      </c>
      <c r="J2249" s="135">
        <v>24.94</v>
      </c>
      <c r="K2249" s="99"/>
      <c r="L2249" s="131">
        <v>4508.3500000000004</v>
      </c>
      <c r="M2249" s="99"/>
      <c r="N2249" s="102"/>
      <c r="AB2249" s="94"/>
      <c r="AC2249" s="95" t="s">
        <v>1196</v>
      </c>
      <c r="AG2249" s="121"/>
      <c r="AJ2249" s="95"/>
      <c r="AL2249" s="95"/>
      <c r="AN2249" s="95"/>
    </row>
    <row r="2250" spans="1:40" s="51" customFormat="1" ht="15" x14ac:dyDescent="0.25">
      <c r="A2250" s="129"/>
      <c r="B2250" s="193"/>
      <c r="C2250" s="305" t="s">
        <v>735</v>
      </c>
      <c r="D2250" s="305"/>
      <c r="E2250" s="305"/>
      <c r="F2250" s="305"/>
      <c r="G2250" s="305"/>
      <c r="H2250" s="305"/>
      <c r="I2250" s="305"/>
      <c r="J2250" s="305"/>
      <c r="K2250" s="305"/>
      <c r="L2250" s="305"/>
      <c r="M2250" s="305"/>
      <c r="N2250" s="315"/>
      <c r="AB2250" s="94"/>
      <c r="AC2250" s="95"/>
      <c r="AG2250" s="121"/>
      <c r="AJ2250" s="95"/>
      <c r="AK2250" s="59" t="s">
        <v>735</v>
      </c>
      <c r="AL2250" s="95"/>
      <c r="AN2250" s="95"/>
    </row>
    <row r="2251" spans="1:40" s="51" customFormat="1" ht="15" x14ac:dyDescent="0.25">
      <c r="A2251" s="103"/>
      <c r="B2251" s="189"/>
      <c r="C2251" s="305" t="s">
        <v>1383</v>
      </c>
      <c r="D2251" s="305"/>
      <c r="E2251" s="305"/>
      <c r="F2251" s="305"/>
      <c r="G2251" s="305"/>
      <c r="H2251" s="305"/>
      <c r="I2251" s="305"/>
      <c r="J2251" s="305"/>
      <c r="K2251" s="305"/>
      <c r="L2251" s="305"/>
      <c r="M2251" s="305"/>
      <c r="N2251" s="315"/>
      <c r="AB2251" s="94"/>
      <c r="AC2251" s="95"/>
      <c r="AD2251" s="59" t="s">
        <v>1383</v>
      </c>
      <c r="AG2251" s="121"/>
      <c r="AJ2251" s="95"/>
      <c r="AL2251" s="95"/>
      <c r="AN2251" s="95"/>
    </row>
    <row r="2252" spans="1:40" s="51" customFormat="1" ht="15" x14ac:dyDescent="0.25">
      <c r="A2252" s="129"/>
      <c r="B2252" s="193"/>
      <c r="C2252" s="308" t="s">
        <v>138</v>
      </c>
      <c r="D2252" s="308"/>
      <c r="E2252" s="308"/>
      <c r="F2252" s="98"/>
      <c r="G2252" s="99"/>
      <c r="H2252" s="99"/>
      <c r="I2252" s="99"/>
      <c r="J2252" s="101"/>
      <c r="K2252" s="99"/>
      <c r="L2252" s="131">
        <v>4508.3500000000004</v>
      </c>
      <c r="M2252" s="124"/>
      <c r="N2252" s="102"/>
      <c r="AB2252" s="94"/>
      <c r="AC2252" s="95"/>
      <c r="AG2252" s="121"/>
      <c r="AJ2252" s="95" t="s">
        <v>138</v>
      </c>
      <c r="AL2252" s="95"/>
      <c r="AN2252" s="95"/>
    </row>
    <row r="2253" spans="1:40" s="51" customFormat="1" ht="15" x14ac:dyDescent="0.25">
      <c r="A2253" s="96" t="s">
        <v>1083</v>
      </c>
      <c r="B2253" s="192" t="s">
        <v>1353</v>
      </c>
      <c r="C2253" s="308" t="s">
        <v>1354</v>
      </c>
      <c r="D2253" s="308"/>
      <c r="E2253" s="308"/>
      <c r="F2253" s="98" t="s">
        <v>117</v>
      </c>
      <c r="G2253" s="99"/>
      <c r="H2253" s="99"/>
      <c r="I2253" s="100">
        <v>0.80700000000000005</v>
      </c>
      <c r="J2253" s="101"/>
      <c r="K2253" s="99"/>
      <c r="L2253" s="101"/>
      <c r="M2253" s="99"/>
      <c r="N2253" s="102"/>
      <c r="AB2253" s="94"/>
      <c r="AC2253" s="95" t="s">
        <v>1354</v>
      </c>
      <c r="AG2253" s="121"/>
      <c r="AJ2253" s="95"/>
      <c r="AL2253" s="95"/>
      <c r="AN2253" s="95"/>
    </row>
    <row r="2254" spans="1:40" s="51" customFormat="1" ht="15" x14ac:dyDescent="0.25">
      <c r="A2254" s="103"/>
      <c r="B2254" s="189"/>
      <c r="C2254" s="305" t="s">
        <v>1382</v>
      </c>
      <c r="D2254" s="305"/>
      <c r="E2254" s="305"/>
      <c r="F2254" s="305"/>
      <c r="G2254" s="305"/>
      <c r="H2254" s="305"/>
      <c r="I2254" s="305"/>
      <c r="J2254" s="305"/>
      <c r="K2254" s="305"/>
      <c r="L2254" s="305"/>
      <c r="M2254" s="305"/>
      <c r="N2254" s="315"/>
      <c r="AB2254" s="94"/>
      <c r="AC2254" s="95"/>
      <c r="AD2254" s="59" t="s">
        <v>1382</v>
      </c>
      <c r="AG2254" s="121"/>
      <c r="AJ2254" s="95"/>
      <c r="AL2254" s="95"/>
      <c r="AN2254" s="95"/>
    </row>
    <row r="2255" spans="1:40" s="51" customFormat="1" ht="23.25" x14ac:dyDescent="0.25">
      <c r="A2255" s="140"/>
      <c r="B2255" s="106" t="s">
        <v>564</v>
      </c>
      <c r="C2255" s="309" t="s">
        <v>565</v>
      </c>
      <c r="D2255" s="309"/>
      <c r="E2255" s="309"/>
      <c r="F2255" s="309"/>
      <c r="G2255" s="309"/>
      <c r="H2255" s="309"/>
      <c r="I2255" s="309"/>
      <c r="J2255" s="309"/>
      <c r="K2255" s="309"/>
      <c r="L2255" s="309"/>
      <c r="M2255" s="309"/>
      <c r="N2255" s="310"/>
      <c r="AB2255" s="94"/>
      <c r="AC2255" s="95"/>
      <c r="AE2255" s="59" t="s">
        <v>565</v>
      </c>
      <c r="AG2255" s="121"/>
      <c r="AJ2255" s="95"/>
      <c r="AL2255" s="95"/>
      <c r="AN2255" s="95"/>
    </row>
    <row r="2256" spans="1:40" s="51" customFormat="1" ht="15" x14ac:dyDescent="0.25">
      <c r="A2256" s="105"/>
      <c r="B2256" s="106" t="s">
        <v>114</v>
      </c>
      <c r="C2256" s="305" t="s">
        <v>119</v>
      </c>
      <c r="D2256" s="305"/>
      <c r="E2256" s="305"/>
      <c r="F2256" s="107"/>
      <c r="G2256" s="108"/>
      <c r="H2256" s="108"/>
      <c r="I2256" s="108"/>
      <c r="J2256" s="109">
        <v>285.48</v>
      </c>
      <c r="K2256" s="111">
        <v>1.1499999999999999</v>
      </c>
      <c r="L2256" s="109">
        <v>264.94</v>
      </c>
      <c r="M2256" s="111">
        <v>33.51</v>
      </c>
      <c r="N2256" s="112">
        <v>8878</v>
      </c>
      <c r="AB2256" s="94"/>
      <c r="AC2256" s="95"/>
      <c r="AF2256" s="59" t="s">
        <v>119</v>
      </c>
      <c r="AG2256" s="121"/>
      <c r="AJ2256" s="95"/>
      <c r="AL2256" s="95"/>
      <c r="AN2256" s="95"/>
    </row>
    <row r="2257" spans="1:40" s="51" customFormat="1" ht="15" x14ac:dyDescent="0.25">
      <c r="A2257" s="105"/>
      <c r="B2257" s="106" t="s">
        <v>120</v>
      </c>
      <c r="C2257" s="305" t="s">
        <v>121</v>
      </c>
      <c r="D2257" s="305"/>
      <c r="E2257" s="305"/>
      <c r="F2257" s="107"/>
      <c r="G2257" s="108"/>
      <c r="H2257" s="108"/>
      <c r="I2257" s="108"/>
      <c r="J2257" s="109">
        <v>41.73</v>
      </c>
      <c r="K2257" s="111">
        <v>1.25</v>
      </c>
      <c r="L2257" s="109">
        <v>42.1</v>
      </c>
      <c r="M2257" s="108"/>
      <c r="N2257" s="113"/>
      <c r="AB2257" s="94"/>
      <c r="AC2257" s="95"/>
      <c r="AF2257" s="59" t="s">
        <v>121</v>
      </c>
      <c r="AG2257" s="121"/>
      <c r="AJ2257" s="95"/>
      <c r="AL2257" s="95"/>
      <c r="AN2257" s="95"/>
    </row>
    <row r="2258" spans="1:40" s="51" customFormat="1" ht="15" x14ac:dyDescent="0.25">
      <c r="A2258" s="105"/>
      <c r="B2258" s="106" t="s">
        <v>122</v>
      </c>
      <c r="C2258" s="305" t="s">
        <v>123</v>
      </c>
      <c r="D2258" s="305"/>
      <c r="E2258" s="305"/>
      <c r="F2258" s="107"/>
      <c r="G2258" s="108"/>
      <c r="H2258" s="108"/>
      <c r="I2258" s="108"/>
      <c r="J2258" s="109">
        <v>17.149999999999999</v>
      </c>
      <c r="K2258" s="111">
        <v>1.25</v>
      </c>
      <c r="L2258" s="109">
        <v>17.3</v>
      </c>
      <c r="M2258" s="111">
        <v>33.51</v>
      </c>
      <c r="N2258" s="132">
        <v>580</v>
      </c>
      <c r="AB2258" s="94"/>
      <c r="AC2258" s="95"/>
      <c r="AF2258" s="59" t="s">
        <v>123</v>
      </c>
      <c r="AG2258" s="121"/>
      <c r="AJ2258" s="95"/>
      <c r="AL2258" s="95"/>
      <c r="AN2258" s="95"/>
    </row>
    <row r="2259" spans="1:40" s="51" customFormat="1" ht="15" x14ac:dyDescent="0.25">
      <c r="A2259" s="105"/>
      <c r="B2259" s="106" t="s">
        <v>149</v>
      </c>
      <c r="C2259" s="305" t="s">
        <v>163</v>
      </c>
      <c r="D2259" s="305"/>
      <c r="E2259" s="305"/>
      <c r="F2259" s="107"/>
      <c r="G2259" s="108"/>
      <c r="H2259" s="108"/>
      <c r="I2259" s="108"/>
      <c r="J2259" s="109">
        <v>8.5399999999999991</v>
      </c>
      <c r="K2259" s="108"/>
      <c r="L2259" s="109">
        <v>6.89</v>
      </c>
      <c r="M2259" s="108"/>
      <c r="N2259" s="113"/>
      <c r="AB2259" s="94"/>
      <c r="AC2259" s="95"/>
      <c r="AF2259" s="59" t="s">
        <v>163</v>
      </c>
      <c r="AG2259" s="121"/>
      <c r="AJ2259" s="95"/>
      <c r="AL2259" s="95"/>
      <c r="AN2259" s="95"/>
    </row>
    <row r="2260" spans="1:40" s="51" customFormat="1" ht="15" x14ac:dyDescent="0.25">
      <c r="A2260" s="114" t="s">
        <v>124</v>
      </c>
      <c r="B2260" s="115" t="s">
        <v>545</v>
      </c>
      <c r="C2260" s="319" t="s">
        <v>546</v>
      </c>
      <c r="D2260" s="319"/>
      <c r="E2260" s="319"/>
      <c r="F2260" s="116" t="s">
        <v>247</v>
      </c>
      <c r="G2260" s="133">
        <v>2.04</v>
      </c>
      <c r="H2260" s="118"/>
      <c r="I2260" s="134">
        <v>1.64628</v>
      </c>
      <c r="J2260" s="120"/>
      <c r="K2260" s="108"/>
      <c r="L2260" s="120"/>
      <c r="M2260" s="108"/>
      <c r="N2260" s="113"/>
      <c r="AB2260" s="94"/>
      <c r="AC2260" s="95"/>
      <c r="AG2260" s="121" t="s">
        <v>546</v>
      </c>
      <c r="AJ2260" s="95"/>
      <c r="AL2260" s="95"/>
      <c r="AN2260" s="95"/>
    </row>
    <row r="2261" spans="1:40" s="51" customFormat="1" ht="15" x14ac:dyDescent="0.25">
      <c r="A2261" s="114"/>
      <c r="B2261" s="106"/>
      <c r="C2261" s="305" t="s">
        <v>128</v>
      </c>
      <c r="D2261" s="305"/>
      <c r="E2261" s="305"/>
      <c r="F2261" s="107" t="s">
        <v>129</v>
      </c>
      <c r="G2261" s="138">
        <v>36.6</v>
      </c>
      <c r="H2261" s="111">
        <v>1.1499999999999999</v>
      </c>
      <c r="I2261" s="122">
        <v>33.966630000000002</v>
      </c>
      <c r="J2261" s="120"/>
      <c r="K2261" s="108"/>
      <c r="L2261" s="120"/>
      <c r="M2261" s="108"/>
      <c r="N2261" s="113"/>
      <c r="AB2261" s="94"/>
      <c r="AC2261" s="95"/>
      <c r="AG2261" s="121"/>
      <c r="AH2261" s="59" t="s">
        <v>128</v>
      </c>
      <c r="AJ2261" s="95"/>
      <c r="AL2261" s="95"/>
      <c r="AN2261" s="95"/>
    </row>
    <row r="2262" spans="1:40" s="51" customFormat="1" ht="15" x14ac:dyDescent="0.25">
      <c r="A2262" s="114"/>
      <c r="B2262" s="106"/>
      <c r="C2262" s="305" t="s">
        <v>130</v>
      </c>
      <c r="D2262" s="305"/>
      <c r="E2262" s="305"/>
      <c r="F2262" s="107" t="s">
        <v>129</v>
      </c>
      <c r="G2262" s="111">
        <v>1.27</v>
      </c>
      <c r="H2262" s="111">
        <v>1.25</v>
      </c>
      <c r="I2262" s="166">
        <v>1.2811125000000001</v>
      </c>
      <c r="J2262" s="120"/>
      <c r="K2262" s="108"/>
      <c r="L2262" s="120"/>
      <c r="M2262" s="108"/>
      <c r="N2262" s="113"/>
      <c r="AB2262" s="94"/>
      <c r="AC2262" s="95"/>
      <c r="AG2262" s="121"/>
      <c r="AH2262" s="59" t="s">
        <v>130</v>
      </c>
      <c r="AJ2262" s="95"/>
      <c r="AL2262" s="95"/>
      <c r="AN2262" s="95"/>
    </row>
    <row r="2263" spans="1:40" s="51" customFormat="1" ht="15" x14ac:dyDescent="0.25">
      <c r="A2263" s="105"/>
      <c r="B2263" s="106"/>
      <c r="C2263" s="314" t="s">
        <v>131</v>
      </c>
      <c r="D2263" s="314"/>
      <c r="E2263" s="314"/>
      <c r="F2263" s="123"/>
      <c r="G2263" s="124"/>
      <c r="H2263" s="124"/>
      <c r="I2263" s="124"/>
      <c r="J2263" s="125">
        <v>335.75</v>
      </c>
      <c r="K2263" s="124"/>
      <c r="L2263" s="125">
        <v>313.93</v>
      </c>
      <c r="M2263" s="124"/>
      <c r="N2263" s="127"/>
      <c r="AB2263" s="94"/>
      <c r="AC2263" s="95"/>
      <c r="AG2263" s="121"/>
      <c r="AI2263" s="59" t="s">
        <v>131</v>
      </c>
      <c r="AJ2263" s="95"/>
      <c r="AL2263" s="95"/>
      <c r="AN2263" s="95"/>
    </row>
    <row r="2264" spans="1:40" s="51" customFormat="1" ht="15" x14ac:dyDescent="0.25">
      <c r="A2264" s="114"/>
      <c r="B2264" s="106"/>
      <c r="C2264" s="305" t="s">
        <v>132</v>
      </c>
      <c r="D2264" s="305"/>
      <c r="E2264" s="305"/>
      <c r="F2264" s="107"/>
      <c r="G2264" s="108"/>
      <c r="H2264" s="108"/>
      <c r="I2264" s="108"/>
      <c r="J2264" s="120"/>
      <c r="K2264" s="108"/>
      <c r="L2264" s="109">
        <v>282.24</v>
      </c>
      <c r="M2264" s="108"/>
      <c r="N2264" s="112">
        <v>9458</v>
      </c>
      <c r="AB2264" s="94"/>
      <c r="AC2264" s="95"/>
      <c r="AG2264" s="121"/>
      <c r="AH2264" s="59" t="s">
        <v>132</v>
      </c>
      <c r="AJ2264" s="95"/>
      <c r="AL2264" s="95"/>
      <c r="AN2264" s="95"/>
    </row>
    <row r="2265" spans="1:40" s="51" customFormat="1" ht="45" x14ac:dyDescent="0.25">
      <c r="A2265" s="114"/>
      <c r="B2265" s="106" t="s">
        <v>164</v>
      </c>
      <c r="C2265" s="305" t="s">
        <v>165</v>
      </c>
      <c r="D2265" s="305"/>
      <c r="E2265" s="305"/>
      <c r="F2265" s="107" t="s">
        <v>135</v>
      </c>
      <c r="G2265" s="128">
        <v>112</v>
      </c>
      <c r="H2265" s="138">
        <v>0.9</v>
      </c>
      <c r="I2265" s="138">
        <v>100.8</v>
      </c>
      <c r="J2265" s="120"/>
      <c r="K2265" s="108"/>
      <c r="L2265" s="109">
        <v>284.5</v>
      </c>
      <c r="M2265" s="108"/>
      <c r="N2265" s="112">
        <v>9534</v>
      </c>
      <c r="AB2265" s="94"/>
      <c r="AC2265" s="95"/>
      <c r="AG2265" s="121"/>
      <c r="AH2265" s="59" t="s">
        <v>165</v>
      </c>
      <c r="AJ2265" s="95"/>
      <c r="AL2265" s="95"/>
      <c r="AN2265" s="95"/>
    </row>
    <row r="2266" spans="1:40" s="51" customFormat="1" ht="45" x14ac:dyDescent="0.25">
      <c r="A2266" s="114"/>
      <c r="B2266" s="106" t="s">
        <v>166</v>
      </c>
      <c r="C2266" s="305" t="s">
        <v>167</v>
      </c>
      <c r="D2266" s="305"/>
      <c r="E2266" s="305"/>
      <c r="F2266" s="107" t="s">
        <v>135</v>
      </c>
      <c r="G2266" s="128">
        <v>65</v>
      </c>
      <c r="H2266" s="111">
        <v>0.85</v>
      </c>
      <c r="I2266" s="111">
        <v>55.25</v>
      </c>
      <c r="J2266" s="120"/>
      <c r="K2266" s="108"/>
      <c r="L2266" s="109">
        <v>155.94</v>
      </c>
      <c r="M2266" s="108"/>
      <c r="N2266" s="112">
        <v>5226</v>
      </c>
      <c r="AB2266" s="94"/>
      <c r="AC2266" s="95"/>
      <c r="AG2266" s="121"/>
      <c r="AH2266" s="59" t="s">
        <v>167</v>
      </c>
      <c r="AJ2266" s="95"/>
      <c r="AL2266" s="95"/>
      <c r="AN2266" s="95"/>
    </row>
    <row r="2267" spans="1:40" s="51" customFormat="1" ht="15" x14ac:dyDescent="0.25">
      <c r="A2267" s="129"/>
      <c r="B2267" s="193"/>
      <c r="C2267" s="308" t="s">
        <v>138</v>
      </c>
      <c r="D2267" s="308"/>
      <c r="E2267" s="308"/>
      <c r="F2267" s="98"/>
      <c r="G2267" s="99"/>
      <c r="H2267" s="99"/>
      <c r="I2267" s="99"/>
      <c r="J2267" s="101"/>
      <c r="K2267" s="99"/>
      <c r="L2267" s="135">
        <v>754.37</v>
      </c>
      <c r="M2267" s="124"/>
      <c r="N2267" s="102"/>
      <c r="AB2267" s="94"/>
      <c r="AC2267" s="95"/>
      <c r="AG2267" s="121"/>
      <c r="AJ2267" s="95" t="s">
        <v>138</v>
      </c>
      <c r="AL2267" s="95"/>
      <c r="AN2267" s="95"/>
    </row>
    <row r="2268" spans="1:40" s="51" customFormat="1" ht="34.5" x14ac:dyDescent="0.25">
      <c r="A2268" s="96" t="s">
        <v>1090</v>
      </c>
      <c r="B2268" s="192" t="s">
        <v>1355</v>
      </c>
      <c r="C2268" s="308" t="s">
        <v>1356</v>
      </c>
      <c r="D2268" s="308"/>
      <c r="E2268" s="308"/>
      <c r="F2268" s="98" t="s">
        <v>117</v>
      </c>
      <c r="G2268" s="99"/>
      <c r="H2268" s="99"/>
      <c r="I2268" s="100">
        <v>0.80700000000000005</v>
      </c>
      <c r="J2268" s="101"/>
      <c r="K2268" s="99"/>
      <c r="L2268" s="101"/>
      <c r="M2268" s="99"/>
      <c r="N2268" s="102"/>
      <c r="AB2268" s="94"/>
      <c r="AC2268" s="95" t="s">
        <v>1356</v>
      </c>
      <c r="AG2268" s="121"/>
      <c r="AJ2268" s="95"/>
      <c r="AL2268" s="95"/>
      <c r="AN2268" s="95"/>
    </row>
    <row r="2269" spans="1:40" s="51" customFormat="1" ht="15" x14ac:dyDescent="0.25">
      <c r="A2269" s="103"/>
      <c r="B2269" s="189"/>
      <c r="C2269" s="305" t="s">
        <v>1382</v>
      </c>
      <c r="D2269" s="305"/>
      <c r="E2269" s="305"/>
      <c r="F2269" s="305"/>
      <c r="G2269" s="305"/>
      <c r="H2269" s="305"/>
      <c r="I2269" s="305"/>
      <c r="J2269" s="305"/>
      <c r="K2269" s="305"/>
      <c r="L2269" s="305"/>
      <c r="M2269" s="305"/>
      <c r="N2269" s="315"/>
      <c r="AB2269" s="94"/>
      <c r="AC2269" s="95"/>
      <c r="AD2269" s="59" t="s">
        <v>1382</v>
      </c>
      <c r="AG2269" s="121"/>
      <c r="AJ2269" s="95"/>
      <c r="AL2269" s="95"/>
      <c r="AN2269" s="95"/>
    </row>
    <row r="2270" spans="1:40" s="51" customFormat="1" ht="15" x14ac:dyDescent="0.25">
      <c r="A2270" s="140"/>
      <c r="B2270" s="106" t="s">
        <v>114</v>
      </c>
      <c r="C2270" s="309" t="s">
        <v>1357</v>
      </c>
      <c r="D2270" s="309"/>
      <c r="E2270" s="309"/>
      <c r="F2270" s="309"/>
      <c r="G2270" s="309"/>
      <c r="H2270" s="309"/>
      <c r="I2270" s="309"/>
      <c r="J2270" s="309"/>
      <c r="K2270" s="309"/>
      <c r="L2270" s="309"/>
      <c r="M2270" s="309"/>
      <c r="N2270" s="310"/>
      <c r="AB2270" s="94"/>
      <c r="AC2270" s="95"/>
      <c r="AE2270" s="59" t="s">
        <v>1357</v>
      </c>
      <c r="AG2270" s="121"/>
      <c r="AJ2270" s="95"/>
      <c r="AL2270" s="95"/>
      <c r="AN2270" s="95"/>
    </row>
    <row r="2271" spans="1:40" s="51" customFormat="1" ht="23.25" x14ac:dyDescent="0.25">
      <c r="A2271" s="140"/>
      <c r="B2271" s="106" t="s">
        <v>564</v>
      </c>
      <c r="C2271" s="309" t="s">
        <v>565</v>
      </c>
      <c r="D2271" s="309"/>
      <c r="E2271" s="309"/>
      <c r="F2271" s="309"/>
      <c r="G2271" s="309"/>
      <c r="H2271" s="309"/>
      <c r="I2271" s="309"/>
      <c r="J2271" s="309"/>
      <c r="K2271" s="309"/>
      <c r="L2271" s="309"/>
      <c r="M2271" s="309"/>
      <c r="N2271" s="310"/>
      <c r="AB2271" s="94"/>
      <c r="AC2271" s="95"/>
      <c r="AE2271" s="59" t="s">
        <v>565</v>
      </c>
      <c r="AG2271" s="121"/>
      <c r="AJ2271" s="95"/>
      <c r="AL2271" s="95"/>
      <c r="AN2271" s="95"/>
    </row>
    <row r="2272" spans="1:40" s="51" customFormat="1" ht="15" x14ac:dyDescent="0.25">
      <c r="A2272" s="105"/>
      <c r="B2272" s="106" t="s">
        <v>114</v>
      </c>
      <c r="C2272" s="305" t="s">
        <v>119</v>
      </c>
      <c r="D2272" s="305"/>
      <c r="E2272" s="305"/>
      <c r="F2272" s="107"/>
      <c r="G2272" s="108"/>
      <c r="H2272" s="108"/>
      <c r="I2272" s="108"/>
      <c r="J2272" s="109">
        <v>3.43</v>
      </c>
      <c r="K2272" s="138">
        <v>9.1999999999999993</v>
      </c>
      <c r="L2272" s="109">
        <v>25.47</v>
      </c>
      <c r="M2272" s="111">
        <v>33.51</v>
      </c>
      <c r="N2272" s="132">
        <v>853</v>
      </c>
      <c r="AB2272" s="94"/>
      <c r="AC2272" s="95"/>
      <c r="AF2272" s="59" t="s">
        <v>119</v>
      </c>
      <c r="AG2272" s="121"/>
      <c r="AJ2272" s="95"/>
      <c r="AL2272" s="95"/>
      <c r="AN2272" s="95"/>
    </row>
    <row r="2273" spans="1:40" s="51" customFormat="1" ht="15" x14ac:dyDescent="0.25">
      <c r="A2273" s="105"/>
      <c r="B2273" s="106" t="s">
        <v>120</v>
      </c>
      <c r="C2273" s="305" t="s">
        <v>121</v>
      </c>
      <c r="D2273" s="305"/>
      <c r="E2273" s="305"/>
      <c r="F2273" s="107"/>
      <c r="G2273" s="108"/>
      <c r="H2273" s="108"/>
      <c r="I2273" s="108"/>
      <c r="J2273" s="109">
        <v>7.56</v>
      </c>
      <c r="K2273" s="128">
        <v>10</v>
      </c>
      <c r="L2273" s="109">
        <v>61.01</v>
      </c>
      <c r="M2273" s="108"/>
      <c r="N2273" s="113"/>
      <c r="AB2273" s="94"/>
      <c r="AC2273" s="95"/>
      <c r="AF2273" s="59" t="s">
        <v>121</v>
      </c>
      <c r="AG2273" s="121"/>
      <c r="AJ2273" s="95"/>
      <c r="AL2273" s="95"/>
      <c r="AN2273" s="95"/>
    </row>
    <row r="2274" spans="1:40" s="51" customFormat="1" ht="15" x14ac:dyDescent="0.25">
      <c r="A2274" s="105"/>
      <c r="B2274" s="106" t="s">
        <v>122</v>
      </c>
      <c r="C2274" s="305" t="s">
        <v>123</v>
      </c>
      <c r="D2274" s="305"/>
      <c r="E2274" s="305"/>
      <c r="F2274" s="107"/>
      <c r="G2274" s="108"/>
      <c r="H2274" s="108"/>
      <c r="I2274" s="108"/>
      <c r="J2274" s="109">
        <v>2.84</v>
      </c>
      <c r="K2274" s="128">
        <v>10</v>
      </c>
      <c r="L2274" s="109">
        <v>22.92</v>
      </c>
      <c r="M2274" s="111">
        <v>33.51</v>
      </c>
      <c r="N2274" s="132">
        <v>768</v>
      </c>
      <c r="AB2274" s="94"/>
      <c r="AC2274" s="95"/>
      <c r="AF2274" s="59" t="s">
        <v>123</v>
      </c>
      <c r="AG2274" s="121"/>
      <c r="AJ2274" s="95"/>
      <c r="AL2274" s="95"/>
      <c r="AN2274" s="95"/>
    </row>
    <row r="2275" spans="1:40" s="51" customFormat="1" ht="15" x14ac:dyDescent="0.25">
      <c r="A2275" s="114" t="s">
        <v>124</v>
      </c>
      <c r="B2275" s="115" t="s">
        <v>545</v>
      </c>
      <c r="C2275" s="319" t="s">
        <v>546</v>
      </c>
      <c r="D2275" s="319"/>
      <c r="E2275" s="319"/>
      <c r="F2275" s="116" t="s">
        <v>247</v>
      </c>
      <c r="G2275" s="133">
        <v>0.51</v>
      </c>
      <c r="H2275" s="136">
        <v>8</v>
      </c>
      <c r="I2275" s="134">
        <v>3.2925599999999999</v>
      </c>
      <c r="J2275" s="120"/>
      <c r="K2275" s="108"/>
      <c r="L2275" s="120"/>
      <c r="M2275" s="108"/>
      <c r="N2275" s="113"/>
      <c r="AB2275" s="94"/>
      <c r="AC2275" s="95"/>
      <c r="AG2275" s="121" t="s">
        <v>546</v>
      </c>
      <c r="AJ2275" s="95"/>
      <c r="AL2275" s="95"/>
      <c r="AN2275" s="95"/>
    </row>
    <row r="2276" spans="1:40" s="51" customFormat="1" ht="15" x14ac:dyDescent="0.25">
      <c r="A2276" s="114"/>
      <c r="B2276" s="106"/>
      <c r="C2276" s="305" t="s">
        <v>128</v>
      </c>
      <c r="D2276" s="305"/>
      <c r="E2276" s="305"/>
      <c r="F2276" s="107" t="s">
        <v>129</v>
      </c>
      <c r="G2276" s="111">
        <v>0.44</v>
      </c>
      <c r="H2276" s="138">
        <v>9.1999999999999993</v>
      </c>
      <c r="I2276" s="168">
        <v>3.2667359999999999</v>
      </c>
      <c r="J2276" s="120"/>
      <c r="K2276" s="108"/>
      <c r="L2276" s="120"/>
      <c r="M2276" s="108"/>
      <c r="N2276" s="113"/>
      <c r="AB2276" s="94"/>
      <c r="AC2276" s="95"/>
      <c r="AG2276" s="121"/>
      <c r="AH2276" s="59" t="s">
        <v>128</v>
      </c>
      <c r="AJ2276" s="95"/>
      <c r="AL2276" s="95"/>
      <c r="AN2276" s="95"/>
    </row>
    <row r="2277" spans="1:40" s="51" customFormat="1" ht="15" x14ac:dyDescent="0.25">
      <c r="A2277" s="114"/>
      <c r="B2277" s="106"/>
      <c r="C2277" s="305" t="s">
        <v>130</v>
      </c>
      <c r="D2277" s="305"/>
      <c r="E2277" s="305"/>
      <c r="F2277" s="107" t="s">
        <v>129</v>
      </c>
      <c r="G2277" s="111">
        <v>0.21</v>
      </c>
      <c r="H2277" s="128">
        <v>10</v>
      </c>
      <c r="I2277" s="141">
        <v>1.6947000000000001</v>
      </c>
      <c r="J2277" s="120"/>
      <c r="K2277" s="108"/>
      <c r="L2277" s="120"/>
      <c r="M2277" s="108"/>
      <c r="N2277" s="113"/>
      <c r="AB2277" s="94"/>
      <c r="AC2277" s="95"/>
      <c r="AG2277" s="121"/>
      <c r="AH2277" s="59" t="s">
        <v>130</v>
      </c>
      <c r="AJ2277" s="95"/>
      <c r="AL2277" s="95"/>
      <c r="AN2277" s="95"/>
    </row>
    <row r="2278" spans="1:40" s="51" customFormat="1" ht="15" x14ac:dyDescent="0.25">
      <c r="A2278" s="105"/>
      <c r="B2278" s="106"/>
      <c r="C2278" s="314" t="s">
        <v>131</v>
      </c>
      <c r="D2278" s="314"/>
      <c r="E2278" s="314"/>
      <c r="F2278" s="123"/>
      <c r="G2278" s="124"/>
      <c r="H2278" s="124"/>
      <c r="I2278" s="124"/>
      <c r="J2278" s="125">
        <v>10.99</v>
      </c>
      <c r="K2278" s="124"/>
      <c r="L2278" s="125">
        <v>86.48</v>
      </c>
      <c r="M2278" s="124"/>
      <c r="N2278" s="127"/>
      <c r="AB2278" s="94"/>
      <c r="AC2278" s="95"/>
      <c r="AG2278" s="121"/>
      <c r="AI2278" s="59" t="s">
        <v>131</v>
      </c>
      <c r="AJ2278" s="95"/>
      <c r="AL2278" s="95"/>
      <c r="AN2278" s="95"/>
    </row>
    <row r="2279" spans="1:40" s="51" customFormat="1" ht="15" x14ac:dyDescent="0.25">
      <c r="A2279" s="114"/>
      <c r="B2279" s="106"/>
      <c r="C2279" s="305" t="s">
        <v>132</v>
      </c>
      <c r="D2279" s="305"/>
      <c r="E2279" s="305"/>
      <c r="F2279" s="107"/>
      <c r="G2279" s="108"/>
      <c r="H2279" s="108"/>
      <c r="I2279" s="108"/>
      <c r="J2279" s="120"/>
      <c r="K2279" s="108"/>
      <c r="L2279" s="109">
        <v>48.39</v>
      </c>
      <c r="M2279" s="108"/>
      <c r="N2279" s="112">
        <v>1621</v>
      </c>
      <c r="AB2279" s="94"/>
      <c r="AC2279" s="95"/>
      <c r="AG2279" s="121"/>
      <c r="AH2279" s="59" t="s">
        <v>132</v>
      </c>
      <c r="AJ2279" s="95"/>
      <c r="AL2279" s="95"/>
      <c r="AN2279" s="95"/>
    </row>
    <row r="2280" spans="1:40" s="51" customFormat="1" ht="45" x14ac:dyDescent="0.25">
      <c r="A2280" s="114"/>
      <c r="B2280" s="106" t="s">
        <v>164</v>
      </c>
      <c r="C2280" s="305" t="s">
        <v>165</v>
      </c>
      <c r="D2280" s="305"/>
      <c r="E2280" s="305"/>
      <c r="F2280" s="107" t="s">
        <v>135</v>
      </c>
      <c r="G2280" s="128">
        <v>112</v>
      </c>
      <c r="H2280" s="138">
        <v>0.9</v>
      </c>
      <c r="I2280" s="138">
        <v>100.8</v>
      </c>
      <c r="J2280" s="120"/>
      <c r="K2280" s="108"/>
      <c r="L2280" s="109">
        <v>48.78</v>
      </c>
      <c r="M2280" s="108"/>
      <c r="N2280" s="112">
        <v>1634</v>
      </c>
      <c r="AB2280" s="94"/>
      <c r="AC2280" s="95"/>
      <c r="AG2280" s="121"/>
      <c r="AH2280" s="59" t="s">
        <v>165</v>
      </c>
      <c r="AJ2280" s="95"/>
      <c r="AL2280" s="95"/>
      <c r="AN2280" s="95"/>
    </row>
    <row r="2281" spans="1:40" s="51" customFormat="1" ht="45" x14ac:dyDescent="0.25">
      <c r="A2281" s="114"/>
      <c r="B2281" s="106" t="s">
        <v>166</v>
      </c>
      <c r="C2281" s="305" t="s">
        <v>167</v>
      </c>
      <c r="D2281" s="305"/>
      <c r="E2281" s="305"/>
      <c r="F2281" s="107" t="s">
        <v>135</v>
      </c>
      <c r="G2281" s="128">
        <v>65</v>
      </c>
      <c r="H2281" s="111">
        <v>0.85</v>
      </c>
      <c r="I2281" s="111">
        <v>55.25</v>
      </c>
      <c r="J2281" s="120"/>
      <c r="K2281" s="108"/>
      <c r="L2281" s="109">
        <v>26.74</v>
      </c>
      <c r="M2281" s="108"/>
      <c r="N2281" s="132">
        <v>896</v>
      </c>
      <c r="AB2281" s="94"/>
      <c r="AC2281" s="95"/>
      <c r="AG2281" s="121"/>
      <c r="AH2281" s="59" t="s">
        <v>167</v>
      </c>
      <c r="AJ2281" s="95"/>
      <c r="AL2281" s="95"/>
      <c r="AN2281" s="95"/>
    </row>
    <row r="2282" spans="1:40" s="51" customFormat="1" ht="15" x14ac:dyDescent="0.25">
      <c r="A2282" s="129"/>
      <c r="B2282" s="193"/>
      <c r="C2282" s="308" t="s">
        <v>138</v>
      </c>
      <c r="D2282" s="308"/>
      <c r="E2282" s="308"/>
      <c r="F2282" s="98"/>
      <c r="G2282" s="99"/>
      <c r="H2282" s="99"/>
      <c r="I2282" s="99"/>
      <c r="J2282" s="101"/>
      <c r="K2282" s="99"/>
      <c r="L2282" s="135">
        <v>162</v>
      </c>
      <c r="M2282" s="124"/>
      <c r="N2282" s="102"/>
      <c r="AB2282" s="94"/>
      <c r="AC2282" s="95"/>
      <c r="AG2282" s="121"/>
      <c r="AJ2282" s="95" t="s">
        <v>138</v>
      </c>
      <c r="AL2282" s="95"/>
      <c r="AN2282" s="95"/>
    </row>
    <row r="2283" spans="1:40" s="51" customFormat="1" ht="23.25" x14ac:dyDescent="0.25">
      <c r="A2283" s="96" t="s">
        <v>1094</v>
      </c>
      <c r="B2283" s="192" t="s">
        <v>1358</v>
      </c>
      <c r="C2283" s="308" t="s">
        <v>1359</v>
      </c>
      <c r="D2283" s="308"/>
      <c r="E2283" s="308"/>
      <c r="F2283" s="98" t="s">
        <v>247</v>
      </c>
      <c r="G2283" s="99"/>
      <c r="H2283" s="99"/>
      <c r="I2283" s="169">
        <v>4.9388399999999999</v>
      </c>
      <c r="J2283" s="135">
        <v>470.36</v>
      </c>
      <c r="K2283" s="99"/>
      <c r="L2283" s="131">
        <v>2323.0300000000002</v>
      </c>
      <c r="M2283" s="99"/>
      <c r="N2283" s="102"/>
      <c r="AB2283" s="94"/>
      <c r="AC2283" s="95" t="s">
        <v>1359</v>
      </c>
      <c r="AG2283" s="121"/>
      <c r="AJ2283" s="95"/>
      <c r="AL2283" s="95"/>
      <c r="AN2283" s="95"/>
    </row>
    <row r="2284" spans="1:40" s="51" customFormat="1" ht="15" x14ac:dyDescent="0.25">
      <c r="A2284" s="129"/>
      <c r="B2284" s="193"/>
      <c r="C2284" s="305" t="s">
        <v>735</v>
      </c>
      <c r="D2284" s="305"/>
      <c r="E2284" s="305"/>
      <c r="F2284" s="305"/>
      <c r="G2284" s="305"/>
      <c r="H2284" s="305"/>
      <c r="I2284" s="305"/>
      <c r="J2284" s="305"/>
      <c r="K2284" s="305"/>
      <c r="L2284" s="305"/>
      <c r="M2284" s="305"/>
      <c r="N2284" s="315"/>
      <c r="AB2284" s="94"/>
      <c r="AC2284" s="95"/>
      <c r="AG2284" s="121"/>
      <c r="AJ2284" s="95"/>
      <c r="AK2284" s="59" t="s">
        <v>735</v>
      </c>
      <c r="AL2284" s="95"/>
      <c r="AN2284" s="95"/>
    </row>
    <row r="2285" spans="1:40" s="51" customFormat="1" ht="15" x14ac:dyDescent="0.25">
      <c r="A2285" s="103"/>
      <c r="B2285" s="189"/>
      <c r="C2285" s="305" t="s">
        <v>1384</v>
      </c>
      <c r="D2285" s="305"/>
      <c r="E2285" s="305"/>
      <c r="F2285" s="305"/>
      <c r="G2285" s="305"/>
      <c r="H2285" s="305"/>
      <c r="I2285" s="305"/>
      <c r="J2285" s="305"/>
      <c r="K2285" s="305"/>
      <c r="L2285" s="305"/>
      <c r="M2285" s="305"/>
      <c r="N2285" s="315"/>
      <c r="AB2285" s="94"/>
      <c r="AC2285" s="95"/>
      <c r="AD2285" s="59" t="s">
        <v>1384</v>
      </c>
      <c r="AG2285" s="121"/>
      <c r="AJ2285" s="95"/>
      <c r="AL2285" s="95"/>
      <c r="AN2285" s="95"/>
    </row>
    <row r="2286" spans="1:40" s="51" customFormat="1" ht="15" x14ac:dyDescent="0.25">
      <c r="A2286" s="129"/>
      <c r="B2286" s="193"/>
      <c r="C2286" s="308" t="s">
        <v>138</v>
      </c>
      <c r="D2286" s="308"/>
      <c r="E2286" s="308"/>
      <c r="F2286" s="98"/>
      <c r="G2286" s="99"/>
      <c r="H2286" s="99"/>
      <c r="I2286" s="99"/>
      <c r="J2286" s="101"/>
      <c r="K2286" s="99"/>
      <c r="L2286" s="131">
        <v>2323.0300000000002</v>
      </c>
      <c r="M2286" s="124"/>
      <c r="N2286" s="102"/>
      <c r="AB2286" s="94"/>
      <c r="AC2286" s="95"/>
      <c r="AG2286" s="121"/>
      <c r="AJ2286" s="95" t="s">
        <v>138</v>
      </c>
      <c r="AL2286" s="95"/>
      <c r="AN2286" s="95"/>
    </row>
    <row r="2287" spans="1:40" s="51" customFormat="1" ht="23.25" x14ac:dyDescent="0.25">
      <c r="A2287" s="96" t="s">
        <v>1098</v>
      </c>
      <c r="B2287" s="192" t="s">
        <v>1207</v>
      </c>
      <c r="C2287" s="308" t="s">
        <v>1208</v>
      </c>
      <c r="D2287" s="308"/>
      <c r="E2287" s="308"/>
      <c r="F2287" s="98" t="s">
        <v>117</v>
      </c>
      <c r="G2287" s="99"/>
      <c r="H2287" s="99"/>
      <c r="I2287" s="100">
        <v>0.80700000000000005</v>
      </c>
      <c r="J2287" s="101"/>
      <c r="K2287" s="99"/>
      <c r="L2287" s="101"/>
      <c r="M2287" s="99"/>
      <c r="N2287" s="102"/>
      <c r="AB2287" s="94"/>
      <c r="AC2287" s="95" t="s">
        <v>1208</v>
      </c>
      <c r="AG2287" s="121"/>
      <c r="AJ2287" s="95"/>
      <c r="AL2287" s="95"/>
      <c r="AN2287" s="95"/>
    </row>
    <row r="2288" spans="1:40" s="51" customFormat="1" ht="15" x14ac:dyDescent="0.25">
      <c r="A2288" s="103"/>
      <c r="B2288" s="189"/>
      <c r="C2288" s="305" t="s">
        <v>1382</v>
      </c>
      <c r="D2288" s="305"/>
      <c r="E2288" s="305"/>
      <c r="F2288" s="305"/>
      <c r="G2288" s="305"/>
      <c r="H2288" s="305"/>
      <c r="I2288" s="305"/>
      <c r="J2288" s="305"/>
      <c r="K2288" s="305"/>
      <c r="L2288" s="305"/>
      <c r="M2288" s="305"/>
      <c r="N2288" s="315"/>
      <c r="AB2288" s="94"/>
      <c r="AC2288" s="95"/>
      <c r="AD2288" s="59" t="s">
        <v>1382</v>
      </c>
      <c r="AG2288" s="121"/>
      <c r="AJ2288" s="95"/>
      <c r="AL2288" s="95"/>
      <c r="AN2288" s="95"/>
    </row>
    <row r="2289" spans="1:40" s="51" customFormat="1" ht="23.25" x14ac:dyDescent="0.25">
      <c r="A2289" s="140"/>
      <c r="B2289" s="106" t="s">
        <v>564</v>
      </c>
      <c r="C2289" s="309" t="s">
        <v>565</v>
      </c>
      <c r="D2289" s="309"/>
      <c r="E2289" s="309"/>
      <c r="F2289" s="309"/>
      <c r="G2289" s="309"/>
      <c r="H2289" s="309"/>
      <c r="I2289" s="309"/>
      <c r="J2289" s="309"/>
      <c r="K2289" s="309"/>
      <c r="L2289" s="309"/>
      <c r="M2289" s="309"/>
      <c r="N2289" s="310"/>
      <c r="AB2289" s="94"/>
      <c r="AC2289" s="95"/>
      <c r="AE2289" s="59" t="s">
        <v>565</v>
      </c>
      <c r="AG2289" s="121"/>
      <c r="AJ2289" s="95"/>
      <c r="AL2289" s="95"/>
      <c r="AN2289" s="95"/>
    </row>
    <row r="2290" spans="1:40" s="51" customFormat="1" ht="15" x14ac:dyDescent="0.25">
      <c r="A2290" s="105"/>
      <c r="B2290" s="106" t="s">
        <v>114</v>
      </c>
      <c r="C2290" s="305" t="s">
        <v>119</v>
      </c>
      <c r="D2290" s="305"/>
      <c r="E2290" s="305"/>
      <c r="F2290" s="107"/>
      <c r="G2290" s="108"/>
      <c r="H2290" s="108"/>
      <c r="I2290" s="108"/>
      <c r="J2290" s="109">
        <v>282.66000000000003</v>
      </c>
      <c r="K2290" s="111">
        <v>1.1499999999999999</v>
      </c>
      <c r="L2290" s="109">
        <v>262.32</v>
      </c>
      <c r="M2290" s="111">
        <v>33.51</v>
      </c>
      <c r="N2290" s="112">
        <v>8790</v>
      </c>
      <c r="AB2290" s="94"/>
      <c r="AC2290" s="95"/>
      <c r="AF2290" s="59" t="s">
        <v>119</v>
      </c>
      <c r="AG2290" s="121"/>
      <c r="AJ2290" s="95"/>
      <c r="AL2290" s="95"/>
      <c r="AN2290" s="95"/>
    </row>
    <row r="2291" spans="1:40" s="51" customFormat="1" ht="15" x14ac:dyDescent="0.25">
      <c r="A2291" s="105"/>
      <c r="B2291" s="106" t="s">
        <v>120</v>
      </c>
      <c r="C2291" s="305" t="s">
        <v>121</v>
      </c>
      <c r="D2291" s="305"/>
      <c r="E2291" s="305"/>
      <c r="F2291" s="107"/>
      <c r="G2291" s="108"/>
      <c r="H2291" s="108"/>
      <c r="I2291" s="108"/>
      <c r="J2291" s="109">
        <v>43.61</v>
      </c>
      <c r="K2291" s="111">
        <v>1.25</v>
      </c>
      <c r="L2291" s="109">
        <v>43.99</v>
      </c>
      <c r="M2291" s="108"/>
      <c r="N2291" s="113"/>
      <c r="AB2291" s="94"/>
      <c r="AC2291" s="95"/>
      <c r="AF2291" s="59" t="s">
        <v>121</v>
      </c>
      <c r="AG2291" s="121"/>
      <c r="AJ2291" s="95"/>
      <c r="AL2291" s="95"/>
      <c r="AN2291" s="95"/>
    </row>
    <row r="2292" spans="1:40" s="51" customFormat="1" ht="15" x14ac:dyDescent="0.25">
      <c r="A2292" s="105"/>
      <c r="B2292" s="106" t="s">
        <v>122</v>
      </c>
      <c r="C2292" s="305" t="s">
        <v>123</v>
      </c>
      <c r="D2292" s="305"/>
      <c r="E2292" s="305"/>
      <c r="F2292" s="107"/>
      <c r="G2292" s="108"/>
      <c r="H2292" s="108"/>
      <c r="I2292" s="108"/>
      <c r="J2292" s="109">
        <v>17.149999999999999</v>
      </c>
      <c r="K2292" s="111">
        <v>1.25</v>
      </c>
      <c r="L2292" s="109">
        <v>17.3</v>
      </c>
      <c r="M2292" s="111">
        <v>33.51</v>
      </c>
      <c r="N2292" s="132">
        <v>580</v>
      </c>
      <c r="AB2292" s="94"/>
      <c r="AC2292" s="95"/>
      <c r="AF2292" s="59" t="s">
        <v>123</v>
      </c>
      <c r="AG2292" s="121"/>
      <c r="AJ2292" s="95"/>
      <c r="AL2292" s="95"/>
      <c r="AN2292" s="95"/>
    </row>
    <row r="2293" spans="1:40" s="51" customFormat="1" ht="15" x14ac:dyDescent="0.25">
      <c r="A2293" s="105"/>
      <c r="B2293" s="106" t="s">
        <v>149</v>
      </c>
      <c r="C2293" s="305" t="s">
        <v>163</v>
      </c>
      <c r="D2293" s="305"/>
      <c r="E2293" s="305"/>
      <c r="F2293" s="107"/>
      <c r="G2293" s="108"/>
      <c r="H2293" s="108"/>
      <c r="I2293" s="108"/>
      <c r="J2293" s="109">
        <v>8.5399999999999991</v>
      </c>
      <c r="K2293" s="108"/>
      <c r="L2293" s="109">
        <v>6.89</v>
      </c>
      <c r="M2293" s="108"/>
      <c r="N2293" s="113"/>
      <c r="AB2293" s="94"/>
      <c r="AC2293" s="95"/>
      <c r="AF2293" s="59" t="s">
        <v>163</v>
      </c>
      <c r="AG2293" s="121"/>
      <c r="AJ2293" s="95"/>
      <c r="AL2293" s="95"/>
      <c r="AN2293" s="95"/>
    </row>
    <row r="2294" spans="1:40" s="51" customFormat="1" ht="23.25" x14ac:dyDescent="0.25">
      <c r="A2294" s="114" t="s">
        <v>124</v>
      </c>
      <c r="B2294" s="115" t="s">
        <v>1209</v>
      </c>
      <c r="C2294" s="319" t="s">
        <v>1210</v>
      </c>
      <c r="D2294" s="319"/>
      <c r="E2294" s="319"/>
      <c r="F2294" s="116" t="s">
        <v>247</v>
      </c>
      <c r="G2294" s="133">
        <v>2.04</v>
      </c>
      <c r="H2294" s="118"/>
      <c r="I2294" s="134">
        <v>1.64628</v>
      </c>
      <c r="J2294" s="120"/>
      <c r="K2294" s="108"/>
      <c r="L2294" s="120"/>
      <c r="M2294" s="108"/>
      <c r="N2294" s="113"/>
      <c r="AB2294" s="94"/>
      <c r="AC2294" s="95"/>
      <c r="AG2294" s="121" t="s">
        <v>1210</v>
      </c>
      <c r="AJ2294" s="95"/>
      <c r="AL2294" s="95"/>
      <c r="AN2294" s="95"/>
    </row>
    <row r="2295" spans="1:40" s="51" customFormat="1" ht="15" x14ac:dyDescent="0.25">
      <c r="A2295" s="114"/>
      <c r="B2295" s="106"/>
      <c r="C2295" s="305" t="s">
        <v>128</v>
      </c>
      <c r="D2295" s="305"/>
      <c r="E2295" s="305"/>
      <c r="F2295" s="107" t="s">
        <v>129</v>
      </c>
      <c r="G2295" s="138">
        <v>35.6</v>
      </c>
      <c r="H2295" s="111">
        <v>1.1499999999999999</v>
      </c>
      <c r="I2295" s="122">
        <v>33.038580000000003</v>
      </c>
      <c r="J2295" s="120"/>
      <c r="K2295" s="108"/>
      <c r="L2295" s="120"/>
      <c r="M2295" s="108"/>
      <c r="N2295" s="113"/>
      <c r="AB2295" s="94"/>
      <c r="AC2295" s="95"/>
      <c r="AG2295" s="121"/>
      <c r="AH2295" s="59" t="s">
        <v>128</v>
      </c>
      <c r="AJ2295" s="95"/>
      <c r="AL2295" s="95"/>
      <c r="AN2295" s="95"/>
    </row>
    <row r="2296" spans="1:40" s="51" customFormat="1" ht="15" x14ac:dyDescent="0.25">
      <c r="A2296" s="114"/>
      <c r="B2296" s="106"/>
      <c r="C2296" s="305" t="s">
        <v>130</v>
      </c>
      <c r="D2296" s="305"/>
      <c r="E2296" s="305"/>
      <c r="F2296" s="107" t="s">
        <v>129</v>
      </c>
      <c r="G2296" s="111">
        <v>1.27</v>
      </c>
      <c r="H2296" s="111">
        <v>1.25</v>
      </c>
      <c r="I2296" s="166">
        <v>1.2811125000000001</v>
      </c>
      <c r="J2296" s="120"/>
      <c r="K2296" s="108"/>
      <c r="L2296" s="120"/>
      <c r="M2296" s="108"/>
      <c r="N2296" s="113"/>
      <c r="AB2296" s="94"/>
      <c r="AC2296" s="95"/>
      <c r="AG2296" s="121"/>
      <c r="AH2296" s="59" t="s">
        <v>130</v>
      </c>
      <c r="AJ2296" s="95"/>
      <c r="AL2296" s="95"/>
      <c r="AN2296" s="95"/>
    </row>
    <row r="2297" spans="1:40" s="51" customFormat="1" ht="15" x14ac:dyDescent="0.25">
      <c r="A2297" s="105"/>
      <c r="B2297" s="106"/>
      <c r="C2297" s="314" t="s">
        <v>131</v>
      </c>
      <c r="D2297" s="314"/>
      <c r="E2297" s="314"/>
      <c r="F2297" s="123"/>
      <c r="G2297" s="124"/>
      <c r="H2297" s="124"/>
      <c r="I2297" s="124"/>
      <c r="J2297" s="125">
        <v>334.81</v>
      </c>
      <c r="K2297" s="124"/>
      <c r="L2297" s="125">
        <v>313.2</v>
      </c>
      <c r="M2297" s="124"/>
      <c r="N2297" s="127"/>
      <c r="AB2297" s="94"/>
      <c r="AC2297" s="95"/>
      <c r="AG2297" s="121"/>
      <c r="AI2297" s="59" t="s">
        <v>131</v>
      </c>
      <c r="AJ2297" s="95"/>
      <c r="AL2297" s="95"/>
      <c r="AN2297" s="95"/>
    </row>
    <row r="2298" spans="1:40" s="51" customFormat="1" ht="15" x14ac:dyDescent="0.25">
      <c r="A2298" s="114"/>
      <c r="B2298" s="106"/>
      <c r="C2298" s="305" t="s">
        <v>132</v>
      </c>
      <c r="D2298" s="305"/>
      <c r="E2298" s="305"/>
      <c r="F2298" s="107"/>
      <c r="G2298" s="108"/>
      <c r="H2298" s="108"/>
      <c r="I2298" s="108"/>
      <c r="J2298" s="120"/>
      <c r="K2298" s="108"/>
      <c r="L2298" s="109">
        <v>279.62</v>
      </c>
      <c r="M2298" s="108"/>
      <c r="N2298" s="112">
        <v>9370</v>
      </c>
      <c r="AB2298" s="94"/>
      <c r="AC2298" s="95"/>
      <c r="AG2298" s="121"/>
      <c r="AH2298" s="59" t="s">
        <v>132</v>
      </c>
      <c r="AJ2298" s="95"/>
      <c r="AL2298" s="95"/>
      <c r="AN2298" s="95"/>
    </row>
    <row r="2299" spans="1:40" s="51" customFormat="1" ht="45" x14ac:dyDescent="0.25">
      <c r="A2299" s="114"/>
      <c r="B2299" s="106" t="s">
        <v>164</v>
      </c>
      <c r="C2299" s="305" t="s">
        <v>165</v>
      </c>
      <c r="D2299" s="305"/>
      <c r="E2299" s="305"/>
      <c r="F2299" s="107" t="s">
        <v>135</v>
      </c>
      <c r="G2299" s="128">
        <v>112</v>
      </c>
      <c r="H2299" s="138">
        <v>0.9</v>
      </c>
      <c r="I2299" s="138">
        <v>100.8</v>
      </c>
      <c r="J2299" s="120"/>
      <c r="K2299" s="108"/>
      <c r="L2299" s="109">
        <v>281.86</v>
      </c>
      <c r="M2299" s="108"/>
      <c r="N2299" s="112">
        <v>9445</v>
      </c>
      <c r="AB2299" s="94"/>
      <c r="AC2299" s="95"/>
      <c r="AG2299" s="121"/>
      <c r="AH2299" s="59" t="s">
        <v>165</v>
      </c>
      <c r="AJ2299" s="95"/>
      <c r="AL2299" s="95"/>
      <c r="AN2299" s="95"/>
    </row>
    <row r="2300" spans="1:40" s="51" customFormat="1" ht="45" x14ac:dyDescent="0.25">
      <c r="A2300" s="114"/>
      <c r="B2300" s="106" t="s">
        <v>166</v>
      </c>
      <c r="C2300" s="305" t="s">
        <v>167</v>
      </c>
      <c r="D2300" s="305"/>
      <c r="E2300" s="305"/>
      <c r="F2300" s="107" t="s">
        <v>135</v>
      </c>
      <c r="G2300" s="128">
        <v>65</v>
      </c>
      <c r="H2300" s="111">
        <v>0.85</v>
      </c>
      <c r="I2300" s="111">
        <v>55.25</v>
      </c>
      <c r="J2300" s="120"/>
      <c r="K2300" s="108"/>
      <c r="L2300" s="109">
        <v>154.49</v>
      </c>
      <c r="M2300" s="108"/>
      <c r="N2300" s="112">
        <v>5177</v>
      </c>
      <c r="AB2300" s="94"/>
      <c r="AC2300" s="95"/>
      <c r="AG2300" s="121"/>
      <c r="AH2300" s="59" t="s">
        <v>167</v>
      </c>
      <c r="AJ2300" s="95"/>
      <c r="AL2300" s="95"/>
      <c r="AN2300" s="95"/>
    </row>
    <row r="2301" spans="1:40" s="51" customFormat="1" ht="15" x14ac:dyDescent="0.25">
      <c r="A2301" s="129"/>
      <c r="B2301" s="193"/>
      <c r="C2301" s="308" t="s">
        <v>138</v>
      </c>
      <c r="D2301" s="308"/>
      <c r="E2301" s="308"/>
      <c r="F2301" s="98"/>
      <c r="G2301" s="99"/>
      <c r="H2301" s="99"/>
      <c r="I2301" s="99"/>
      <c r="J2301" s="101"/>
      <c r="K2301" s="99"/>
      <c r="L2301" s="135">
        <v>749.55</v>
      </c>
      <c r="M2301" s="124"/>
      <c r="N2301" s="102"/>
      <c r="AB2301" s="94"/>
      <c r="AC2301" s="95"/>
      <c r="AG2301" s="121"/>
      <c r="AJ2301" s="95" t="s">
        <v>138</v>
      </c>
      <c r="AL2301" s="95"/>
      <c r="AN2301" s="95"/>
    </row>
    <row r="2302" spans="1:40" s="51" customFormat="1" ht="34.5" x14ac:dyDescent="0.25">
      <c r="A2302" s="96" t="s">
        <v>1100</v>
      </c>
      <c r="B2302" s="192" t="s">
        <v>1211</v>
      </c>
      <c r="C2302" s="308" t="s">
        <v>1212</v>
      </c>
      <c r="D2302" s="308"/>
      <c r="E2302" s="308"/>
      <c r="F2302" s="98" t="s">
        <v>117</v>
      </c>
      <c r="G2302" s="99"/>
      <c r="H2302" s="99"/>
      <c r="I2302" s="100">
        <v>0.80700000000000005</v>
      </c>
      <c r="J2302" s="101"/>
      <c r="K2302" s="99"/>
      <c r="L2302" s="101"/>
      <c r="M2302" s="99"/>
      <c r="N2302" s="102"/>
      <c r="AB2302" s="94"/>
      <c r="AC2302" s="95" t="s">
        <v>1212</v>
      </c>
      <c r="AG2302" s="121"/>
      <c r="AJ2302" s="95"/>
      <c r="AL2302" s="95"/>
      <c r="AN2302" s="95"/>
    </row>
    <row r="2303" spans="1:40" s="51" customFormat="1" ht="15" x14ac:dyDescent="0.25">
      <c r="A2303" s="103"/>
      <c r="B2303" s="189"/>
      <c r="C2303" s="305" t="s">
        <v>1382</v>
      </c>
      <c r="D2303" s="305"/>
      <c r="E2303" s="305"/>
      <c r="F2303" s="305"/>
      <c r="G2303" s="305"/>
      <c r="H2303" s="305"/>
      <c r="I2303" s="305"/>
      <c r="J2303" s="305"/>
      <c r="K2303" s="305"/>
      <c r="L2303" s="305"/>
      <c r="M2303" s="305"/>
      <c r="N2303" s="315"/>
      <c r="AB2303" s="94"/>
      <c r="AC2303" s="95"/>
      <c r="AD2303" s="59" t="s">
        <v>1382</v>
      </c>
      <c r="AG2303" s="121"/>
      <c r="AJ2303" s="95"/>
      <c r="AL2303" s="95"/>
      <c r="AN2303" s="95"/>
    </row>
    <row r="2304" spans="1:40" s="51" customFormat="1" ht="15" x14ac:dyDescent="0.25">
      <c r="A2304" s="140"/>
      <c r="B2304" s="106" t="s">
        <v>114</v>
      </c>
      <c r="C2304" s="309" t="s">
        <v>1220</v>
      </c>
      <c r="D2304" s="309"/>
      <c r="E2304" s="309"/>
      <c r="F2304" s="309"/>
      <c r="G2304" s="309"/>
      <c r="H2304" s="309"/>
      <c r="I2304" s="309"/>
      <c r="J2304" s="309"/>
      <c r="K2304" s="309"/>
      <c r="L2304" s="309"/>
      <c r="M2304" s="309"/>
      <c r="N2304" s="310"/>
      <c r="AB2304" s="94"/>
      <c r="AC2304" s="95"/>
      <c r="AE2304" s="59" t="s">
        <v>1220</v>
      </c>
      <c r="AG2304" s="121"/>
      <c r="AJ2304" s="95"/>
      <c r="AL2304" s="95"/>
      <c r="AN2304" s="95"/>
    </row>
    <row r="2305" spans="1:40" s="51" customFormat="1" ht="23.25" x14ac:dyDescent="0.25">
      <c r="A2305" s="140"/>
      <c r="B2305" s="106" t="s">
        <v>564</v>
      </c>
      <c r="C2305" s="309" t="s">
        <v>565</v>
      </c>
      <c r="D2305" s="309"/>
      <c r="E2305" s="309"/>
      <c r="F2305" s="309"/>
      <c r="G2305" s="309"/>
      <c r="H2305" s="309"/>
      <c r="I2305" s="309"/>
      <c r="J2305" s="309"/>
      <c r="K2305" s="309"/>
      <c r="L2305" s="309"/>
      <c r="M2305" s="309"/>
      <c r="N2305" s="310"/>
      <c r="AB2305" s="94"/>
      <c r="AC2305" s="95"/>
      <c r="AE2305" s="59" t="s">
        <v>565</v>
      </c>
      <c r="AG2305" s="121"/>
      <c r="AJ2305" s="95"/>
      <c r="AL2305" s="95"/>
      <c r="AN2305" s="95"/>
    </row>
    <row r="2306" spans="1:40" s="51" customFormat="1" ht="15" x14ac:dyDescent="0.25">
      <c r="A2306" s="105"/>
      <c r="B2306" s="106" t="s">
        <v>114</v>
      </c>
      <c r="C2306" s="305" t="s">
        <v>119</v>
      </c>
      <c r="D2306" s="305"/>
      <c r="E2306" s="305"/>
      <c r="F2306" s="107"/>
      <c r="G2306" s="108"/>
      <c r="H2306" s="108"/>
      <c r="I2306" s="108"/>
      <c r="J2306" s="109">
        <v>3.49</v>
      </c>
      <c r="K2306" s="138">
        <v>2.2999999999999998</v>
      </c>
      <c r="L2306" s="109">
        <v>6.48</v>
      </c>
      <c r="M2306" s="111">
        <v>33.51</v>
      </c>
      <c r="N2306" s="132">
        <v>217</v>
      </c>
      <c r="AB2306" s="94"/>
      <c r="AC2306" s="95"/>
      <c r="AF2306" s="59" t="s">
        <v>119</v>
      </c>
      <c r="AG2306" s="121"/>
      <c r="AJ2306" s="95"/>
      <c r="AL2306" s="95"/>
      <c r="AN2306" s="95"/>
    </row>
    <row r="2307" spans="1:40" s="51" customFormat="1" ht="15" x14ac:dyDescent="0.25">
      <c r="A2307" s="105"/>
      <c r="B2307" s="106" t="s">
        <v>120</v>
      </c>
      <c r="C2307" s="305" t="s">
        <v>121</v>
      </c>
      <c r="D2307" s="305"/>
      <c r="E2307" s="305"/>
      <c r="F2307" s="107"/>
      <c r="G2307" s="108"/>
      <c r="H2307" s="108"/>
      <c r="I2307" s="108"/>
      <c r="J2307" s="109">
        <v>7.56</v>
      </c>
      <c r="K2307" s="138">
        <v>2.5</v>
      </c>
      <c r="L2307" s="109">
        <v>15.25</v>
      </c>
      <c r="M2307" s="108"/>
      <c r="N2307" s="113"/>
      <c r="AB2307" s="94"/>
      <c r="AC2307" s="95"/>
      <c r="AF2307" s="59" t="s">
        <v>121</v>
      </c>
      <c r="AG2307" s="121"/>
      <c r="AJ2307" s="95"/>
      <c r="AL2307" s="95"/>
      <c r="AN2307" s="95"/>
    </row>
    <row r="2308" spans="1:40" s="51" customFormat="1" ht="15" x14ac:dyDescent="0.25">
      <c r="A2308" s="105"/>
      <c r="B2308" s="106" t="s">
        <v>122</v>
      </c>
      <c r="C2308" s="305" t="s">
        <v>123</v>
      </c>
      <c r="D2308" s="305"/>
      <c r="E2308" s="305"/>
      <c r="F2308" s="107"/>
      <c r="G2308" s="108"/>
      <c r="H2308" s="108"/>
      <c r="I2308" s="108"/>
      <c r="J2308" s="109">
        <v>2.84</v>
      </c>
      <c r="K2308" s="138">
        <v>2.5</v>
      </c>
      <c r="L2308" s="109">
        <v>5.73</v>
      </c>
      <c r="M2308" s="111">
        <v>33.51</v>
      </c>
      <c r="N2308" s="132">
        <v>192</v>
      </c>
      <c r="AB2308" s="94"/>
      <c r="AC2308" s="95"/>
      <c r="AF2308" s="59" t="s">
        <v>123</v>
      </c>
      <c r="AG2308" s="121"/>
      <c r="AJ2308" s="95"/>
      <c r="AL2308" s="95"/>
      <c r="AN2308" s="95"/>
    </row>
    <row r="2309" spans="1:40" s="51" customFormat="1" ht="23.25" x14ac:dyDescent="0.25">
      <c r="A2309" s="114" t="s">
        <v>124</v>
      </c>
      <c r="B2309" s="115" t="s">
        <v>1209</v>
      </c>
      <c r="C2309" s="319" t="s">
        <v>1210</v>
      </c>
      <c r="D2309" s="319"/>
      <c r="E2309" s="319"/>
      <c r="F2309" s="116" t="s">
        <v>247</v>
      </c>
      <c r="G2309" s="133">
        <v>0.51</v>
      </c>
      <c r="H2309" s="136">
        <v>2</v>
      </c>
      <c r="I2309" s="134">
        <v>0.82313999999999998</v>
      </c>
      <c r="J2309" s="120"/>
      <c r="K2309" s="108"/>
      <c r="L2309" s="120"/>
      <c r="M2309" s="108"/>
      <c r="N2309" s="113"/>
      <c r="AB2309" s="94"/>
      <c r="AC2309" s="95"/>
      <c r="AG2309" s="121" t="s">
        <v>1210</v>
      </c>
      <c r="AJ2309" s="95"/>
      <c r="AL2309" s="95"/>
      <c r="AN2309" s="95"/>
    </row>
    <row r="2310" spans="1:40" s="51" customFormat="1" ht="15" x14ac:dyDescent="0.25">
      <c r="A2310" s="114"/>
      <c r="B2310" s="106"/>
      <c r="C2310" s="305" t="s">
        <v>128</v>
      </c>
      <c r="D2310" s="305"/>
      <c r="E2310" s="305"/>
      <c r="F2310" s="107" t="s">
        <v>129</v>
      </c>
      <c r="G2310" s="111">
        <v>0.44</v>
      </c>
      <c r="H2310" s="138">
        <v>2.2999999999999998</v>
      </c>
      <c r="I2310" s="168">
        <v>0.81668399999999997</v>
      </c>
      <c r="J2310" s="120"/>
      <c r="K2310" s="108"/>
      <c r="L2310" s="120"/>
      <c r="M2310" s="108"/>
      <c r="N2310" s="113"/>
      <c r="AB2310" s="94"/>
      <c r="AC2310" s="95"/>
      <c r="AG2310" s="121"/>
      <c r="AH2310" s="59" t="s">
        <v>128</v>
      </c>
      <c r="AJ2310" s="95"/>
      <c r="AL2310" s="95"/>
      <c r="AN2310" s="95"/>
    </row>
    <row r="2311" spans="1:40" s="51" customFormat="1" ht="15" x14ac:dyDescent="0.25">
      <c r="A2311" s="114"/>
      <c r="B2311" s="106"/>
      <c r="C2311" s="305" t="s">
        <v>130</v>
      </c>
      <c r="D2311" s="305"/>
      <c r="E2311" s="305"/>
      <c r="F2311" s="107" t="s">
        <v>129</v>
      </c>
      <c r="G2311" s="111">
        <v>0.21</v>
      </c>
      <c r="H2311" s="138">
        <v>2.5</v>
      </c>
      <c r="I2311" s="168">
        <v>0.42367500000000002</v>
      </c>
      <c r="J2311" s="120"/>
      <c r="K2311" s="108"/>
      <c r="L2311" s="120"/>
      <c r="M2311" s="108"/>
      <c r="N2311" s="113"/>
      <c r="AB2311" s="94"/>
      <c r="AC2311" s="95"/>
      <c r="AG2311" s="121"/>
      <c r="AH2311" s="59" t="s">
        <v>130</v>
      </c>
      <c r="AJ2311" s="95"/>
      <c r="AL2311" s="95"/>
      <c r="AN2311" s="95"/>
    </row>
    <row r="2312" spans="1:40" s="51" customFormat="1" ht="15" x14ac:dyDescent="0.25">
      <c r="A2312" s="105"/>
      <c r="B2312" s="106"/>
      <c r="C2312" s="314" t="s">
        <v>131</v>
      </c>
      <c r="D2312" s="314"/>
      <c r="E2312" s="314"/>
      <c r="F2312" s="123"/>
      <c r="G2312" s="124"/>
      <c r="H2312" s="124"/>
      <c r="I2312" s="124"/>
      <c r="J2312" s="125">
        <v>11.05</v>
      </c>
      <c r="K2312" s="124"/>
      <c r="L2312" s="125">
        <v>21.73</v>
      </c>
      <c r="M2312" s="124"/>
      <c r="N2312" s="127"/>
      <c r="AB2312" s="94"/>
      <c r="AC2312" s="95"/>
      <c r="AG2312" s="121"/>
      <c r="AI2312" s="59" t="s">
        <v>131</v>
      </c>
      <c r="AJ2312" s="95"/>
      <c r="AL2312" s="95"/>
      <c r="AN2312" s="95"/>
    </row>
    <row r="2313" spans="1:40" s="51" customFormat="1" ht="15" x14ac:dyDescent="0.25">
      <c r="A2313" s="114"/>
      <c r="B2313" s="106"/>
      <c r="C2313" s="305" t="s">
        <v>132</v>
      </c>
      <c r="D2313" s="305"/>
      <c r="E2313" s="305"/>
      <c r="F2313" s="107"/>
      <c r="G2313" s="108"/>
      <c r="H2313" s="108"/>
      <c r="I2313" s="108"/>
      <c r="J2313" s="120"/>
      <c r="K2313" s="108"/>
      <c r="L2313" s="109">
        <v>12.21</v>
      </c>
      <c r="M2313" s="108"/>
      <c r="N2313" s="132">
        <v>409</v>
      </c>
      <c r="AB2313" s="94"/>
      <c r="AC2313" s="95"/>
      <c r="AG2313" s="121"/>
      <c r="AH2313" s="59" t="s">
        <v>132</v>
      </c>
      <c r="AJ2313" s="95"/>
      <c r="AL2313" s="95"/>
      <c r="AN2313" s="95"/>
    </row>
    <row r="2314" spans="1:40" s="51" customFormat="1" ht="45" x14ac:dyDescent="0.25">
      <c r="A2314" s="114"/>
      <c r="B2314" s="106" t="s">
        <v>164</v>
      </c>
      <c r="C2314" s="305" t="s">
        <v>165</v>
      </c>
      <c r="D2314" s="305"/>
      <c r="E2314" s="305"/>
      <c r="F2314" s="107" t="s">
        <v>135</v>
      </c>
      <c r="G2314" s="128">
        <v>112</v>
      </c>
      <c r="H2314" s="138">
        <v>0.9</v>
      </c>
      <c r="I2314" s="138">
        <v>100.8</v>
      </c>
      <c r="J2314" s="120"/>
      <c r="K2314" s="108"/>
      <c r="L2314" s="109">
        <v>12.31</v>
      </c>
      <c r="M2314" s="108"/>
      <c r="N2314" s="132">
        <v>412</v>
      </c>
      <c r="AB2314" s="94"/>
      <c r="AC2314" s="95"/>
      <c r="AG2314" s="121"/>
      <c r="AH2314" s="59" t="s">
        <v>165</v>
      </c>
      <c r="AJ2314" s="95"/>
      <c r="AL2314" s="95"/>
      <c r="AN2314" s="95"/>
    </row>
    <row r="2315" spans="1:40" s="51" customFormat="1" ht="45" x14ac:dyDescent="0.25">
      <c r="A2315" s="114"/>
      <c r="B2315" s="106" t="s">
        <v>166</v>
      </c>
      <c r="C2315" s="305" t="s">
        <v>167</v>
      </c>
      <c r="D2315" s="305"/>
      <c r="E2315" s="305"/>
      <c r="F2315" s="107" t="s">
        <v>135</v>
      </c>
      <c r="G2315" s="128">
        <v>65</v>
      </c>
      <c r="H2315" s="111">
        <v>0.85</v>
      </c>
      <c r="I2315" s="111">
        <v>55.25</v>
      </c>
      <c r="J2315" s="120"/>
      <c r="K2315" s="108"/>
      <c r="L2315" s="109">
        <v>6.75</v>
      </c>
      <c r="M2315" s="108"/>
      <c r="N2315" s="132">
        <v>226</v>
      </c>
      <c r="AB2315" s="94"/>
      <c r="AC2315" s="95"/>
      <c r="AG2315" s="121"/>
      <c r="AH2315" s="59" t="s">
        <v>167</v>
      </c>
      <c r="AJ2315" s="95"/>
      <c r="AL2315" s="95"/>
      <c r="AN2315" s="95"/>
    </row>
    <row r="2316" spans="1:40" s="51" customFormat="1" ht="15" x14ac:dyDescent="0.25">
      <c r="A2316" s="129"/>
      <c r="B2316" s="193"/>
      <c r="C2316" s="308" t="s">
        <v>138</v>
      </c>
      <c r="D2316" s="308"/>
      <c r="E2316" s="308"/>
      <c r="F2316" s="98"/>
      <c r="G2316" s="99"/>
      <c r="H2316" s="99"/>
      <c r="I2316" s="99"/>
      <c r="J2316" s="101"/>
      <c r="K2316" s="99"/>
      <c r="L2316" s="135">
        <v>40.79</v>
      </c>
      <c r="M2316" s="124"/>
      <c r="N2316" s="102"/>
      <c r="AB2316" s="94"/>
      <c r="AC2316" s="95"/>
      <c r="AG2316" s="121"/>
      <c r="AJ2316" s="95" t="s">
        <v>138</v>
      </c>
      <c r="AL2316" s="95"/>
      <c r="AN2316" s="95"/>
    </row>
    <row r="2317" spans="1:40" s="51" customFormat="1" ht="23.25" x14ac:dyDescent="0.25">
      <c r="A2317" s="96" t="s">
        <v>1104</v>
      </c>
      <c r="B2317" s="192" t="s">
        <v>1221</v>
      </c>
      <c r="C2317" s="308" t="s">
        <v>1222</v>
      </c>
      <c r="D2317" s="308"/>
      <c r="E2317" s="308"/>
      <c r="F2317" s="98" t="s">
        <v>247</v>
      </c>
      <c r="G2317" s="99"/>
      <c r="H2317" s="99"/>
      <c r="I2317" s="169">
        <v>2.4694199999999999</v>
      </c>
      <c r="J2317" s="135">
        <v>600</v>
      </c>
      <c r="K2317" s="99"/>
      <c r="L2317" s="131">
        <v>1481.65</v>
      </c>
      <c r="M2317" s="99"/>
      <c r="N2317" s="102"/>
      <c r="AB2317" s="94"/>
      <c r="AC2317" s="95" t="s">
        <v>1222</v>
      </c>
      <c r="AG2317" s="121"/>
      <c r="AJ2317" s="95"/>
      <c r="AL2317" s="95"/>
      <c r="AN2317" s="95"/>
    </row>
    <row r="2318" spans="1:40" s="51" customFormat="1" ht="15" x14ac:dyDescent="0.25">
      <c r="A2318" s="129"/>
      <c r="B2318" s="193"/>
      <c r="C2318" s="305" t="s">
        <v>735</v>
      </c>
      <c r="D2318" s="305"/>
      <c r="E2318" s="305"/>
      <c r="F2318" s="305"/>
      <c r="G2318" s="305"/>
      <c r="H2318" s="305"/>
      <c r="I2318" s="305"/>
      <c r="J2318" s="305"/>
      <c r="K2318" s="305"/>
      <c r="L2318" s="305"/>
      <c r="M2318" s="305"/>
      <c r="N2318" s="315"/>
      <c r="AB2318" s="94"/>
      <c r="AC2318" s="95"/>
      <c r="AG2318" s="121"/>
      <c r="AJ2318" s="95"/>
      <c r="AK2318" s="59" t="s">
        <v>735</v>
      </c>
      <c r="AL2318" s="95"/>
      <c r="AN2318" s="95"/>
    </row>
    <row r="2319" spans="1:40" s="51" customFormat="1" ht="15" x14ac:dyDescent="0.25">
      <c r="A2319" s="103"/>
      <c r="B2319" s="189"/>
      <c r="C2319" s="305" t="s">
        <v>1385</v>
      </c>
      <c r="D2319" s="305"/>
      <c r="E2319" s="305"/>
      <c r="F2319" s="305"/>
      <c r="G2319" s="305"/>
      <c r="H2319" s="305"/>
      <c r="I2319" s="305"/>
      <c r="J2319" s="305"/>
      <c r="K2319" s="305"/>
      <c r="L2319" s="305"/>
      <c r="M2319" s="305"/>
      <c r="N2319" s="315"/>
      <c r="AB2319" s="94"/>
      <c r="AC2319" s="95"/>
      <c r="AD2319" s="59" t="s">
        <v>1385</v>
      </c>
      <c r="AG2319" s="121"/>
      <c r="AJ2319" s="95"/>
      <c r="AL2319" s="95"/>
      <c r="AN2319" s="95"/>
    </row>
    <row r="2320" spans="1:40" s="51" customFormat="1" ht="15" x14ac:dyDescent="0.25">
      <c r="A2320" s="129"/>
      <c r="B2320" s="193"/>
      <c r="C2320" s="308" t="s">
        <v>138</v>
      </c>
      <c r="D2320" s="308"/>
      <c r="E2320" s="308"/>
      <c r="F2320" s="98"/>
      <c r="G2320" s="99"/>
      <c r="H2320" s="99"/>
      <c r="I2320" s="99"/>
      <c r="J2320" s="101"/>
      <c r="K2320" s="99"/>
      <c r="L2320" s="131">
        <v>1481.65</v>
      </c>
      <c r="M2320" s="124"/>
      <c r="N2320" s="102"/>
      <c r="AB2320" s="94"/>
      <c r="AC2320" s="95"/>
      <c r="AG2320" s="121"/>
      <c r="AJ2320" s="95" t="s">
        <v>138</v>
      </c>
      <c r="AL2320" s="95"/>
      <c r="AN2320" s="95"/>
    </row>
    <row r="2321" spans="1:40" s="51" customFormat="1" ht="15" x14ac:dyDescent="0.25">
      <c r="A2321" s="96" t="s">
        <v>1108</v>
      </c>
      <c r="B2321" s="192" t="s">
        <v>1224</v>
      </c>
      <c r="C2321" s="308" t="s">
        <v>1225</v>
      </c>
      <c r="D2321" s="308"/>
      <c r="E2321" s="308"/>
      <c r="F2321" s="98" t="s">
        <v>117</v>
      </c>
      <c r="G2321" s="99"/>
      <c r="H2321" s="99"/>
      <c r="I2321" s="100">
        <v>0.80700000000000005</v>
      </c>
      <c r="J2321" s="101"/>
      <c r="K2321" s="99"/>
      <c r="L2321" s="101"/>
      <c r="M2321" s="99"/>
      <c r="N2321" s="102"/>
      <c r="AB2321" s="94"/>
      <c r="AC2321" s="95" t="s">
        <v>1225</v>
      </c>
      <c r="AG2321" s="121"/>
      <c r="AJ2321" s="95"/>
      <c r="AL2321" s="95"/>
      <c r="AN2321" s="95"/>
    </row>
    <row r="2322" spans="1:40" s="51" customFormat="1" ht="15" x14ac:dyDescent="0.25">
      <c r="A2322" s="103"/>
      <c r="B2322" s="189"/>
      <c r="C2322" s="305" t="s">
        <v>1382</v>
      </c>
      <c r="D2322" s="305"/>
      <c r="E2322" s="305"/>
      <c r="F2322" s="305"/>
      <c r="G2322" s="305"/>
      <c r="H2322" s="305"/>
      <c r="I2322" s="305"/>
      <c r="J2322" s="305"/>
      <c r="K2322" s="305"/>
      <c r="L2322" s="305"/>
      <c r="M2322" s="305"/>
      <c r="N2322" s="315"/>
      <c r="AB2322" s="94"/>
      <c r="AC2322" s="95"/>
      <c r="AD2322" s="59" t="s">
        <v>1382</v>
      </c>
      <c r="AG2322" s="121"/>
      <c r="AJ2322" s="95"/>
      <c r="AL2322" s="95"/>
      <c r="AN2322" s="95"/>
    </row>
    <row r="2323" spans="1:40" s="51" customFormat="1" ht="23.25" x14ac:dyDescent="0.25">
      <c r="A2323" s="140"/>
      <c r="B2323" s="106" t="s">
        <v>564</v>
      </c>
      <c r="C2323" s="309" t="s">
        <v>565</v>
      </c>
      <c r="D2323" s="309"/>
      <c r="E2323" s="309"/>
      <c r="F2323" s="309"/>
      <c r="G2323" s="309"/>
      <c r="H2323" s="309"/>
      <c r="I2323" s="309"/>
      <c r="J2323" s="309"/>
      <c r="K2323" s="309"/>
      <c r="L2323" s="309"/>
      <c r="M2323" s="309"/>
      <c r="N2323" s="310"/>
      <c r="AB2323" s="94"/>
      <c r="AC2323" s="95"/>
      <c r="AE2323" s="59" t="s">
        <v>565</v>
      </c>
      <c r="AG2323" s="121"/>
      <c r="AJ2323" s="95"/>
      <c r="AL2323" s="95"/>
      <c r="AN2323" s="95"/>
    </row>
    <row r="2324" spans="1:40" s="51" customFormat="1" ht="15" x14ac:dyDescent="0.25">
      <c r="A2324" s="105"/>
      <c r="B2324" s="106" t="s">
        <v>114</v>
      </c>
      <c r="C2324" s="305" t="s">
        <v>119</v>
      </c>
      <c r="D2324" s="305"/>
      <c r="E2324" s="305"/>
      <c r="F2324" s="107"/>
      <c r="G2324" s="108"/>
      <c r="H2324" s="108"/>
      <c r="I2324" s="108"/>
      <c r="J2324" s="109">
        <v>317.44</v>
      </c>
      <c r="K2324" s="111">
        <v>1.1499999999999999</v>
      </c>
      <c r="L2324" s="109">
        <v>294.60000000000002</v>
      </c>
      <c r="M2324" s="111">
        <v>33.51</v>
      </c>
      <c r="N2324" s="112">
        <v>9872</v>
      </c>
      <c r="AB2324" s="94"/>
      <c r="AC2324" s="95"/>
      <c r="AF2324" s="59" t="s">
        <v>119</v>
      </c>
      <c r="AG2324" s="121"/>
      <c r="AJ2324" s="95"/>
      <c r="AL2324" s="95"/>
      <c r="AN2324" s="95"/>
    </row>
    <row r="2325" spans="1:40" s="51" customFormat="1" ht="15" x14ac:dyDescent="0.25">
      <c r="A2325" s="105"/>
      <c r="B2325" s="106" t="s">
        <v>120</v>
      </c>
      <c r="C2325" s="305" t="s">
        <v>121</v>
      </c>
      <c r="D2325" s="305"/>
      <c r="E2325" s="305"/>
      <c r="F2325" s="107"/>
      <c r="G2325" s="108"/>
      <c r="H2325" s="108"/>
      <c r="I2325" s="108"/>
      <c r="J2325" s="109">
        <v>43.8</v>
      </c>
      <c r="K2325" s="111">
        <v>1.25</v>
      </c>
      <c r="L2325" s="109">
        <v>44.18</v>
      </c>
      <c r="M2325" s="108"/>
      <c r="N2325" s="113"/>
      <c r="AB2325" s="94"/>
      <c r="AC2325" s="95"/>
      <c r="AF2325" s="59" t="s">
        <v>121</v>
      </c>
      <c r="AG2325" s="121"/>
      <c r="AJ2325" s="95"/>
      <c r="AL2325" s="95"/>
      <c r="AN2325" s="95"/>
    </row>
    <row r="2326" spans="1:40" s="51" customFormat="1" ht="15" x14ac:dyDescent="0.25">
      <c r="A2326" s="105"/>
      <c r="B2326" s="106" t="s">
        <v>122</v>
      </c>
      <c r="C2326" s="305" t="s">
        <v>123</v>
      </c>
      <c r="D2326" s="305"/>
      <c r="E2326" s="305"/>
      <c r="F2326" s="107"/>
      <c r="G2326" s="108"/>
      <c r="H2326" s="108"/>
      <c r="I2326" s="108"/>
      <c r="J2326" s="109">
        <v>10.53</v>
      </c>
      <c r="K2326" s="111">
        <v>1.25</v>
      </c>
      <c r="L2326" s="109">
        <v>10.62</v>
      </c>
      <c r="M2326" s="111">
        <v>33.51</v>
      </c>
      <c r="N2326" s="132">
        <v>356</v>
      </c>
      <c r="AB2326" s="94"/>
      <c r="AC2326" s="95"/>
      <c r="AF2326" s="59" t="s">
        <v>123</v>
      </c>
      <c r="AG2326" s="121"/>
      <c r="AJ2326" s="95"/>
      <c r="AL2326" s="95"/>
      <c r="AN2326" s="95"/>
    </row>
    <row r="2327" spans="1:40" s="51" customFormat="1" ht="15" x14ac:dyDescent="0.25">
      <c r="A2327" s="105"/>
      <c r="B2327" s="106" t="s">
        <v>149</v>
      </c>
      <c r="C2327" s="305" t="s">
        <v>163</v>
      </c>
      <c r="D2327" s="305"/>
      <c r="E2327" s="305"/>
      <c r="F2327" s="107"/>
      <c r="G2327" s="108"/>
      <c r="H2327" s="108"/>
      <c r="I2327" s="108"/>
      <c r="J2327" s="109">
        <v>0.91</v>
      </c>
      <c r="K2327" s="108"/>
      <c r="L2327" s="109">
        <v>0.73</v>
      </c>
      <c r="M2327" s="108"/>
      <c r="N2327" s="113"/>
      <c r="AB2327" s="94"/>
      <c r="AC2327" s="95"/>
      <c r="AF2327" s="59" t="s">
        <v>163</v>
      </c>
      <c r="AG2327" s="121"/>
      <c r="AJ2327" s="95"/>
      <c r="AL2327" s="95"/>
      <c r="AN2327" s="95"/>
    </row>
    <row r="2328" spans="1:40" s="51" customFormat="1" ht="15" x14ac:dyDescent="0.25">
      <c r="A2328" s="114" t="s">
        <v>124</v>
      </c>
      <c r="B2328" s="115" t="s">
        <v>1226</v>
      </c>
      <c r="C2328" s="319" t="s">
        <v>1227</v>
      </c>
      <c r="D2328" s="319"/>
      <c r="E2328" s="319"/>
      <c r="F2328" s="116" t="s">
        <v>175</v>
      </c>
      <c r="G2328" s="136">
        <v>102</v>
      </c>
      <c r="H2328" s="118"/>
      <c r="I2328" s="137">
        <v>82.313999999999993</v>
      </c>
      <c r="J2328" s="120"/>
      <c r="K2328" s="108"/>
      <c r="L2328" s="120"/>
      <c r="M2328" s="108"/>
      <c r="N2328" s="113"/>
      <c r="AB2328" s="94"/>
      <c r="AC2328" s="95"/>
      <c r="AG2328" s="121" t="s">
        <v>1227</v>
      </c>
      <c r="AJ2328" s="95"/>
      <c r="AL2328" s="95"/>
      <c r="AN2328" s="95"/>
    </row>
    <row r="2329" spans="1:40" s="51" customFormat="1" ht="15" x14ac:dyDescent="0.25">
      <c r="A2329" s="114" t="s">
        <v>124</v>
      </c>
      <c r="B2329" s="115" t="s">
        <v>1228</v>
      </c>
      <c r="C2329" s="319" t="s">
        <v>1229</v>
      </c>
      <c r="D2329" s="319"/>
      <c r="E2329" s="319"/>
      <c r="F2329" s="116" t="s">
        <v>415</v>
      </c>
      <c r="G2329" s="136">
        <v>50</v>
      </c>
      <c r="H2329" s="118"/>
      <c r="I2329" s="133">
        <v>40.35</v>
      </c>
      <c r="J2329" s="120"/>
      <c r="K2329" s="108"/>
      <c r="L2329" s="120"/>
      <c r="M2329" s="108"/>
      <c r="N2329" s="113"/>
      <c r="AB2329" s="94"/>
      <c r="AC2329" s="95"/>
      <c r="AG2329" s="121" t="s">
        <v>1229</v>
      </c>
      <c r="AJ2329" s="95"/>
      <c r="AL2329" s="95"/>
      <c r="AN2329" s="95"/>
    </row>
    <row r="2330" spans="1:40" s="51" customFormat="1" ht="15" x14ac:dyDescent="0.25">
      <c r="A2330" s="114"/>
      <c r="B2330" s="106"/>
      <c r="C2330" s="305" t="s">
        <v>128</v>
      </c>
      <c r="D2330" s="305"/>
      <c r="E2330" s="305"/>
      <c r="F2330" s="107" t="s">
        <v>129</v>
      </c>
      <c r="G2330" s="138">
        <v>38.200000000000003</v>
      </c>
      <c r="H2330" s="111">
        <v>1.1499999999999999</v>
      </c>
      <c r="I2330" s="122">
        <v>35.451509999999999</v>
      </c>
      <c r="J2330" s="120"/>
      <c r="K2330" s="108"/>
      <c r="L2330" s="120"/>
      <c r="M2330" s="108"/>
      <c r="N2330" s="113"/>
      <c r="AB2330" s="94"/>
      <c r="AC2330" s="95"/>
      <c r="AG2330" s="121"/>
      <c r="AH2330" s="59" t="s">
        <v>128</v>
      </c>
      <c r="AJ2330" s="95"/>
      <c r="AL2330" s="95"/>
      <c r="AN2330" s="95"/>
    </row>
    <row r="2331" spans="1:40" s="51" customFormat="1" ht="15" x14ac:dyDescent="0.25">
      <c r="A2331" s="114"/>
      <c r="B2331" s="106"/>
      <c r="C2331" s="305" t="s">
        <v>130</v>
      </c>
      <c r="D2331" s="305"/>
      <c r="E2331" s="305"/>
      <c r="F2331" s="107" t="s">
        <v>129</v>
      </c>
      <c r="G2331" s="111">
        <v>0.85</v>
      </c>
      <c r="H2331" s="111">
        <v>1.25</v>
      </c>
      <c r="I2331" s="166">
        <v>0.85743749999999996</v>
      </c>
      <c r="J2331" s="120"/>
      <c r="K2331" s="108"/>
      <c r="L2331" s="120"/>
      <c r="M2331" s="108"/>
      <c r="N2331" s="113"/>
      <c r="AB2331" s="94"/>
      <c r="AC2331" s="95"/>
      <c r="AG2331" s="121"/>
      <c r="AH2331" s="59" t="s">
        <v>130</v>
      </c>
      <c r="AJ2331" s="95"/>
      <c r="AL2331" s="95"/>
      <c r="AN2331" s="95"/>
    </row>
    <row r="2332" spans="1:40" s="51" customFormat="1" ht="15" x14ac:dyDescent="0.25">
      <c r="A2332" s="105"/>
      <c r="B2332" s="106"/>
      <c r="C2332" s="314" t="s">
        <v>131</v>
      </c>
      <c r="D2332" s="314"/>
      <c r="E2332" s="314"/>
      <c r="F2332" s="123"/>
      <c r="G2332" s="124"/>
      <c r="H2332" s="124"/>
      <c r="I2332" s="124"/>
      <c r="J2332" s="125">
        <v>362.15</v>
      </c>
      <c r="K2332" s="124"/>
      <c r="L2332" s="125">
        <v>339.51</v>
      </c>
      <c r="M2332" s="124"/>
      <c r="N2332" s="127"/>
      <c r="AB2332" s="94"/>
      <c r="AC2332" s="95"/>
      <c r="AG2332" s="121"/>
      <c r="AI2332" s="59" t="s">
        <v>131</v>
      </c>
      <c r="AJ2332" s="95"/>
      <c r="AL2332" s="95"/>
      <c r="AN2332" s="95"/>
    </row>
    <row r="2333" spans="1:40" s="51" customFormat="1" ht="15" x14ac:dyDescent="0.25">
      <c r="A2333" s="114"/>
      <c r="B2333" s="106"/>
      <c r="C2333" s="305" t="s">
        <v>132</v>
      </c>
      <c r="D2333" s="305"/>
      <c r="E2333" s="305"/>
      <c r="F2333" s="107"/>
      <c r="G2333" s="108"/>
      <c r="H2333" s="108"/>
      <c r="I2333" s="108"/>
      <c r="J2333" s="120"/>
      <c r="K2333" s="108"/>
      <c r="L2333" s="109">
        <v>305.22000000000003</v>
      </c>
      <c r="M2333" s="108"/>
      <c r="N2333" s="112">
        <v>10228</v>
      </c>
      <c r="AB2333" s="94"/>
      <c r="AC2333" s="95"/>
      <c r="AG2333" s="121"/>
      <c r="AH2333" s="59" t="s">
        <v>132</v>
      </c>
      <c r="AJ2333" s="95"/>
      <c r="AL2333" s="95"/>
      <c r="AN2333" s="95"/>
    </row>
    <row r="2334" spans="1:40" s="51" customFormat="1" ht="45" x14ac:dyDescent="0.25">
      <c r="A2334" s="114"/>
      <c r="B2334" s="106" t="s">
        <v>164</v>
      </c>
      <c r="C2334" s="305" t="s">
        <v>165</v>
      </c>
      <c r="D2334" s="305"/>
      <c r="E2334" s="305"/>
      <c r="F2334" s="107" t="s">
        <v>135</v>
      </c>
      <c r="G2334" s="128">
        <v>112</v>
      </c>
      <c r="H2334" s="138">
        <v>0.9</v>
      </c>
      <c r="I2334" s="138">
        <v>100.8</v>
      </c>
      <c r="J2334" s="120"/>
      <c r="K2334" s="108"/>
      <c r="L2334" s="109">
        <v>307.66000000000003</v>
      </c>
      <c r="M2334" s="108"/>
      <c r="N2334" s="112">
        <v>10310</v>
      </c>
      <c r="AB2334" s="94"/>
      <c r="AC2334" s="95"/>
      <c r="AG2334" s="121"/>
      <c r="AH2334" s="59" t="s">
        <v>165</v>
      </c>
      <c r="AJ2334" s="95"/>
      <c r="AL2334" s="95"/>
      <c r="AN2334" s="95"/>
    </row>
    <row r="2335" spans="1:40" s="51" customFormat="1" ht="45" x14ac:dyDescent="0.25">
      <c r="A2335" s="114"/>
      <c r="B2335" s="106" t="s">
        <v>166</v>
      </c>
      <c r="C2335" s="305" t="s">
        <v>167</v>
      </c>
      <c r="D2335" s="305"/>
      <c r="E2335" s="305"/>
      <c r="F2335" s="107" t="s">
        <v>135</v>
      </c>
      <c r="G2335" s="128">
        <v>65</v>
      </c>
      <c r="H2335" s="111">
        <v>0.85</v>
      </c>
      <c r="I2335" s="111">
        <v>55.25</v>
      </c>
      <c r="J2335" s="120"/>
      <c r="K2335" s="108"/>
      <c r="L2335" s="109">
        <v>168.63</v>
      </c>
      <c r="M2335" s="108"/>
      <c r="N2335" s="112">
        <v>5651</v>
      </c>
      <c r="AB2335" s="94"/>
      <c r="AC2335" s="95"/>
      <c r="AG2335" s="121"/>
      <c r="AH2335" s="59" t="s">
        <v>167</v>
      </c>
      <c r="AJ2335" s="95"/>
      <c r="AL2335" s="95"/>
      <c r="AN2335" s="95"/>
    </row>
    <row r="2336" spans="1:40" s="51" customFormat="1" ht="15" x14ac:dyDescent="0.25">
      <c r="A2336" s="129"/>
      <c r="B2336" s="193"/>
      <c r="C2336" s="308" t="s">
        <v>138</v>
      </c>
      <c r="D2336" s="308"/>
      <c r="E2336" s="308"/>
      <c r="F2336" s="98"/>
      <c r="G2336" s="99"/>
      <c r="H2336" s="99"/>
      <c r="I2336" s="99"/>
      <c r="J2336" s="101"/>
      <c r="K2336" s="99"/>
      <c r="L2336" s="135">
        <v>815.8</v>
      </c>
      <c r="M2336" s="124"/>
      <c r="N2336" s="102"/>
      <c r="AB2336" s="94"/>
      <c r="AC2336" s="95"/>
      <c r="AG2336" s="121"/>
      <c r="AJ2336" s="95" t="s">
        <v>138</v>
      </c>
      <c r="AL2336" s="95"/>
      <c r="AN2336" s="95"/>
    </row>
    <row r="2337" spans="1:40" s="51" customFormat="1" ht="45.75" x14ac:dyDescent="0.25">
      <c r="A2337" s="96" t="s">
        <v>1110</v>
      </c>
      <c r="B2337" s="192" t="s">
        <v>1230</v>
      </c>
      <c r="C2337" s="308" t="s">
        <v>1231</v>
      </c>
      <c r="D2337" s="308"/>
      <c r="E2337" s="308"/>
      <c r="F2337" s="98" t="s">
        <v>175</v>
      </c>
      <c r="G2337" s="99"/>
      <c r="H2337" s="99"/>
      <c r="I2337" s="100">
        <v>82.313999999999993</v>
      </c>
      <c r="J2337" s="135">
        <v>75.430000000000007</v>
      </c>
      <c r="K2337" s="99"/>
      <c r="L2337" s="131">
        <v>6208.95</v>
      </c>
      <c r="M2337" s="99"/>
      <c r="N2337" s="102"/>
      <c r="AB2337" s="94"/>
      <c r="AC2337" s="95" t="s">
        <v>1231</v>
      </c>
      <c r="AG2337" s="121"/>
      <c r="AJ2337" s="95"/>
      <c r="AL2337" s="95"/>
      <c r="AN2337" s="95"/>
    </row>
    <row r="2338" spans="1:40" s="51" customFormat="1" ht="15" x14ac:dyDescent="0.25">
      <c r="A2338" s="129"/>
      <c r="B2338" s="193"/>
      <c r="C2338" s="305" t="s">
        <v>735</v>
      </c>
      <c r="D2338" s="305"/>
      <c r="E2338" s="305"/>
      <c r="F2338" s="305"/>
      <c r="G2338" s="305"/>
      <c r="H2338" s="305"/>
      <c r="I2338" s="305"/>
      <c r="J2338" s="305"/>
      <c r="K2338" s="305"/>
      <c r="L2338" s="305"/>
      <c r="M2338" s="305"/>
      <c r="N2338" s="315"/>
      <c r="AB2338" s="94"/>
      <c r="AC2338" s="95"/>
      <c r="AG2338" s="121"/>
      <c r="AJ2338" s="95"/>
      <c r="AK2338" s="59" t="s">
        <v>735</v>
      </c>
      <c r="AL2338" s="95"/>
      <c r="AN2338" s="95"/>
    </row>
    <row r="2339" spans="1:40" s="51" customFormat="1" ht="15" x14ac:dyDescent="0.25">
      <c r="A2339" s="103"/>
      <c r="B2339" s="189"/>
      <c r="C2339" s="305" t="s">
        <v>1381</v>
      </c>
      <c r="D2339" s="305"/>
      <c r="E2339" s="305"/>
      <c r="F2339" s="305"/>
      <c r="G2339" s="305"/>
      <c r="H2339" s="305"/>
      <c r="I2339" s="305"/>
      <c r="J2339" s="305"/>
      <c r="K2339" s="305"/>
      <c r="L2339" s="305"/>
      <c r="M2339" s="305"/>
      <c r="N2339" s="315"/>
      <c r="AB2339" s="94"/>
      <c r="AC2339" s="95"/>
      <c r="AD2339" s="59" t="s">
        <v>1381</v>
      </c>
      <c r="AG2339" s="121"/>
      <c r="AJ2339" s="95"/>
      <c r="AL2339" s="95"/>
      <c r="AN2339" s="95"/>
    </row>
    <row r="2340" spans="1:40" s="51" customFormat="1" ht="15" x14ac:dyDescent="0.25">
      <c r="A2340" s="129"/>
      <c r="B2340" s="193"/>
      <c r="C2340" s="308" t="s">
        <v>138</v>
      </c>
      <c r="D2340" s="308"/>
      <c r="E2340" s="308"/>
      <c r="F2340" s="98"/>
      <c r="G2340" s="99"/>
      <c r="H2340" s="99"/>
      <c r="I2340" s="99"/>
      <c r="J2340" s="101"/>
      <c r="K2340" s="99"/>
      <c r="L2340" s="131">
        <v>6208.95</v>
      </c>
      <c r="M2340" s="124"/>
      <c r="N2340" s="102"/>
      <c r="AB2340" s="94"/>
      <c r="AC2340" s="95"/>
      <c r="AG2340" s="121"/>
      <c r="AJ2340" s="95" t="s">
        <v>138</v>
      </c>
      <c r="AL2340" s="95"/>
      <c r="AN2340" s="95"/>
    </row>
    <row r="2341" spans="1:40" s="51" customFormat="1" ht="15" x14ac:dyDescent="0.25">
      <c r="A2341" s="96" t="s">
        <v>1117</v>
      </c>
      <c r="B2341" s="192" t="s">
        <v>1233</v>
      </c>
      <c r="C2341" s="308" t="s">
        <v>1234</v>
      </c>
      <c r="D2341" s="308"/>
      <c r="E2341" s="308"/>
      <c r="F2341" s="98" t="s">
        <v>127</v>
      </c>
      <c r="G2341" s="99"/>
      <c r="H2341" s="99"/>
      <c r="I2341" s="169">
        <v>4.0349999999999997E-2</v>
      </c>
      <c r="J2341" s="131">
        <v>11300</v>
      </c>
      <c r="K2341" s="99"/>
      <c r="L2341" s="135">
        <v>455.96</v>
      </c>
      <c r="M2341" s="99"/>
      <c r="N2341" s="102"/>
      <c r="AB2341" s="94"/>
      <c r="AC2341" s="95" t="s">
        <v>1234</v>
      </c>
      <c r="AG2341" s="121"/>
      <c r="AJ2341" s="95"/>
      <c r="AL2341" s="95"/>
      <c r="AN2341" s="95"/>
    </row>
    <row r="2342" spans="1:40" s="51" customFormat="1" ht="15" x14ac:dyDescent="0.25">
      <c r="A2342" s="129"/>
      <c r="B2342" s="193"/>
      <c r="C2342" s="305" t="s">
        <v>735</v>
      </c>
      <c r="D2342" s="305"/>
      <c r="E2342" s="305"/>
      <c r="F2342" s="305"/>
      <c r="G2342" s="305"/>
      <c r="H2342" s="305"/>
      <c r="I2342" s="305"/>
      <c r="J2342" s="305"/>
      <c r="K2342" s="305"/>
      <c r="L2342" s="305"/>
      <c r="M2342" s="305"/>
      <c r="N2342" s="315"/>
      <c r="AB2342" s="94"/>
      <c r="AC2342" s="95"/>
      <c r="AG2342" s="121"/>
      <c r="AJ2342" s="95"/>
      <c r="AK2342" s="59" t="s">
        <v>735</v>
      </c>
      <c r="AL2342" s="95"/>
      <c r="AN2342" s="95"/>
    </row>
    <row r="2343" spans="1:40" s="51" customFormat="1" ht="15" x14ac:dyDescent="0.25">
      <c r="A2343" s="103"/>
      <c r="B2343" s="189"/>
      <c r="C2343" s="305" t="s">
        <v>1386</v>
      </c>
      <c r="D2343" s="305"/>
      <c r="E2343" s="305"/>
      <c r="F2343" s="305"/>
      <c r="G2343" s="305"/>
      <c r="H2343" s="305"/>
      <c r="I2343" s="305"/>
      <c r="J2343" s="305"/>
      <c r="K2343" s="305"/>
      <c r="L2343" s="305"/>
      <c r="M2343" s="305"/>
      <c r="N2343" s="315"/>
      <c r="AB2343" s="94"/>
      <c r="AC2343" s="95"/>
      <c r="AD2343" s="59" t="s">
        <v>1386</v>
      </c>
      <c r="AG2343" s="121"/>
      <c r="AJ2343" s="95"/>
      <c r="AL2343" s="95"/>
      <c r="AN2343" s="95"/>
    </row>
    <row r="2344" spans="1:40" s="51" customFormat="1" ht="15" x14ac:dyDescent="0.25">
      <c r="A2344" s="129"/>
      <c r="B2344" s="193"/>
      <c r="C2344" s="308" t="s">
        <v>138</v>
      </c>
      <c r="D2344" s="308"/>
      <c r="E2344" s="308"/>
      <c r="F2344" s="98"/>
      <c r="G2344" s="99"/>
      <c r="H2344" s="99"/>
      <c r="I2344" s="99"/>
      <c r="J2344" s="101"/>
      <c r="K2344" s="99"/>
      <c r="L2344" s="135">
        <v>455.96</v>
      </c>
      <c r="M2344" s="124"/>
      <c r="N2344" s="102"/>
      <c r="AB2344" s="94"/>
      <c r="AC2344" s="95"/>
      <c r="AG2344" s="121"/>
      <c r="AJ2344" s="95" t="s">
        <v>138</v>
      </c>
      <c r="AL2344" s="95"/>
      <c r="AN2344" s="95"/>
    </row>
    <row r="2345" spans="1:40" s="51" customFormat="1" ht="15" x14ac:dyDescent="0.25">
      <c r="A2345" s="145"/>
      <c r="B2345" s="146"/>
      <c r="C2345" s="146"/>
      <c r="D2345" s="146"/>
      <c r="E2345" s="146"/>
      <c r="F2345" s="147"/>
      <c r="G2345" s="147"/>
      <c r="H2345" s="147"/>
      <c r="I2345" s="147"/>
      <c r="J2345" s="148"/>
      <c r="K2345" s="147"/>
      <c r="L2345" s="148"/>
      <c r="M2345" s="108"/>
      <c r="N2345" s="148"/>
      <c r="AB2345" s="94"/>
      <c r="AC2345" s="95"/>
      <c r="AG2345" s="121"/>
      <c r="AJ2345" s="95"/>
      <c r="AL2345" s="95"/>
      <c r="AN2345" s="95"/>
    </row>
    <row r="2346" spans="1:40" s="51" customFormat="1" ht="15" x14ac:dyDescent="0.25">
      <c r="A2346" s="149"/>
      <c r="B2346" s="150"/>
      <c r="C2346" s="308" t="s">
        <v>1387</v>
      </c>
      <c r="D2346" s="308"/>
      <c r="E2346" s="308"/>
      <c r="F2346" s="308"/>
      <c r="G2346" s="308"/>
      <c r="H2346" s="308"/>
      <c r="I2346" s="308"/>
      <c r="J2346" s="308"/>
      <c r="K2346" s="308"/>
      <c r="L2346" s="151"/>
      <c r="M2346" s="152"/>
      <c r="N2346" s="153"/>
      <c r="AB2346" s="94"/>
      <c r="AC2346" s="95"/>
      <c r="AG2346" s="121"/>
      <c r="AJ2346" s="95"/>
      <c r="AL2346" s="95" t="s">
        <v>1387</v>
      </c>
      <c r="AN2346" s="95"/>
    </row>
    <row r="2347" spans="1:40" s="51" customFormat="1" ht="15" x14ac:dyDescent="0.25">
      <c r="A2347" s="154"/>
      <c r="B2347" s="106"/>
      <c r="C2347" s="305" t="s">
        <v>226</v>
      </c>
      <c r="D2347" s="305"/>
      <c r="E2347" s="305"/>
      <c r="F2347" s="305"/>
      <c r="G2347" s="305"/>
      <c r="H2347" s="305"/>
      <c r="I2347" s="305"/>
      <c r="J2347" s="305"/>
      <c r="K2347" s="305"/>
      <c r="L2347" s="155">
        <v>29896.3</v>
      </c>
      <c r="M2347" s="156"/>
      <c r="N2347" s="157"/>
      <c r="AB2347" s="94"/>
      <c r="AC2347" s="95"/>
      <c r="AG2347" s="121"/>
      <c r="AJ2347" s="95"/>
      <c r="AL2347" s="95"/>
      <c r="AM2347" s="59" t="s">
        <v>226</v>
      </c>
      <c r="AN2347" s="95"/>
    </row>
    <row r="2348" spans="1:40" s="51" customFormat="1" ht="15" x14ac:dyDescent="0.25">
      <c r="A2348" s="154"/>
      <c r="B2348" s="106"/>
      <c r="C2348" s="305" t="s">
        <v>227</v>
      </c>
      <c r="D2348" s="305"/>
      <c r="E2348" s="305"/>
      <c r="F2348" s="305"/>
      <c r="G2348" s="305"/>
      <c r="H2348" s="305"/>
      <c r="I2348" s="305"/>
      <c r="J2348" s="305"/>
      <c r="K2348" s="305"/>
      <c r="L2348" s="158"/>
      <c r="M2348" s="156"/>
      <c r="N2348" s="157"/>
      <c r="AB2348" s="94"/>
      <c r="AC2348" s="95"/>
      <c r="AG2348" s="121"/>
      <c r="AJ2348" s="95"/>
      <c r="AL2348" s="95"/>
      <c r="AM2348" s="59" t="s">
        <v>227</v>
      </c>
      <c r="AN2348" s="95"/>
    </row>
    <row r="2349" spans="1:40" s="51" customFormat="1" ht="15" x14ac:dyDescent="0.25">
      <c r="A2349" s="154"/>
      <c r="B2349" s="106"/>
      <c r="C2349" s="305" t="s">
        <v>228</v>
      </c>
      <c r="D2349" s="305"/>
      <c r="E2349" s="305"/>
      <c r="F2349" s="305"/>
      <c r="G2349" s="305"/>
      <c r="H2349" s="305"/>
      <c r="I2349" s="305"/>
      <c r="J2349" s="305"/>
      <c r="K2349" s="305"/>
      <c r="L2349" s="155">
        <v>1851.97</v>
      </c>
      <c r="M2349" s="156"/>
      <c r="N2349" s="157"/>
      <c r="AB2349" s="94"/>
      <c r="AC2349" s="95"/>
      <c r="AG2349" s="121"/>
      <c r="AJ2349" s="95"/>
      <c r="AL2349" s="95"/>
      <c r="AM2349" s="59" t="s">
        <v>228</v>
      </c>
      <c r="AN2349" s="95"/>
    </row>
    <row r="2350" spans="1:40" s="51" customFormat="1" ht="15" x14ac:dyDescent="0.25">
      <c r="A2350" s="154"/>
      <c r="B2350" s="106"/>
      <c r="C2350" s="305" t="s">
        <v>229</v>
      </c>
      <c r="D2350" s="305"/>
      <c r="E2350" s="305"/>
      <c r="F2350" s="305"/>
      <c r="G2350" s="305"/>
      <c r="H2350" s="305"/>
      <c r="I2350" s="305"/>
      <c r="J2350" s="305"/>
      <c r="K2350" s="305"/>
      <c r="L2350" s="159">
        <v>310.72000000000003</v>
      </c>
      <c r="M2350" s="156"/>
      <c r="N2350" s="157"/>
      <c r="AB2350" s="94"/>
      <c r="AC2350" s="95"/>
      <c r="AG2350" s="121"/>
      <c r="AJ2350" s="95"/>
      <c r="AL2350" s="95"/>
      <c r="AM2350" s="59" t="s">
        <v>229</v>
      </c>
      <c r="AN2350" s="95"/>
    </row>
    <row r="2351" spans="1:40" s="51" customFormat="1" ht="15" x14ac:dyDescent="0.25">
      <c r="A2351" s="154"/>
      <c r="B2351" s="106"/>
      <c r="C2351" s="305" t="s">
        <v>230</v>
      </c>
      <c r="D2351" s="305"/>
      <c r="E2351" s="305"/>
      <c r="F2351" s="305"/>
      <c r="G2351" s="305"/>
      <c r="H2351" s="305"/>
      <c r="I2351" s="305"/>
      <c r="J2351" s="305"/>
      <c r="K2351" s="305"/>
      <c r="L2351" s="159">
        <v>88.65</v>
      </c>
      <c r="M2351" s="156"/>
      <c r="N2351" s="157"/>
      <c r="AB2351" s="94"/>
      <c r="AC2351" s="95"/>
      <c r="AG2351" s="121"/>
      <c r="AJ2351" s="95"/>
      <c r="AL2351" s="95"/>
      <c r="AM2351" s="59" t="s">
        <v>230</v>
      </c>
      <c r="AN2351" s="95"/>
    </row>
    <row r="2352" spans="1:40" s="51" customFormat="1" ht="15" x14ac:dyDescent="0.25">
      <c r="A2352" s="154"/>
      <c r="B2352" s="106"/>
      <c r="C2352" s="305" t="s">
        <v>231</v>
      </c>
      <c r="D2352" s="305"/>
      <c r="E2352" s="305"/>
      <c r="F2352" s="305"/>
      <c r="G2352" s="305"/>
      <c r="H2352" s="305"/>
      <c r="I2352" s="305"/>
      <c r="J2352" s="305"/>
      <c r="K2352" s="305"/>
      <c r="L2352" s="155">
        <v>27733.61</v>
      </c>
      <c r="M2352" s="156"/>
      <c r="N2352" s="157"/>
      <c r="AB2352" s="94"/>
      <c r="AC2352" s="95"/>
      <c r="AG2352" s="121"/>
      <c r="AJ2352" s="95"/>
      <c r="AL2352" s="95"/>
      <c r="AM2352" s="59" t="s">
        <v>231</v>
      </c>
      <c r="AN2352" s="95"/>
    </row>
    <row r="2353" spans="1:40" s="51" customFormat="1" ht="15" x14ac:dyDescent="0.25">
      <c r="A2353" s="154"/>
      <c r="B2353" s="106"/>
      <c r="C2353" s="305" t="s">
        <v>232</v>
      </c>
      <c r="D2353" s="305"/>
      <c r="E2353" s="305"/>
      <c r="F2353" s="305"/>
      <c r="G2353" s="305"/>
      <c r="H2353" s="305"/>
      <c r="I2353" s="305"/>
      <c r="J2353" s="305"/>
      <c r="K2353" s="305"/>
      <c r="L2353" s="155">
        <v>32911.050000000003</v>
      </c>
      <c r="M2353" s="156"/>
      <c r="N2353" s="157"/>
      <c r="AB2353" s="94"/>
      <c r="AC2353" s="95"/>
      <c r="AG2353" s="121"/>
      <c r="AJ2353" s="95"/>
      <c r="AL2353" s="95"/>
      <c r="AM2353" s="59" t="s">
        <v>232</v>
      </c>
      <c r="AN2353" s="95"/>
    </row>
    <row r="2354" spans="1:40" s="51" customFormat="1" ht="15" x14ac:dyDescent="0.25">
      <c r="A2354" s="154"/>
      <c r="B2354" s="106"/>
      <c r="C2354" s="305" t="s">
        <v>227</v>
      </c>
      <c r="D2354" s="305"/>
      <c r="E2354" s="305"/>
      <c r="F2354" s="305"/>
      <c r="G2354" s="305"/>
      <c r="H2354" s="305"/>
      <c r="I2354" s="305"/>
      <c r="J2354" s="305"/>
      <c r="K2354" s="305"/>
      <c r="L2354" s="158"/>
      <c r="M2354" s="156"/>
      <c r="N2354" s="157"/>
      <c r="AB2354" s="94"/>
      <c r="AC2354" s="95"/>
      <c r="AG2354" s="121"/>
      <c r="AJ2354" s="95"/>
      <c r="AL2354" s="95"/>
      <c r="AM2354" s="59" t="s">
        <v>227</v>
      </c>
      <c r="AN2354" s="95"/>
    </row>
    <row r="2355" spans="1:40" s="51" customFormat="1" ht="15" x14ac:dyDescent="0.25">
      <c r="A2355" s="154"/>
      <c r="B2355" s="106"/>
      <c r="C2355" s="305" t="s">
        <v>233</v>
      </c>
      <c r="D2355" s="305"/>
      <c r="E2355" s="305"/>
      <c r="F2355" s="305"/>
      <c r="G2355" s="305"/>
      <c r="H2355" s="305"/>
      <c r="I2355" s="305"/>
      <c r="J2355" s="305"/>
      <c r="K2355" s="305"/>
      <c r="L2355" s="155">
        <v>1851.97</v>
      </c>
      <c r="M2355" s="156"/>
      <c r="N2355" s="157"/>
      <c r="AB2355" s="94"/>
      <c r="AC2355" s="95"/>
      <c r="AG2355" s="121"/>
      <c r="AJ2355" s="95"/>
      <c r="AL2355" s="95"/>
      <c r="AM2355" s="59" t="s">
        <v>233</v>
      </c>
      <c r="AN2355" s="95"/>
    </row>
    <row r="2356" spans="1:40" s="51" customFormat="1" ht="15" x14ac:dyDescent="0.25">
      <c r="A2356" s="154"/>
      <c r="B2356" s="106"/>
      <c r="C2356" s="305" t="s">
        <v>234</v>
      </c>
      <c r="D2356" s="305"/>
      <c r="E2356" s="305"/>
      <c r="F2356" s="305"/>
      <c r="G2356" s="305"/>
      <c r="H2356" s="305"/>
      <c r="I2356" s="305"/>
      <c r="J2356" s="305"/>
      <c r="K2356" s="305"/>
      <c r="L2356" s="159">
        <v>310.72000000000003</v>
      </c>
      <c r="M2356" s="156"/>
      <c r="N2356" s="157"/>
      <c r="AB2356" s="94"/>
      <c r="AC2356" s="95"/>
      <c r="AG2356" s="121"/>
      <c r="AJ2356" s="95"/>
      <c r="AL2356" s="95"/>
      <c r="AM2356" s="59" t="s">
        <v>234</v>
      </c>
      <c r="AN2356" s="95"/>
    </row>
    <row r="2357" spans="1:40" s="51" customFormat="1" ht="15" x14ac:dyDescent="0.25">
      <c r="A2357" s="154"/>
      <c r="B2357" s="106"/>
      <c r="C2357" s="305" t="s">
        <v>235</v>
      </c>
      <c r="D2357" s="305"/>
      <c r="E2357" s="305"/>
      <c r="F2357" s="305"/>
      <c r="G2357" s="305"/>
      <c r="H2357" s="305"/>
      <c r="I2357" s="305"/>
      <c r="J2357" s="305"/>
      <c r="K2357" s="305"/>
      <c r="L2357" s="159">
        <v>88.65</v>
      </c>
      <c r="M2357" s="156"/>
      <c r="N2357" s="157"/>
      <c r="AB2357" s="94"/>
      <c r="AC2357" s="95"/>
      <c r="AG2357" s="121"/>
      <c r="AJ2357" s="95"/>
      <c r="AL2357" s="95"/>
      <c r="AM2357" s="59" t="s">
        <v>235</v>
      </c>
      <c r="AN2357" s="95"/>
    </row>
    <row r="2358" spans="1:40" s="51" customFormat="1" ht="15" x14ac:dyDescent="0.25">
      <c r="A2358" s="154"/>
      <c r="B2358" s="106"/>
      <c r="C2358" s="305" t="s">
        <v>236</v>
      </c>
      <c r="D2358" s="305"/>
      <c r="E2358" s="305"/>
      <c r="F2358" s="305"/>
      <c r="G2358" s="305"/>
      <c r="H2358" s="305"/>
      <c r="I2358" s="305"/>
      <c r="J2358" s="305"/>
      <c r="K2358" s="305"/>
      <c r="L2358" s="155">
        <v>27733.61</v>
      </c>
      <c r="M2358" s="156"/>
      <c r="N2358" s="157"/>
      <c r="AB2358" s="94"/>
      <c r="AC2358" s="95"/>
      <c r="AG2358" s="121"/>
      <c r="AJ2358" s="95"/>
      <c r="AL2358" s="95"/>
      <c r="AM2358" s="59" t="s">
        <v>236</v>
      </c>
      <c r="AN2358" s="95"/>
    </row>
    <row r="2359" spans="1:40" s="51" customFormat="1" ht="15" x14ac:dyDescent="0.25">
      <c r="A2359" s="154"/>
      <c r="B2359" s="106"/>
      <c r="C2359" s="305" t="s">
        <v>237</v>
      </c>
      <c r="D2359" s="305"/>
      <c r="E2359" s="305"/>
      <c r="F2359" s="305"/>
      <c r="G2359" s="305"/>
      <c r="H2359" s="305"/>
      <c r="I2359" s="305"/>
      <c r="J2359" s="305"/>
      <c r="K2359" s="305"/>
      <c r="L2359" s="155">
        <v>1947.86</v>
      </c>
      <c r="M2359" s="156"/>
      <c r="N2359" s="157"/>
      <c r="AB2359" s="94"/>
      <c r="AC2359" s="95"/>
      <c r="AG2359" s="121"/>
      <c r="AJ2359" s="95"/>
      <c r="AL2359" s="95"/>
      <c r="AM2359" s="59" t="s">
        <v>237</v>
      </c>
      <c r="AN2359" s="95"/>
    </row>
    <row r="2360" spans="1:40" s="51" customFormat="1" ht="15" x14ac:dyDescent="0.25">
      <c r="A2360" s="154"/>
      <c r="B2360" s="106"/>
      <c r="C2360" s="305" t="s">
        <v>238</v>
      </c>
      <c r="D2360" s="305"/>
      <c r="E2360" s="305"/>
      <c r="F2360" s="305"/>
      <c r="G2360" s="305"/>
      <c r="H2360" s="305"/>
      <c r="I2360" s="305"/>
      <c r="J2360" s="305"/>
      <c r="K2360" s="305"/>
      <c r="L2360" s="155">
        <v>1066.8900000000001</v>
      </c>
      <c r="M2360" s="156"/>
      <c r="N2360" s="157"/>
      <c r="AB2360" s="94"/>
      <c r="AC2360" s="95"/>
      <c r="AG2360" s="121"/>
      <c r="AJ2360" s="95"/>
      <c r="AL2360" s="95"/>
      <c r="AM2360" s="59" t="s">
        <v>238</v>
      </c>
      <c r="AN2360" s="95"/>
    </row>
    <row r="2361" spans="1:40" s="51" customFormat="1" ht="15" x14ac:dyDescent="0.25">
      <c r="A2361" s="154"/>
      <c r="B2361" s="106"/>
      <c r="C2361" s="305" t="s">
        <v>239</v>
      </c>
      <c r="D2361" s="305"/>
      <c r="E2361" s="305"/>
      <c r="F2361" s="305"/>
      <c r="G2361" s="305"/>
      <c r="H2361" s="305"/>
      <c r="I2361" s="305"/>
      <c r="J2361" s="305"/>
      <c r="K2361" s="305"/>
      <c r="L2361" s="155">
        <v>1940.62</v>
      </c>
      <c r="M2361" s="156"/>
      <c r="N2361" s="157"/>
      <c r="AB2361" s="94"/>
      <c r="AC2361" s="95"/>
      <c r="AG2361" s="121"/>
      <c r="AJ2361" s="95"/>
      <c r="AL2361" s="95"/>
      <c r="AM2361" s="59" t="s">
        <v>239</v>
      </c>
      <c r="AN2361" s="95"/>
    </row>
    <row r="2362" spans="1:40" s="51" customFormat="1" ht="15" x14ac:dyDescent="0.25">
      <c r="A2362" s="154"/>
      <c r="B2362" s="106"/>
      <c r="C2362" s="305" t="s">
        <v>240</v>
      </c>
      <c r="D2362" s="305"/>
      <c r="E2362" s="305"/>
      <c r="F2362" s="305"/>
      <c r="G2362" s="305"/>
      <c r="H2362" s="305"/>
      <c r="I2362" s="305"/>
      <c r="J2362" s="305"/>
      <c r="K2362" s="305"/>
      <c r="L2362" s="155">
        <v>1947.86</v>
      </c>
      <c r="M2362" s="156"/>
      <c r="N2362" s="157"/>
      <c r="AB2362" s="94"/>
      <c r="AC2362" s="95"/>
      <c r="AG2362" s="121"/>
      <c r="AJ2362" s="95"/>
      <c r="AL2362" s="95"/>
      <c r="AM2362" s="59" t="s">
        <v>240</v>
      </c>
      <c r="AN2362" s="95"/>
    </row>
    <row r="2363" spans="1:40" s="51" customFormat="1" ht="15" x14ac:dyDescent="0.25">
      <c r="A2363" s="154"/>
      <c r="B2363" s="106"/>
      <c r="C2363" s="305" t="s">
        <v>241</v>
      </c>
      <c r="D2363" s="305"/>
      <c r="E2363" s="305"/>
      <c r="F2363" s="305"/>
      <c r="G2363" s="305"/>
      <c r="H2363" s="305"/>
      <c r="I2363" s="305"/>
      <c r="J2363" s="305"/>
      <c r="K2363" s="305"/>
      <c r="L2363" s="155">
        <v>1066.8900000000001</v>
      </c>
      <c r="M2363" s="156"/>
      <c r="N2363" s="157"/>
      <c r="AB2363" s="94"/>
      <c r="AC2363" s="95"/>
      <c r="AG2363" s="121"/>
      <c r="AJ2363" s="95"/>
      <c r="AL2363" s="95"/>
      <c r="AM2363" s="59" t="s">
        <v>241</v>
      </c>
      <c r="AN2363" s="95"/>
    </row>
    <row r="2364" spans="1:40" s="51" customFormat="1" ht="15" x14ac:dyDescent="0.25">
      <c r="A2364" s="154"/>
      <c r="B2364" s="160"/>
      <c r="C2364" s="306" t="s">
        <v>1388</v>
      </c>
      <c r="D2364" s="306"/>
      <c r="E2364" s="306"/>
      <c r="F2364" s="306"/>
      <c r="G2364" s="306"/>
      <c r="H2364" s="306"/>
      <c r="I2364" s="306"/>
      <c r="J2364" s="306"/>
      <c r="K2364" s="306"/>
      <c r="L2364" s="161">
        <v>32911.050000000003</v>
      </c>
      <c r="M2364" s="162"/>
      <c r="N2364" s="163"/>
      <c r="AB2364" s="94"/>
      <c r="AC2364" s="95"/>
      <c r="AG2364" s="121"/>
      <c r="AJ2364" s="95"/>
      <c r="AL2364" s="95"/>
      <c r="AN2364" s="95" t="s">
        <v>1388</v>
      </c>
    </row>
    <row r="2365" spans="1:40" s="51" customFormat="1" ht="15" x14ac:dyDescent="0.25">
      <c r="A2365" s="311" t="s">
        <v>1389</v>
      </c>
      <c r="B2365" s="312"/>
      <c r="C2365" s="312"/>
      <c r="D2365" s="312"/>
      <c r="E2365" s="312"/>
      <c r="F2365" s="312"/>
      <c r="G2365" s="312"/>
      <c r="H2365" s="312"/>
      <c r="I2365" s="312"/>
      <c r="J2365" s="312"/>
      <c r="K2365" s="312"/>
      <c r="L2365" s="312"/>
      <c r="M2365" s="312"/>
      <c r="N2365" s="313"/>
      <c r="AB2365" s="94" t="s">
        <v>1389</v>
      </c>
      <c r="AC2365" s="95"/>
      <c r="AG2365" s="121"/>
      <c r="AJ2365" s="95"/>
      <c r="AL2365" s="95"/>
      <c r="AN2365" s="95"/>
    </row>
    <row r="2366" spans="1:40" s="51" customFormat="1" ht="23.25" x14ac:dyDescent="0.25">
      <c r="A2366" s="96" t="s">
        <v>1119</v>
      </c>
      <c r="B2366" s="192" t="s">
        <v>1257</v>
      </c>
      <c r="C2366" s="308" t="s">
        <v>1258</v>
      </c>
      <c r="D2366" s="308"/>
      <c r="E2366" s="308"/>
      <c r="F2366" s="98" t="s">
        <v>117</v>
      </c>
      <c r="G2366" s="99"/>
      <c r="H2366" s="99"/>
      <c r="I2366" s="142">
        <v>7.0000000000000007E-2</v>
      </c>
      <c r="J2366" s="101"/>
      <c r="K2366" s="99"/>
      <c r="L2366" s="101"/>
      <c r="M2366" s="99"/>
      <c r="N2366" s="102"/>
      <c r="AB2366" s="94"/>
      <c r="AC2366" s="95" t="s">
        <v>1258</v>
      </c>
      <c r="AG2366" s="121"/>
      <c r="AJ2366" s="95"/>
      <c r="AL2366" s="95"/>
      <c r="AN2366" s="95"/>
    </row>
    <row r="2367" spans="1:40" s="51" customFormat="1" ht="15" x14ac:dyDescent="0.25">
      <c r="A2367" s="103"/>
      <c r="B2367" s="189"/>
      <c r="C2367" s="305" t="s">
        <v>995</v>
      </c>
      <c r="D2367" s="305"/>
      <c r="E2367" s="305"/>
      <c r="F2367" s="305"/>
      <c r="G2367" s="305"/>
      <c r="H2367" s="305"/>
      <c r="I2367" s="305"/>
      <c r="J2367" s="305"/>
      <c r="K2367" s="305"/>
      <c r="L2367" s="305"/>
      <c r="M2367" s="305"/>
      <c r="N2367" s="315"/>
      <c r="AB2367" s="94"/>
      <c r="AC2367" s="95"/>
      <c r="AD2367" s="59" t="s">
        <v>995</v>
      </c>
      <c r="AG2367" s="121"/>
      <c r="AJ2367" s="95"/>
      <c r="AL2367" s="95"/>
      <c r="AN2367" s="95"/>
    </row>
    <row r="2368" spans="1:40" s="51" customFormat="1" ht="23.25" x14ac:dyDescent="0.25">
      <c r="A2368" s="140"/>
      <c r="B2368" s="106" t="s">
        <v>564</v>
      </c>
      <c r="C2368" s="309" t="s">
        <v>565</v>
      </c>
      <c r="D2368" s="309"/>
      <c r="E2368" s="309"/>
      <c r="F2368" s="309"/>
      <c r="G2368" s="309"/>
      <c r="H2368" s="309"/>
      <c r="I2368" s="309"/>
      <c r="J2368" s="309"/>
      <c r="K2368" s="309"/>
      <c r="L2368" s="309"/>
      <c r="M2368" s="309"/>
      <c r="N2368" s="310"/>
      <c r="AB2368" s="94"/>
      <c r="AC2368" s="95"/>
      <c r="AE2368" s="59" t="s">
        <v>565</v>
      </c>
      <c r="AG2368" s="121"/>
      <c r="AJ2368" s="95"/>
      <c r="AL2368" s="95"/>
      <c r="AN2368" s="95"/>
    </row>
    <row r="2369" spans="1:40" s="51" customFormat="1" ht="15" x14ac:dyDescent="0.25">
      <c r="A2369" s="105"/>
      <c r="B2369" s="106" t="s">
        <v>114</v>
      </c>
      <c r="C2369" s="305" t="s">
        <v>119</v>
      </c>
      <c r="D2369" s="305"/>
      <c r="E2369" s="305"/>
      <c r="F2369" s="107"/>
      <c r="G2369" s="108"/>
      <c r="H2369" s="108"/>
      <c r="I2369" s="108"/>
      <c r="J2369" s="110">
        <v>2053.1999999999998</v>
      </c>
      <c r="K2369" s="111">
        <v>1.1499999999999999</v>
      </c>
      <c r="L2369" s="109">
        <v>165.28</v>
      </c>
      <c r="M2369" s="111">
        <v>33.51</v>
      </c>
      <c r="N2369" s="112">
        <v>5539</v>
      </c>
      <c r="AB2369" s="94"/>
      <c r="AC2369" s="95"/>
      <c r="AF2369" s="59" t="s">
        <v>119</v>
      </c>
      <c r="AG2369" s="121"/>
      <c r="AJ2369" s="95"/>
      <c r="AL2369" s="95"/>
      <c r="AN2369" s="95"/>
    </row>
    <row r="2370" spans="1:40" s="51" customFormat="1" ht="15" x14ac:dyDescent="0.25">
      <c r="A2370" s="105"/>
      <c r="B2370" s="106" t="s">
        <v>120</v>
      </c>
      <c r="C2370" s="305" t="s">
        <v>121</v>
      </c>
      <c r="D2370" s="305"/>
      <c r="E2370" s="305"/>
      <c r="F2370" s="107"/>
      <c r="G2370" s="108"/>
      <c r="H2370" s="108"/>
      <c r="I2370" s="108"/>
      <c r="J2370" s="109">
        <v>24.42</v>
      </c>
      <c r="K2370" s="111">
        <v>1.25</v>
      </c>
      <c r="L2370" s="109">
        <v>2.14</v>
      </c>
      <c r="M2370" s="108"/>
      <c r="N2370" s="113"/>
      <c r="AB2370" s="94"/>
      <c r="AC2370" s="95"/>
      <c r="AF2370" s="59" t="s">
        <v>121</v>
      </c>
      <c r="AG2370" s="121"/>
      <c r="AJ2370" s="95"/>
      <c r="AL2370" s="95"/>
      <c r="AN2370" s="95"/>
    </row>
    <row r="2371" spans="1:40" s="51" customFormat="1" ht="15" x14ac:dyDescent="0.25">
      <c r="A2371" s="105"/>
      <c r="B2371" s="106" t="s">
        <v>122</v>
      </c>
      <c r="C2371" s="305" t="s">
        <v>123</v>
      </c>
      <c r="D2371" s="305"/>
      <c r="E2371" s="305"/>
      <c r="F2371" s="107"/>
      <c r="G2371" s="108"/>
      <c r="H2371" s="108"/>
      <c r="I2371" s="108"/>
      <c r="J2371" s="109">
        <v>17.53</v>
      </c>
      <c r="K2371" s="111">
        <v>1.25</v>
      </c>
      <c r="L2371" s="109">
        <v>1.53</v>
      </c>
      <c r="M2371" s="111">
        <v>33.51</v>
      </c>
      <c r="N2371" s="132">
        <v>51</v>
      </c>
      <c r="AB2371" s="94"/>
      <c r="AC2371" s="95"/>
      <c r="AF2371" s="59" t="s">
        <v>123</v>
      </c>
      <c r="AG2371" s="121"/>
      <c r="AJ2371" s="95"/>
      <c r="AL2371" s="95"/>
      <c r="AN2371" s="95"/>
    </row>
    <row r="2372" spans="1:40" s="51" customFormat="1" ht="15" x14ac:dyDescent="0.25">
      <c r="A2372" s="105"/>
      <c r="B2372" s="106" t="s">
        <v>149</v>
      </c>
      <c r="C2372" s="305" t="s">
        <v>163</v>
      </c>
      <c r="D2372" s="305"/>
      <c r="E2372" s="305"/>
      <c r="F2372" s="107"/>
      <c r="G2372" s="108"/>
      <c r="H2372" s="108"/>
      <c r="I2372" s="108"/>
      <c r="J2372" s="109">
        <v>59.69</v>
      </c>
      <c r="K2372" s="108"/>
      <c r="L2372" s="109">
        <v>4.18</v>
      </c>
      <c r="M2372" s="108"/>
      <c r="N2372" s="113"/>
      <c r="AB2372" s="94"/>
      <c r="AC2372" s="95"/>
      <c r="AF2372" s="59" t="s">
        <v>163</v>
      </c>
      <c r="AG2372" s="121"/>
      <c r="AJ2372" s="95"/>
      <c r="AL2372" s="95"/>
      <c r="AN2372" s="95"/>
    </row>
    <row r="2373" spans="1:40" s="51" customFormat="1" ht="15" x14ac:dyDescent="0.25">
      <c r="A2373" s="114" t="s">
        <v>124</v>
      </c>
      <c r="B2373" s="115" t="s">
        <v>1259</v>
      </c>
      <c r="C2373" s="319" t="s">
        <v>1260</v>
      </c>
      <c r="D2373" s="319"/>
      <c r="E2373" s="319"/>
      <c r="F2373" s="116" t="s">
        <v>175</v>
      </c>
      <c r="G2373" s="136">
        <v>102</v>
      </c>
      <c r="H2373" s="118"/>
      <c r="I2373" s="133">
        <v>7.14</v>
      </c>
      <c r="J2373" s="120"/>
      <c r="K2373" s="108"/>
      <c r="L2373" s="120"/>
      <c r="M2373" s="108"/>
      <c r="N2373" s="113"/>
      <c r="AB2373" s="94"/>
      <c r="AC2373" s="95"/>
      <c r="AG2373" s="121" t="s">
        <v>1260</v>
      </c>
      <c r="AJ2373" s="95"/>
      <c r="AL2373" s="95"/>
      <c r="AN2373" s="95"/>
    </row>
    <row r="2374" spans="1:40" s="51" customFormat="1" ht="15" x14ac:dyDescent="0.25">
      <c r="A2374" s="114" t="s">
        <v>124</v>
      </c>
      <c r="B2374" s="115" t="s">
        <v>1261</v>
      </c>
      <c r="C2374" s="319" t="s">
        <v>1262</v>
      </c>
      <c r="D2374" s="319"/>
      <c r="E2374" s="319"/>
      <c r="F2374" s="116" t="s">
        <v>247</v>
      </c>
      <c r="G2374" s="133">
        <v>0.01</v>
      </c>
      <c r="H2374" s="118"/>
      <c r="I2374" s="119">
        <v>6.9999999999999999E-4</v>
      </c>
      <c r="J2374" s="120"/>
      <c r="K2374" s="108"/>
      <c r="L2374" s="120"/>
      <c r="M2374" s="108"/>
      <c r="N2374" s="113"/>
      <c r="AB2374" s="94"/>
      <c r="AC2374" s="95"/>
      <c r="AG2374" s="121" t="s">
        <v>1262</v>
      </c>
      <c r="AJ2374" s="95"/>
      <c r="AL2374" s="95"/>
      <c r="AN2374" s="95"/>
    </row>
    <row r="2375" spans="1:40" s="51" customFormat="1" ht="15" x14ac:dyDescent="0.25">
      <c r="A2375" s="114" t="s">
        <v>124</v>
      </c>
      <c r="B2375" s="115" t="s">
        <v>1263</v>
      </c>
      <c r="C2375" s="319" t="s">
        <v>1264</v>
      </c>
      <c r="D2375" s="319"/>
      <c r="E2375" s="319"/>
      <c r="F2375" s="116" t="s">
        <v>127</v>
      </c>
      <c r="G2375" s="117">
        <v>1.2</v>
      </c>
      <c r="H2375" s="118"/>
      <c r="I2375" s="137">
        <v>8.4000000000000005E-2</v>
      </c>
      <c r="J2375" s="120"/>
      <c r="K2375" s="108"/>
      <c r="L2375" s="120"/>
      <c r="M2375" s="108"/>
      <c r="N2375" s="113"/>
      <c r="AB2375" s="94"/>
      <c r="AC2375" s="95"/>
      <c r="AG2375" s="121" t="s">
        <v>1264</v>
      </c>
      <c r="AJ2375" s="95"/>
      <c r="AL2375" s="95"/>
      <c r="AN2375" s="95"/>
    </row>
    <row r="2376" spans="1:40" s="51" customFormat="1" ht="15" x14ac:dyDescent="0.25">
      <c r="A2376" s="114" t="s">
        <v>412</v>
      </c>
      <c r="B2376" s="115" t="s">
        <v>1265</v>
      </c>
      <c r="C2376" s="319" t="s">
        <v>1266</v>
      </c>
      <c r="D2376" s="319"/>
      <c r="E2376" s="319"/>
      <c r="F2376" s="116" t="s">
        <v>127</v>
      </c>
      <c r="G2376" s="136">
        <v>0</v>
      </c>
      <c r="H2376" s="118"/>
      <c r="I2376" s="136">
        <v>0</v>
      </c>
      <c r="J2376" s="120"/>
      <c r="K2376" s="108"/>
      <c r="L2376" s="120"/>
      <c r="M2376" s="108"/>
      <c r="N2376" s="113"/>
      <c r="AB2376" s="94"/>
      <c r="AC2376" s="95"/>
      <c r="AG2376" s="121" t="s">
        <v>1266</v>
      </c>
      <c r="AJ2376" s="95"/>
      <c r="AL2376" s="95"/>
      <c r="AN2376" s="95"/>
    </row>
    <row r="2377" spans="1:40" s="51" customFormat="1" ht="15" x14ac:dyDescent="0.25">
      <c r="A2377" s="114"/>
      <c r="B2377" s="106"/>
      <c r="C2377" s="305" t="s">
        <v>128</v>
      </c>
      <c r="D2377" s="305"/>
      <c r="E2377" s="305"/>
      <c r="F2377" s="107" t="s">
        <v>129</v>
      </c>
      <c r="G2377" s="111">
        <v>234.92</v>
      </c>
      <c r="H2377" s="111">
        <v>1.1499999999999999</v>
      </c>
      <c r="I2377" s="122">
        <v>18.911059999999999</v>
      </c>
      <c r="J2377" s="120"/>
      <c r="K2377" s="108"/>
      <c r="L2377" s="120"/>
      <c r="M2377" s="108"/>
      <c r="N2377" s="113"/>
      <c r="AB2377" s="94"/>
      <c r="AC2377" s="95"/>
      <c r="AG2377" s="121"/>
      <c r="AH2377" s="59" t="s">
        <v>128</v>
      </c>
      <c r="AJ2377" s="95"/>
      <c r="AL2377" s="95"/>
      <c r="AN2377" s="95"/>
    </row>
    <row r="2378" spans="1:40" s="51" customFormat="1" ht="15" x14ac:dyDescent="0.25">
      <c r="A2378" s="114"/>
      <c r="B2378" s="106"/>
      <c r="C2378" s="305" t="s">
        <v>130</v>
      </c>
      <c r="D2378" s="305"/>
      <c r="E2378" s="305"/>
      <c r="F2378" s="107" t="s">
        <v>129</v>
      </c>
      <c r="G2378" s="111">
        <v>1.73</v>
      </c>
      <c r="H2378" s="111">
        <v>1.25</v>
      </c>
      <c r="I2378" s="168">
        <v>0.15137500000000001</v>
      </c>
      <c r="J2378" s="120"/>
      <c r="K2378" s="108"/>
      <c r="L2378" s="120"/>
      <c r="M2378" s="108"/>
      <c r="N2378" s="113"/>
      <c r="AB2378" s="94"/>
      <c r="AC2378" s="95"/>
      <c r="AG2378" s="121"/>
      <c r="AH2378" s="59" t="s">
        <v>130</v>
      </c>
      <c r="AJ2378" s="95"/>
      <c r="AL2378" s="95"/>
      <c r="AN2378" s="95"/>
    </row>
    <row r="2379" spans="1:40" s="51" customFormat="1" ht="15" x14ac:dyDescent="0.25">
      <c r="A2379" s="105"/>
      <c r="B2379" s="106"/>
      <c r="C2379" s="314" t="s">
        <v>131</v>
      </c>
      <c r="D2379" s="314"/>
      <c r="E2379" s="314"/>
      <c r="F2379" s="123"/>
      <c r="G2379" s="124"/>
      <c r="H2379" s="124"/>
      <c r="I2379" s="124"/>
      <c r="J2379" s="126">
        <v>2137.31</v>
      </c>
      <c r="K2379" s="124"/>
      <c r="L2379" s="125">
        <v>171.6</v>
      </c>
      <c r="M2379" s="124"/>
      <c r="N2379" s="127"/>
      <c r="AB2379" s="94"/>
      <c r="AC2379" s="95"/>
      <c r="AG2379" s="121"/>
      <c r="AI2379" s="59" t="s">
        <v>131</v>
      </c>
      <c r="AJ2379" s="95"/>
      <c r="AL2379" s="95"/>
      <c r="AN2379" s="95"/>
    </row>
    <row r="2380" spans="1:40" s="51" customFormat="1" ht="15" x14ac:dyDescent="0.25">
      <c r="A2380" s="114"/>
      <c r="B2380" s="106"/>
      <c r="C2380" s="305" t="s">
        <v>132</v>
      </c>
      <c r="D2380" s="305"/>
      <c r="E2380" s="305"/>
      <c r="F2380" s="107"/>
      <c r="G2380" s="108"/>
      <c r="H2380" s="108"/>
      <c r="I2380" s="108"/>
      <c r="J2380" s="120"/>
      <c r="K2380" s="108"/>
      <c r="L2380" s="109">
        <v>166.81</v>
      </c>
      <c r="M2380" s="108"/>
      <c r="N2380" s="112">
        <v>5590</v>
      </c>
      <c r="AB2380" s="94"/>
      <c r="AC2380" s="95"/>
      <c r="AG2380" s="121"/>
      <c r="AH2380" s="59" t="s">
        <v>132</v>
      </c>
      <c r="AJ2380" s="95"/>
      <c r="AL2380" s="95"/>
      <c r="AN2380" s="95"/>
    </row>
    <row r="2381" spans="1:40" s="51" customFormat="1" ht="45" x14ac:dyDescent="0.25">
      <c r="A2381" s="114"/>
      <c r="B2381" s="106" t="s">
        <v>164</v>
      </c>
      <c r="C2381" s="305" t="s">
        <v>165</v>
      </c>
      <c r="D2381" s="305"/>
      <c r="E2381" s="305"/>
      <c r="F2381" s="107" t="s">
        <v>135</v>
      </c>
      <c r="G2381" s="128">
        <v>112</v>
      </c>
      <c r="H2381" s="138">
        <v>0.9</v>
      </c>
      <c r="I2381" s="138">
        <v>100.8</v>
      </c>
      <c r="J2381" s="120"/>
      <c r="K2381" s="108"/>
      <c r="L2381" s="109">
        <v>168.14</v>
      </c>
      <c r="M2381" s="108"/>
      <c r="N2381" s="112">
        <v>5635</v>
      </c>
      <c r="AB2381" s="94"/>
      <c r="AC2381" s="95"/>
      <c r="AG2381" s="121"/>
      <c r="AH2381" s="59" t="s">
        <v>165</v>
      </c>
      <c r="AJ2381" s="95"/>
      <c r="AL2381" s="95"/>
      <c r="AN2381" s="95"/>
    </row>
    <row r="2382" spans="1:40" s="51" customFormat="1" ht="45" x14ac:dyDescent="0.25">
      <c r="A2382" s="114"/>
      <c r="B2382" s="106" t="s">
        <v>166</v>
      </c>
      <c r="C2382" s="305" t="s">
        <v>167</v>
      </c>
      <c r="D2382" s="305"/>
      <c r="E2382" s="305"/>
      <c r="F2382" s="107" t="s">
        <v>135</v>
      </c>
      <c r="G2382" s="128">
        <v>65</v>
      </c>
      <c r="H2382" s="111">
        <v>0.85</v>
      </c>
      <c r="I2382" s="111">
        <v>55.25</v>
      </c>
      <c r="J2382" s="120"/>
      <c r="K2382" s="108"/>
      <c r="L2382" s="109">
        <v>92.16</v>
      </c>
      <c r="M2382" s="108"/>
      <c r="N2382" s="112">
        <v>3088</v>
      </c>
      <c r="AB2382" s="94"/>
      <c r="AC2382" s="95"/>
      <c r="AG2382" s="121"/>
      <c r="AH2382" s="59" t="s">
        <v>167</v>
      </c>
      <c r="AJ2382" s="95"/>
      <c r="AL2382" s="95"/>
      <c r="AN2382" s="95"/>
    </row>
    <row r="2383" spans="1:40" s="51" customFormat="1" ht="15" x14ac:dyDescent="0.25">
      <c r="A2383" s="129"/>
      <c r="B2383" s="193"/>
      <c r="C2383" s="308" t="s">
        <v>138</v>
      </c>
      <c r="D2383" s="308"/>
      <c r="E2383" s="308"/>
      <c r="F2383" s="98"/>
      <c r="G2383" s="99"/>
      <c r="H2383" s="99"/>
      <c r="I2383" s="99"/>
      <c r="J2383" s="101"/>
      <c r="K2383" s="99"/>
      <c r="L2383" s="135">
        <v>431.9</v>
      </c>
      <c r="M2383" s="124"/>
      <c r="N2383" s="102"/>
      <c r="AB2383" s="94"/>
      <c r="AC2383" s="95"/>
      <c r="AG2383" s="121"/>
      <c r="AJ2383" s="95" t="s">
        <v>138</v>
      </c>
      <c r="AL2383" s="95"/>
      <c r="AN2383" s="95"/>
    </row>
    <row r="2384" spans="1:40" s="51" customFormat="1" ht="34.5" x14ac:dyDescent="0.25">
      <c r="A2384" s="96" t="s">
        <v>1123</v>
      </c>
      <c r="B2384" s="192" t="s">
        <v>1267</v>
      </c>
      <c r="C2384" s="308" t="s">
        <v>1268</v>
      </c>
      <c r="D2384" s="308"/>
      <c r="E2384" s="308"/>
      <c r="F2384" s="98" t="s">
        <v>127</v>
      </c>
      <c r="G2384" s="99"/>
      <c r="H2384" s="99"/>
      <c r="I2384" s="100">
        <v>8.4000000000000005E-2</v>
      </c>
      <c r="J2384" s="131">
        <v>1267.18</v>
      </c>
      <c r="K2384" s="99"/>
      <c r="L2384" s="135">
        <v>106.44</v>
      </c>
      <c r="M2384" s="99"/>
      <c r="N2384" s="102"/>
      <c r="AB2384" s="94"/>
      <c r="AC2384" s="95" t="s">
        <v>1268</v>
      </c>
      <c r="AG2384" s="121"/>
      <c r="AJ2384" s="95"/>
      <c r="AL2384" s="95"/>
      <c r="AN2384" s="95"/>
    </row>
    <row r="2385" spans="1:40" s="51" customFormat="1" ht="15" x14ac:dyDescent="0.25">
      <c r="A2385" s="129"/>
      <c r="B2385" s="193"/>
      <c r="C2385" s="305" t="s">
        <v>735</v>
      </c>
      <c r="D2385" s="305"/>
      <c r="E2385" s="305"/>
      <c r="F2385" s="305"/>
      <c r="G2385" s="305"/>
      <c r="H2385" s="305"/>
      <c r="I2385" s="305"/>
      <c r="J2385" s="305"/>
      <c r="K2385" s="305"/>
      <c r="L2385" s="305"/>
      <c r="M2385" s="305"/>
      <c r="N2385" s="315"/>
      <c r="AB2385" s="94"/>
      <c r="AC2385" s="95"/>
      <c r="AG2385" s="121"/>
      <c r="AJ2385" s="95"/>
      <c r="AK2385" s="59" t="s">
        <v>735</v>
      </c>
      <c r="AL2385" s="95"/>
      <c r="AN2385" s="95"/>
    </row>
    <row r="2386" spans="1:40" s="51" customFormat="1" ht="15" x14ac:dyDescent="0.25">
      <c r="A2386" s="129"/>
      <c r="B2386" s="193"/>
      <c r="C2386" s="308" t="s">
        <v>138</v>
      </c>
      <c r="D2386" s="308"/>
      <c r="E2386" s="308"/>
      <c r="F2386" s="98"/>
      <c r="G2386" s="99"/>
      <c r="H2386" s="99"/>
      <c r="I2386" s="99"/>
      <c r="J2386" s="101"/>
      <c r="K2386" s="99"/>
      <c r="L2386" s="135">
        <v>106.44</v>
      </c>
      <c r="M2386" s="124"/>
      <c r="N2386" s="102"/>
      <c r="AB2386" s="94"/>
      <c r="AC2386" s="95"/>
      <c r="AG2386" s="121"/>
      <c r="AJ2386" s="95" t="s">
        <v>138</v>
      </c>
      <c r="AL2386" s="95"/>
      <c r="AN2386" s="95"/>
    </row>
    <row r="2387" spans="1:40" s="51" customFormat="1" ht="34.5" x14ac:dyDescent="0.25">
      <c r="A2387" s="96" t="s">
        <v>1127</v>
      </c>
      <c r="B2387" s="192" t="s">
        <v>1269</v>
      </c>
      <c r="C2387" s="308" t="s">
        <v>1270</v>
      </c>
      <c r="D2387" s="308"/>
      <c r="E2387" s="308"/>
      <c r="F2387" s="98" t="s">
        <v>175</v>
      </c>
      <c r="G2387" s="99"/>
      <c r="H2387" s="99"/>
      <c r="I2387" s="142">
        <v>7.14</v>
      </c>
      <c r="J2387" s="135">
        <v>201.9</v>
      </c>
      <c r="K2387" s="99"/>
      <c r="L2387" s="131">
        <v>1441.57</v>
      </c>
      <c r="M2387" s="99"/>
      <c r="N2387" s="102"/>
      <c r="AB2387" s="94"/>
      <c r="AC2387" s="95" t="s">
        <v>1270</v>
      </c>
      <c r="AG2387" s="121"/>
      <c r="AJ2387" s="95"/>
      <c r="AL2387" s="95"/>
      <c r="AN2387" s="95"/>
    </row>
    <row r="2388" spans="1:40" s="51" customFormat="1" ht="15" x14ac:dyDescent="0.25">
      <c r="A2388" s="129"/>
      <c r="B2388" s="193"/>
      <c r="C2388" s="305" t="s">
        <v>735</v>
      </c>
      <c r="D2388" s="305"/>
      <c r="E2388" s="305"/>
      <c r="F2388" s="305"/>
      <c r="G2388" s="305"/>
      <c r="H2388" s="305"/>
      <c r="I2388" s="305"/>
      <c r="J2388" s="305"/>
      <c r="K2388" s="305"/>
      <c r="L2388" s="305"/>
      <c r="M2388" s="305"/>
      <c r="N2388" s="315"/>
      <c r="AB2388" s="94"/>
      <c r="AC2388" s="95"/>
      <c r="AG2388" s="121"/>
      <c r="AJ2388" s="95"/>
      <c r="AK2388" s="59" t="s">
        <v>735</v>
      </c>
      <c r="AL2388" s="95"/>
      <c r="AN2388" s="95"/>
    </row>
    <row r="2389" spans="1:40" s="51" customFormat="1" ht="15" x14ac:dyDescent="0.25">
      <c r="A2389" s="103"/>
      <c r="B2389" s="189"/>
      <c r="C2389" s="305" t="s">
        <v>1390</v>
      </c>
      <c r="D2389" s="305"/>
      <c r="E2389" s="305"/>
      <c r="F2389" s="305"/>
      <c r="G2389" s="305"/>
      <c r="H2389" s="305"/>
      <c r="I2389" s="305"/>
      <c r="J2389" s="305"/>
      <c r="K2389" s="305"/>
      <c r="L2389" s="305"/>
      <c r="M2389" s="305"/>
      <c r="N2389" s="315"/>
      <c r="AB2389" s="94"/>
      <c r="AC2389" s="95"/>
      <c r="AD2389" s="59" t="s">
        <v>1390</v>
      </c>
      <c r="AG2389" s="121"/>
      <c r="AJ2389" s="95"/>
      <c r="AL2389" s="95"/>
      <c r="AN2389" s="95"/>
    </row>
    <row r="2390" spans="1:40" s="51" customFormat="1" ht="15" x14ac:dyDescent="0.25">
      <c r="A2390" s="129"/>
      <c r="B2390" s="193"/>
      <c r="C2390" s="308" t="s">
        <v>138</v>
      </c>
      <c r="D2390" s="308"/>
      <c r="E2390" s="308"/>
      <c r="F2390" s="98"/>
      <c r="G2390" s="99"/>
      <c r="H2390" s="99"/>
      <c r="I2390" s="99"/>
      <c r="J2390" s="101"/>
      <c r="K2390" s="99"/>
      <c r="L2390" s="131">
        <v>1441.57</v>
      </c>
      <c r="M2390" s="124"/>
      <c r="N2390" s="102"/>
      <c r="AB2390" s="94"/>
      <c r="AC2390" s="95"/>
      <c r="AG2390" s="121"/>
      <c r="AJ2390" s="95" t="s">
        <v>138</v>
      </c>
      <c r="AL2390" s="95"/>
      <c r="AN2390" s="95"/>
    </row>
    <row r="2391" spans="1:40" s="51" customFormat="1" ht="15" x14ac:dyDescent="0.25">
      <c r="A2391" s="145"/>
      <c r="B2391" s="146"/>
      <c r="C2391" s="146"/>
      <c r="D2391" s="146"/>
      <c r="E2391" s="146"/>
      <c r="F2391" s="147"/>
      <c r="G2391" s="147"/>
      <c r="H2391" s="147"/>
      <c r="I2391" s="147"/>
      <c r="J2391" s="148"/>
      <c r="K2391" s="147"/>
      <c r="L2391" s="148"/>
      <c r="M2391" s="108"/>
      <c r="N2391" s="148"/>
      <c r="AB2391" s="94"/>
      <c r="AC2391" s="95"/>
      <c r="AG2391" s="121"/>
      <c r="AJ2391" s="95"/>
      <c r="AL2391" s="95"/>
      <c r="AN2391" s="95"/>
    </row>
    <row r="2392" spans="1:40" s="51" customFormat="1" ht="15" x14ac:dyDescent="0.25">
      <c r="A2392" s="149"/>
      <c r="B2392" s="150"/>
      <c r="C2392" s="308" t="s">
        <v>1391</v>
      </c>
      <c r="D2392" s="308"/>
      <c r="E2392" s="308"/>
      <c r="F2392" s="308"/>
      <c r="G2392" s="308"/>
      <c r="H2392" s="308"/>
      <c r="I2392" s="308"/>
      <c r="J2392" s="308"/>
      <c r="K2392" s="308"/>
      <c r="L2392" s="151"/>
      <c r="M2392" s="152"/>
      <c r="N2392" s="153"/>
      <c r="AB2392" s="94"/>
      <c r="AC2392" s="95"/>
      <c r="AG2392" s="121"/>
      <c r="AJ2392" s="95"/>
      <c r="AL2392" s="95" t="s">
        <v>1391</v>
      </c>
      <c r="AN2392" s="95"/>
    </row>
    <row r="2393" spans="1:40" s="51" customFormat="1" ht="15" x14ac:dyDescent="0.25">
      <c r="A2393" s="154"/>
      <c r="B2393" s="106"/>
      <c r="C2393" s="305" t="s">
        <v>226</v>
      </c>
      <c r="D2393" s="305"/>
      <c r="E2393" s="305"/>
      <c r="F2393" s="305"/>
      <c r="G2393" s="305"/>
      <c r="H2393" s="305"/>
      <c r="I2393" s="305"/>
      <c r="J2393" s="305"/>
      <c r="K2393" s="305"/>
      <c r="L2393" s="155">
        <v>1719.61</v>
      </c>
      <c r="M2393" s="156"/>
      <c r="N2393" s="157"/>
      <c r="AB2393" s="94"/>
      <c r="AC2393" s="95"/>
      <c r="AG2393" s="121"/>
      <c r="AJ2393" s="95"/>
      <c r="AL2393" s="95"/>
      <c r="AM2393" s="59" t="s">
        <v>226</v>
      </c>
      <c r="AN2393" s="95"/>
    </row>
    <row r="2394" spans="1:40" s="51" customFormat="1" ht="15" x14ac:dyDescent="0.25">
      <c r="A2394" s="154"/>
      <c r="B2394" s="106"/>
      <c r="C2394" s="305" t="s">
        <v>227</v>
      </c>
      <c r="D2394" s="305"/>
      <c r="E2394" s="305"/>
      <c r="F2394" s="305"/>
      <c r="G2394" s="305"/>
      <c r="H2394" s="305"/>
      <c r="I2394" s="305"/>
      <c r="J2394" s="305"/>
      <c r="K2394" s="305"/>
      <c r="L2394" s="158"/>
      <c r="M2394" s="156"/>
      <c r="N2394" s="157"/>
      <c r="AB2394" s="94"/>
      <c r="AC2394" s="95"/>
      <c r="AG2394" s="121"/>
      <c r="AJ2394" s="95"/>
      <c r="AL2394" s="95"/>
      <c r="AM2394" s="59" t="s">
        <v>227</v>
      </c>
      <c r="AN2394" s="95"/>
    </row>
    <row r="2395" spans="1:40" s="51" customFormat="1" ht="15" x14ac:dyDescent="0.25">
      <c r="A2395" s="154"/>
      <c r="B2395" s="106"/>
      <c r="C2395" s="305" t="s">
        <v>228</v>
      </c>
      <c r="D2395" s="305"/>
      <c r="E2395" s="305"/>
      <c r="F2395" s="305"/>
      <c r="G2395" s="305"/>
      <c r="H2395" s="305"/>
      <c r="I2395" s="305"/>
      <c r="J2395" s="305"/>
      <c r="K2395" s="305"/>
      <c r="L2395" s="159">
        <v>165.28</v>
      </c>
      <c r="M2395" s="156"/>
      <c r="N2395" s="157"/>
      <c r="AB2395" s="94"/>
      <c r="AC2395" s="95"/>
      <c r="AG2395" s="121"/>
      <c r="AJ2395" s="95"/>
      <c r="AL2395" s="95"/>
      <c r="AM2395" s="59" t="s">
        <v>228</v>
      </c>
      <c r="AN2395" s="95"/>
    </row>
    <row r="2396" spans="1:40" s="51" customFormat="1" ht="15" x14ac:dyDescent="0.25">
      <c r="A2396" s="154"/>
      <c r="B2396" s="106"/>
      <c r="C2396" s="305" t="s">
        <v>229</v>
      </c>
      <c r="D2396" s="305"/>
      <c r="E2396" s="305"/>
      <c r="F2396" s="305"/>
      <c r="G2396" s="305"/>
      <c r="H2396" s="305"/>
      <c r="I2396" s="305"/>
      <c r="J2396" s="305"/>
      <c r="K2396" s="305"/>
      <c r="L2396" s="159">
        <v>2.14</v>
      </c>
      <c r="M2396" s="156"/>
      <c r="N2396" s="157"/>
      <c r="AB2396" s="94"/>
      <c r="AC2396" s="95"/>
      <c r="AG2396" s="121"/>
      <c r="AJ2396" s="95"/>
      <c r="AL2396" s="95"/>
      <c r="AM2396" s="59" t="s">
        <v>229</v>
      </c>
      <c r="AN2396" s="95"/>
    </row>
    <row r="2397" spans="1:40" s="51" customFormat="1" ht="15" x14ac:dyDescent="0.25">
      <c r="A2397" s="154"/>
      <c r="B2397" s="106"/>
      <c r="C2397" s="305" t="s">
        <v>230</v>
      </c>
      <c r="D2397" s="305"/>
      <c r="E2397" s="305"/>
      <c r="F2397" s="305"/>
      <c r="G2397" s="305"/>
      <c r="H2397" s="305"/>
      <c r="I2397" s="305"/>
      <c r="J2397" s="305"/>
      <c r="K2397" s="305"/>
      <c r="L2397" s="159">
        <v>1.53</v>
      </c>
      <c r="M2397" s="156"/>
      <c r="N2397" s="157"/>
      <c r="AB2397" s="94"/>
      <c r="AC2397" s="95"/>
      <c r="AG2397" s="121"/>
      <c r="AJ2397" s="95"/>
      <c r="AL2397" s="95"/>
      <c r="AM2397" s="59" t="s">
        <v>230</v>
      </c>
      <c r="AN2397" s="95"/>
    </row>
    <row r="2398" spans="1:40" s="51" customFormat="1" ht="15" x14ac:dyDescent="0.25">
      <c r="A2398" s="154"/>
      <c r="B2398" s="106"/>
      <c r="C2398" s="305" t="s">
        <v>231</v>
      </c>
      <c r="D2398" s="305"/>
      <c r="E2398" s="305"/>
      <c r="F2398" s="305"/>
      <c r="G2398" s="305"/>
      <c r="H2398" s="305"/>
      <c r="I2398" s="305"/>
      <c r="J2398" s="305"/>
      <c r="K2398" s="305"/>
      <c r="L2398" s="155">
        <v>1552.19</v>
      </c>
      <c r="M2398" s="156"/>
      <c r="N2398" s="157"/>
      <c r="AB2398" s="94"/>
      <c r="AC2398" s="95"/>
      <c r="AG2398" s="121"/>
      <c r="AJ2398" s="95"/>
      <c r="AL2398" s="95"/>
      <c r="AM2398" s="59" t="s">
        <v>231</v>
      </c>
      <c r="AN2398" s="95"/>
    </row>
    <row r="2399" spans="1:40" s="51" customFormat="1" ht="15" x14ac:dyDescent="0.25">
      <c r="A2399" s="154"/>
      <c r="B2399" s="106"/>
      <c r="C2399" s="305" t="s">
        <v>232</v>
      </c>
      <c r="D2399" s="305"/>
      <c r="E2399" s="305"/>
      <c r="F2399" s="305"/>
      <c r="G2399" s="305"/>
      <c r="H2399" s="305"/>
      <c r="I2399" s="305"/>
      <c r="J2399" s="305"/>
      <c r="K2399" s="305"/>
      <c r="L2399" s="155">
        <v>1979.91</v>
      </c>
      <c r="M2399" s="156"/>
      <c r="N2399" s="157"/>
      <c r="AB2399" s="94"/>
      <c r="AC2399" s="95"/>
      <c r="AG2399" s="121"/>
      <c r="AJ2399" s="95"/>
      <c r="AL2399" s="95"/>
      <c r="AM2399" s="59" t="s">
        <v>232</v>
      </c>
      <c r="AN2399" s="95"/>
    </row>
    <row r="2400" spans="1:40" s="51" customFormat="1" ht="15" x14ac:dyDescent="0.25">
      <c r="A2400" s="154"/>
      <c r="B2400" s="106"/>
      <c r="C2400" s="305" t="s">
        <v>227</v>
      </c>
      <c r="D2400" s="305"/>
      <c r="E2400" s="305"/>
      <c r="F2400" s="305"/>
      <c r="G2400" s="305"/>
      <c r="H2400" s="305"/>
      <c r="I2400" s="305"/>
      <c r="J2400" s="305"/>
      <c r="K2400" s="305"/>
      <c r="L2400" s="158"/>
      <c r="M2400" s="156"/>
      <c r="N2400" s="157"/>
      <c r="AB2400" s="94"/>
      <c r="AC2400" s="95"/>
      <c r="AG2400" s="121"/>
      <c r="AJ2400" s="95"/>
      <c r="AL2400" s="95"/>
      <c r="AM2400" s="59" t="s">
        <v>227</v>
      </c>
      <c r="AN2400" s="95"/>
    </row>
    <row r="2401" spans="1:40" s="51" customFormat="1" ht="15" x14ac:dyDescent="0.25">
      <c r="A2401" s="154"/>
      <c r="B2401" s="106"/>
      <c r="C2401" s="305" t="s">
        <v>233</v>
      </c>
      <c r="D2401" s="305"/>
      <c r="E2401" s="305"/>
      <c r="F2401" s="305"/>
      <c r="G2401" s="305"/>
      <c r="H2401" s="305"/>
      <c r="I2401" s="305"/>
      <c r="J2401" s="305"/>
      <c r="K2401" s="305"/>
      <c r="L2401" s="159">
        <v>165.28</v>
      </c>
      <c r="M2401" s="156"/>
      <c r="N2401" s="157"/>
      <c r="AB2401" s="94"/>
      <c r="AC2401" s="95"/>
      <c r="AG2401" s="121"/>
      <c r="AJ2401" s="95"/>
      <c r="AL2401" s="95"/>
      <c r="AM2401" s="59" t="s">
        <v>233</v>
      </c>
      <c r="AN2401" s="95"/>
    </row>
    <row r="2402" spans="1:40" s="51" customFormat="1" ht="15" x14ac:dyDescent="0.25">
      <c r="A2402" s="154"/>
      <c r="B2402" s="106"/>
      <c r="C2402" s="305" t="s">
        <v>234</v>
      </c>
      <c r="D2402" s="305"/>
      <c r="E2402" s="305"/>
      <c r="F2402" s="305"/>
      <c r="G2402" s="305"/>
      <c r="H2402" s="305"/>
      <c r="I2402" s="305"/>
      <c r="J2402" s="305"/>
      <c r="K2402" s="305"/>
      <c r="L2402" s="159">
        <v>2.14</v>
      </c>
      <c r="M2402" s="156"/>
      <c r="N2402" s="157"/>
      <c r="AB2402" s="94"/>
      <c r="AC2402" s="95"/>
      <c r="AG2402" s="121"/>
      <c r="AJ2402" s="95"/>
      <c r="AL2402" s="95"/>
      <c r="AM2402" s="59" t="s">
        <v>234</v>
      </c>
      <c r="AN2402" s="95"/>
    </row>
    <row r="2403" spans="1:40" s="51" customFormat="1" ht="15" x14ac:dyDescent="0.25">
      <c r="A2403" s="154"/>
      <c r="B2403" s="106"/>
      <c r="C2403" s="305" t="s">
        <v>235</v>
      </c>
      <c r="D2403" s="305"/>
      <c r="E2403" s="305"/>
      <c r="F2403" s="305"/>
      <c r="G2403" s="305"/>
      <c r="H2403" s="305"/>
      <c r="I2403" s="305"/>
      <c r="J2403" s="305"/>
      <c r="K2403" s="305"/>
      <c r="L2403" s="159">
        <v>1.53</v>
      </c>
      <c r="M2403" s="156"/>
      <c r="N2403" s="157"/>
      <c r="AB2403" s="94"/>
      <c r="AC2403" s="95"/>
      <c r="AG2403" s="121"/>
      <c r="AJ2403" s="95"/>
      <c r="AL2403" s="95"/>
      <c r="AM2403" s="59" t="s">
        <v>235</v>
      </c>
      <c r="AN2403" s="95"/>
    </row>
    <row r="2404" spans="1:40" s="51" customFormat="1" ht="15" x14ac:dyDescent="0.25">
      <c r="A2404" s="154"/>
      <c r="B2404" s="106"/>
      <c r="C2404" s="305" t="s">
        <v>236</v>
      </c>
      <c r="D2404" s="305"/>
      <c r="E2404" s="305"/>
      <c r="F2404" s="305"/>
      <c r="G2404" s="305"/>
      <c r="H2404" s="305"/>
      <c r="I2404" s="305"/>
      <c r="J2404" s="305"/>
      <c r="K2404" s="305"/>
      <c r="L2404" s="155">
        <v>1552.19</v>
      </c>
      <c r="M2404" s="156"/>
      <c r="N2404" s="157"/>
      <c r="AB2404" s="94"/>
      <c r="AC2404" s="95"/>
      <c r="AG2404" s="121"/>
      <c r="AJ2404" s="95"/>
      <c r="AL2404" s="95"/>
      <c r="AM2404" s="59" t="s">
        <v>236</v>
      </c>
      <c r="AN2404" s="95"/>
    </row>
    <row r="2405" spans="1:40" s="51" customFormat="1" ht="15" x14ac:dyDescent="0.25">
      <c r="A2405" s="154"/>
      <c r="B2405" s="106"/>
      <c r="C2405" s="305" t="s">
        <v>237</v>
      </c>
      <c r="D2405" s="305"/>
      <c r="E2405" s="305"/>
      <c r="F2405" s="305"/>
      <c r="G2405" s="305"/>
      <c r="H2405" s="305"/>
      <c r="I2405" s="305"/>
      <c r="J2405" s="305"/>
      <c r="K2405" s="305"/>
      <c r="L2405" s="159">
        <v>168.14</v>
      </c>
      <c r="M2405" s="156"/>
      <c r="N2405" s="157"/>
      <c r="AB2405" s="94"/>
      <c r="AC2405" s="95"/>
      <c r="AG2405" s="121"/>
      <c r="AJ2405" s="95"/>
      <c r="AL2405" s="95"/>
      <c r="AM2405" s="59" t="s">
        <v>237</v>
      </c>
      <c r="AN2405" s="95"/>
    </row>
    <row r="2406" spans="1:40" s="51" customFormat="1" ht="15" x14ac:dyDescent="0.25">
      <c r="A2406" s="154"/>
      <c r="B2406" s="106"/>
      <c r="C2406" s="305" t="s">
        <v>238</v>
      </c>
      <c r="D2406" s="305"/>
      <c r="E2406" s="305"/>
      <c r="F2406" s="305"/>
      <c r="G2406" s="305"/>
      <c r="H2406" s="305"/>
      <c r="I2406" s="305"/>
      <c r="J2406" s="305"/>
      <c r="K2406" s="305"/>
      <c r="L2406" s="159">
        <v>92.16</v>
      </c>
      <c r="M2406" s="156"/>
      <c r="N2406" s="157"/>
      <c r="AB2406" s="94"/>
      <c r="AC2406" s="95"/>
      <c r="AG2406" s="121"/>
      <c r="AJ2406" s="95"/>
      <c r="AL2406" s="95"/>
      <c r="AM2406" s="59" t="s">
        <v>238</v>
      </c>
      <c r="AN2406" s="95"/>
    </row>
    <row r="2407" spans="1:40" s="51" customFormat="1" ht="15" x14ac:dyDescent="0.25">
      <c r="A2407" s="154"/>
      <c r="B2407" s="106"/>
      <c r="C2407" s="305" t="s">
        <v>239</v>
      </c>
      <c r="D2407" s="305"/>
      <c r="E2407" s="305"/>
      <c r="F2407" s="305"/>
      <c r="G2407" s="305"/>
      <c r="H2407" s="305"/>
      <c r="I2407" s="305"/>
      <c r="J2407" s="305"/>
      <c r="K2407" s="305"/>
      <c r="L2407" s="159">
        <v>166.81</v>
      </c>
      <c r="M2407" s="156"/>
      <c r="N2407" s="157"/>
      <c r="AB2407" s="94"/>
      <c r="AC2407" s="95"/>
      <c r="AG2407" s="121"/>
      <c r="AJ2407" s="95"/>
      <c r="AL2407" s="95"/>
      <c r="AM2407" s="59" t="s">
        <v>239</v>
      </c>
      <c r="AN2407" s="95"/>
    </row>
    <row r="2408" spans="1:40" s="51" customFormat="1" ht="15" x14ac:dyDescent="0.25">
      <c r="A2408" s="154"/>
      <c r="B2408" s="106"/>
      <c r="C2408" s="305" t="s">
        <v>240</v>
      </c>
      <c r="D2408" s="305"/>
      <c r="E2408" s="305"/>
      <c r="F2408" s="305"/>
      <c r="G2408" s="305"/>
      <c r="H2408" s="305"/>
      <c r="I2408" s="305"/>
      <c r="J2408" s="305"/>
      <c r="K2408" s="305"/>
      <c r="L2408" s="159">
        <v>168.14</v>
      </c>
      <c r="M2408" s="156"/>
      <c r="N2408" s="157"/>
      <c r="AB2408" s="94"/>
      <c r="AC2408" s="95"/>
      <c r="AG2408" s="121"/>
      <c r="AJ2408" s="95"/>
      <c r="AL2408" s="95"/>
      <c r="AM2408" s="59" t="s">
        <v>240</v>
      </c>
      <c r="AN2408" s="95"/>
    </row>
    <row r="2409" spans="1:40" s="51" customFormat="1" ht="15" x14ac:dyDescent="0.25">
      <c r="A2409" s="154"/>
      <c r="B2409" s="106"/>
      <c r="C2409" s="305" t="s">
        <v>241</v>
      </c>
      <c r="D2409" s="305"/>
      <c r="E2409" s="305"/>
      <c r="F2409" s="305"/>
      <c r="G2409" s="305"/>
      <c r="H2409" s="305"/>
      <c r="I2409" s="305"/>
      <c r="J2409" s="305"/>
      <c r="K2409" s="305"/>
      <c r="L2409" s="159">
        <v>92.16</v>
      </c>
      <c r="M2409" s="156"/>
      <c r="N2409" s="157"/>
      <c r="AB2409" s="94"/>
      <c r="AC2409" s="95"/>
      <c r="AG2409" s="121"/>
      <c r="AJ2409" s="95"/>
      <c r="AL2409" s="95"/>
      <c r="AM2409" s="59" t="s">
        <v>241</v>
      </c>
      <c r="AN2409" s="95"/>
    </row>
    <row r="2410" spans="1:40" s="51" customFormat="1" ht="15" x14ac:dyDescent="0.25">
      <c r="A2410" s="154"/>
      <c r="B2410" s="160"/>
      <c r="C2410" s="306" t="s">
        <v>1392</v>
      </c>
      <c r="D2410" s="306"/>
      <c r="E2410" s="306"/>
      <c r="F2410" s="306"/>
      <c r="G2410" s="306"/>
      <c r="H2410" s="306"/>
      <c r="I2410" s="306"/>
      <c r="J2410" s="306"/>
      <c r="K2410" s="306"/>
      <c r="L2410" s="161">
        <v>1979.91</v>
      </c>
      <c r="M2410" s="162"/>
      <c r="N2410" s="163"/>
      <c r="AB2410" s="94"/>
      <c r="AC2410" s="95"/>
      <c r="AG2410" s="121"/>
      <c r="AJ2410" s="95"/>
      <c r="AL2410" s="95"/>
      <c r="AN2410" s="95" t="s">
        <v>1392</v>
      </c>
    </row>
    <row r="2411" spans="1:40" s="51" customFormat="1" ht="15" x14ac:dyDescent="0.25">
      <c r="A2411" s="311" t="s">
        <v>1393</v>
      </c>
      <c r="B2411" s="312"/>
      <c r="C2411" s="312"/>
      <c r="D2411" s="312"/>
      <c r="E2411" s="312"/>
      <c r="F2411" s="312"/>
      <c r="G2411" s="312"/>
      <c r="H2411" s="312"/>
      <c r="I2411" s="312"/>
      <c r="J2411" s="312"/>
      <c r="K2411" s="312"/>
      <c r="L2411" s="312"/>
      <c r="M2411" s="312"/>
      <c r="N2411" s="313"/>
      <c r="AB2411" s="94" t="s">
        <v>1393</v>
      </c>
      <c r="AC2411" s="95"/>
      <c r="AG2411" s="121"/>
      <c r="AJ2411" s="95"/>
      <c r="AL2411" s="95"/>
      <c r="AN2411" s="95"/>
    </row>
    <row r="2412" spans="1:40" s="51" customFormat="1" ht="23.25" x14ac:dyDescent="0.25">
      <c r="A2412" s="96" t="s">
        <v>1131</v>
      </c>
      <c r="B2412" s="192" t="s">
        <v>1394</v>
      </c>
      <c r="C2412" s="308" t="s">
        <v>1395</v>
      </c>
      <c r="D2412" s="308"/>
      <c r="E2412" s="308"/>
      <c r="F2412" s="98" t="s">
        <v>183</v>
      </c>
      <c r="G2412" s="99"/>
      <c r="H2412" s="99"/>
      <c r="I2412" s="100">
        <v>3.306</v>
      </c>
      <c r="J2412" s="101"/>
      <c r="K2412" s="99"/>
      <c r="L2412" s="101"/>
      <c r="M2412" s="99"/>
      <c r="N2412" s="102"/>
      <c r="AB2412" s="94"/>
      <c r="AC2412" s="95" t="s">
        <v>1395</v>
      </c>
      <c r="AG2412" s="121"/>
      <c r="AJ2412" s="95"/>
      <c r="AL2412" s="95"/>
      <c r="AN2412" s="95"/>
    </row>
    <row r="2413" spans="1:40" s="51" customFormat="1" ht="15" x14ac:dyDescent="0.25">
      <c r="A2413" s="103"/>
      <c r="B2413" s="189"/>
      <c r="C2413" s="305" t="s">
        <v>1396</v>
      </c>
      <c r="D2413" s="305"/>
      <c r="E2413" s="305"/>
      <c r="F2413" s="305"/>
      <c r="G2413" s="305"/>
      <c r="H2413" s="305"/>
      <c r="I2413" s="305"/>
      <c r="J2413" s="305"/>
      <c r="K2413" s="305"/>
      <c r="L2413" s="305"/>
      <c r="M2413" s="305"/>
      <c r="N2413" s="315"/>
      <c r="AB2413" s="94"/>
      <c r="AC2413" s="95"/>
      <c r="AD2413" s="59" t="s">
        <v>1396</v>
      </c>
      <c r="AG2413" s="121"/>
      <c r="AJ2413" s="95"/>
      <c r="AL2413" s="95"/>
      <c r="AN2413" s="95"/>
    </row>
    <row r="2414" spans="1:40" s="51" customFormat="1" ht="23.25" x14ac:dyDescent="0.25">
      <c r="A2414" s="140"/>
      <c r="B2414" s="106" t="s">
        <v>564</v>
      </c>
      <c r="C2414" s="309" t="s">
        <v>565</v>
      </c>
      <c r="D2414" s="309"/>
      <c r="E2414" s="309"/>
      <c r="F2414" s="309"/>
      <c r="G2414" s="309"/>
      <c r="H2414" s="309"/>
      <c r="I2414" s="309"/>
      <c r="J2414" s="309"/>
      <c r="K2414" s="309"/>
      <c r="L2414" s="309"/>
      <c r="M2414" s="309"/>
      <c r="N2414" s="310"/>
      <c r="AB2414" s="94"/>
      <c r="AC2414" s="95"/>
      <c r="AE2414" s="59" t="s">
        <v>565</v>
      </c>
      <c r="AG2414" s="121"/>
      <c r="AJ2414" s="95"/>
      <c r="AL2414" s="95"/>
      <c r="AN2414" s="95"/>
    </row>
    <row r="2415" spans="1:40" s="51" customFormat="1" ht="15" x14ac:dyDescent="0.25">
      <c r="A2415" s="105"/>
      <c r="B2415" s="106" t="s">
        <v>114</v>
      </c>
      <c r="C2415" s="305" t="s">
        <v>119</v>
      </c>
      <c r="D2415" s="305"/>
      <c r="E2415" s="305"/>
      <c r="F2415" s="107"/>
      <c r="G2415" s="108"/>
      <c r="H2415" s="108"/>
      <c r="I2415" s="108"/>
      <c r="J2415" s="109">
        <v>226.53</v>
      </c>
      <c r="K2415" s="111">
        <v>1.1499999999999999</v>
      </c>
      <c r="L2415" s="109">
        <v>861.24</v>
      </c>
      <c r="M2415" s="111">
        <v>33.51</v>
      </c>
      <c r="N2415" s="112">
        <v>28860</v>
      </c>
      <c r="AB2415" s="94"/>
      <c r="AC2415" s="95"/>
      <c r="AF2415" s="59" t="s">
        <v>119</v>
      </c>
      <c r="AG2415" s="121"/>
      <c r="AJ2415" s="95"/>
      <c r="AL2415" s="95"/>
      <c r="AN2415" s="95"/>
    </row>
    <row r="2416" spans="1:40" s="51" customFormat="1" ht="15" x14ac:dyDescent="0.25">
      <c r="A2416" s="105"/>
      <c r="B2416" s="106" t="s">
        <v>120</v>
      </c>
      <c r="C2416" s="305" t="s">
        <v>121</v>
      </c>
      <c r="D2416" s="305"/>
      <c r="E2416" s="305"/>
      <c r="F2416" s="107"/>
      <c r="G2416" s="108"/>
      <c r="H2416" s="108"/>
      <c r="I2416" s="108"/>
      <c r="J2416" s="109">
        <v>5.5</v>
      </c>
      <c r="K2416" s="111">
        <v>1.25</v>
      </c>
      <c r="L2416" s="109">
        <v>22.73</v>
      </c>
      <c r="M2416" s="108"/>
      <c r="N2416" s="113"/>
      <c r="AB2416" s="94"/>
      <c r="AC2416" s="95"/>
      <c r="AF2416" s="59" t="s">
        <v>121</v>
      </c>
      <c r="AG2416" s="121"/>
      <c r="AJ2416" s="95"/>
      <c r="AL2416" s="95"/>
      <c r="AN2416" s="95"/>
    </row>
    <row r="2417" spans="1:40" s="51" customFormat="1" ht="15" x14ac:dyDescent="0.25">
      <c r="A2417" s="105"/>
      <c r="B2417" s="106" t="s">
        <v>122</v>
      </c>
      <c r="C2417" s="305" t="s">
        <v>123</v>
      </c>
      <c r="D2417" s="305"/>
      <c r="E2417" s="305"/>
      <c r="F2417" s="107"/>
      <c r="G2417" s="108"/>
      <c r="H2417" s="108"/>
      <c r="I2417" s="108"/>
      <c r="J2417" s="109">
        <v>1.38</v>
      </c>
      <c r="K2417" s="111">
        <v>1.25</v>
      </c>
      <c r="L2417" s="109">
        <v>5.7</v>
      </c>
      <c r="M2417" s="111">
        <v>33.51</v>
      </c>
      <c r="N2417" s="132">
        <v>191</v>
      </c>
      <c r="AB2417" s="94"/>
      <c r="AC2417" s="95"/>
      <c r="AF2417" s="59" t="s">
        <v>123</v>
      </c>
      <c r="AG2417" s="121"/>
      <c r="AJ2417" s="95"/>
      <c r="AL2417" s="95"/>
      <c r="AN2417" s="95"/>
    </row>
    <row r="2418" spans="1:40" s="51" customFormat="1" ht="15" x14ac:dyDescent="0.25">
      <c r="A2418" s="105"/>
      <c r="B2418" s="106" t="s">
        <v>149</v>
      </c>
      <c r="C2418" s="305" t="s">
        <v>163</v>
      </c>
      <c r="D2418" s="305"/>
      <c r="E2418" s="305"/>
      <c r="F2418" s="107"/>
      <c r="G2418" s="108"/>
      <c r="H2418" s="108"/>
      <c r="I2418" s="108"/>
      <c r="J2418" s="109">
        <v>96</v>
      </c>
      <c r="K2418" s="108"/>
      <c r="L2418" s="109">
        <v>317.38</v>
      </c>
      <c r="M2418" s="108"/>
      <c r="N2418" s="113"/>
      <c r="AB2418" s="94"/>
      <c r="AC2418" s="95"/>
      <c r="AF2418" s="59" t="s">
        <v>163</v>
      </c>
      <c r="AG2418" s="121"/>
      <c r="AJ2418" s="95"/>
      <c r="AL2418" s="95"/>
      <c r="AN2418" s="95"/>
    </row>
    <row r="2419" spans="1:40" s="51" customFormat="1" ht="15" x14ac:dyDescent="0.25">
      <c r="A2419" s="114" t="s">
        <v>124</v>
      </c>
      <c r="B2419" s="115" t="s">
        <v>1259</v>
      </c>
      <c r="C2419" s="319" t="s">
        <v>1397</v>
      </c>
      <c r="D2419" s="319"/>
      <c r="E2419" s="319"/>
      <c r="F2419" s="116" t="s">
        <v>689</v>
      </c>
      <c r="G2419" s="136">
        <v>101</v>
      </c>
      <c r="H2419" s="118"/>
      <c r="I2419" s="137">
        <v>333.90600000000001</v>
      </c>
      <c r="J2419" s="120"/>
      <c r="K2419" s="108"/>
      <c r="L2419" s="120"/>
      <c r="M2419" s="108"/>
      <c r="N2419" s="113"/>
      <c r="AB2419" s="94"/>
      <c r="AC2419" s="95"/>
      <c r="AG2419" s="121" t="s">
        <v>1397</v>
      </c>
      <c r="AJ2419" s="95"/>
      <c r="AL2419" s="95"/>
      <c r="AN2419" s="95"/>
    </row>
    <row r="2420" spans="1:40" s="51" customFormat="1" ht="15" x14ac:dyDescent="0.25">
      <c r="A2420" s="114"/>
      <c r="B2420" s="106"/>
      <c r="C2420" s="305" t="s">
        <v>128</v>
      </c>
      <c r="D2420" s="305"/>
      <c r="E2420" s="305"/>
      <c r="F2420" s="107" t="s">
        <v>129</v>
      </c>
      <c r="G2420" s="111">
        <v>23.82</v>
      </c>
      <c r="H2420" s="111">
        <v>1.1499999999999999</v>
      </c>
      <c r="I2420" s="168">
        <v>90.561257999999995</v>
      </c>
      <c r="J2420" s="120"/>
      <c r="K2420" s="108"/>
      <c r="L2420" s="120"/>
      <c r="M2420" s="108"/>
      <c r="N2420" s="113"/>
      <c r="AB2420" s="94"/>
      <c r="AC2420" s="95"/>
      <c r="AG2420" s="121"/>
      <c r="AH2420" s="59" t="s">
        <v>128</v>
      </c>
      <c r="AJ2420" s="95"/>
      <c r="AL2420" s="95"/>
      <c r="AN2420" s="95"/>
    </row>
    <row r="2421" spans="1:40" s="51" customFormat="1" ht="15" x14ac:dyDescent="0.25">
      <c r="A2421" s="114"/>
      <c r="B2421" s="106"/>
      <c r="C2421" s="305" t="s">
        <v>130</v>
      </c>
      <c r="D2421" s="305"/>
      <c r="E2421" s="305"/>
      <c r="F2421" s="107" t="s">
        <v>129</v>
      </c>
      <c r="G2421" s="111">
        <v>0.11</v>
      </c>
      <c r="H2421" s="111">
        <v>1.25</v>
      </c>
      <c r="I2421" s="168">
        <v>0.45457500000000001</v>
      </c>
      <c r="J2421" s="120"/>
      <c r="K2421" s="108"/>
      <c r="L2421" s="120"/>
      <c r="M2421" s="108"/>
      <c r="N2421" s="113"/>
      <c r="AB2421" s="94"/>
      <c r="AC2421" s="95"/>
      <c r="AG2421" s="121"/>
      <c r="AH2421" s="59" t="s">
        <v>130</v>
      </c>
      <c r="AJ2421" s="95"/>
      <c r="AL2421" s="95"/>
      <c r="AN2421" s="95"/>
    </row>
    <row r="2422" spans="1:40" s="51" customFormat="1" ht="15" x14ac:dyDescent="0.25">
      <c r="A2422" s="105"/>
      <c r="B2422" s="106"/>
      <c r="C2422" s="314" t="s">
        <v>131</v>
      </c>
      <c r="D2422" s="314"/>
      <c r="E2422" s="314"/>
      <c r="F2422" s="123"/>
      <c r="G2422" s="124"/>
      <c r="H2422" s="124"/>
      <c r="I2422" s="124"/>
      <c r="J2422" s="125">
        <v>328.03</v>
      </c>
      <c r="K2422" s="124"/>
      <c r="L2422" s="126">
        <v>1201.3499999999999</v>
      </c>
      <c r="M2422" s="124"/>
      <c r="N2422" s="127"/>
      <c r="AB2422" s="94"/>
      <c r="AC2422" s="95"/>
      <c r="AG2422" s="121"/>
      <c r="AI2422" s="59" t="s">
        <v>131</v>
      </c>
      <c r="AJ2422" s="95"/>
      <c r="AL2422" s="95"/>
      <c r="AN2422" s="95"/>
    </row>
    <row r="2423" spans="1:40" s="51" customFormat="1" ht="15" x14ac:dyDescent="0.25">
      <c r="A2423" s="114"/>
      <c r="B2423" s="106"/>
      <c r="C2423" s="305" t="s">
        <v>132</v>
      </c>
      <c r="D2423" s="305"/>
      <c r="E2423" s="305"/>
      <c r="F2423" s="107"/>
      <c r="G2423" s="108"/>
      <c r="H2423" s="108"/>
      <c r="I2423" s="108"/>
      <c r="J2423" s="120"/>
      <c r="K2423" s="108"/>
      <c r="L2423" s="109">
        <v>866.94</v>
      </c>
      <c r="M2423" s="108"/>
      <c r="N2423" s="112">
        <v>29051</v>
      </c>
      <c r="AB2423" s="94"/>
      <c r="AC2423" s="95"/>
      <c r="AG2423" s="121"/>
      <c r="AH2423" s="59" t="s">
        <v>132</v>
      </c>
      <c r="AJ2423" s="95"/>
      <c r="AL2423" s="95"/>
      <c r="AN2423" s="95"/>
    </row>
    <row r="2424" spans="1:40" s="51" customFormat="1" ht="45" x14ac:dyDescent="0.25">
      <c r="A2424" s="114"/>
      <c r="B2424" s="106" t="s">
        <v>164</v>
      </c>
      <c r="C2424" s="305" t="s">
        <v>165</v>
      </c>
      <c r="D2424" s="305"/>
      <c r="E2424" s="305"/>
      <c r="F2424" s="107" t="s">
        <v>135</v>
      </c>
      <c r="G2424" s="128">
        <v>112</v>
      </c>
      <c r="H2424" s="138">
        <v>0.9</v>
      </c>
      <c r="I2424" s="138">
        <v>100.8</v>
      </c>
      <c r="J2424" s="120"/>
      <c r="K2424" s="108"/>
      <c r="L2424" s="109">
        <v>873.88</v>
      </c>
      <c r="M2424" s="108"/>
      <c r="N2424" s="112">
        <v>29283</v>
      </c>
      <c r="AB2424" s="94"/>
      <c r="AC2424" s="95"/>
      <c r="AG2424" s="121"/>
      <c r="AH2424" s="59" t="s">
        <v>165</v>
      </c>
      <c r="AJ2424" s="95"/>
      <c r="AL2424" s="95"/>
      <c r="AN2424" s="95"/>
    </row>
    <row r="2425" spans="1:40" s="51" customFormat="1" ht="45" x14ac:dyDescent="0.25">
      <c r="A2425" s="114"/>
      <c r="B2425" s="106" t="s">
        <v>166</v>
      </c>
      <c r="C2425" s="305" t="s">
        <v>167</v>
      </c>
      <c r="D2425" s="305"/>
      <c r="E2425" s="305"/>
      <c r="F2425" s="107" t="s">
        <v>135</v>
      </c>
      <c r="G2425" s="128">
        <v>65</v>
      </c>
      <c r="H2425" s="111">
        <v>0.85</v>
      </c>
      <c r="I2425" s="111">
        <v>55.25</v>
      </c>
      <c r="J2425" s="120"/>
      <c r="K2425" s="108"/>
      <c r="L2425" s="109">
        <v>478.98</v>
      </c>
      <c r="M2425" s="108"/>
      <c r="N2425" s="112">
        <v>16051</v>
      </c>
      <c r="AB2425" s="94"/>
      <c r="AC2425" s="95"/>
      <c r="AG2425" s="121"/>
      <c r="AH2425" s="59" t="s">
        <v>167</v>
      </c>
      <c r="AJ2425" s="95"/>
      <c r="AL2425" s="95"/>
      <c r="AN2425" s="95"/>
    </row>
    <row r="2426" spans="1:40" s="51" customFormat="1" ht="15" x14ac:dyDescent="0.25">
      <c r="A2426" s="129"/>
      <c r="B2426" s="193"/>
      <c r="C2426" s="308" t="s">
        <v>138</v>
      </c>
      <c r="D2426" s="308"/>
      <c r="E2426" s="308"/>
      <c r="F2426" s="98"/>
      <c r="G2426" s="99"/>
      <c r="H2426" s="99"/>
      <c r="I2426" s="99"/>
      <c r="J2426" s="101"/>
      <c r="K2426" s="99"/>
      <c r="L2426" s="131">
        <v>2554.21</v>
      </c>
      <c r="M2426" s="124"/>
      <c r="N2426" s="102"/>
      <c r="AB2426" s="94"/>
      <c r="AC2426" s="95"/>
      <c r="AG2426" s="121"/>
      <c r="AJ2426" s="95" t="s">
        <v>138</v>
      </c>
      <c r="AL2426" s="95"/>
      <c r="AN2426" s="95"/>
    </row>
    <row r="2427" spans="1:40" s="51" customFormat="1" ht="15" x14ac:dyDescent="0.25">
      <c r="A2427" s="96" t="s">
        <v>1136</v>
      </c>
      <c r="B2427" s="192" t="s">
        <v>1398</v>
      </c>
      <c r="C2427" s="308" t="s">
        <v>1397</v>
      </c>
      <c r="D2427" s="308"/>
      <c r="E2427" s="308"/>
      <c r="F2427" s="98" t="s">
        <v>689</v>
      </c>
      <c r="G2427" s="99"/>
      <c r="H2427" s="99"/>
      <c r="I2427" s="100">
        <v>333.90600000000001</v>
      </c>
      <c r="J2427" s="135">
        <v>23.73</v>
      </c>
      <c r="K2427" s="99"/>
      <c r="L2427" s="131">
        <v>7923.59</v>
      </c>
      <c r="M2427" s="99"/>
      <c r="N2427" s="102"/>
      <c r="AB2427" s="94"/>
      <c r="AC2427" s="95" t="s">
        <v>1397</v>
      </c>
      <c r="AG2427" s="121"/>
      <c r="AJ2427" s="95"/>
      <c r="AL2427" s="95"/>
      <c r="AN2427" s="95"/>
    </row>
    <row r="2428" spans="1:40" s="51" customFormat="1" ht="15" x14ac:dyDescent="0.25">
      <c r="A2428" s="129"/>
      <c r="B2428" s="193"/>
      <c r="C2428" s="305" t="s">
        <v>735</v>
      </c>
      <c r="D2428" s="305"/>
      <c r="E2428" s="305"/>
      <c r="F2428" s="305"/>
      <c r="G2428" s="305"/>
      <c r="H2428" s="305"/>
      <c r="I2428" s="305"/>
      <c r="J2428" s="305"/>
      <c r="K2428" s="305"/>
      <c r="L2428" s="305"/>
      <c r="M2428" s="305"/>
      <c r="N2428" s="315"/>
      <c r="AB2428" s="94"/>
      <c r="AC2428" s="95"/>
      <c r="AG2428" s="121"/>
      <c r="AJ2428" s="95"/>
      <c r="AK2428" s="59" t="s">
        <v>735</v>
      </c>
      <c r="AL2428" s="95"/>
      <c r="AN2428" s="95"/>
    </row>
    <row r="2429" spans="1:40" s="51" customFormat="1" ht="15" x14ac:dyDescent="0.25">
      <c r="A2429" s="103"/>
      <c r="B2429" s="189"/>
      <c r="C2429" s="305" t="s">
        <v>1399</v>
      </c>
      <c r="D2429" s="305"/>
      <c r="E2429" s="305"/>
      <c r="F2429" s="305"/>
      <c r="G2429" s="305"/>
      <c r="H2429" s="305"/>
      <c r="I2429" s="305"/>
      <c r="J2429" s="305"/>
      <c r="K2429" s="305"/>
      <c r="L2429" s="305"/>
      <c r="M2429" s="305"/>
      <c r="N2429" s="315"/>
      <c r="AB2429" s="94"/>
      <c r="AC2429" s="95"/>
      <c r="AD2429" s="59" t="s">
        <v>1399</v>
      </c>
      <c r="AG2429" s="121"/>
      <c r="AJ2429" s="95"/>
      <c r="AL2429" s="95"/>
      <c r="AN2429" s="95"/>
    </row>
    <row r="2430" spans="1:40" s="51" customFormat="1" ht="15" x14ac:dyDescent="0.25">
      <c r="A2430" s="129"/>
      <c r="B2430" s="193"/>
      <c r="C2430" s="308" t="s">
        <v>138</v>
      </c>
      <c r="D2430" s="308"/>
      <c r="E2430" s="308"/>
      <c r="F2430" s="98"/>
      <c r="G2430" s="99"/>
      <c r="H2430" s="99"/>
      <c r="I2430" s="99"/>
      <c r="J2430" s="101"/>
      <c r="K2430" s="99"/>
      <c r="L2430" s="131">
        <v>7923.59</v>
      </c>
      <c r="M2430" s="124"/>
      <c r="N2430" s="102"/>
      <c r="AB2430" s="94"/>
      <c r="AC2430" s="95"/>
      <c r="AG2430" s="121"/>
      <c r="AJ2430" s="95" t="s">
        <v>138</v>
      </c>
      <c r="AL2430" s="95"/>
      <c r="AN2430" s="95"/>
    </row>
    <row r="2431" spans="1:40" s="51" customFormat="1" ht="23.25" x14ac:dyDescent="0.25">
      <c r="A2431" s="96" t="s">
        <v>1144</v>
      </c>
      <c r="B2431" s="192" t="s">
        <v>1400</v>
      </c>
      <c r="C2431" s="308" t="s">
        <v>1401</v>
      </c>
      <c r="D2431" s="308"/>
      <c r="E2431" s="308"/>
      <c r="F2431" s="98" t="s">
        <v>183</v>
      </c>
      <c r="G2431" s="99"/>
      <c r="H2431" s="99"/>
      <c r="I2431" s="142">
        <v>3.34</v>
      </c>
      <c r="J2431" s="101"/>
      <c r="K2431" s="99"/>
      <c r="L2431" s="101"/>
      <c r="M2431" s="99"/>
      <c r="N2431" s="102"/>
      <c r="AB2431" s="94"/>
      <c r="AC2431" s="95" t="s">
        <v>1401</v>
      </c>
      <c r="AG2431" s="121"/>
      <c r="AJ2431" s="95"/>
      <c r="AL2431" s="95"/>
      <c r="AN2431" s="95"/>
    </row>
    <row r="2432" spans="1:40" s="51" customFormat="1" ht="15" x14ac:dyDescent="0.25">
      <c r="A2432" s="103"/>
      <c r="B2432" s="189"/>
      <c r="C2432" s="305" t="s">
        <v>1402</v>
      </c>
      <c r="D2432" s="305"/>
      <c r="E2432" s="305"/>
      <c r="F2432" s="305"/>
      <c r="G2432" s="305"/>
      <c r="H2432" s="305"/>
      <c r="I2432" s="305"/>
      <c r="J2432" s="305"/>
      <c r="K2432" s="305"/>
      <c r="L2432" s="305"/>
      <c r="M2432" s="305"/>
      <c r="N2432" s="315"/>
      <c r="AB2432" s="94"/>
      <c r="AC2432" s="95"/>
      <c r="AD2432" s="59" t="s">
        <v>1402</v>
      </c>
      <c r="AG2432" s="121"/>
      <c r="AJ2432" s="95"/>
      <c r="AL2432" s="95"/>
      <c r="AN2432" s="95"/>
    </row>
    <row r="2433" spans="1:40" s="51" customFormat="1" ht="23.25" x14ac:dyDescent="0.25">
      <c r="A2433" s="140"/>
      <c r="B2433" s="106" t="s">
        <v>564</v>
      </c>
      <c r="C2433" s="309" t="s">
        <v>565</v>
      </c>
      <c r="D2433" s="309"/>
      <c r="E2433" s="309"/>
      <c r="F2433" s="309"/>
      <c r="G2433" s="309"/>
      <c r="H2433" s="309"/>
      <c r="I2433" s="309"/>
      <c r="J2433" s="309"/>
      <c r="K2433" s="309"/>
      <c r="L2433" s="309"/>
      <c r="M2433" s="309"/>
      <c r="N2433" s="310"/>
      <c r="AB2433" s="94"/>
      <c r="AC2433" s="95"/>
      <c r="AE2433" s="59" t="s">
        <v>565</v>
      </c>
      <c r="AG2433" s="121"/>
      <c r="AJ2433" s="95"/>
      <c r="AL2433" s="95"/>
      <c r="AN2433" s="95"/>
    </row>
    <row r="2434" spans="1:40" s="51" customFormat="1" ht="15" x14ac:dyDescent="0.25">
      <c r="A2434" s="105"/>
      <c r="B2434" s="106" t="s">
        <v>114</v>
      </c>
      <c r="C2434" s="305" t="s">
        <v>119</v>
      </c>
      <c r="D2434" s="305"/>
      <c r="E2434" s="305"/>
      <c r="F2434" s="107"/>
      <c r="G2434" s="108"/>
      <c r="H2434" s="108"/>
      <c r="I2434" s="108"/>
      <c r="J2434" s="109">
        <v>61.32</v>
      </c>
      <c r="K2434" s="111">
        <v>1.1499999999999999</v>
      </c>
      <c r="L2434" s="109">
        <v>235.53</v>
      </c>
      <c r="M2434" s="111">
        <v>33.51</v>
      </c>
      <c r="N2434" s="112">
        <v>7893</v>
      </c>
      <c r="AB2434" s="94"/>
      <c r="AC2434" s="95"/>
      <c r="AF2434" s="59" t="s">
        <v>119</v>
      </c>
      <c r="AG2434" s="121"/>
      <c r="AJ2434" s="95"/>
      <c r="AL2434" s="95"/>
      <c r="AN2434" s="95"/>
    </row>
    <row r="2435" spans="1:40" s="51" customFormat="1" ht="15" x14ac:dyDescent="0.25">
      <c r="A2435" s="105"/>
      <c r="B2435" s="106" t="s">
        <v>120</v>
      </c>
      <c r="C2435" s="305" t="s">
        <v>121</v>
      </c>
      <c r="D2435" s="305"/>
      <c r="E2435" s="305"/>
      <c r="F2435" s="107"/>
      <c r="G2435" s="108"/>
      <c r="H2435" s="108"/>
      <c r="I2435" s="108"/>
      <c r="J2435" s="109">
        <v>2.13</v>
      </c>
      <c r="K2435" s="111">
        <v>1.25</v>
      </c>
      <c r="L2435" s="109">
        <v>8.89</v>
      </c>
      <c r="M2435" s="108"/>
      <c r="N2435" s="113"/>
      <c r="AB2435" s="94"/>
      <c r="AC2435" s="95"/>
      <c r="AF2435" s="59" t="s">
        <v>121</v>
      </c>
      <c r="AG2435" s="121"/>
      <c r="AJ2435" s="95"/>
      <c r="AL2435" s="95"/>
      <c r="AN2435" s="95"/>
    </row>
    <row r="2436" spans="1:40" s="51" customFormat="1" ht="15" x14ac:dyDescent="0.25">
      <c r="A2436" s="105"/>
      <c r="B2436" s="106" t="s">
        <v>122</v>
      </c>
      <c r="C2436" s="305" t="s">
        <v>123</v>
      </c>
      <c r="D2436" s="305"/>
      <c r="E2436" s="305"/>
      <c r="F2436" s="107"/>
      <c r="G2436" s="108"/>
      <c r="H2436" s="108"/>
      <c r="I2436" s="108"/>
      <c r="J2436" s="109">
        <v>0.42</v>
      </c>
      <c r="K2436" s="111">
        <v>1.25</v>
      </c>
      <c r="L2436" s="109">
        <v>1.75</v>
      </c>
      <c r="M2436" s="111">
        <v>33.51</v>
      </c>
      <c r="N2436" s="132">
        <v>59</v>
      </c>
      <c r="AB2436" s="94"/>
      <c r="AC2436" s="95"/>
      <c r="AF2436" s="59" t="s">
        <v>123</v>
      </c>
      <c r="AG2436" s="121"/>
      <c r="AJ2436" s="95"/>
      <c r="AL2436" s="95"/>
      <c r="AN2436" s="95"/>
    </row>
    <row r="2437" spans="1:40" s="51" customFormat="1" ht="15" x14ac:dyDescent="0.25">
      <c r="A2437" s="105"/>
      <c r="B2437" s="106" t="s">
        <v>149</v>
      </c>
      <c r="C2437" s="305" t="s">
        <v>163</v>
      </c>
      <c r="D2437" s="305"/>
      <c r="E2437" s="305"/>
      <c r="F2437" s="107"/>
      <c r="G2437" s="108"/>
      <c r="H2437" s="108"/>
      <c r="I2437" s="108"/>
      <c r="J2437" s="109">
        <v>152.84</v>
      </c>
      <c r="K2437" s="108"/>
      <c r="L2437" s="109">
        <v>510.49</v>
      </c>
      <c r="M2437" s="108"/>
      <c r="N2437" s="113"/>
      <c r="AB2437" s="94"/>
      <c r="AC2437" s="95"/>
      <c r="AF2437" s="59" t="s">
        <v>163</v>
      </c>
      <c r="AG2437" s="121"/>
      <c r="AJ2437" s="95"/>
      <c r="AL2437" s="95"/>
      <c r="AN2437" s="95"/>
    </row>
    <row r="2438" spans="1:40" s="51" customFormat="1" ht="15" x14ac:dyDescent="0.25">
      <c r="A2438" s="114" t="s">
        <v>124</v>
      </c>
      <c r="B2438" s="115" t="s">
        <v>1403</v>
      </c>
      <c r="C2438" s="319" t="s">
        <v>1404</v>
      </c>
      <c r="D2438" s="319"/>
      <c r="E2438" s="319"/>
      <c r="F2438" s="116" t="s">
        <v>689</v>
      </c>
      <c r="G2438" s="136">
        <v>101</v>
      </c>
      <c r="H2438" s="118"/>
      <c r="I2438" s="133">
        <v>337.34</v>
      </c>
      <c r="J2438" s="120"/>
      <c r="K2438" s="108"/>
      <c r="L2438" s="120"/>
      <c r="M2438" s="108"/>
      <c r="N2438" s="113"/>
      <c r="AB2438" s="94"/>
      <c r="AC2438" s="95"/>
      <c r="AG2438" s="121" t="s">
        <v>1404</v>
      </c>
      <c r="AJ2438" s="95"/>
      <c r="AL2438" s="95"/>
      <c r="AN2438" s="95"/>
    </row>
    <row r="2439" spans="1:40" s="51" customFormat="1" ht="15" x14ac:dyDescent="0.25">
      <c r="A2439" s="114"/>
      <c r="B2439" s="106"/>
      <c r="C2439" s="305" t="s">
        <v>128</v>
      </c>
      <c r="D2439" s="305"/>
      <c r="E2439" s="305"/>
      <c r="F2439" s="107" t="s">
        <v>129</v>
      </c>
      <c r="G2439" s="111">
        <v>6.68</v>
      </c>
      <c r="H2439" s="111">
        <v>1.1499999999999999</v>
      </c>
      <c r="I2439" s="122">
        <v>25.657879999999999</v>
      </c>
      <c r="J2439" s="120"/>
      <c r="K2439" s="108"/>
      <c r="L2439" s="120"/>
      <c r="M2439" s="108"/>
      <c r="N2439" s="113"/>
      <c r="AB2439" s="94"/>
      <c r="AC2439" s="95"/>
      <c r="AG2439" s="121"/>
      <c r="AH2439" s="59" t="s">
        <v>128</v>
      </c>
      <c r="AJ2439" s="95"/>
      <c r="AL2439" s="95"/>
      <c r="AN2439" s="95"/>
    </row>
    <row r="2440" spans="1:40" s="51" customFormat="1" ht="15" x14ac:dyDescent="0.25">
      <c r="A2440" s="114"/>
      <c r="B2440" s="106"/>
      <c r="C2440" s="305" t="s">
        <v>130</v>
      </c>
      <c r="D2440" s="305"/>
      <c r="E2440" s="305"/>
      <c r="F2440" s="107" t="s">
        <v>129</v>
      </c>
      <c r="G2440" s="111">
        <v>0.04</v>
      </c>
      <c r="H2440" s="111">
        <v>1.25</v>
      </c>
      <c r="I2440" s="139">
        <v>0.16700000000000001</v>
      </c>
      <c r="J2440" s="120"/>
      <c r="K2440" s="108"/>
      <c r="L2440" s="120"/>
      <c r="M2440" s="108"/>
      <c r="N2440" s="113"/>
      <c r="AB2440" s="94"/>
      <c r="AC2440" s="95"/>
      <c r="AG2440" s="121"/>
      <c r="AH2440" s="59" t="s">
        <v>130</v>
      </c>
      <c r="AJ2440" s="95"/>
      <c r="AL2440" s="95"/>
      <c r="AN2440" s="95"/>
    </row>
    <row r="2441" spans="1:40" s="51" customFormat="1" ht="15" x14ac:dyDescent="0.25">
      <c r="A2441" s="105"/>
      <c r="B2441" s="106"/>
      <c r="C2441" s="314" t="s">
        <v>131</v>
      </c>
      <c r="D2441" s="314"/>
      <c r="E2441" s="314"/>
      <c r="F2441" s="123"/>
      <c r="G2441" s="124"/>
      <c r="H2441" s="124"/>
      <c r="I2441" s="124"/>
      <c r="J2441" s="125">
        <v>216.29</v>
      </c>
      <c r="K2441" s="124"/>
      <c r="L2441" s="125">
        <v>754.91</v>
      </c>
      <c r="M2441" s="124"/>
      <c r="N2441" s="127"/>
      <c r="AB2441" s="94"/>
      <c r="AC2441" s="95"/>
      <c r="AG2441" s="121"/>
      <c r="AI2441" s="59" t="s">
        <v>131</v>
      </c>
      <c r="AJ2441" s="95"/>
      <c r="AL2441" s="95"/>
      <c r="AN2441" s="95"/>
    </row>
    <row r="2442" spans="1:40" s="51" customFormat="1" ht="15" x14ac:dyDescent="0.25">
      <c r="A2442" s="114"/>
      <c r="B2442" s="106"/>
      <c r="C2442" s="305" t="s">
        <v>132</v>
      </c>
      <c r="D2442" s="305"/>
      <c r="E2442" s="305"/>
      <c r="F2442" s="107"/>
      <c r="G2442" s="108"/>
      <c r="H2442" s="108"/>
      <c r="I2442" s="108"/>
      <c r="J2442" s="120"/>
      <c r="K2442" s="108"/>
      <c r="L2442" s="109">
        <v>237.28</v>
      </c>
      <c r="M2442" s="108"/>
      <c r="N2442" s="112">
        <v>7952</v>
      </c>
      <c r="AB2442" s="94"/>
      <c r="AC2442" s="95"/>
      <c r="AG2442" s="121"/>
      <c r="AH2442" s="59" t="s">
        <v>132</v>
      </c>
      <c r="AJ2442" s="95"/>
      <c r="AL2442" s="95"/>
      <c r="AN2442" s="95"/>
    </row>
    <row r="2443" spans="1:40" s="51" customFormat="1" ht="45" x14ac:dyDescent="0.25">
      <c r="A2443" s="114"/>
      <c r="B2443" s="106" t="s">
        <v>164</v>
      </c>
      <c r="C2443" s="305" t="s">
        <v>165</v>
      </c>
      <c r="D2443" s="305"/>
      <c r="E2443" s="305"/>
      <c r="F2443" s="107" t="s">
        <v>135</v>
      </c>
      <c r="G2443" s="128">
        <v>112</v>
      </c>
      <c r="H2443" s="138">
        <v>0.9</v>
      </c>
      <c r="I2443" s="138">
        <v>100.8</v>
      </c>
      <c r="J2443" s="120"/>
      <c r="K2443" s="108"/>
      <c r="L2443" s="109">
        <v>239.18</v>
      </c>
      <c r="M2443" s="108"/>
      <c r="N2443" s="112">
        <v>8016</v>
      </c>
      <c r="AB2443" s="94"/>
      <c r="AC2443" s="95"/>
      <c r="AG2443" s="121"/>
      <c r="AH2443" s="59" t="s">
        <v>165</v>
      </c>
      <c r="AJ2443" s="95"/>
      <c r="AL2443" s="95"/>
      <c r="AN2443" s="95"/>
    </row>
    <row r="2444" spans="1:40" s="51" customFormat="1" ht="45" x14ac:dyDescent="0.25">
      <c r="A2444" s="114"/>
      <c r="B2444" s="106" t="s">
        <v>166</v>
      </c>
      <c r="C2444" s="305" t="s">
        <v>167</v>
      </c>
      <c r="D2444" s="305"/>
      <c r="E2444" s="305"/>
      <c r="F2444" s="107" t="s">
        <v>135</v>
      </c>
      <c r="G2444" s="128">
        <v>65</v>
      </c>
      <c r="H2444" s="111">
        <v>0.85</v>
      </c>
      <c r="I2444" s="111">
        <v>55.25</v>
      </c>
      <c r="J2444" s="120"/>
      <c r="K2444" s="108"/>
      <c r="L2444" s="109">
        <v>131.1</v>
      </c>
      <c r="M2444" s="108"/>
      <c r="N2444" s="112">
        <v>4393</v>
      </c>
      <c r="AB2444" s="94"/>
      <c r="AC2444" s="95"/>
      <c r="AG2444" s="121"/>
      <c r="AH2444" s="59" t="s">
        <v>167</v>
      </c>
      <c r="AJ2444" s="95"/>
      <c r="AL2444" s="95"/>
      <c r="AN2444" s="95"/>
    </row>
    <row r="2445" spans="1:40" s="51" customFormat="1" ht="15" x14ac:dyDescent="0.25">
      <c r="A2445" s="129"/>
      <c r="B2445" s="193"/>
      <c r="C2445" s="308" t="s">
        <v>138</v>
      </c>
      <c r="D2445" s="308"/>
      <c r="E2445" s="308"/>
      <c r="F2445" s="98"/>
      <c r="G2445" s="99"/>
      <c r="H2445" s="99"/>
      <c r="I2445" s="99"/>
      <c r="J2445" s="101"/>
      <c r="K2445" s="99"/>
      <c r="L2445" s="131">
        <v>1125.19</v>
      </c>
      <c r="M2445" s="124"/>
      <c r="N2445" s="102"/>
      <c r="AB2445" s="94"/>
      <c r="AC2445" s="95"/>
      <c r="AG2445" s="121"/>
      <c r="AJ2445" s="95" t="s">
        <v>138</v>
      </c>
      <c r="AL2445" s="95"/>
      <c r="AN2445" s="95"/>
    </row>
    <row r="2446" spans="1:40" s="51" customFormat="1" ht="23.25" x14ac:dyDescent="0.25">
      <c r="A2446" s="96" t="s">
        <v>1150</v>
      </c>
      <c r="B2446" s="192" t="s">
        <v>1405</v>
      </c>
      <c r="C2446" s="308" t="s">
        <v>1406</v>
      </c>
      <c r="D2446" s="308"/>
      <c r="E2446" s="308"/>
      <c r="F2446" s="98" t="s">
        <v>689</v>
      </c>
      <c r="G2446" s="99"/>
      <c r="H2446" s="99"/>
      <c r="I2446" s="142">
        <v>337.34</v>
      </c>
      <c r="J2446" s="135">
        <v>20.5</v>
      </c>
      <c r="K2446" s="99"/>
      <c r="L2446" s="131">
        <v>6915.47</v>
      </c>
      <c r="M2446" s="99"/>
      <c r="N2446" s="102"/>
      <c r="AB2446" s="94"/>
      <c r="AC2446" s="95" t="s">
        <v>1406</v>
      </c>
      <c r="AG2446" s="121"/>
      <c r="AJ2446" s="95"/>
      <c r="AL2446" s="95"/>
      <c r="AN2446" s="95"/>
    </row>
    <row r="2447" spans="1:40" s="51" customFormat="1" ht="15" x14ac:dyDescent="0.25">
      <c r="A2447" s="129"/>
      <c r="B2447" s="193"/>
      <c r="C2447" s="305" t="s">
        <v>735</v>
      </c>
      <c r="D2447" s="305"/>
      <c r="E2447" s="305"/>
      <c r="F2447" s="305"/>
      <c r="G2447" s="305"/>
      <c r="H2447" s="305"/>
      <c r="I2447" s="305"/>
      <c r="J2447" s="305"/>
      <c r="K2447" s="305"/>
      <c r="L2447" s="305"/>
      <c r="M2447" s="305"/>
      <c r="N2447" s="315"/>
      <c r="AB2447" s="94"/>
      <c r="AC2447" s="95"/>
      <c r="AG2447" s="121"/>
      <c r="AJ2447" s="95"/>
      <c r="AK2447" s="59" t="s">
        <v>735</v>
      </c>
      <c r="AL2447" s="95"/>
      <c r="AN2447" s="95"/>
    </row>
    <row r="2448" spans="1:40" s="51" customFormat="1" ht="15" x14ac:dyDescent="0.25">
      <c r="A2448" s="103"/>
      <c r="B2448" s="189"/>
      <c r="C2448" s="305" t="s">
        <v>1407</v>
      </c>
      <c r="D2448" s="305"/>
      <c r="E2448" s="305"/>
      <c r="F2448" s="305"/>
      <c r="G2448" s="305"/>
      <c r="H2448" s="305"/>
      <c r="I2448" s="305"/>
      <c r="J2448" s="305"/>
      <c r="K2448" s="305"/>
      <c r="L2448" s="305"/>
      <c r="M2448" s="305"/>
      <c r="N2448" s="315"/>
      <c r="AB2448" s="94"/>
      <c r="AC2448" s="95"/>
      <c r="AD2448" s="59" t="s">
        <v>1407</v>
      </c>
      <c r="AG2448" s="121"/>
      <c r="AJ2448" s="95"/>
      <c r="AL2448" s="95"/>
      <c r="AN2448" s="95"/>
    </row>
    <row r="2449" spans="1:40" s="51" customFormat="1" ht="15" x14ac:dyDescent="0.25">
      <c r="A2449" s="129"/>
      <c r="B2449" s="193"/>
      <c r="C2449" s="308" t="s">
        <v>138</v>
      </c>
      <c r="D2449" s="308"/>
      <c r="E2449" s="308"/>
      <c r="F2449" s="98"/>
      <c r="G2449" s="99"/>
      <c r="H2449" s="99"/>
      <c r="I2449" s="99"/>
      <c r="J2449" s="101"/>
      <c r="K2449" s="99"/>
      <c r="L2449" s="131">
        <v>6915.47</v>
      </c>
      <c r="M2449" s="124"/>
      <c r="N2449" s="102"/>
      <c r="AB2449" s="94"/>
      <c r="AC2449" s="95"/>
      <c r="AG2449" s="121"/>
      <c r="AJ2449" s="95" t="s">
        <v>138</v>
      </c>
      <c r="AL2449" s="95"/>
      <c r="AN2449" s="95"/>
    </row>
    <row r="2450" spans="1:40" s="51" customFormat="1" ht="15" x14ac:dyDescent="0.25">
      <c r="A2450" s="145"/>
      <c r="B2450" s="146"/>
      <c r="C2450" s="146"/>
      <c r="D2450" s="146"/>
      <c r="E2450" s="146"/>
      <c r="F2450" s="147"/>
      <c r="G2450" s="147"/>
      <c r="H2450" s="147"/>
      <c r="I2450" s="147"/>
      <c r="J2450" s="148"/>
      <c r="K2450" s="147"/>
      <c r="L2450" s="148"/>
      <c r="M2450" s="108"/>
      <c r="N2450" s="148"/>
      <c r="AB2450" s="94"/>
      <c r="AC2450" s="95"/>
      <c r="AG2450" s="121"/>
      <c r="AJ2450" s="95"/>
      <c r="AL2450" s="95"/>
      <c r="AN2450" s="95"/>
    </row>
    <row r="2451" spans="1:40" s="51" customFormat="1" ht="15" x14ac:dyDescent="0.25">
      <c r="A2451" s="149"/>
      <c r="B2451" s="150"/>
      <c r="C2451" s="308" t="s">
        <v>1408</v>
      </c>
      <c r="D2451" s="308"/>
      <c r="E2451" s="308"/>
      <c r="F2451" s="308"/>
      <c r="G2451" s="308"/>
      <c r="H2451" s="308"/>
      <c r="I2451" s="308"/>
      <c r="J2451" s="308"/>
      <c r="K2451" s="308"/>
      <c r="L2451" s="151"/>
      <c r="M2451" s="152"/>
      <c r="N2451" s="153"/>
      <c r="AB2451" s="94"/>
      <c r="AC2451" s="95"/>
      <c r="AG2451" s="121"/>
      <c r="AJ2451" s="95"/>
      <c r="AL2451" s="95" t="s">
        <v>1408</v>
      </c>
      <c r="AN2451" s="95"/>
    </row>
    <row r="2452" spans="1:40" s="51" customFormat="1" ht="15" x14ac:dyDescent="0.25">
      <c r="A2452" s="154"/>
      <c r="B2452" s="106"/>
      <c r="C2452" s="305" t="s">
        <v>226</v>
      </c>
      <c r="D2452" s="305"/>
      <c r="E2452" s="305"/>
      <c r="F2452" s="305"/>
      <c r="G2452" s="305"/>
      <c r="H2452" s="305"/>
      <c r="I2452" s="305"/>
      <c r="J2452" s="305"/>
      <c r="K2452" s="305"/>
      <c r="L2452" s="155">
        <v>16795.32</v>
      </c>
      <c r="M2452" s="156"/>
      <c r="N2452" s="157"/>
      <c r="AB2452" s="94"/>
      <c r="AC2452" s="95"/>
      <c r="AG2452" s="121"/>
      <c r="AJ2452" s="95"/>
      <c r="AL2452" s="95"/>
      <c r="AM2452" s="59" t="s">
        <v>226</v>
      </c>
      <c r="AN2452" s="95"/>
    </row>
    <row r="2453" spans="1:40" s="51" customFormat="1" ht="15" x14ac:dyDescent="0.25">
      <c r="A2453" s="154"/>
      <c r="B2453" s="106"/>
      <c r="C2453" s="305" t="s">
        <v>227</v>
      </c>
      <c r="D2453" s="305"/>
      <c r="E2453" s="305"/>
      <c r="F2453" s="305"/>
      <c r="G2453" s="305"/>
      <c r="H2453" s="305"/>
      <c r="I2453" s="305"/>
      <c r="J2453" s="305"/>
      <c r="K2453" s="305"/>
      <c r="L2453" s="158"/>
      <c r="M2453" s="156"/>
      <c r="N2453" s="157"/>
      <c r="AB2453" s="94"/>
      <c r="AC2453" s="95"/>
      <c r="AG2453" s="121"/>
      <c r="AJ2453" s="95"/>
      <c r="AL2453" s="95"/>
      <c r="AM2453" s="59" t="s">
        <v>227</v>
      </c>
      <c r="AN2453" s="95"/>
    </row>
    <row r="2454" spans="1:40" s="51" customFormat="1" ht="15" x14ac:dyDescent="0.25">
      <c r="A2454" s="154"/>
      <c r="B2454" s="106"/>
      <c r="C2454" s="305" t="s">
        <v>228</v>
      </c>
      <c r="D2454" s="305"/>
      <c r="E2454" s="305"/>
      <c r="F2454" s="305"/>
      <c r="G2454" s="305"/>
      <c r="H2454" s="305"/>
      <c r="I2454" s="305"/>
      <c r="J2454" s="305"/>
      <c r="K2454" s="305"/>
      <c r="L2454" s="155">
        <v>1096.77</v>
      </c>
      <c r="M2454" s="156"/>
      <c r="N2454" s="157"/>
      <c r="AB2454" s="94"/>
      <c r="AC2454" s="95"/>
      <c r="AG2454" s="121"/>
      <c r="AJ2454" s="95"/>
      <c r="AL2454" s="95"/>
      <c r="AM2454" s="59" t="s">
        <v>228</v>
      </c>
      <c r="AN2454" s="95"/>
    </row>
    <row r="2455" spans="1:40" s="51" customFormat="1" ht="15" x14ac:dyDescent="0.25">
      <c r="A2455" s="154"/>
      <c r="B2455" s="106"/>
      <c r="C2455" s="305" t="s">
        <v>229</v>
      </c>
      <c r="D2455" s="305"/>
      <c r="E2455" s="305"/>
      <c r="F2455" s="305"/>
      <c r="G2455" s="305"/>
      <c r="H2455" s="305"/>
      <c r="I2455" s="305"/>
      <c r="J2455" s="305"/>
      <c r="K2455" s="305"/>
      <c r="L2455" s="159">
        <v>31.62</v>
      </c>
      <c r="M2455" s="156"/>
      <c r="N2455" s="157"/>
      <c r="AB2455" s="94"/>
      <c r="AC2455" s="95"/>
      <c r="AG2455" s="121"/>
      <c r="AJ2455" s="95"/>
      <c r="AL2455" s="95"/>
      <c r="AM2455" s="59" t="s">
        <v>229</v>
      </c>
      <c r="AN2455" s="95"/>
    </row>
    <row r="2456" spans="1:40" s="51" customFormat="1" ht="15" x14ac:dyDescent="0.25">
      <c r="A2456" s="154"/>
      <c r="B2456" s="106"/>
      <c r="C2456" s="305" t="s">
        <v>230</v>
      </c>
      <c r="D2456" s="305"/>
      <c r="E2456" s="305"/>
      <c r="F2456" s="305"/>
      <c r="G2456" s="305"/>
      <c r="H2456" s="305"/>
      <c r="I2456" s="305"/>
      <c r="J2456" s="305"/>
      <c r="K2456" s="305"/>
      <c r="L2456" s="159">
        <v>7.45</v>
      </c>
      <c r="M2456" s="156"/>
      <c r="N2456" s="157"/>
      <c r="AB2456" s="94"/>
      <c r="AC2456" s="95"/>
      <c r="AG2456" s="121"/>
      <c r="AJ2456" s="95"/>
      <c r="AL2456" s="95"/>
      <c r="AM2456" s="59" t="s">
        <v>230</v>
      </c>
      <c r="AN2456" s="95"/>
    </row>
    <row r="2457" spans="1:40" s="51" customFormat="1" ht="15" x14ac:dyDescent="0.25">
      <c r="A2457" s="154"/>
      <c r="B2457" s="106"/>
      <c r="C2457" s="305" t="s">
        <v>231</v>
      </c>
      <c r="D2457" s="305"/>
      <c r="E2457" s="305"/>
      <c r="F2457" s="305"/>
      <c r="G2457" s="305"/>
      <c r="H2457" s="305"/>
      <c r="I2457" s="305"/>
      <c r="J2457" s="305"/>
      <c r="K2457" s="305"/>
      <c r="L2457" s="155">
        <v>15666.93</v>
      </c>
      <c r="M2457" s="156"/>
      <c r="N2457" s="157"/>
      <c r="AB2457" s="94"/>
      <c r="AC2457" s="95"/>
      <c r="AG2457" s="121"/>
      <c r="AJ2457" s="95"/>
      <c r="AL2457" s="95"/>
      <c r="AM2457" s="59" t="s">
        <v>231</v>
      </c>
      <c r="AN2457" s="95"/>
    </row>
    <row r="2458" spans="1:40" s="51" customFormat="1" ht="15" x14ac:dyDescent="0.25">
      <c r="A2458" s="154"/>
      <c r="B2458" s="106"/>
      <c r="C2458" s="305" t="s">
        <v>232</v>
      </c>
      <c r="D2458" s="305"/>
      <c r="E2458" s="305"/>
      <c r="F2458" s="305"/>
      <c r="G2458" s="305"/>
      <c r="H2458" s="305"/>
      <c r="I2458" s="305"/>
      <c r="J2458" s="305"/>
      <c r="K2458" s="305"/>
      <c r="L2458" s="155">
        <v>18518.46</v>
      </c>
      <c r="M2458" s="156"/>
      <c r="N2458" s="157"/>
      <c r="AB2458" s="94"/>
      <c r="AC2458" s="95"/>
      <c r="AG2458" s="121"/>
      <c r="AJ2458" s="95"/>
      <c r="AL2458" s="95"/>
      <c r="AM2458" s="59" t="s">
        <v>232</v>
      </c>
      <c r="AN2458" s="95"/>
    </row>
    <row r="2459" spans="1:40" s="51" customFormat="1" ht="15" x14ac:dyDescent="0.25">
      <c r="A2459" s="154"/>
      <c r="B2459" s="106"/>
      <c r="C2459" s="305" t="s">
        <v>227</v>
      </c>
      <c r="D2459" s="305"/>
      <c r="E2459" s="305"/>
      <c r="F2459" s="305"/>
      <c r="G2459" s="305"/>
      <c r="H2459" s="305"/>
      <c r="I2459" s="305"/>
      <c r="J2459" s="305"/>
      <c r="K2459" s="305"/>
      <c r="L2459" s="158"/>
      <c r="M2459" s="156"/>
      <c r="N2459" s="157"/>
      <c r="AB2459" s="94"/>
      <c r="AC2459" s="95"/>
      <c r="AG2459" s="121"/>
      <c r="AJ2459" s="95"/>
      <c r="AL2459" s="95"/>
      <c r="AM2459" s="59" t="s">
        <v>227</v>
      </c>
      <c r="AN2459" s="95"/>
    </row>
    <row r="2460" spans="1:40" s="51" customFormat="1" ht="15" x14ac:dyDescent="0.25">
      <c r="A2460" s="154"/>
      <c r="B2460" s="106"/>
      <c r="C2460" s="305" t="s">
        <v>233</v>
      </c>
      <c r="D2460" s="305"/>
      <c r="E2460" s="305"/>
      <c r="F2460" s="305"/>
      <c r="G2460" s="305"/>
      <c r="H2460" s="305"/>
      <c r="I2460" s="305"/>
      <c r="J2460" s="305"/>
      <c r="K2460" s="305"/>
      <c r="L2460" s="155">
        <v>1096.77</v>
      </c>
      <c r="M2460" s="156"/>
      <c r="N2460" s="157"/>
      <c r="AB2460" s="94"/>
      <c r="AC2460" s="95"/>
      <c r="AG2460" s="121"/>
      <c r="AJ2460" s="95"/>
      <c r="AL2460" s="95"/>
      <c r="AM2460" s="59" t="s">
        <v>233</v>
      </c>
      <c r="AN2460" s="95"/>
    </row>
    <row r="2461" spans="1:40" s="51" customFormat="1" ht="15" x14ac:dyDescent="0.25">
      <c r="A2461" s="154"/>
      <c r="B2461" s="106"/>
      <c r="C2461" s="305" t="s">
        <v>234</v>
      </c>
      <c r="D2461" s="305"/>
      <c r="E2461" s="305"/>
      <c r="F2461" s="305"/>
      <c r="G2461" s="305"/>
      <c r="H2461" s="305"/>
      <c r="I2461" s="305"/>
      <c r="J2461" s="305"/>
      <c r="K2461" s="305"/>
      <c r="L2461" s="159">
        <v>31.62</v>
      </c>
      <c r="M2461" s="156"/>
      <c r="N2461" s="157"/>
      <c r="AB2461" s="94"/>
      <c r="AC2461" s="95"/>
      <c r="AG2461" s="121"/>
      <c r="AJ2461" s="95"/>
      <c r="AL2461" s="95"/>
      <c r="AM2461" s="59" t="s">
        <v>234</v>
      </c>
      <c r="AN2461" s="95"/>
    </row>
    <row r="2462" spans="1:40" s="51" customFormat="1" ht="15" x14ac:dyDescent="0.25">
      <c r="A2462" s="154"/>
      <c r="B2462" s="106"/>
      <c r="C2462" s="305" t="s">
        <v>235</v>
      </c>
      <c r="D2462" s="305"/>
      <c r="E2462" s="305"/>
      <c r="F2462" s="305"/>
      <c r="G2462" s="305"/>
      <c r="H2462" s="305"/>
      <c r="I2462" s="305"/>
      <c r="J2462" s="305"/>
      <c r="K2462" s="305"/>
      <c r="L2462" s="159">
        <v>7.45</v>
      </c>
      <c r="M2462" s="156"/>
      <c r="N2462" s="157"/>
      <c r="AB2462" s="94"/>
      <c r="AC2462" s="95"/>
      <c r="AG2462" s="121"/>
      <c r="AJ2462" s="95"/>
      <c r="AL2462" s="95"/>
      <c r="AM2462" s="59" t="s">
        <v>235</v>
      </c>
      <c r="AN2462" s="95"/>
    </row>
    <row r="2463" spans="1:40" s="51" customFormat="1" ht="15" x14ac:dyDescent="0.25">
      <c r="A2463" s="154"/>
      <c r="B2463" s="106"/>
      <c r="C2463" s="305" t="s">
        <v>236</v>
      </c>
      <c r="D2463" s="305"/>
      <c r="E2463" s="305"/>
      <c r="F2463" s="305"/>
      <c r="G2463" s="305"/>
      <c r="H2463" s="305"/>
      <c r="I2463" s="305"/>
      <c r="J2463" s="305"/>
      <c r="K2463" s="305"/>
      <c r="L2463" s="155">
        <v>15666.93</v>
      </c>
      <c r="M2463" s="156"/>
      <c r="N2463" s="157"/>
      <c r="AB2463" s="94"/>
      <c r="AC2463" s="95"/>
      <c r="AG2463" s="121"/>
      <c r="AJ2463" s="95"/>
      <c r="AL2463" s="95"/>
      <c r="AM2463" s="59" t="s">
        <v>236</v>
      </c>
      <c r="AN2463" s="95"/>
    </row>
    <row r="2464" spans="1:40" s="51" customFormat="1" ht="15" x14ac:dyDescent="0.25">
      <c r="A2464" s="154"/>
      <c r="B2464" s="106"/>
      <c r="C2464" s="305" t="s">
        <v>237</v>
      </c>
      <c r="D2464" s="305"/>
      <c r="E2464" s="305"/>
      <c r="F2464" s="305"/>
      <c r="G2464" s="305"/>
      <c r="H2464" s="305"/>
      <c r="I2464" s="305"/>
      <c r="J2464" s="305"/>
      <c r="K2464" s="305"/>
      <c r="L2464" s="155">
        <v>1113.06</v>
      </c>
      <c r="M2464" s="156"/>
      <c r="N2464" s="157"/>
      <c r="AB2464" s="94"/>
      <c r="AC2464" s="95"/>
      <c r="AG2464" s="121"/>
      <c r="AJ2464" s="95"/>
      <c r="AL2464" s="95"/>
      <c r="AM2464" s="59" t="s">
        <v>237</v>
      </c>
      <c r="AN2464" s="95"/>
    </row>
    <row r="2465" spans="1:41" s="51" customFormat="1" ht="15" x14ac:dyDescent="0.25">
      <c r="A2465" s="154"/>
      <c r="B2465" s="106"/>
      <c r="C2465" s="305" t="s">
        <v>238</v>
      </c>
      <c r="D2465" s="305"/>
      <c r="E2465" s="305"/>
      <c r="F2465" s="305"/>
      <c r="G2465" s="305"/>
      <c r="H2465" s="305"/>
      <c r="I2465" s="305"/>
      <c r="J2465" s="305"/>
      <c r="K2465" s="305"/>
      <c r="L2465" s="159">
        <v>610.08000000000004</v>
      </c>
      <c r="M2465" s="156"/>
      <c r="N2465" s="157"/>
      <c r="AB2465" s="94"/>
      <c r="AC2465" s="95"/>
      <c r="AG2465" s="121"/>
      <c r="AJ2465" s="95"/>
      <c r="AL2465" s="95"/>
      <c r="AM2465" s="59" t="s">
        <v>238</v>
      </c>
      <c r="AN2465" s="95"/>
    </row>
    <row r="2466" spans="1:41" s="51" customFormat="1" ht="15" x14ac:dyDescent="0.25">
      <c r="A2466" s="154"/>
      <c r="B2466" s="106"/>
      <c r="C2466" s="305" t="s">
        <v>239</v>
      </c>
      <c r="D2466" s="305"/>
      <c r="E2466" s="305"/>
      <c r="F2466" s="305"/>
      <c r="G2466" s="305"/>
      <c r="H2466" s="305"/>
      <c r="I2466" s="305"/>
      <c r="J2466" s="305"/>
      <c r="K2466" s="305"/>
      <c r="L2466" s="155">
        <v>1104.22</v>
      </c>
      <c r="M2466" s="156"/>
      <c r="N2466" s="157"/>
      <c r="AB2466" s="94"/>
      <c r="AC2466" s="95"/>
      <c r="AG2466" s="121"/>
      <c r="AJ2466" s="95"/>
      <c r="AL2466" s="95"/>
      <c r="AM2466" s="59" t="s">
        <v>239</v>
      </c>
      <c r="AN2466" s="95"/>
    </row>
    <row r="2467" spans="1:41" s="51" customFormat="1" ht="15" x14ac:dyDescent="0.25">
      <c r="A2467" s="154"/>
      <c r="B2467" s="106"/>
      <c r="C2467" s="305" t="s">
        <v>240</v>
      </c>
      <c r="D2467" s="305"/>
      <c r="E2467" s="305"/>
      <c r="F2467" s="305"/>
      <c r="G2467" s="305"/>
      <c r="H2467" s="305"/>
      <c r="I2467" s="305"/>
      <c r="J2467" s="305"/>
      <c r="K2467" s="305"/>
      <c r="L2467" s="155">
        <v>1113.06</v>
      </c>
      <c r="M2467" s="156"/>
      <c r="N2467" s="157"/>
      <c r="AB2467" s="94"/>
      <c r="AC2467" s="95"/>
      <c r="AG2467" s="121"/>
      <c r="AJ2467" s="95"/>
      <c r="AL2467" s="95"/>
      <c r="AM2467" s="59" t="s">
        <v>240</v>
      </c>
      <c r="AN2467" s="95"/>
    </row>
    <row r="2468" spans="1:41" s="51" customFormat="1" ht="15" x14ac:dyDescent="0.25">
      <c r="A2468" s="154"/>
      <c r="B2468" s="106"/>
      <c r="C2468" s="305" t="s">
        <v>241</v>
      </c>
      <c r="D2468" s="305"/>
      <c r="E2468" s="305"/>
      <c r="F2468" s="305"/>
      <c r="G2468" s="305"/>
      <c r="H2468" s="305"/>
      <c r="I2468" s="305"/>
      <c r="J2468" s="305"/>
      <c r="K2468" s="305"/>
      <c r="L2468" s="159">
        <v>610.08000000000004</v>
      </c>
      <c r="M2468" s="156"/>
      <c r="N2468" s="157"/>
      <c r="AB2468" s="94"/>
      <c r="AC2468" s="95"/>
      <c r="AG2468" s="121"/>
      <c r="AJ2468" s="95"/>
      <c r="AL2468" s="95"/>
      <c r="AM2468" s="59" t="s">
        <v>241</v>
      </c>
      <c r="AN2468" s="95"/>
    </row>
    <row r="2469" spans="1:41" s="51" customFormat="1" ht="15" x14ac:dyDescent="0.25">
      <c r="A2469" s="154"/>
      <c r="B2469" s="160"/>
      <c r="C2469" s="306" t="s">
        <v>1409</v>
      </c>
      <c r="D2469" s="306"/>
      <c r="E2469" s="306"/>
      <c r="F2469" s="306"/>
      <c r="G2469" s="306"/>
      <c r="H2469" s="306"/>
      <c r="I2469" s="306"/>
      <c r="J2469" s="306"/>
      <c r="K2469" s="306"/>
      <c r="L2469" s="161">
        <v>18518.46</v>
      </c>
      <c r="M2469" s="162"/>
      <c r="N2469" s="163"/>
      <c r="AB2469" s="94"/>
      <c r="AC2469" s="95"/>
      <c r="AG2469" s="121"/>
      <c r="AJ2469" s="95"/>
      <c r="AL2469" s="95"/>
      <c r="AN2469" s="95" t="s">
        <v>1409</v>
      </c>
    </row>
    <row r="2470" spans="1:41" s="51" customFormat="1" ht="15" x14ac:dyDescent="0.25">
      <c r="A2470" s="311" t="s">
        <v>1410</v>
      </c>
      <c r="B2470" s="312"/>
      <c r="C2470" s="312"/>
      <c r="D2470" s="312"/>
      <c r="E2470" s="312"/>
      <c r="F2470" s="312"/>
      <c r="G2470" s="312"/>
      <c r="H2470" s="312"/>
      <c r="I2470" s="312"/>
      <c r="J2470" s="312"/>
      <c r="K2470" s="312"/>
      <c r="L2470" s="312"/>
      <c r="M2470" s="312"/>
      <c r="N2470" s="313"/>
      <c r="AB2470" s="94" t="s">
        <v>1410</v>
      </c>
      <c r="AC2470" s="95"/>
      <c r="AG2470" s="121"/>
      <c r="AJ2470" s="95"/>
      <c r="AL2470" s="95"/>
      <c r="AN2470" s="95"/>
    </row>
    <row r="2471" spans="1:41" s="51" customFormat="1" ht="15" x14ac:dyDescent="0.25">
      <c r="A2471" s="316" t="s">
        <v>1411</v>
      </c>
      <c r="B2471" s="317"/>
      <c r="C2471" s="317"/>
      <c r="D2471" s="317"/>
      <c r="E2471" s="317"/>
      <c r="F2471" s="317"/>
      <c r="G2471" s="317"/>
      <c r="H2471" s="317"/>
      <c r="I2471" s="317"/>
      <c r="J2471" s="317"/>
      <c r="K2471" s="317"/>
      <c r="L2471" s="317"/>
      <c r="M2471" s="317"/>
      <c r="N2471" s="318"/>
      <c r="AB2471" s="94"/>
      <c r="AC2471" s="95"/>
      <c r="AG2471" s="121"/>
      <c r="AJ2471" s="95"/>
      <c r="AL2471" s="95"/>
      <c r="AN2471" s="95"/>
      <c r="AO2471" s="95" t="s">
        <v>1411</v>
      </c>
    </row>
    <row r="2472" spans="1:41" s="51" customFormat="1" ht="34.5" x14ac:dyDescent="0.25">
      <c r="A2472" s="96" t="s">
        <v>1156</v>
      </c>
      <c r="B2472" s="192" t="s">
        <v>1412</v>
      </c>
      <c r="C2472" s="308" t="s">
        <v>1413</v>
      </c>
      <c r="D2472" s="308"/>
      <c r="E2472" s="308"/>
      <c r="F2472" s="98" t="s">
        <v>117</v>
      </c>
      <c r="G2472" s="99"/>
      <c r="H2472" s="99"/>
      <c r="I2472" s="169">
        <v>0.11224000000000001</v>
      </c>
      <c r="J2472" s="101"/>
      <c r="K2472" s="99"/>
      <c r="L2472" s="101"/>
      <c r="M2472" s="99"/>
      <c r="N2472" s="102"/>
      <c r="AB2472" s="94"/>
      <c r="AC2472" s="95" t="s">
        <v>1413</v>
      </c>
      <c r="AG2472" s="121"/>
      <c r="AJ2472" s="95"/>
      <c r="AL2472" s="95"/>
      <c r="AN2472" s="95"/>
      <c r="AO2472" s="95"/>
    </row>
    <row r="2473" spans="1:41" s="51" customFormat="1" ht="15" x14ac:dyDescent="0.25">
      <c r="A2473" s="103"/>
      <c r="B2473" s="189"/>
      <c r="C2473" s="305" t="s">
        <v>1414</v>
      </c>
      <c r="D2473" s="305"/>
      <c r="E2473" s="305"/>
      <c r="F2473" s="305"/>
      <c r="G2473" s="305"/>
      <c r="H2473" s="305"/>
      <c r="I2473" s="305"/>
      <c r="J2473" s="305"/>
      <c r="K2473" s="305"/>
      <c r="L2473" s="305"/>
      <c r="M2473" s="305"/>
      <c r="N2473" s="315"/>
      <c r="AB2473" s="94"/>
      <c r="AC2473" s="95"/>
      <c r="AD2473" s="59" t="s">
        <v>1414</v>
      </c>
      <c r="AG2473" s="121"/>
      <c r="AJ2473" s="95"/>
      <c r="AL2473" s="95"/>
      <c r="AN2473" s="95"/>
      <c r="AO2473" s="95"/>
    </row>
    <row r="2474" spans="1:41" s="51" customFormat="1" ht="23.25" x14ac:dyDescent="0.25">
      <c r="A2474" s="140"/>
      <c r="B2474" s="106" t="s">
        <v>564</v>
      </c>
      <c r="C2474" s="309" t="s">
        <v>565</v>
      </c>
      <c r="D2474" s="309"/>
      <c r="E2474" s="309"/>
      <c r="F2474" s="309"/>
      <c r="G2474" s="309"/>
      <c r="H2474" s="309"/>
      <c r="I2474" s="309"/>
      <c r="J2474" s="309"/>
      <c r="K2474" s="309"/>
      <c r="L2474" s="309"/>
      <c r="M2474" s="309"/>
      <c r="N2474" s="310"/>
      <c r="AB2474" s="94"/>
      <c r="AC2474" s="95"/>
      <c r="AE2474" s="59" t="s">
        <v>565</v>
      </c>
      <c r="AG2474" s="121"/>
      <c r="AJ2474" s="95"/>
      <c r="AL2474" s="95"/>
      <c r="AN2474" s="95"/>
      <c r="AO2474" s="95"/>
    </row>
    <row r="2475" spans="1:41" s="51" customFormat="1" ht="15" x14ac:dyDescent="0.25">
      <c r="A2475" s="105"/>
      <c r="B2475" s="106" t="s">
        <v>114</v>
      </c>
      <c r="C2475" s="305" t="s">
        <v>119</v>
      </c>
      <c r="D2475" s="305"/>
      <c r="E2475" s="305"/>
      <c r="F2475" s="107"/>
      <c r="G2475" s="108"/>
      <c r="H2475" s="108"/>
      <c r="I2475" s="108"/>
      <c r="J2475" s="110">
        <v>1177.54</v>
      </c>
      <c r="K2475" s="111">
        <v>1.1499999999999999</v>
      </c>
      <c r="L2475" s="109">
        <v>151.99</v>
      </c>
      <c r="M2475" s="111">
        <v>33.51</v>
      </c>
      <c r="N2475" s="112">
        <v>5093</v>
      </c>
      <c r="AB2475" s="94"/>
      <c r="AC2475" s="95"/>
      <c r="AF2475" s="59" t="s">
        <v>119</v>
      </c>
      <c r="AG2475" s="121"/>
      <c r="AJ2475" s="95"/>
      <c r="AL2475" s="95"/>
      <c r="AN2475" s="95"/>
      <c r="AO2475" s="95"/>
    </row>
    <row r="2476" spans="1:41" s="51" customFormat="1" ht="15" x14ac:dyDescent="0.25">
      <c r="A2476" s="105"/>
      <c r="B2476" s="106" t="s">
        <v>120</v>
      </c>
      <c r="C2476" s="305" t="s">
        <v>121</v>
      </c>
      <c r="D2476" s="305"/>
      <c r="E2476" s="305"/>
      <c r="F2476" s="107"/>
      <c r="G2476" s="108"/>
      <c r="H2476" s="108"/>
      <c r="I2476" s="108"/>
      <c r="J2476" s="109">
        <v>236.16</v>
      </c>
      <c r="K2476" s="111">
        <v>1.25</v>
      </c>
      <c r="L2476" s="109">
        <v>33.130000000000003</v>
      </c>
      <c r="M2476" s="108"/>
      <c r="N2476" s="113"/>
      <c r="AB2476" s="94"/>
      <c r="AC2476" s="95"/>
      <c r="AF2476" s="59" t="s">
        <v>121</v>
      </c>
      <c r="AG2476" s="121"/>
      <c r="AJ2476" s="95"/>
      <c r="AL2476" s="95"/>
      <c r="AN2476" s="95"/>
      <c r="AO2476" s="95"/>
    </row>
    <row r="2477" spans="1:41" s="51" customFormat="1" ht="15" x14ac:dyDescent="0.25">
      <c r="A2477" s="105"/>
      <c r="B2477" s="106" t="s">
        <v>122</v>
      </c>
      <c r="C2477" s="305" t="s">
        <v>123</v>
      </c>
      <c r="D2477" s="305"/>
      <c r="E2477" s="305"/>
      <c r="F2477" s="107"/>
      <c r="G2477" s="108"/>
      <c r="H2477" s="108"/>
      <c r="I2477" s="108"/>
      <c r="J2477" s="109">
        <v>46.96</v>
      </c>
      <c r="K2477" s="111">
        <v>1.25</v>
      </c>
      <c r="L2477" s="109">
        <v>6.59</v>
      </c>
      <c r="M2477" s="111">
        <v>33.51</v>
      </c>
      <c r="N2477" s="132">
        <v>221</v>
      </c>
      <c r="AB2477" s="94"/>
      <c r="AC2477" s="95"/>
      <c r="AF2477" s="59" t="s">
        <v>123</v>
      </c>
      <c r="AG2477" s="121"/>
      <c r="AJ2477" s="95"/>
      <c r="AL2477" s="95"/>
      <c r="AN2477" s="95"/>
      <c r="AO2477" s="95"/>
    </row>
    <row r="2478" spans="1:41" s="51" customFormat="1" ht="15" x14ac:dyDescent="0.25">
      <c r="A2478" s="105"/>
      <c r="B2478" s="106" t="s">
        <v>149</v>
      </c>
      <c r="C2478" s="305" t="s">
        <v>163</v>
      </c>
      <c r="D2478" s="305"/>
      <c r="E2478" s="305"/>
      <c r="F2478" s="107"/>
      <c r="G2478" s="108"/>
      <c r="H2478" s="108"/>
      <c r="I2478" s="108"/>
      <c r="J2478" s="110">
        <v>5756.87</v>
      </c>
      <c r="K2478" s="108"/>
      <c r="L2478" s="109">
        <v>646.15</v>
      </c>
      <c r="M2478" s="108"/>
      <c r="N2478" s="113"/>
      <c r="AB2478" s="94"/>
      <c r="AC2478" s="95"/>
      <c r="AF2478" s="59" t="s">
        <v>163</v>
      </c>
      <c r="AG2478" s="121"/>
      <c r="AJ2478" s="95"/>
      <c r="AL2478" s="95"/>
      <c r="AN2478" s="95"/>
      <c r="AO2478" s="95"/>
    </row>
    <row r="2479" spans="1:41" s="51" customFormat="1" ht="15" x14ac:dyDescent="0.25">
      <c r="A2479" s="114" t="s">
        <v>124</v>
      </c>
      <c r="B2479" s="115" t="s">
        <v>1415</v>
      </c>
      <c r="C2479" s="319" t="s">
        <v>1416</v>
      </c>
      <c r="D2479" s="319"/>
      <c r="E2479" s="319"/>
      <c r="F2479" s="116" t="s">
        <v>175</v>
      </c>
      <c r="G2479" s="136">
        <v>100</v>
      </c>
      <c r="H2479" s="118"/>
      <c r="I2479" s="137">
        <v>11.224</v>
      </c>
      <c r="J2479" s="120"/>
      <c r="K2479" s="108"/>
      <c r="L2479" s="120"/>
      <c r="M2479" s="108"/>
      <c r="N2479" s="113"/>
      <c r="AB2479" s="94"/>
      <c r="AC2479" s="95"/>
      <c r="AG2479" s="121" t="s">
        <v>1416</v>
      </c>
      <c r="AJ2479" s="95"/>
      <c r="AL2479" s="95"/>
      <c r="AN2479" s="95"/>
      <c r="AO2479" s="95"/>
    </row>
    <row r="2480" spans="1:41" s="51" customFormat="1" ht="15" x14ac:dyDescent="0.25">
      <c r="A2480" s="114"/>
      <c r="B2480" s="106"/>
      <c r="C2480" s="305" t="s">
        <v>128</v>
      </c>
      <c r="D2480" s="305"/>
      <c r="E2480" s="305"/>
      <c r="F2480" s="107" t="s">
        <v>129</v>
      </c>
      <c r="G2480" s="111">
        <v>134.72999999999999</v>
      </c>
      <c r="H2480" s="111">
        <v>1.1499999999999999</v>
      </c>
      <c r="I2480" s="166">
        <v>17.390409500000001</v>
      </c>
      <c r="J2480" s="120"/>
      <c r="K2480" s="108"/>
      <c r="L2480" s="120"/>
      <c r="M2480" s="108"/>
      <c r="N2480" s="113"/>
      <c r="AB2480" s="94"/>
      <c r="AC2480" s="95"/>
      <c r="AG2480" s="121"/>
      <c r="AH2480" s="59" t="s">
        <v>128</v>
      </c>
      <c r="AJ2480" s="95"/>
      <c r="AL2480" s="95"/>
      <c r="AN2480" s="95"/>
      <c r="AO2480" s="95"/>
    </row>
    <row r="2481" spans="1:41" s="51" customFormat="1" ht="15" x14ac:dyDescent="0.25">
      <c r="A2481" s="114"/>
      <c r="B2481" s="106"/>
      <c r="C2481" s="305" t="s">
        <v>130</v>
      </c>
      <c r="D2481" s="305"/>
      <c r="E2481" s="305"/>
      <c r="F2481" s="107" t="s">
        <v>129</v>
      </c>
      <c r="G2481" s="111">
        <v>3.94</v>
      </c>
      <c r="H2481" s="111">
        <v>1.25</v>
      </c>
      <c r="I2481" s="168">
        <v>0.552782</v>
      </c>
      <c r="J2481" s="120"/>
      <c r="K2481" s="108"/>
      <c r="L2481" s="120"/>
      <c r="M2481" s="108"/>
      <c r="N2481" s="113"/>
      <c r="AB2481" s="94"/>
      <c r="AC2481" s="95"/>
      <c r="AG2481" s="121"/>
      <c r="AH2481" s="59" t="s">
        <v>130</v>
      </c>
      <c r="AJ2481" s="95"/>
      <c r="AL2481" s="95"/>
      <c r="AN2481" s="95"/>
      <c r="AO2481" s="95"/>
    </row>
    <row r="2482" spans="1:41" s="51" customFormat="1" ht="15" x14ac:dyDescent="0.25">
      <c r="A2482" s="105"/>
      <c r="B2482" s="106"/>
      <c r="C2482" s="314" t="s">
        <v>131</v>
      </c>
      <c r="D2482" s="314"/>
      <c r="E2482" s="314"/>
      <c r="F2482" s="123"/>
      <c r="G2482" s="124"/>
      <c r="H2482" s="124"/>
      <c r="I2482" s="124"/>
      <c r="J2482" s="126">
        <v>7170.57</v>
      </c>
      <c r="K2482" s="124"/>
      <c r="L2482" s="125">
        <v>831.27</v>
      </c>
      <c r="M2482" s="124"/>
      <c r="N2482" s="127"/>
      <c r="AB2482" s="94"/>
      <c r="AC2482" s="95"/>
      <c r="AG2482" s="121"/>
      <c r="AI2482" s="59" t="s">
        <v>131</v>
      </c>
      <c r="AJ2482" s="95"/>
      <c r="AL2482" s="95"/>
      <c r="AN2482" s="95"/>
      <c r="AO2482" s="95"/>
    </row>
    <row r="2483" spans="1:41" s="51" customFormat="1" ht="15" x14ac:dyDescent="0.25">
      <c r="A2483" s="114"/>
      <c r="B2483" s="106"/>
      <c r="C2483" s="305" t="s">
        <v>132</v>
      </c>
      <c r="D2483" s="305"/>
      <c r="E2483" s="305"/>
      <c r="F2483" s="107"/>
      <c r="G2483" s="108"/>
      <c r="H2483" s="108"/>
      <c r="I2483" s="108"/>
      <c r="J2483" s="120"/>
      <c r="K2483" s="108"/>
      <c r="L2483" s="109">
        <v>158.58000000000001</v>
      </c>
      <c r="M2483" s="108"/>
      <c r="N2483" s="112">
        <v>5314</v>
      </c>
      <c r="AB2483" s="94"/>
      <c r="AC2483" s="95"/>
      <c r="AG2483" s="121"/>
      <c r="AH2483" s="59" t="s">
        <v>132</v>
      </c>
      <c r="AJ2483" s="95"/>
      <c r="AL2483" s="95"/>
      <c r="AN2483" s="95"/>
      <c r="AO2483" s="95"/>
    </row>
    <row r="2484" spans="1:41" s="51" customFormat="1" ht="45" x14ac:dyDescent="0.25">
      <c r="A2484" s="114"/>
      <c r="B2484" s="106" t="s">
        <v>192</v>
      </c>
      <c r="C2484" s="305" t="s">
        <v>193</v>
      </c>
      <c r="D2484" s="305"/>
      <c r="E2484" s="305"/>
      <c r="F2484" s="107" t="s">
        <v>135</v>
      </c>
      <c r="G2484" s="128">
        <v>108</v>
      </c>
      <c r="H2484" s="138">
        <v>0.9</v>
      </c>
      <c r="I2484" s="138">
        <v>97.2</v>
      </c>
      <c r="J2484" s="120"/>
      <c r="K2484" s="108"/>
      <c r="L2484" s="109">
        <v>154.13999999999999</v>
      </c>
      <c r="M2484" s="108"/>
      <c r="N2484" s="112">
        <v>5165</v>
      </c>
      <c r="AB2484" s="94"/>
      <c r="AC2484" s="95"/>
      <c r="AG2484" s="121"/>
      <c r="AH2484" s="59" t="s">
        <v>193</v>
      </c>
      <c r="AJ2484" s="95"/>
      <c r="AL2484" s="95"/>
      <c r="AN2484" s="95"/>
      <c r="AO2484" s="95"/>
    </row>
    <row r="2485" spans="1:41" s="51" customFormat="1" ht="45" x14ac:dyDescent="0.25">
      <c r="A2485" s="114"/>
      <c r="B2485" s="106" t="s">
        <v>194</v>
      </c>
      <c r="C2485" s="305" t="s">
        <v>195</v>
      </c>
      <c r="D2485" s="305"/>
      <c r="E2485" s="305"/>
      <c r="F2485" s="107" t="s">
        <v>135</v>
      </c>
      <c r="G2485" s="128">
        <v>55</v>
      </c>
      <c r="H2485" s="111">
        <v>0.85</v>
      </c>
      <c r="I2485" s="111">
        <v>46.75</v>
      </c>
      <c r="J2485" s="120"/>
      <c r="K2485" s="108"/>
      <c r="L2485" s="109">
        <v>74.14</v>
      </c>
      <c r="M2485" s="108"/>
      <c r="N2485" s="112">
        <v>2484</v>
      </c>
      <c r="AB2485" s="94"/>
      <c r="AC2485" s="95"/>
      <c r="AG2485" s="121"/>
      <c r="AH2485" s="59" t="s">
        <v>195</v>
      </c>
      <c r="AJ2485" s="95"/>
      <c r="AL2485" s="95"/>
      <c r="AN2485" s="95"/>
      <c r="AO2485" s="95"/>
    </row>
    <row r="2486" spans="1:41" s="51" customFormat="1" ht="15" x14ac:dyDescent="0.25">
      <c r="A2486" s="129"/>
      <c r="B2486" s="193"/>
      <c r="C2486" s="308" t="s">
        <v>138</v>
      </c>
      <c r="D2486" s="308"/>
      <c r="E2486" s="308"/>
      <c r="F2486" s="98"/>
      <c r="G2486" s="99"/>
      <c r="H2486" s="99"/>
      <c r="I2486" s="99"/>
      <c r="J2486" s="101"/>
      <c r="K2486" s="99"/>
      <c r="L2486" s="131">
        <v>1059.55</v>
      </c>
      <c r="M2486" s="124"/>
      <c r="N2486" s="102"/>
      <c r="AB2486" s="94"/>
      <c r="AC2486" s="95"/>
      <c r="AG2486" s="121"/>
      <c r="AJ2486" s="95" t="s">
        <v>138</v>
      </c>
      <c r="AL2486" s="95"/>
      <c r="AN2486" s="95"/>
      <c r="AO2486" s="95"/>
    </row>
    <row r="2487" spans="1:41" s="51" customFormat="1" ht="34.5" x14ac:dyDescent="0.25">
      <c r="A2487" s="96" t="s">
        <v>1417</v>
      </c>
      <c r="B2487" s="192" t="s">
        <v>1418</v>
      </c>
      <c r="C2487" s="308" t="s">
        <v>1419</v>
      </c>
      <c r="D2487" s="308"/>
      <c r="E2487" s="308"/>
      <c r="F2487" s="98" t="s">
        <v>175</v>
      </c>
      <c r="G2487" s="99"/>
      <c r="H2487" s="99"/>
      <c r="I2487" s="100">
        <v>11.224</v>
      </c>
      <c r="J2487" s="131">
        <v>1976.15</v>
      </c>
      <c r="K2487" s="99"/>
      <c r="L2487" s="131">
        <v>22180.31</v>
      </c>
      <c r="M2487" s="99"/>
      <c r="N2487" s="102"/>
      <c r="AB2487" s="94"/>
      <c r="AC2487" s="95" t="s">
        <v>1419</v>
      </c>
      <c r="AG2487" s="121"/>
      <c r="AJ2487" s="95"/>
      <c r="AL2487" s="95"/>
      <c r="AN2487" s="95"/>
      <c r="AO2487" s="95"/>
    </row>
    <row r="2488" spans="1:41" s="51" customFormat="1" ht="15" x14ac:dyDescent="0.25">
      <c r="A2488" s="129"/>
      <c r="B2488" s="193"/>
      <c r="C2488" s="305" t="s">
        <v>581</v>
      </c>
      <c r="D2488" s="305"/>
      <c r="E2488" s="305"/>
      <c r="F2488" s="305"/>
      <c r="G2488" s="305"/>
      <c r="H2488" s="305"/>
      <c r="I2488" s="305"/>
      <c r="J2488" s="305"/>
      <c r="K2488" s="305"/>
      <c r="L2488" s="305"/>
      <c r="M2488" s="305"/>
      <c r="N2488" s="315"/>
      <c r="AB2488" s="94"/>
      <c r="AC2488" s="95"/>
      <c r="AG2488" s="121"/>
      <c r="AJ2488" s="95"/>
      <c r="AK2488" s="59" t="s">
        <v>581</v>
      </c>
      <c r="AL2488" s="95"/>
      <c r="AN2488" s="95"/>
      <c r="AO2488" s="95"/>
    </row>
    <row r="2489" spans="1:41" s="51" customFormat="1" ht="15" x14ac:dyDescent="0.25">
      <c r="A2489" s="129"/>
      <c r="B2489" s="193"/>
      <c r="C2489" s="308" t="s">
        <v>138</v>
      </c>
      <c r="D2489" s="308"/>
      <c r="E2489" s="308"/>
      <c r="F2489" s="98"/>
      <c r="G2489" s="99"/>
      <c r="H2489" s="99"/>
      <c r="I2489" s="99"/>
      <c r="J2489" s="101"/>
      <c r="K2489" s="99"/>
      <c r="L2489" s="131">
        <v>22180.31</v>
      </c>
      <c r="M2489" s="124"/>
      <c r="N2489" s="102"/>
      <c r="AB2489" s="94"/>
      <c r="AC2489" s="95"/>
      <c r="AG2489" s="121"/>
      <c r="AJ2489" s="95" t="s">
        <v>138</v>
      </c>
      <c r="AL2489" s="95"/>
      <c r="AN2489" s="95"/>
      <c r="AO2489" s="95"/>
    </row>
    <row r="2490" spans="1:41" s="51" customFormat="1" ht="23.25" x14ac:dyDescent="0.25">
      <c r="A2490" s="96" t="s">
        <v>1420</v>
      </c>
      <c r="B2490" s="192" t="s">
        <v>1421</v>
      </c>
      <c r="C2490" s="308" t="s">
        <v>1422</v>
      </c>
      <c r="D2490" s="308"/>
      <c r="E2490" s="308"/>
      <c r="F2490" s="98" t="s">
        <v>183</v>
      </c>
      <c r="G2490" s="99"/>
      <c r="H2490" s="99"/>
      <c r="I2490" s="142">
        <v>0.06</v>
      </c>
      <c r="J2490" s="101"/>
      <c r="K2490" s="99"/>
      <c r="L2490" s="101"/>
      <c r="M2490" s="99"/>
      <c r="N2490" s="102"/>
      <c r="AB2490" s="94"/>
      <c r="AC2490" s="95" t="s">
        <v>1422</v>
      </c>
      <c r="AG2490" s="121"/>
      <c r="AJ2490" s="95"/>
      <c r="AL2490" s="95"/>
      <c r="AN2490" s="95"/>
      <c r="AO2490" s="95"/>
    </row>
    <row r="2491" spans="1:41" s="51" customFormat="1" ht="15" x14ac:dyDescent="0.25">
      <c r="A2491" s="103"/>
      <c r="B2491" s="189"/>
      <c r="C2491" s="305" t="s">
        <v>1423</v>
      </c>
      <c r="D2491" s="305"/>
      <c r="E2491" s="305"/>
      <c r="F2491" s="305"/>
      <c r="G2491" s="305"/>
      <c r="H2491" s="305"/>
      <c r="I2491" s="305"/>
      <c r="J2491" s="305"/>
      <c r="K2491" s="305"/>
      <c r="L2491" s="305"/>
      <c r="M2491" s="305"/>
      <c r="N2491" s="315"/>
      <c r="AB2491" s="94"/>
      <c r="AC2491" s="95"/>
      <c r="AD2491" s="59" t="s">
        <v>1423</v>
      </c>
      <c r="AG2491" s="121"/>
      <c r="AJ2491" s="95"/>
      <c r="AL2491" s="95"/>
      <c r="AN2491" s="95"/>
      <c r="AO2491" s="95"/>
    </row>
    <row r="2492" spans="1:41" s="51" customFormat="1" ht="23.25" x14ac:dyDescent="0.25">
      <c r="A2492" s="140"/>
      <c r="B2492" s="106" t="s">
        <v>564</v>
      </c>
      <c r="C2492" s="309" t="s">
        <v>565</v>
      </c>
      <c r="D2492" s="309"/>
      <c r="E2492" s="309"/>
      <c r="F2492" s="309"/>
      <c r="G2492" s="309"/>
      <c r="H2492" s="309"/>
      <c r="I2492" s="309"/>
      <c r="J2492" s="309"/>
      <c r="K2492" s="309"/>
      <c r="L2492" s="309"/>
      <c r="M2492" s="309"/>
      <c r="N2492" s="310"/>
      <c r="AB2492" s="94"/>
      <c r="AC2492" s="95"/>
      <c r="AE2492" s="59" t="s">
        <v>565</v>
      </c>
      <c r="AG2492" s="121"/>
      <c r="AJ2492" s="95"/>
      <c r="AL2492" s="95"/>
      <c r="AN2492" s="95"/>
      <c r="AO2492" s="95"/>
    </row>
    <row r="2493" spans="1:41" s="51" customFormat="1" ht="15" x14ac:dyDescent="0.25">
      <c r="A2493" s="105"/>
      <c r="B2493" s="106" t="s">
        <v>114</v>
      </c>
      <c r="C2493" s="305" t="s">
        <v>119</v>
      </c>
      <c r="D2493" s="305"/>
      <c r="E2493" s="305"/>
      <c r="F2493" s="107"/>
      <c r="G2493" s="108"/>
      <c r="H2493" s="108"/>
      <c r="I2493" s="108"/>
      <c r="J2493" s="109">
        <v>167.27</v>
      </c>
      <c r="K2493" s="111">
        <v>1.1499999999999999</v>
      </c>
      <c r="L2493" s="109">
        <v>11.54</v>
      </c>
      <c r="M2493" s="111">
        <v>33.51</v>
      </c>
      <c r="N2493" s="132">
        <v>387</v>
      </c>
      <c r="AB2493" s="94"/>
      <c r="AC2493" s="95"/>
      <c r="AF2493" s="59" t="s">
        <v>119</v>
      </c>
      <c r="AG2493" s="121"/>
      <c r="AJ2493" s="95"/>
      <c r="AL2493" s="95"/>
      <c r="AN2493" s="95"/>
      <c r="AO2493" s="95"/>
    </row>
    <row r="2494" spans="1:41" s="51" customFormat="1" ht="15" x14ac:dyDescent="0.25">
      <c r="A2494" s="105"/>
      <c r="B2494" s="106" t="s">
        <v>120</v>
      </c>
      <c r="C2494" s="305" t="s">
        <v>121</v>
      </c>
      <c r="D2494" s="305"/>
      <c r="E2494" s="305"/>
      <c r="F2494" s="107"/>
      <c r="G2494" s="108"/>
      <c r="H2494" s="108"/>
      <c r="I2494" s="108"/>
      <c r="J2494" s="109">
        <v>20.59</v>
      </c>
      <c r="K2494" s="111">
        <v>1.25</v>
      </c>
      <c r="L2494" s="109">
        <v>1.54</v>
      </c>
      <c r="M2494" s="108"/>
      <c r="N2494" s="113"/>
      <c r="AB2494" s="94"/>
      <c r="AC2494" s="95"/>
      <c r="AF2494" s="59" t="s">
        <v>121</v>
      </c>
      <c r="AG2494" s="121"/>
      <c r="AJ2494" s="95"/>
      <c r="AL2494" s="95"/>
      <c r="AN2494" s="95"/>
      <c r="AO2494" s="95"/>
    </row>
    <row r="2495" spans="1:41" s="51" customFormat="1" ht="15" x14ac:dyDescent="0.25">
      <c r="A2495" s="105"/>
      <c r="B2495" s="106" t="s">
        <v>122</v>
      </c>
      <c r="C2495" s="305" t="s">
        <v>123</v>
      </c>
      <c r="D2495" s="305"/>
      <c r="E2495" s="305"/>
      <c r="F2495" s="107"/>
      <c r="G2495" s="108"/>
      <c r="H2495" s="108"/>
      <c r="I2495" s="108"/>
      <c r="J2495" s="109">
        <v>4.2</v>
      </c>
      <c r="K2495" s="111">
        <v>1.25</v>
      </c>
      <c r="L2495" s="109">
        <v>0.32</v>
      </c>
      <c r="M2495" s="111">
        <v>33.51</v>
      </c>
      <c r="N2495" s="132">
        <v>11</v>
      </c>
      <c r="AB2495" s="94"/>
      <c r="AC2495" s="95"/>
      <c r="AF2495" s="59" t="s">
        <v>123</v>
      </c>
      <c r="AG2495" s="121"/>
      <c r="AJ2495" s="95"/>
      <c r="AL2495" s="95"/>
      <c r="AN2495" s="95"/>
      <c r="AO2495" s="95"/>
    </row>
    <row r="2496" spans="1:41" s="51" customFormat="1" ht="15" x14ac:dyDescent="0.25">
      <c r="A2496" s="105"/>
      <c r="B2496" s="106" t="s">
        <v>149</v>
      </c>
      <c r="C2496" s="305" t="s">
        <v>163</v>
      </c>
      <c r="D2496" s="305"/>
      <c r="E2496" s="305"/>
      <c r="F2496" s="107"/>
      <c r="G2496" s="108"/>
      <c r="H2496" s="108"/>
      <c r="I2496" s="108"/>
      <c r="J2496" s="110">
        <v>3387.89</v>
      </c>
      <c r="K2496" s="108"/>
      <c r="L2496" s="109">
        <v>203.27</v>
      </c>
      <c r="M2496" s="108"/>
      <c r="N2496" s="113"/>
      <c r="AB2496" s="94"/>
      <c r="AC2496" s="95"/>
      <c r="AF2496" s="59" t="s">
        <v>163</v>
      </c>
      <c r="AG2496" s="121"/>
      <c r="AJ2496" s="95"/>
      <c r="AL2496" s="95"/>
      <c r="AN2496" s="95"/>
      <c r="AO2496" s="95"/>
    </row>
    <row r="2497" spans="1:41" s="51" customFormat="1" ht="15" x14ac:dyDescent="0.25">
      <c r="A2497" s="114" t="s">
        <v>412</v>
      </c>
      <c r="B2497" s="115" t="s">
        <v>1424</v>
      </c>
      <c r="C2497" s="319" t="s">
        <v>1425</v>
      </c>
      <c r="D2497" s="319"/>
      <c r="E2497" s="319"/>
      <c r="F2497" s="116" t="s">
        <v>689</v>
      </c>
      <c r="G2497" s="136">
        <v>0</v>
      </c>
      <c r="H2497" s="118"/>
      <c r="I2497" s="136">
        <v>0</v>
      </c>
      <c r="J2497" s="120"/>
      <c r="K2497" s="108"/>
      <c r="L2497" s="120"/>
      <c r="M2497" s="108"/>
      <c r="N2497" s="113"/>
      <c r="AB2497" s="94"/>
      <c r="AC2497" s="95"/>
      <c r="AG2497" s="121" t="s">
        <v>1425</v>
      </c>
      <c r="AJ2497" s="95"/>
      <c r="AL2497" s="95"/>
      <c r="AN2497" s="95"/>
      <c r="AO2497" s="95"/>
    </row>
    <row r="2498" spans="1:41" s="51" customFormat="1" ht="23.25" x14ac:dyDescent="0.25">
      <c r="A2498" s="114" t="s">
        <v>412</v>
      </c>
      <c r="B2498" s="115" t="s">
        <v>1426</v>
      </c>
      <c r="C2498" s="319" t="s">
        <v>1427</v>
      </c>
      <c r="D2498" s="319"/>
      <c r="E2498" s="319"/>
      <c r="F2498" s="116" t="s">
        <v>1428</v>
      </c>
      <c r="G2498" s="136">
        <v>0</v>
      </c>
      <c r="H2498" s="118"/>
      <c r="I2498" s="136">
        <v>0</v>
      </c>
      <c r="J2498" s="120"/>
      <c r="K2498" s="108"/>
      <c r="L2498" s="120"/>
      <c r="M2498" s="108"/>
      <c r="N2498" s="113"/>
      <c r="AB2498" s="94"/>
      <c r="AC2498" s="95"/>
      <c r="AG2498" s="121" t="s">
        <v>1427</v>
      </c>
      <c r="AJ2498" s="95"/>
      <c r="AL2498" s="95"/>
      <c r="AN2498" s="95"/>
      <c r="AO2498" s="95"/>
    </row>
    <row r="2499" spans="1:41" s="51" customFormat="1" ht="15" x14ac:dyDescent="0.25">
      <c r="A2499" s="114"/>
      <c r="B2499" s="106"/>
      <c r="C2499" s="305" t="s">
        <v>128</v>
      </c>
      <c r="D2499" s="305"/>
      <c r="E2499" s="305"/>
      <c r="F2499" s="107" t="s">
        <v>129</v>
      </c>
      <c r="G2499" s="111">
        <v>19.61</v>
      </c>
      <c r="H2499" s="111">
        <v>1.1499999999999999</v>
      </c>
      <c r="I2499" s="122">
        <v>1.3530899999999999</v>
      </c>
      <c r="J2499" s="120"/>
      <c r="K2499" s="108"/>
      <c r="L2499" s="120"/>
      <c r="M2499" s="108"/>
      <c r="N2499" s="113"/>
      <c r="AB2499" s="94"/>
      <c r="AC2499" s="95"/>
      <c r="AG2499" s="121"/>
      <c r="AH2499" s="59" t="s">
        <v>128</v>
      </c>
      <c r="AJ2499" s="95"/>
      <c r="AL2499" s="95"/>
      <c r="AN2499" s="95"/>
      <c r="AO2499" s="95"/>
    </row>
    <row r="2500" spans="1:41" s="51" customFormat="1" ht="15" x14ac:dyDescent="0.25">
      <c r="A2500" s="114"/>
      <c r="B2500" s="106"/>
      <c r="C2500" s="305" t="s">
        <v>130</v>
      </c>
      <c r="D2500" s="305"/>
      <c r="E2500" s="305"/>
      <c r="F2500" s="107" t="s">
        <v>129</v>
      </c>
      <c r="G2500" s="111">
        <v>0.35</v>
      </c>
      <c r="H2500" s="111">
        <v>1.25</v>
      </c>
      <c r="I2500" s="122">
        <v>2.6249999999999999E-2</v>
      </c>
      <c r="J2500" s="120"/>
      <c r="K2500" s="108"/>
      <c r="L2500" s="120"/>
      <c r="M2500" s="108"/>
      <c r="N2500" s="113"/>
      <c r="AB2500" s="94"/>
      <c r="AC2500" s="95"/>
      <c r="AG2500" s="121"/>
      <c r="AH2500" s="59" t="s">
        <v>130</v>
      </c>
      <c r="AJ2500" s="95"/>
      <c r="AL2500" s="95"/>
      <c r="AN2500" s="95"/>
      <c r="AO2500" s="95"/>
    </row>
    <row r="2501" spans="1:41" s="51" customFormat="1" ht="15" x14ac:dyDescent="0.25">
      <c r="A2501" s="105"/>
      <c r="B2501" s="106"/>
      <c r="C2501" s="314" t="s">
        <v>131</v>
      </c>
      <c r="D2501" s="314"/>
      <c r="E2501" s="314"/>
      <c r="F2501" s="123"/>
      <c r="G2501" s="124"/>
      <c r="H2501" s="124"/>
      <c r="I2501" s="124"/>
      <c r="J2501" s="126">
        <v>3575.75</v>
      </c>
      <c r="K2501" s="124"/>
      <c r="L2501" s="125">
        <v>216.35</v>
      </c>
      <c r="M2501" s="124"/>
      <c r="N2501" s="127"/>
      <c r="AB2501" s="94"/>
      <c r="AC2501" s="95"/>
      <c r="AG2501" s="121"/>
      <c r="AI2501" s="59" t="s">
        <v>131</v>
      </c>
      <c r="AJ2501" s="95"/>
      <c r="AL2501" s="95"/>
      <c r="AN2501" s="95"/>
      <c r="AO2501" s="95"/>
    </row>
    <row r="2502" spans="1:41" s="51" customFormat="1" ht="15" x14ac:dyDescent="0.25">
      <c r="A2502" s="114"/>
      <c r="B2502" s="106"/>
      <c r="C2502" s="305" t="s">
        <v>132</v>
      </c>
      <c r="D2502" s="305"/>
      <c r="E2502" s="305"/>
      <c r="F2502" s="107"/>
      <c r="G2502" s="108"/>
      <c r="H2502" s="108"/>
      <c r="I2502" s="108"/>
      <c r="J2502" s="120"/>
      <c r="K2502" s="108"/>
      <c r="L2502" s="109">
        <v>11.86</v>
      </c>
      <c r="M2502" s="108"/>
      <c r="N2502" s="132">
        <v>398</v>
      </c>
      <c r="AB2502" s="94"/>
      <c r="AC2502" s="95"/>
      <c r="AG2502" s="121"/>
      <c r="AH2502" s="59" t="s">
        <v>132</v>
      </c>
      <c r="AJ2502" s="95"/>
      <c r="AL2502" s="95"/>
      <c r="AN2502" s="95"/>
      <c r="AO2502" s="95"/>
    </row>
    <row r="2503" spans="1:41" s="51" customFormat="1" ht="45" x14ac:dyDescent="0.25">
      <c r="A2503" s="114"/>
      <c r="B2503" s="106" t="s">
        <v>192</v>
      </c>
      <c r="C2503" s="305" t="s">
        <v>193</v>
      </c>
      <c r="D2503" s="305"/>
      <c r="E2503" s="305"/>
      <c r="F2503" s="107" t="s">
        <v>135</v>
      </c>
      <c r="G2503" s="128">
        <v>108</v>
      </c>
      <c r="H2503" s="138">
        <v>0.9</v>
      </c>
      <c r="I2503" s="138">
        <v>97.2</v>
      </c>
      <c r="J2503" s="120"/>
      <c r="K2503" s="108"/>
      <c r="L2503" s="109">
        <v>11.53</v>
      </c>
      <c r="M2503" s="108"/>
      <c r="N2503" s="132">
        <v>387</v>
      </c>
      <c r="AB2503" s="94"/>
      <c r="AC2503" s="95"/>
      <c r="AG2503" s="121"/>
      <c r="AH2503" s="59" t="s">
        <v>193</v>
      </c>
      <c r="AJ2503" s="95"/>
      <c r="AL2503" s="95"/>
      <c r="AN2503" s="95"/>
      <c r="AO2503" s="95"/>
    </row>
    <row r="2504" spans="1:41" s="51" customFormat="1" ht="45" x14ac:dyDescent="0.25">
      <c r="A2504" s="114"/>
      <c r="B2504" s="106" t="s">
        <v>194</v>
      </c>
      <c r="C2504" s="305" t="s">
        <v>195</v>
      </c>
      <c r="D2504" s="305"/>
      <c r="E2504" s="305"/>
      <c r="F2504" s="107" t="s">
        <v>135</v>
      </c>
      <c r="G2504" s="128">
        <v>55</v>
      </c>
      <c r="H2504" s="111">
        <v>0.85</v>
      </c>
      <c r="I2504" s="111">
        <v>46.75</v>
      </c>
      <c r="J2504" s="120"/>
      <c r="K2504" s="108"/>
      <c r="L2504" s="109">
        <v>5.54</v>
      </c>
      <c r="M2504" s="108"/>
      <c r="N2504" s="132">
        <v>186</v>
      </c>
      <c r="AB2504" s="94"/>
      <c r="AC2504" s="95"/>
      <c r="AG2504" s="121"/>
      <c r="AH2504" s="59" t="s">
        <v>195</v>
      </c>
      <c r="AJ2504" s="95"/>
      <c r="AL2504" s="95"/>
      <c r="AN2504" s="95"/>
      <c r="AO2504" s="95"/>
    </row>
    <row r="2505" spans="1:41" s="51" customFormat="1" ht="15" x14ac:dyDescent="0.25">
      <c r="A2505" s="129"/>
      <c r="B2505" s="193"/>
      <c r="C2505" s="308" t="s">
        <v>138</v>
      </c>
      <c r="D2505" s="308"/>
      <c r="E2505" s="308"/>
      <c r="F2505" s="98"/>
      <c r="G2505" s="99"/>
      <c r="H2505" s="99"/>
      <c r="I2505" s="99"/>
      <c r="J2505" s="101"/>
      <c r="K2505" s="99"/>
      <c r="L2505" s="135">
        <v>233.42</v>
      </c>
      <c r="M2505" s="124"/>
      <c r="N2505" s="102"/>
      <c r="AB2505" s="94"/>
      <c r="AC2505" s="95"/>
      <c r="AG2505" s="121"/>
      <c r="AJ2505" s="95" t="s">
        <v>138</v>
      </c>
      <c r="AL2505" s="95"/>
      <c r="AN2505" s="95"/>
      <c r="AO2505" s="95"/>
    </row>
    <row r="2506" spans="1:41" s="51" customFormat="1" ht="23.25" x14ac:dyDescent="0.25">
      <c r="A2506" s="96" t="s">
        <v>1429</v>
      </c>
      <c r="B2506" s="192" t="s">
        <v>1430</v>
      </c>
      <c r="C2506" s="308" t="s">
        <v>1431</v>
      </c>
      <c r="D2506" s="308"/>
      <c r="E2506" s="308"/>
      <c r="F2506" s="98" t="s">
        <v>689</v>
      </c>
      <c r="G2506" s="99"/>
      <c r="H2506" s="99"/>
      <c r="I2506" s="164">
        <v>6</v>
      </c>
      <c r="J2506" s="135">
        <v>74.91</v>
      </c>
      <c r="K2506" s="99"/>
      <c r="L2506" s="135">
        <v>449.46</v>
      </c>
      <c r="M2506" s="99"/>
      <c r="N2506" s="102"/>
      <c r="AB2506" s="94"/>
      <c r="AC2506" s="95" t="s">
        <v>1431</v>
      </c>
      <c r="AG2506" s="121"/>
      <c r="AJ2506" s="95"/>
      <c r="AL2506" s="95"/>
      <c r="AN2506" s="95"/>
      <c r="AO2506" s="95"/>
    </row>
    <row r="2507" spans="1:41" s="51" customFormat="1" ht="15" x14ac:dyDescent="0.25">
      <c r="A2507" s="129"/>
      <c r="B2507" s="193"/>
      <c r="C2507" s="305" t="s">
        <v>581</v>
      </c>
      <c r="D2507" s="305"/>
      <c r="E2507" s="305"/>
      <c r="F2507" s="305"/>
      <c r="G2507" s="305"/>
      <c r="H2507" s="305"/>
      <c r="I2507" s="305"/>
      <c r="J2507" s="305"/>
      <c r="K2507" s="305"/>
      <c r="L2507" s="305"/>
      <c r="M2507" s="305"/>
      <c r="N2507" s="315"/>
      <c r="AB2507" s="94"/>
      <c r="AC2507" s="95"/>
      <c r="AG2507" s="121"/>
      <c r="AJ2507" s="95"/>
      <c r="AK2507" s="59" t="s">
        <v>581</v>
      </c>
      <c r="AL2507" s="95"/>
      <c r="AN2507" s="95"/>
      <c r="AO2507" s="95"/>
    </row>
    <row r="2508" spans="1:41" s="51" customFormat="1" ht="15" x14ac:dyDescent="0.25">
      <c r="A2508" s="129"/>
      <c r="B2508" s="193"/>
      <c r="C2508" s="308" t="s">
        <v>138</v>
      </c>
      <c r="D2508" s="308"/>
      <c r="E2508" s="308"/>
      <c r="F2508" s="98"/>
      <c r="G2508" s="99"/>
      <c r="H2508" s="99"/>
      <c r="I2508" s="99"/>
      <c r="J2508" s="101"/>
      <c r="K2508" s="99"/>
      <c r="L2508" s="135">
        <v>449.46</v>
      </c>
      <c r="M2508" s="124"/>
      <c r="N2508" s="102"/>
      <c r="AB2508" s="94"/>
      <c r="AC2508" s="95"/>
      <c r="AG2508" s="121"/>
      <c r="AJ2508" s="95" t="s">
        <v>138</v>
      </c>
      <c r="AL2508" s="95"/>
      <c r="AN2508" s="95"/>
      <c r="AO2508" s="95"/>
    </row>
    <row r="2509" spans="1:41" s="51" customFormat="1" ht="34.5" x14ac:dyDescent="0.25">
      <c r="A2509" s="96" t="s">
        <v>1432</v>
      </c>
      <c r="B2509" s="192" t="s">
        <v>1433</v>
      </c>
      <c r="C2509" s="308" t="s">
        <v>1427</v>
      </c>
      <c r="D2509" s="308"/>
      <c r="E2509" s="308"/>
      <c r="F2509" s="98" t="s">
        <v>1428</v>
      </c>
      <c r="G2509" s="99"/>
      <c r="H2509" s="99"/>
      <c r="I2509" s="164">
        <v>1</v>
      </c>
      <c r="J2509" s="135">
        <v>3.15</v>
      </c>
      <c r="K2509" s="99"/>
      <c r="L2509" s="135">
        <v>3.15</v>
      </c>
      <c r="M2509" s="99"/>
      <c r="N2509" s="102"/>
      <c r="AB2509" s="94"/>
      <c r="AC2509" s="95" t="s">
        <v>1427</v>
      </c>
      <c r="AG2509" s="121"/>
      <c r="AJ2509" s="95"/>
      <c r="AL2509" s="95"/>
      <c r="AN2509" s="95"/>
      <c r="AO2509" s="95"/>
    </row>
    <row r="2510" spans="1:41" s="51" customFormat="1" ht="15" x14ac:dyDescent="0.25">
      <c r="A2510" s="129"/>
      <c r="B2510" s="193"/>
      <c r="C2510" s="305" t="s">
        <v>581</v>
      </c>
      <c r="D2510" s="305"/>
      <c r="E2510" s="305"/>
      <c r="F2510" s="305"/>
      <c r="G2510" s="305"/>
      <c r="H2510" s="305"/>
      <c r="I2510" s="305"/>
      <c r="J2510" s="305"/>
      <c r="K2510" s="305"/>
      <c r="L2510" s="305"/>
      <c r="M2510" s="305"/>
      <c r="N2510" s="315"/>
      <c r="AB2510" s="94"/>
      <c r="AC2510" s="95"/>
      <c r="AG2510" s="121"/>
      <c r="AJ2510" s="95"/>
      <c r="AK2510" s="59" t="s">
        <v>581</v>
      </c>
      <c r="AL2510" s="95"/>
      <c r="AN2510" s="95"/>
      <c r="AO2510" s="95"/>
    </row>
    <row r="2511" spans="1:41" s="51" customFormat="1" ht="15" x14ac:dyDescent="0.25">
      <c r="A2511" s="103"/>
      <c r="B2511" s="189"/>
      <c r="C2511" s="305" t="s">
        <v>1434</v>
      </c>
      <c r="D2511" s="305"/>
      <c r="E2511" s="305"/>
      <c r="F2511" s="305"/>
      <c r="G2511" s="305"/>
      <c r="H2511" s="305"/>
      <c r="I2511" s="305"/>
      <c r="J2511" s="305"/>
      <c r="K2511" s="305"/>
      <c r="L2511" s="305"/>
      <c r="M2511" s="305"/>
      <c r="N2511" s="315"/>
      <c r="AB2511" s="94"/>
      <c r="AC2511" s="95"/>
      <c r="AD2511" s="59" t="s">
        <v>1434</v>
      </c>
      <c r="AG2511" s="121"/>
      <c r="AJ2511" s="95"/>
      <c r="AL2511" s="95"/>
      <c r="AN2511" s="95"/>
      <c r="AO2511" s="95"/>
    </row>
    <row r="2512" spans="1:41" s="51" customFormat="1" ht="15" x14ac:dyDescent="0.25">
      <c r="A2512" s="129"/>
      <c r="B2512" s="193"/>
      <c r="C2512" s="308" t="s">
        <v>138</v>
      </c>
      <c r="D2512" s="308"/>
      <c r="E2512" s="308"/>
      <c r="F2512" s="98"/>
      <c r="G2512" s="99"/>
      <c r="H2512" s="99"/>
      <c r="I2512" s="99"/>
      <c r="J2512" s="101"/>
      <c r="K2512" s="99"/>
      <c r="L2512" s="135">
        <v>3.15</v>
      </c>
      <c r="M2512" s="124"/>
      <c r="N2512" s="102"/>
      <c r="AB2512" s="94"/>
      <c r="AC2512" s="95"/>
      <c r="AG2512" s="121"/>
      <c r="AJ2512" s="95" t="s">
        <v>138</v>
      </c>
      <c r="AL2512" s="95"/>
      <c r="AN2512" s="95"/>
      <c r="AO2512" s="95"/>
    </row>
    <row r="2513" spans="1:41" s="51" customFormat="1" ht="34.5" x14ac:dyDescent="0.25">
      <c r="A2513" s="96" t="s">
        <v>1435</v>
      </c>
      <c r="B2513" s="192" t="s">
        <v>699</v>
      </c>
      <c r="C2513" s="308" t="s">
        <v>700</v>
      </c>
      <c r="D2513" s="308"/>
      <c r="E2513" s="308"/>
      <c r="F2513" s="98" t="s">
        <v>117</v>
      </c>
      <c r="G2513" s="99"/>
      <c r="H2513" s="99"/>
      <c r="I2513" s="100">
        <v>1.4999999999999999E-2</v>
      </c>
      <c r="J2513" s="101"/>
      <c r="K2513" s="99"/>
      <c r="L2513" s="101"/>
      <c r="M2513" s="99"/>
      <c r="N2513" s="102"/>
      <c r="AB2513" s="94"/>
      <c r="AC2513" s="95" t="s">
        <v>700</v>
      </c>
      <c r="AG2513" s="121"/>
      <c r="AJ2513" s="95"/>
      <c r="AL2513" s="95"/>
      <c r="AN2513" s="95"/>
      <c r="AO2513" s="95"/>
    </row>
    <row r="2514" spans="1:41" s="51" customFormat="1" ht="15" x14ac:dyDescent="0.25">
      <c r="A2514" s="103"/>
      <c r="B2514" s="189"/>
      <c r="C2514" s="305" t="s">
        <v>1436</v>
      </c>
      <c r="D2514" s="305"/>
      <c r="E2514" s="305"/>
      <c r="F2514" s="305"/>
      <c r="G2514" s="305"/>
      <c r="H2514" s="305"/>
      <c r="I2514" s="305"/>
      <c r="J2514" s="305"/>
      <c r="K2514" s="305"/>
      <c r="L2514" s="305"/>
      <c r="M2514" s="305"/>
      <c r="N2514" s="315"/>
      <c r="AB2514" s="94"/>
      <c r="AC2514" s="95"/>
      <c r="AD2514" s="59" t="s">
        <v>1436</v>
      </c>
      <c r="AG2514" s="121"/>
      <c r="AJ2514" s="95"/>
      <c r="AL2514" s="95"/>
      <c r="AN2514" s="95"/>
      <c r="AO2514" s="95"/>
    </row>
    <row r="2515" spans="1:41" s="51" customFormat="1" ht="23.25" x14ac:dyDescent="0.25">
      <c r="A2515" s="140"/>
      <c r="B2515" s="106" t="s">
        <v>564</v>
      </c>
      <c r="C2515" s="309" t="s">
        <v>565</v>
      </c>
      <c r="D2515" s="309"/>
      <c r="E2515" s="309"/>
      <c r="F2515" s="309"/>
      <c r="G2515" s="309"/>
      <c r="H2515" s="309"/>
      <c r="I2515" s="309"/>
      <c r="J2515" s="309"/>
      <c r="K2515" s="309"/>
      <c r="L2515" s="309"/>
      <c r="M2515" s="309"/>
      <c r="N2515" s="310"/>
      <c r="AB2515" s="94"/>
      <c r="AC2515" s="95"/>
      <c r="AE2515" s="59" t="s">
        <v>565</v>
      </c>
      <c r="AG2515" s="121"/>
      <c r="AJ2515" s="95"/>
      <c r="AL2515" s="95"/>
      <c r="AN2515" s="95"/>
      <c r="AO2515" s="95"/>
    </row>
    <row r="2516" spans="1:41" s="51" customFormat="1" ht="15" x14ac:dyDescent="0.25">
      <c r="A2516" s="105"/>
      <c r="B2516" s="106" t="s">
        <v>114</v>
      </c>
      <c r="C2516" s="305" t="s">
        <v>119</v>
      </c>
      <c r="D2516" s="305"/>
      <c r="E2516" s="305"/>
      <c r="F2516" s="107"/>
      <c r="G2516" s="108"/>
      <c r="H2516" s="108"/>
      <c r="I2516" s="108"/>
      <c r="J2516" s="109">
        <v>829.12</v>
      </c>
      <c r="K2516" s="111">
        <v>1.1499999999999999</v>
      </c>
      <c r="L2516" s="109">
        <v>14.3</v>
      </c>
      <c r="M2516" s="111">
        <v>33.51</v>
      </c>
      <c r="N2516" s="132">
        <v>479</v>
      </c>
      <c r="AB2516" s="94"/>
      <c r="AC2516" s="95"/>
      <c r="AF2516" s="59" t="s">
        <v>119</v>
      </c>
      <c r="AG2516" s="121"/>
      <c r="AJ2516" s="95"/>
      <c r="AL2516" s="95"/>
      <c r="AN2516" s="95"/>
      <c r="AO2516" s="95"/>
    </row>
    <row r="2517" spans="1:41" s="51" customFormat="1" ht="15" x14ac:dyDescent="0.25">
      <c r="A2517" s="105"/>
      <c r="B2517" s="106" t="s">
        <v>120</v>
      </c>
      <c r="C2517" s="305" t="s">
        <v>121</v>
      </c>
      <c r="D2517" s="305"/>
      <c r="E2517" s="305"/>
      <c r="F2517" s="107"/>
      <c r="G2517" s="108"/>
      <c r="H2517" s="108"/>
      <c r="I2517" s="108"/>
      <c r="J2517" s="109">
        <v>21.88</v>
      </c>
      <c r="K2517" s="111">
        <v>1.25</v>
      </c>
      <c r="L2517" s="109">
        <v>0.41</v>
      </c>
      <c r="M2517" s="108"/>
      <c r="N2517" s="113"/>
      <c r="AB2517" s="94"/>
      <c r="AC2517" s="95"/>
      <c r="AF2517" s="59" t="s">
        <v>121</v>
      </c>
      <c r="AG2517" s="121"/>
      <c r="AJ2517" s="95"/>
      <c r="AL2517" s="95"/>
      <c r="AN2517" s="95"/>
      <c r="AO2517" s="95"/>
    </row>
    <row r="2518" spans="1:41" s="51" customFormat="1" ht="15" x14ac:dyDescent="0.25">
      <c r="A2518" s="105"/>
      <c r="B2518" s="106" t="s">
        <v>122</v>
      </c>
      <c r="C2518" s="305" t="s">
        <v>123</v>
      </c>
      <c r="D2518" s="305"/>
      <c r="E2518" s="305"/>
      <c r="F2518" s="107"/>
      <c r="G2518" s="108"/>
      <c r="H2518" s="108"/>
      <c r="I2518" s="108"/>
      <c r="J2518" s="109">
        <v>3.51</v>
      </c>
      <c r="K2518" s="111">
        <v>1.25</v>
      </c>
      <c r="L2518" s="109">
        <v>7.0000000000000007E-2</v>
      </c>
      <c r="M2518" s="111">
        <v>33.51</v>
      </c>
      <c r="N2518" s="132">
        <v>2</v>
      </c>
      <c r="AB2518" s="94"/>
      <c r="AC2518" s="95"/>
      <c r="AF2518" s="59" t="s">
        <v>123</v>
      </c>
      <c r="AG2518" s="121"/>
      <c r="AJ2518" s="95"/>
      <c r="AL2518" s="95"/>
      <c r="AN2518" s="95"/>
      <c r="AO2518" s="95"/>
    </row>
    <row r="2519" spans="1:41" s="51" customFormat="1" ht="15" x14ac:dyDescent="0.25">
      <c r="A2519" s="105"/>
      <c r="B2519" s="106" t="s">
        <v>149</v>
      </c>
      <c r="C2519" s="305" t="s">
        <v>163</v>
      </c>
      <c r="D2519" s="305"/>
      <c r="E2519" s="305"/>
      <c r="F2519" s="107"/>
      <c r="G2519" s="108"/>
      <c r="H2519" s="108"/>
      <c r="I2519" s="108"/>
      <c r="J2519" s="110">
        <v>6516.18</v>
      </c>
      <c r="K2519" s="108"/>
      <c r="L2519" s="109">
        <v>97.74</v>
      </c>
      <c r="M2519" s="108"/>
      <c r="N2519" s="113"/>
      <c r="AB2519" s="94"/>
      <c r="AC2519" s="95"/>
      <c r="AF2519" s="59" t="s">
        <v>163</v>
      </c>
      <c r="AG2519" s="121"/>
      <c r="AJ2519" s="95"/>
      <c r="AL2519" s="95"/>
      <c r="AN2519" s="95"/>
      <c r="AO2519" s="95"/>
    </row>
    <row r="2520" spans="1:41" s="51" customFormat="1" ht="15" x14ac:dyDescent="0.25">
      <c r="A2520" s="114"/>
      <c r="B2520" s="106"/>
      <c r="C2520" s="305" t="s">
        <v>128</v>
      </c>
      <c r="D2520" s="305"/>
      <c r="E2520" s="305"/>
      <c r="F2520" s="107" t="s">
        <v>129</v>
      </c>
      <c r="G2520" s="138">
        <v>97.2</v>
      </c>
      <c r="H2520" s="111">
        <v>1.1499999999999999</v>
      </c>
      <c r="I2520" s="141">
        <v>1.6767000000000001</v>
      </c>
      <c r="J2520" s="120"/>
      <c r="K2520" s="108"/>
      <c r="L2520" s="120"/>
      <c r="M2520" s="108"/>
      <c r="N2520" s="113"/>
      <c r="AB2520" s="94"/>
      <c r="AC2520" s="95"/>
      <c r="AG2520" s="121"/>
      <c r="AH2520" s="59" t="s">
        <v>128</v>
      </c>
      <c r="AJ2520" s="95"/>
      <c r="AL2520" s="95"/>
      <c r="AN2520" s="95"/>
      <c r="AO2520" s="95"/>
    </row>
    <row r="2521" spans="1:41" s="51" customFormat="1" ht="15" x14ac:dyDescent="0.25">
      <c r="A2521" s="114"/>
      <c r="B2521" s="106"/>
      <c r="C2521" s="305" t="s">
        <v>130</v>
      </c>
      <c r="D2521" s="305"/>
      <c r="E2521" s="305"/>
      <c r="F2521" s="107" t="s">
        <v>129</v>
      </c>
      <c r="G2521" s="111">
        <v>0.27</v>
      </c>
      <c r="H2521" s="111">
        <v>1.25</v>
      </c>
      <c r="I2521" s="166">
        <v>5.0625000000000002E-3</v>
      </c>
      <c r="J2521" s="120"/>
      <c r="K2521" s="108"/>
      <c r="L2521" s="120"/>
      <c r="M2521" s="108"/>
      <c r="N2521" s="113"/>
      <c r="AB2521" s="94"/>
      <c r="AC2521" s="95"/>
      <c r="AG2521" s="121"/>
      <c r="AH2521" s="59" t="s">
        <v>130</v>
      </c>
      <c r="AJ2521" s="95"/>
      <c r="AL2521" s="95"/>
      <c r="AN2521" s="95"/>
      <c r="AO2521" s="95"/>
    </row>
    <row r="2522" spans="1:41" s="51" customFormat="1" ht="15" x14ac:dyDescent="0.25">
      <c r="A2522" s="105"/>
      <c r="B2522" s="106"/>
      <c r="C2522" s="314" t="s">
        <v>131</v>
      </c>
      <c r="D2522" s="314"/>
      <c r="E2522" s="314"/>
      <c r="F2522" s="123"/>
      <c r="G2522" s="124"/>
      <c r="H2522" s="124"/>
      <c r="I2522" s="124"/>
      <c r="J2522" s="126">
        <v>7367.18</v>
      </c>
      <c r="K2522" s="124"/>
      <c r="L2522" s="125">
        <v>112.45</v>
      </c>
      <c r="M2522" s="124"/>
      <c r="N2522" s="127"/>
      <c r="AB2522" s="94"/>
      <c r="AC2522" s="95"/>
      <c r="AG2522" s="121"/>
      <c r="AI2522" s="59" t="s">
        <v>131</v>
      </c>
      <c r="AJ2522" s="95"/>
      <c r="AL2522" s="95"/>
      <c r="AN2522" s="95"/>
      <c r="AO2522" s="95"/>
    </row>
    <row r="2523" spans="1:41" s="51" customFormat="1" ht="15" x14ac:dyDescent="0.25">
      <c r="A2523" s="114"/>
      <c r="B2523" s="106"/>
      <c r="C2523" s="305" t="s">
        <v>132</v>
      </c>
      <c r="D2523" s="305"/>
      <c r="E2523" s="305"/>
      <c r="F2523" s="107"/>
      <c r="G2523" s="108"/>
      <c r="H2523" s="108"/>
      <c r="I2523" s="108"/>
      <c r="J2523" s="120"/>
      <c r="K2523" s="108"/>
      <c r="L2523" s="109">
        <v>14.37</v>
      </c>
      <c r="M2523" s="108"/>
      <c r="N2523" s="132">
        <v>481</v>
      </c>
      <c r="AB2523" s="94"/>
      <c r="AC2523" s="95"/>
      <c r="AG2523" s="121"/>
      <c r="AH2523" s="59" t="s">
        <v>132</v>
      </c>
      <c r="AJ2523" s="95"/>
      <c r="AL2523" s="95"/>
      <c r="AN2523" s="95"/>
      <c r="AO2523" s="95"/>
    </row>
    <row r="2524" spans="1:41" s="51" customFormat="1" ht="45" x14ac:dyDescent="0.25">
      <c r="A2524" s="114"/>
      <c r="B2524" s="106" t="s">
        <v>603</v>
      </c>
      <c r="C2524" s="305" t="s">
        <v>604</v>
      </c>
      <c r="D2524" s="305"/>
      <c r="E2524" s="305"/>
      <c r="F2524" s="107" t="s">
        <v>135</v>
      </c>
      <c r="G2524" s="128">
        <v>109</v>
      </c>
      <c r="H2524" s="138">
        <v>0.9</v>
      </c>
      <c r="I2524" s="138">
        <v>98.1</v>
      </c>
      <c r="J2524" s="120"/>
      <c r="K2524" s="108"/>
      <c r="L2524" s="109">
        <v>14.1</v>
      </c>
      <c r="M2524" s="108"/>
      <c r="N2524" s="132">
        <v>472</v>
      </c>
      <c r="AB2524" s="94"/>
      <c r="AC2524" s="95"/>
      <c r="AG2524" s="121"/>
      <c r="AH2524" s="59" t="s">
        <v>604</v>
      </c>
      <c r="AJ2524" s="95"/>
      <c r="AL2524" s="95"/>
      <c r="AN2524" s="95"/>
      <c r="AO2524" s="95"/>
    </row>
    <row r="2525" spans="1:41" s="51" customFormat="1" ht="45" x14ac:dyDescent="0.25">
      <c r="A2525" s="114"/>
      <c r="B2525" s="106" t="s">
        <v>605</v>
      </c>
      <c r="C2525" s="305" t="s">
        <v>606</v>
      </c>
      <c r="D2525" s="305"/>
      <c r="E2525" s="305"/>
      <c r="F2525" s="107" t="s">
        <v>135</v>
      </c>
      <c r="G2525" s="128">
        <v>57</v>
      </c>
      <c r="H2525" s="111">
        <v>0.85</v>
      </c>
      <c r="I2525" s="111">
        <v>48.45</v>
      </c>
      <c r="J2525" s="120"/>
      <c r="K2525" s="108"/>
      <c r="L2525" s="109">
        <v>6.96</v>
      </c>
      <c r="M2525" s="108"/>
      <c r="N2525" s="132">
        <v>233</v>
      </c>
      <c r="AB2525" s="94"/>
      <c r="AC2525" s="95"/>
      <c r="AG2525" s="121"/>
      <c r="AH2525" s="59" t="s">
        <v>606</v>
      </c>
      <c r="AJ2525" s="95"/>
      <c r="AL2525" s="95"/>
      <c r="AN2525" s="95"/>
      <c r="AO2525" s="95"/>
    </row>
    <row r="2526" spans="1:41" s="51" customFormat="1" ht="15" x14ac:dyDescent="0.25">
      <c r="A2526" s="129"/>
      <c r="B2526" s="193"/>
      <c r="C2526" s="308" t="s">
        <v>138</v>
      </c>
      <c r="D2526" s="308"/>
      <c r="E2526" s="308"/>
      <c r="F2526" s="98"/>
      <c r="G2526" s="99"/>
      <c r="H2526" s="99"/>
      <c r="I2526" s="99"/>
      <c r="J2526" s="101"/>
      <c r="K2526" s="99"/>
      <c r="L2526" s="135">
        <v>133.51</v>
      </c>
      <c r="M2526" s="124"/>
      <c r="N2526" s="102"/>
      <c r="AB2526" s="94"/>
      <c r="AC2526" s="95"/>
      <c r="AG2526" s="121"/>
      <c r="AJ2526" s="95" t="s">
        <v>138</v>
      </c>
      <c r="AL2526" s="95"/>
      <c r="AN2526" s="95"/>
      <c r="AO2526" s="95"/>
    </row>
    <row r="2527" spans="1:41" s="51" customFormat="1" ht="45.75" x14ac:dyDescent="0.25">
      <c r="A2527" s="96" t="s">
        <v>1437</v>
      </c>
      <c r="B2527" s="192" t="s">
        <v>1438</v>
      </c>
      <c r="C2527" s="308" t="s">
        <v>1439</v>
      </c>
      <c r="D2527" s="308"/>
      <c r="E2527" s="308"/>
      <c r="F2527" s="98" t="s">
        <v>117</v>
      </c>
      <c r="G2527" s="99"/>
      <c r="H2527" s="99"/>
      <c r="I2527" s="100">
        <v>0.113</v>
      </c>
      <c r="J2527" s="101"/>
      <c r="K2527" s="99"/>
      <c r="L2527" s="101"/>
      <c r="M2527" s="99"/>
      <c r="N2527" s="102"/>
      <c r="AB2527" s="94"/>
      <c r="AC2527" s="95" t="s">
        <v>1439</v>
      </c>
      <c r="AG2527" s="121"/>
      <c r="AJ2527" s="95"/>
      <c r="AL2527" s="95"/>
      <c r="AN2527" s="95"/>
      <c r="AO2527" s="95"/>
    </row>
    <row r="2528" spans="1:41" s="51" customFormat="1" ht="15" x14ac:dyDescent="0.25">
      <c r="A2528" s="103"/>
      <c r="B2528" s="189"/>
      <c r="C2528" s="305" t="s">
        <v>1440</v>
      </c>
      <c r="D2528" s="305"/>
      <c r="E2528" s="305"/>
      <c r="F2528" s="305"/>
      <c r="G2528" s="305"/>
      <c r="H2528" s="305"/>
      <c r="I2528" s="305"/>
      <c r="J2528" s="305"/>
      <c r="K2528" s="305"/>
      <c r="L2528" s="305"/>
      <c r="M2528" s="305"/>
      <c r="N2528" s="315"/>
      <c r="AB2528" s="94"/>
      <c r="AC2528" s="95"/>
      <c r="AD2528" s="59" t="s">
        <v>1440</v>
      </c>
      <c r="AG2528" s="121"/>
      <c r="AJ2528" s="95"/>
      <c r="AL2528" s="95"/>
      <c r="AN2528" s="95"/>
      <c r="AO2528" s="95"/>
    </row>
    <row r="2529" spans="1:41" s="51" customFormat="1" ht="23.25" x14ac:dyDescent="0.25">
      <c r="A2529" s="140"/>
      <c r="B2529" s="106" t="s">
        <v>564</v>
      </c>
      <c r="C2529" s="309" t="s">
        <v>565</v>
      </c>
      <c r="D2529" s="309"/>
      <c r="E2529" s="309"/>
      <c r="F2529" s="309"/>
      <c r="G2529" s="309"/>
      <c r="H2529" s="309"/>
      <c r="I2529" s="309"/>
      <c r="J2529" s="309"/>
      <c r="K2529" s="309"/>
      <c r="L2529" s="309"/>
      <c r="M2529" s="309"/>
      <c r="N2529" s="310"/>
      <c r="AB2529" s="94"/>
      <c r="AC2529" s="95"/>
      <c r="AE2529" s="59" t="s">
        <v>565</v>
      </c>
      <c r="AG2529" s="121"/>
      <c r="AJ2529" s="95"/>
      <c r="AL2529" s="95"/>
      <c r="AN2529" s="95"/>
      <c r="AO2529" s="95"/>
    </row>
    <row r="2530" spans="1:41" s="51" customFormat="1" ht="15" x14ac:dyDescent="0.25">
      <c r="A2530" s="105"/>
      <c r="B2530" s="106" t="s">
        <v>114</v>
      </c>
      <c r="C2530" s="305" t="s">
        <v>119</v>
      </c>
      <c r="D2530" s="305"/>
      <c r="E2530" s="305"/>
      <c r="F2530" s="107"/>
      <c r="G2530" s="108"/>
      <c r="H2530" s="108"/>
      <c r="I2530" s="108"/>
      <c r="J2530" s="110">
        <v>1520.86</v>
      </c>
      <c r="K2530" s="111">
        <v>1.1499999999999999</v>
      </c>
      <c r="L2530" s="109">
        <v>197.64</v>
      </c>
      <c r="M2530" s="111">
        <v>33.51</v>
      </c>
      <c r="N2530" s="112">
        <v>6623</v>
      </c>
      <c r="AB2530" s="94"/>
      <c r="AC2530" s="95"/>
      <c r="AF2530" s="59" t="s">
        <v>119</v>
      </c>
      <c r="AG2530" s="121"/>
      <c r="AJ2530" s="95"/>
      <c r="AL2530" s="95"/>
      <c r="AN2530" s="95"/>
      <c r="AO2530" s="95"/>
    </row>
    <row r="2531" spans="1:41" s="51" customFormat="1" ht="15" x14ac:dyDescent="0.25">
      <c r="A2531" s="105"/>
      <c r="B2531" s="106" t="s">
        <v>120</v>
      </c>
      <c r="C2531" s="305" t="s">
        <v>121</v>
      </c>
      <c r="D2531" s="305"/>
      <c r="E2531" s="305"/>
      <c r="F2531" s="107"/>
      <c r="G2531" s="108"/>
      <c r="H2531" s="108"/>
      <c r="I2531" s="108"/>
      <c r="J2531" s="109">
        <v>6.28</v>
      </c>
      <c r="K2531" s="111">
        <v>1.25</v>
      </c>
      <c r="L2531" s="109">
        <v>0.89</v>
      </c>
      <c r="M2531" s="108"/>
      <c r="N2531" s="113"/>
      <c r="AB2531" s="94"/>
      <c r="AC2531" s="95"/>
      <c r="AF2531" s="59" t="s">
        <v>121</v>
      </c>
      <c r="AG2531" s="121"/>
      <c r="AJ2531" s="95"/>
      <c r="AL2531" s="95"/>
      <c r="AN2531" s="95"/>
      <c r="AO2531" s="95"/>
    </row>
    <row r="2532" spans="1:41" s="51" customFormat="1" ht="15" x14ac:dyDescent="0.25">
      <c r="A2532" s="105"/>
      <c r="B2532" s="106" t="s">
        <v>122</v>
      </c>
      <c r="C2532" s="305" t="s">
        <v>123</v>
      </c>
      <c r="D2532" s="305"/>
      <c r="E2532" s="305"/>
      <c r="F2532" s="107"/>
      <c r="G2532" s="108"/>
      <c r="H2532" s="108"/>
      <c r="I2532" s="108"/>
      <c r="J2532" s="109">
        <v>1.78</v>
      </c>
      <c r="K2532" s="111">
        <v>1.25</v>
      </c>
      <c r="L2532" s="109">
        <v>0.25</v>
      </c>
      <c r="M2532" s="111">
        <v>33.51</v>
      </c>
      <c r="N2532" s="132">
        <v>8</v>
      </c>
      <c r="AB2532" s="94"/>
      <c r="AC2532" s="95"/>
      <c r="AF2532" s="59" t="s">
        <v>123</v>
      </c>
      <c r="AG2532" s="121"/>
      <c r="AJ2532" s="95"/>
      <c r="AL2532" s="95"/>
      <c r="AN2532" s="95"/>
      <c r="AO2532" s="95"/>
    </row>
    <row r="2533" spans="1:41" s="51" customFormat="1" ht="15" x14ac:dyDescent="0.25">
      <c r="A2533" s="105"/>
      <c r="B2533" s="106" t="s">
        <v>149</v>
      </c>
      <c r="C2533" s="305" t="s">
        <v>163</v>
      </c>
      <c r="D2533" s="305"/>
      <c r="E2533" s="305"/>
      <c r="F2533" s="107"/>
      <c r="G2533" s="108"/>
      <c r="H2533" s="108"/>
      <c r="I2533" s="108"/>
      <c r="J2533" s="109">
        <v>593.77</v>
      </c>
      <c r="K2533" s="108"/>
      <c r="L2533" s="109">
        <v>67.099999999999994</v>
      </c>
      <c r="M2533" s="108"/>
      <c r="N2533" s="113"/>
      <c r="AB2533" s="94"/>
      <c r="AC2533" s="95"/>
      <c r="AF2533" s="59" t="s">
        <v>163</v>
      </c>
      <c r="AG2533" s="121"/>
      <c r="AJ2533" s="95"/>
      <c r="AL2533" s="95"/>
      <c r="AN2533" s="95"/>
      <c r="AO2533" s="95"/>
    </row>
    <row r="2534" spans="1:41" s="51" customFormat="1" ht="15" x14ac:dyDescent="0.25">
      <c r="A2534" s="114" t="s">
        <v>124</v>
      </c>
      <c r="B2534" s="115" t="s">
        <v>1441</v>
      </c>
      <c r="C2534" s="319" t="s">
        <v>1442</v>
      </c>
      <c r="D2534" s="319"/>
      <c r="E2534" s="319"/>
      <c r="F2534" s="116" t="s">
        <v>175</v>
      </c>
      <c r="G2534" s="136">
        <v>105</v>
      </c>
      <c r="H2534" s="118"/>
      <c r="I2534" s="137">
        <v>11.865</v>
      </c>
      <c r="J2534" s="120"/>
      <c r="K2534" s="108"/>
      <c r="L2534" s="120"/>
      <c r="M2534" s="108"/>
      <c r="N2534" s="113"/>
      <c r="AB2534" s="94"/>
      <c r="AC2534" s="95"/>
      <c r="AG2534" s="121" t="s">
        <v>1442</v>
      </c>
      <c r="AJ2534" s="95"/>
      <c r="AL2534" s="95"/>
      <c r="AN2534" s="95"/>
      <c r="AO2534" s="95"/>
    </row>
    <row r="2535" spans="1:41" s="51" customFormat="1" ht="15" x14ac:dyDescent="0.25">
      <c r="A2535" s="114"/>
      <c r="B2535" s="106"/>
      <c r="C2535" s="305" t="s">
        <v>128</v>
      </c>
      <c r="D2535" s="305"/>
      <c r="E2535" s="305"/>
      <c r="F2535" s="107" t="s">
        <v>129</v>
      </c>
      <c r="G2535" s="111">
        <v>167.68</v>
      </c>
      <c r="H2535" s="111">
        <v>1.1499999999999999</v>
      </c>
      <c r="I2535" s="168">
        <v>21.790016000000001</v>
      </c>
      <c r="J2535" s="120"/>
      <c r="K2535" s="108"/>
      <c r="L2535" s="120"/>
      <c r="M2535" s="108"/>
      <c r="N2535" s="113"/>
      <c r="AB2535" s="94"/>
      <c r="AC2535" s="95"/>
      <c r="AG2535" s="121"/>
      <c r="AH2535" s="59" t="s">
        <v>128</v>
      </c>
      <c r="AJ2535" s="95"/>
      <c r="AL2535" s="95"/>
      <c r="AN2535" s="95"/>
      <c r="AO2535" s="95"/>
    </row>
    <row r="2536" spans="1:41" s="51" customFormat="1" ht="15" x14ac:dyDescent="0.25">
      <c r="A2536" s="114"/>
      <c r="B2536" s="106"/>
      <c r="C2536" s="305" t="s">
        <v>130</v>
      </c>
      <c r="D2536" s="305"/>
      <c r="E2536" s="305"/>
      <c r="F2536" s="107" t="s">
        <v>129</v>
      </c>
      <c r="G2536" s="111">
        <v>0.14000000000000001</v>
      </c>
      <c r="H2536" s="111">
        <v>1.25</v>
      </c>
      <c r="I2536" s="168">
        <v>1.9775000000000001E-2</v>
      </c>
      <c r="J2536" s="120"/>
      <c r="K2536" s="108"/>
      <c r="L2536" s="120"/>
      <c r="M2536" s="108"/>
      <c r="N2536" s="113"/>
      <c r="AB2536" s="94"/>
      <c r="AC2536" s="95"/>
      <c r="AG2536" s="121"/>
      <c r="AH2536" s="59" t="s">
        <v>130</v>
      </c>
      <c r="AJ2536" s="95"/>
      <c r="AL2536" s="95"/>
      <c r="AN2536" s="95"/>
      <c r="AO2536" s="95"/>
    </row>
    <row r="2537" spans="1:41" s="51" customFormat="1" ht="15" x14ac:dyDescent="0.25">
      <c r="A2537" s="105"/>
      <c r="B2537" s="106"/>
      <c r="C2537" s="314" t="s">
        <v>131</v>
      </c>
      <c r="D2537" s="314"/>
      <c r="E2537" s="314"/>
      <c r="F2537" s="123"/>
      <c r="G2537" s="124"/>
      <c r="H2537" s="124"/>
      <c r="I2537" s="124"/>
      <c r="J2537" s="126">
        <v>2120.91</v>
      </c>
      <c r="K2537" s="124"/>
      <c r="L2537" s="125">
        <v>265.63</v>
      </c>
      <c r="M2537" s="124"/>
      <c r="N2537" s="127"/>
      <c r="AB2537" s="94"/>
      <c r="AC2537" s="95"/>
      <c r="AG2537" s="121"/>
      <c r="AI2537" s="59" t="s">
        <v>131</v>
      </c>
      <c r="AJ2537" s="95"/>
      <c r="AL2537" s="95"/>
      <c r="AN2537" s="95"/>
      <c r="AO2537" s="95"/>
    </row>
    <row r="2538" spans="1:41" s="51" customFormat="1" ht="15" x14ac:dyDescent="0.25">
      <c r="A2538" s="114"/>
      <c r="B2538" s="106"/>
      <c r="C2538" s="305" t="s">
        <v>132</v>
      </c>
      <c r="D2538" s="305"/>
      <c r="E2538" s="305"/>
      <c r="F2538" s="107"/>
      <c r="G2538" s="108"/>
      <c r="H2538" s="108"/>
      <c r="I2538" s="108"/>
      <c r="J2538" s="120"/>
      <c r="K2538" s="108"/>
      <c r="L2538" s="109">
        <v>197.89</v>
      </c>
      <c r="M2538" s="108"/>
      <c r="N2538" s="112">
        <v>6631</v>
      </c>
      <c r="AB2538" s="94"/>
      <c r="AC2538" s="95"/>
      <c r="AG2538" s="121"/>
      <c r="AH2538" s="59" t="s">
        <v>132</v>
      </c>
      <c r="AJ2538" s="95"/>
      <c r="AL2538" s="95"/>
      <c r="AN2538" s="95"/>
      <c r="AO2538" s="95"/>
    </row>
    <row r="2539" spans="1:41" s="51" customFormat="1" ht="45" x14ac:dyDescent="0.25">
      <c r="A2539" s="114"/>
      <c r="B2539" s="106" t="s">
        <v>757</v>
      </c>
      <c r="C2539" s="305" t="s">
        <v>758</v>
      </c>
      <c r="D2539" s="305"/>
      <c r="E2539" s="305"/>
      <c r="F2539" s="107" t="s">
        <v>135</v>
      </c>
      <c r="G2539" s="128">
        <v>100</v>
      </c>
      <c r="H2539" s="138">
        <v>0.9</v>
      </c>
      <c r="I2539" s="128">
        <v>90</v>
      </c>
      <c r="J2539" s="120"/>
      <c r="K2539" s="108"/>
      <c r="L2539" s="109">
        <v>178.1</v>
      </c>
      <c r="M2539" s="108"/>
      <c r="N2539" s="112">
        <v>5968</v>
      </c>
      <c r="AB2539" s="94"/>
      <c r="AC2539" s="95"/>
      <c r="AG2539" s="121"/>
      <c r="AH2539" s="59" t="s">
        <v>758</v>
      </c>
      <c r="AJ2539" s="95"/>
      <c r="AL2539" s="95"/>
      <c r="AN2539" s="95"/>
      <c r="AO2539" s="95"/>
    </row>
    <row r="2540" spans="1:41" s="51" customFormat="1" ht="45" x14ac:dyDescent="0.25">
      <c r="A2540" s="114"/>
      <c r="B2540" s="106" t="s">
        <v>759</v>
      </c>
      <c r="C2540" s="305" t="s">
        <v>760</v>
      </c>
      <c r="D2540" s="305"/>
      <c r="E2540" s="305"/>
      <c r="F2540" s="107" t="s">
        <v>135</v>
      </c>
      <c r="G2540" s="128">
        <v>49</v>
      </c>
      <c r="H2540" s="111">
        <v>0.85</v>
      </c>
      <c r="I2540" s="111">
        <v>41.65</v>
      </c>
      <c r="J2540" s="120"/>
      <c r="K2540" s="108"/>
      <c r="L2540" s="109">
        <v>82.42</v>
      </c>
      <c r="M2540" s="108"/>
      <c r="N2540" s="112">
        <v>2762</v>
      </c>
      <c r="AB2540" s="94"/>
      <c r="AC2540" s="95"/>
      <c r="AG2540" s="121"/>
      <c r="AH2540" s="59" t="s">
        <v>760</v>
      </c>
      <c r="AJ2540" s="95"/>
      <c r="AL2540" s="95"/>
      <c r="AN2540" s="95"/>
      <c r="AO2540" s="95"/>
    </row>
    <row r="2541" spans="1:41" s="51" customFormat="1" ht="15" x14ac:dyDescent="0.25">
      <c r="A2541" s="129"/>
      <c r="B2541" s="193"/>
      <c r="C2541" s="308" t="s">
        <v>138</v>
      </c>
      <c r="D2541" s="308"/>
      <c r="E2541" s="308"/>
      <c r="F2541" s="98"/>
      <c r="G2541" s="99"/>
      <c r="H2541" s="99"/>
      <c r="I2541" s="99"/>
      <c r="J2541" s="101"/>
      <c r="K2541" s="99"/>
      <c r="L2541" s="135">
        <v>526.15</v>
      </c>
      <c r="M2541" s="124"/>
      <c r="N2541" s="102"/>
      <c r="AB2541" s="94"/>
      <c r="AC2541" s="95"/>
      <c r="AG2541" s="121"/>
      <c r="AJ2541" s="95" t="s">
        <v>138</v>
      </c>
      <c r="AL2541" s="95"/>
      <c r="AN2541" s="95"/>
      <c r="AO2541" s="95"/>
    </row>
    <row r="2542" spans="1:41" s="51" customFormat="1" ht="57" x14ac:dyDescent="0.25">
      <c r="A2542" s="96" t="s">
        <v>1443</v>
      </c>
      <c r="B2542" s="192" t="s">
        <v>1444</v>
      </c>
      <c r="C2542" s="308" t="s">
        <v>1445</v>
      </c>
      <c r="D2542" s="308"/>
      <c r="E2542" s="308"/>
      <c r="F2542" s="98" t="s">
        <v>175</v>
      </c>
      <c r="G2542" s="99"/>
      <c r="H2542" s="99"/>
      <c r="I2542" s="100">
        <v>11.865</v>
      </c>
      <c r="J2542" s="135">
        <v>59.16</v>
      </c>
      <c r="K2542" s="99"/>
      <c r="L2542" s="135">
        <v>701.93</v>
      </c>
      <c r="M2542" s="99"/>
      <c r="N2542" s="102"/>
      <c r="AB2542" s="94"/>
      <c r="AC2542" s="95" t="s">
        <v>1445</v>
      </c>
      <c r="AG2542" s="121"/>
      <c r="AJ2542" s="95"/>
      <c r="AL2542" s="95"/>
      <c r="AN2542" s="95"/>
      <c r="AO2542" s="95"/>
    </row>
    <row r="2543" spans="1:41" s="51" customFormat="1" ht="15" x14ac:dyDescent="0.25">
      <c r="A2543" s="129"/>
      <c r="B2543" s="193"/>
      <c r="C2543" s="305" t="s">
        <v>763</v>
      </c>
      <c r="D2543" s="305"/>
      <c r="E2543" s="305"/>
      <c r="F2543" s="305"/>
      <c r="G2543" s="305"/>
      <c r="H2543" s="305"/>
      <c r="I2543" s="305"/>
      <c r="J2543" s="305"/>
      <c r="K2543" s="305"/>
      <c r="L2543" s="305"/>
      <c r="M2543" s="305"/>
      <c r="N2543" s="315"/>
      <c r="AB2543" s="94"/>
      <c r="AC2543" s="95"/>
      <c r="AG2543" s="121"/>
      <c r="AJ2543" s="95"/>
      <c r="AK2543" s="59" t="s">
        <v>763</v>
      </c>
      <c r="AL2543" s="95"/>
      <c r="AN2543" s="95"/>
      <c r="AO2543" s="95"/>
    </row>
    <row r="2544" spans="1:41" s="51" customFormat="1" ht="15" x14ac:dyDescent="0.25">
      <c r="A2544" s="103"/>
      <c r="B2544" s="189"/>
      <c r="C2544" s="305" t="s">
        <v>1446</v>
      </c>
      <c r="D2544" s="305"/>
      <c r="E2544" s="305"/>
      <c r="F2544" s="305"/>
      <c r="G2544" s="305"/>
      <c r="H2544" s="305"/>
      <c r="I2544" s="305"/>
      <c r="J2544" s="305"/>
      <c r="K2544" s="305"/>
      <c r="L2544" s="305"/>
      <c r="M2544" s="305"/>
      <c r="N2544" s="315"/>
      <c r="AB2544" s="94"/>
      <c r="AC2544" s="95"/>
      <c r="AD2544" s="59" t="s">
        <v>1446</v>
      </c>
      <c r="AG2544" s="121"/>
      <c r="AJ2544" s="95"/>
      <c r="AL2544" s="95"/>
      <c r="AN2544" s="95"/>
      <c r="AO2544" s="95"/>
    </row>
    <row r="2545" spans="1:42" s="51" customFormat="1" ht="15" x14ac:dyDescent="0.25">
      <c r="A2545" s="129"/>
      <c r="B2545" s="193"/>
      <c r="C2545" s="308" t="s">
        <v>138</v>
      </c>
      <c r="D2545" s="308"/>
      <c r="E2545" s="308"/>
      <c r="F2545" s="98"/>
      <c r="G2545" s="99"/>
      <c r="H2545" s="99"/>
      <c r="I2545" s="99"/>
      <c r="J2545" s="101"/>
      <c r="K2545" s="99"/>
      <c r="L2545" s="135">
        <v>701.93</v>
      </c>
      <c r="M2545" s="124"/>
      <c r="N2545" s="102"/>
      <c r="AB2545" s="94"/>
      <c r="AC2545" s="95"/>
      <c r="AG2545" s="121"/>
      <c r="AJ2545" s="95" t="s">
        <v>138</v>
      </c>
      <c r="AL2545" s="95"/>
      <c r="AN2545" s="95"/>
      <c r="AO2545" s="95"/>
    </row>
    <row r="2546" spans="1:42" s="51" customFormat="1" ht="15" x14ac:dyDescent="0.25">
      <c r="A2546" s="316" t="s">
        <v>1447</v>
      </c>
      <c r="B2546" s="317"/>
      <c r="C2546" s="317"/>
      <c r="D2546" s="317"/>
      <c r="E2546" s="317"/>
      <c r="F2546" s="317"/>
      <c r="G2546" s="317"/>
      <c r="H2546" s="317"/>
      <c r="I2546" s="317"/>
      <c r="J2546" s="317"/>
      <c r="K2546" s="317"/>
      <c r="L2546" s="317"/>
      <c r="M2546" s="317"/>
      <c r="N2546" s="318"/>
      <c r="AB2546" s="94"/>
      <c r="AC2546" s="95"/>
      <c r="AG2546" s="121"/>
      <c r="AJ2546" s="95"/>
      <c r="AL2546" s="95"/>
      <c r="AN2546" s="95"/>
      <c r="AO2546" s="95" t="s">
        <v>1447</v>
      </c>
    </row>
    <row r="2547" spans="1:42" s="51" customFormat="1" ht="15" x14ac:dyDescent="0.25">
      <c r="A2547" s="347" t="s">
        <v>1448</v>
      </c>
      <c r="B2547" s="348"/>
      <c r="C2547" s="348"/>
      <c r="D2547" s="348"/>
      <c r="E2547" s="348"/>
      <c r="F2547" s="348"/>
      <c r="G2547" s="348"/>
      <c r="H2547" s="348"/>
      <c r="I2547" s="348"/>
      <c r="J2547" s="348"/>
      <c r="K2547" s="348"/>
      <c r="L2547" s="348"/>
      <c r="M2547" s="348"/>
      <c r="N2547" s="349"/>
      <c r="AB2547" s="94"/>
      <c r="AC2547" s="95"/>
      <c r="AG2547" s="121"/>
      <c r="AJ2547" s="95"/>
      <c r="AL2547" s="95"/>
      <c r="AN2547" s="95"/>
      <c r="AO2547" s="95"/>
      <c r="AP2547" s="59" t="s">
        <v>1448</v>
      </c>
    </row>
    <row r="2548" spans="1:42" s="51" customFormat="1" ht="23.25" x14ac:dyDescent="0.25">
      <c r="A2548" s="96" t="s">
        <v>1449</v>
      </c>
      <c r="B2548" s="192" t="s">
        <v>1450</v>
      </c>
      <c r="C2548" s="308" t="s">
        <v>1451</v>
      </c>
      <c r="D2548" s="308"/>
      <c r="E2548" s="308"/>
      <c r="F2548" s="98" t="s">
        <v>175</v>
      </c>
      <c r="G2548" s="99"/>
      <c r="H2548" s="99"/>
      <c r="I2548" s="142">
        <v>7.14</v>
      </c>
      <c r="J2548" s="101"/>
      <c r="K2548" s="99"/>
      <c r="L2548" s="101"/>
      <c r="M2548" s="99"/>
      <c r="N2548" s="102"/>
      <c r="AB2548" s="94"/>
      <c r="AC2548" s="95" t="s">
        <v>1451</v>
      </c>
      <c r="AG2548" s="121"/>
      <c r="AJ2548" s="95"/>
      <c r="AL2548" s="95"/>
      <c r="AN2548" s="95"/>
      <c r="AO2548" s="95"/>
    </row>
    <row r="2549" spans="1:42" s="51" customFormat="1" ht="15" x14ac:dyDescent="0.25">
      <c r="A2549" s="103"/>
      <c r="B2549" s="189"/>
      <c r="C2549" s="305" t="s">
        <v>1452</v>
      </c>
      <c r="D2549" s="305"/>
      <c r="E2549" s="305"/>
      <c r="F2549" s="305"/>
      <c r="G2549" s="305"/>
      <c r="H2549" s="305"/>
      <c r="I2549" s="305"/>
      <c r="J2549" s="305"/>
      <c r="K2549" s="305"/>
      <c r="L2549" s="305"/>
      <c r="M2549" s="305"/>
      <c r="N2549" s="315"/>
      <c r="AB2549" s="94"/>
      <c r="AC2549" s="95"/>
      <c r="AD2549" s="59" t="s">
        <v>1452</v>
      </c>
      <c r="AG2549" s="121"/>
      <c r="AJ2549" s="95"/>
      <c r="AL2549" s="95"/>
      <c r="AN2549" s="95"/>
      <c r="AO2549" s="95"/>
    </row>
    <row r="2550" spans="1:42" s="51" customFormat="1" ht="23.25" x14ac:dyDescent="0.25">
      <c r="A2550" s="140"/>
      <c r="B2550" s="106" t="s">
        <v>564</v>
      </c>
      <c r="C2550" s="309" t="s">
        <v>565</v>
      </c>
      <c r="D2550" s="309"/>
      <c r="E2550" s="309"/>
      <c r="F2550" s="309"/>
      <c r="G2550" s="309"/>
      <c r="H2550" s="309"/>
      <c r="I2550" s="309"/>
      <c r="J2550" s="309"/>
      <c r="K2550" s="309"/>
      <c r="L2550" s="309"/>
      <c r="M2550" s="309"/>
      <c r="N2550" s="310"/>
      <c r="AB2550" s="94"/>
      <c r="AC2550" s="95"/>
      <c r="AE2550" s="59" t="s">
        <v>565</v>
      </c>
      <c r="AG2550" s="121"/>
      <c r="AJ2550" s="95"/>
      <c r="AL2550" s="95"/>
      <c r="AN2550" s="95"/>
      <c r="AO2550" s="95"/>
    </row>
    <row r="2551" spans="1:42" s="51" customFormat="1" ht="15" x14ac:dyDescent="0.25">
      <c r="A2551" s="105"/>
      <c r="B2551" s="106" t="s">
        <v>114</v>
      </c>
      <c r="C2551" s="305" t="s">
        <v>119</v>
      </c>
      <c r="D2551" s="305"/>
      <c r="E2551" s="305"/>
      <c r="F2551" s="107"/>
      <c r="G2551" s="108"/>
      <c r="H2551" s="108"/>
      <c r="I2551" s="108"/>
      <c r="J2551" s="109">
        <v>23.81</v>
      </c>
      <c r="K2551" s="111">
        <v>1.1499999999999999</v>
      </c>
      <c r="L2551" s="109">
        <v>195.5</v>
      </c>
      <c r="M2551" s="111">
        <v>33.51</v>
      </c>
      <c r="N2551" s="112">
        <v>6551</v>
      </c>
      <c r="AB2551" s="94"/>
      <c r="AC2551" s="95"/>
      <c r="AF2551" s="59" t="s">
        <v>119</v>
      </c>
      <c r="AG2551" s="121"/>
      <c r="AJ2551" s="95"/>
      <c r="AL2551" s="95"/>
      <c r="AN2551" s="95"/>
      <c r="AO2551" s="95"/>
    </row>
    <row r="2552" spans="1:42" s="51" customFormat="1" ht="15" x14ac:dyDescent="0.25">
      <c r="A2552" s="105"/>
      <c r="B2552" s="106" t="s">
        <v>120</v>
      </c>
      <c r="C2552" s="305" t="s">
        <v>121</v>
      </c>
      <c r="D2552" s="305"/>
      <c r="E2552" s="305"/>
      <c r="F2552" s="107"/>
      <c r="G2552" s="108"/>
      <c r="H2552" s="108"/>
      <c r="I2552" s="108"/>
      <c r="J2552" s="109">
        <v>14.41</v>
      </c>
      <c r="K2552" s="111">
        <v>1.25</v>
      </c>
      <c r="L2552" s="109">
        <v>128.61000000000001</v>
      </c>
      <c r="M2552" s="108"/>
      <c r="N2552" s="113"/>
      <c r="AB2552" s="94"/>
      <c r="AC2552" s="95"/>
      <c r="AF2552" s="59" t="s">
        <v>121</v>
      </c>
      <c r="AG2552" s="121"/>
      <c r="AJ2552" s="95"/>
      <c r="AL2552" s="95"/>
      <c r="AN2552" s="95"/>
      <c r="AO2552" s="95"/>
    </row>
    <row r="2553" spans="1:42" s="51" customFormat="1" ht="15" x14ac:dyDescent="0.25">
      <c r="A2553" s="105"/>
      <c r="B2553" s="106" t="s">
        <v>122</v>
      </c>
      <c r="C2553" s="305" t="s">
        <v>123</v>
      </c>
      <c r="D2553" s="305"/>
      <c r="E2553" s="305"/>
      <c r="F2553" s="107"/>
      <c r="G2553" s="108"/>
      <c r="H2553" s="108"/>
      <c r="I2553" s="108"/>
      <c r="J2553" s="109">
        <v>1.97</v>
      </c>
      <c r="K2553" s="111">
        <v>1.25</v>
      </c>
      <c r="L2553" s="109">
        <v>17.579999999999998</v>
      </c>
      <c r="M2553" s="111">
        <v>33.51</v>
      </c>
      <c r="N2553" s="132">
        <v>589</v>
      </c>
      <c r="AB2553" s="94"/>
      <c r="AC2553" s="95"/>
      <c r="AF2553" s="59" t="s">
        <v>123</v>
      </c>
      <c r="AG2553" s="121"/>
      <c r="AJ2553" s="95"/>
      <c r="AL2553" s="95"/>
      <c r="AN2553" s="95"/>
      <c r="AO2553" s="95"/>
    </row>
    <row r="2554" spans="1:42" s="51" customFormat="1" ht="15" x14ac:dyDescent="0.25">
      <c r="A2554" s="105"/>
      <c r="B2554" s="106" t="s">
        <v>149</v>
      </c>
      <c r="C2554" s="305" t="s">
        <v>163</v>
      </c>
      <c r="D2554" s="305"/>
      <c r="E2554" s="305"/>
      <c r="F2554" s="107"/>
      <c r="G2554" s="108"/>
      <c r="H2554" s="108"/>
      <c r="I2554" s="108"/>
      <c r="J2554" s="109">
        <v>25.72</v>
      </c>
      <c r="K2554" s="108"/>
      <c r="L2554" s="109">
        <v>183.64</v>
      </c>
      <c r="M2554" s="108"/>
      <c r="N2554" s="113"/>
      <c r="AB2554" s="94"/>
      <c r="AC2554" s="95"/>
      <c r="AF2554" s="59" t="s">
        <v>163</v>
      </c>
      <c r="AG2554" s="121"/>
      <c r="AJ2554" s="95"/>
      <c r="AL2554" s="95"/>
      <c r="AN2554" s="95"/>
      <c r="AO2554" s="95"/>
    </row>
    <row r="2555" spans="1:42" s="51" customFormat="1" ht="15" x14ac:dyDescent="0.25">
      <c r="A2555" s="114" t="s">
        <v>412</v>
      </c>
      <c r="B2555" s="115" t="s">
        <v>1453</v>
      </c>
      <c r="C2555" s="319" t="s">
        <v>1046</v>
      </c>
      <c r="D2555" s="319"/>
      <c r="E2555" s="319"/>
      <c r="F2555" s="116" t="s">
        <v>1047</v>
      </c>
      <c r="G2555" s="136">
        <v>0</v>
      </c>
      <c r="H2555" s="118"/>
      <c r="I2555" s="136">
        <v>0</v>
      </c>
      <c r="J2555" s="120"/>
      <c r="K2555" s="108"/>
      <c r="L2555" s="120"/>
      <c r="M2555" s="108"/>
      <c r="N2555" s="113"/>
      <c r="AB2555" s="94"/>
      <c r="AC2555" s="95"/>
      <c r="AG2555" s="121" t="s">
        <v>1046</v>
      </c>
      <c r="AJ2555" s="95"/>
      <c r="AL2555" s="95"/>
      <c r="AN2555" s="95"/>
      <c r="AO2555" s="95"/>
    </row>
    <row r="2556" spans="1:42" s="51" customFormat="1" ht="15" x14ac:dyDescent="0.25">
      <c r="A2556" s="114" t="s">
        <v>124</v>
      </c>
      <c r="B2556" s="115" t="s">
        <v>1454</v>
      </c>
      <c r="C2556" s="319" t="s">
        <v>1455</v>
      </c>
      <c r="D2556" s="319"/>
      <c r="E2556" s="319"/>
      <c r="F2556" s="116" t="s">
        <v>175</v>
      </c>
      <c r="G2556" s="136">
        <v>1</v>
      </c>
      <c r="H2556" s="118"/>
      <c r="I2556" s="133">
        <v>7.14</v>
      </c>
      <c r="J2556" s="120"/>
      <c r="K2556" s="108"/>
      <c r="L2556" s="120"/>
      <c r="M2556" s="108"/>
      <c r="N2556" s="113"/>
      <c r="AB2556" s="94"/>
      <c r="AC2556" s="95"/>
      <c r="AG2556" s="121" t="s">
        <v>1455</v>
      </c>
      <c r="AJ2556" s="95"/>
      <c r="AL2556" s="95"/>
      <c r="AN2556" s="95"/>
      <c r="AO2556" s="95"/>
    </row>
    <row r="2557" spans="1:42" s="51" customFormat="1" ht="15" x14ac:dyDescent="0.25">
      <c r="A2557" s="114"/>
      <c r="B2557" s="106"/>
      <c r="C2557" s="305" t="s">
        <v>128</v>
      </c>
      <c r="D2557" s="305"/>
      <c r="E2557" s="305"/>
      <c r="F2557" s="107" t="s">
        <v>129</v>
      </c>
      <c r="G2557" s="138">
        <v>2.4</v>
      </c>
      <c r="H2557" s="111">
        <v>1.1499999999999999</v>
      </c>
      <c r="I2557" s="141">
        <v>19.706399999999999</v>
      </c>
      <c r="J2557" s="120"/>
      <c r="K2557" s="108"/>
      <c r="L2557" s="120"/>
      <c r="M2557" s="108"/>
      <c r="N2557" s="113"/>
      <c r="AB2557" s="94"/>
      <c r="AC2557" s="95"/>
      <c r="AG2557" s="121"/>
      <c r="AH2557" s="59" t="s">
        <v>128</v>
      </c>
      <c r="AJ2557" s="95"/>
      <c r="AL2557" s="95"/>
      <c r="AN2557" s="95"/>
      <c r="AO2557" s="95"/>
    </row>
    <row r="2558" spans="1:42" s="51" customFormat="1" ht="15" x14ac:dyDescent="0.25">
      <c r="A2558" s="114"/>
      <c r="B2558" s="106"/>
      <c r="C2558" s="305" t="s">
        <v>130</v>
      </c>
      <c r="D2558" s="305"/>
      <c r="E2558" s="305"/>
      <c r="F2558" s="107" t="s">
        <v>129</v>
      </c>
      <c r="G2558" s="111">
        <v>0.17</v>
      </c>
      <c r="H2558" s="111">
        <v>1.25</v>
      </c>
      <c r="I2558" s="122">
        <v>1.51725</v>
      </c>
      <c r="J2558" s="120"/>
      <c r="K2558" s="108"/>
      <c r="L2558" s="120"/>
      <c r="M2558" s="108"/>
      <c r="N2558" s="113"/>
      <c r="AB2558" s="94"/>
      <c r="AC2558" s="95"/>
      <c r="AG2558" s="121"/>
      <c r="AH2558" s="59" t="s">
        <v>130</v>
      </c>
      <c r="AJ2558" s="95"/>
      <c r="AL2558" s="95"/>
      <c r="AN2558" s="95"/>
      <c r="AO2558" s="95"/>
    </row>
    <row r="2559" spans="1:42" s="51" customFormat="1" ht="15" x14ac:dyDescent="0.25">
      <c r="A2559" s="105"/>
      <c r="B2559" s="106"/>
      <c r="C2559" s="314" t="s">
        <v>131</v>
      </c>
      <c r="D2559" s="314"/>
      <c r="E2559" s="314"/>
      <c r="F2559" s="123"/>
      <c r="G2559" s="124"/>
      <c r="H2559" s="124"/>
      <c r="I2559" s="124"/>
      <c r="J2559" s="125">
        <v>63.94</v>
      </c>
      <c r="K2559" s="124"/>
      <c r="L2559" s="125">
        <v>507.75</v>
      </c>
      <c r="M2559" s="124"/>
      <c r="N2559" s="127"/>
      <c r="AB2559" s="94"/>
      <c r="AC2559" s="95"/>
      <c r="AG2559" s="121"/>
      <c r="AI2559" s="59" t="s">
        <v>131</v>
      </c>
      <c r="AJ2559" s="95"/>
      <c r="AL2559" s="95"/>
      <c r="AN2559" s="95"/>
      <c r="AO2559" s="95"/>
    </row>
    <row r="2560" spans="1:42" s="51" customFormat="1" ht="15" x14ac:dyDescent="0.25">
      <c r="A2560" s="114"/>
      <c r="B2560" s="106"/>
      <c r="C2560" s="305" t="s">
        <v>132</v>
      </c>
      <c r="D2560" s="305"/>
      <c r="E2560" s="305"/>
      <c r="F2560" s="107"/>
      <c r="G2560" s="108"/>
      <c r="H2560" s="108"/>
      <c r="I2560" s="108"/>
      <c r="J2560" s="120"/>
      <c r="K2560" s="108"/>
      <c r="L2560" s="109">
        <v>213.08</v>
      </c>
      <c r="M2560" s="108"/>
      <c r="N2560" s="112">
        <v>7140</v>
      </c>
      <c r="AB2560" s="94"/>
      <c r="AC2560" s="95"/>
      <c r="AG2560" s="121"/>
      <c r="AH2560" s="59" t="s">
        <v>132</v>
      </c>
      <c r="AJ2560" s="95"/>
      <c r="AL2560" s="95"/>
      <c r="AN2560" s="95"/>
      <c r="AO2560" s="95"/>
    </row>
    <row r="2561" spans="1:41" s="51" customFormat="1" ht="45" x14ac:dyDescent="0.25">
      <c r="A2561" s="114"/>
      <c r="B2561" s="106" t="s">
        <v>328</v>
      </c>
      <c r="C2561" s="305" t="s">
        <v>329</v>
      </c>
      <c r="D2561" s="305"/>
      <c r="E2561" s="305"/>
      <c r="F2561" s="107" t="s">
        <v>135</v>
      </c>
      <c r="G2561" s="128">
        <v>93</v>
      </c>
      <c r="H2561" s="138">
        <v>0.9</v>
      </c>
      <c r="I2561" s="138">
        <v>83.7</v>
      </c>
      <c r="J2561" s="120"/>
      <c r="K2561" s="108"/>
      <c r="L2561" s="109">
        <v>178.35</v>
      </c>
      <c r="M2561" s="108"/>
      <c r="N2561" s="112">
        <v>5976</v>
      </c>
      <c r="AB2561" s="94"/>
      <c r="AC2561" s="95"/>
      <c r="AG2561" s="121"/>
      <c r="AH2561" s="59" t="s">
        <v>329</v>
      </c>
      <c r="AJ2561" s="95"/>
      <c r="AL2561" s="95"/>
      <c r="AN2561" s="95"/>
      <c r="AO2561" s="95"/>
    </row>
    <row r="2562" spans="1:41" s="51" customFormat="1" ht="45" x14ac:dyDescent="0.25">
      <c r="A2562" s="114"/>
      <c r="B2562" s="106" t="s">
        <v>330</v>
      </c>
      <c r="C2562" s="305" t="s">
        <v>331</v>
      </c>
      <c r="D2562" s="305"/>
      <c r="E2562" s="305"/>
      <c r="F2562" s="107" t="s">
        <v>135</v>
      </c>
      <c r="G2562" s="128">
        <v>62</v>
      </c>
      <c r="H2562" s="111">
        <v>0.85</v>
      </c>
      <c r="I2562" s="138">
        <v>52.7</v>
      </c>
      <c r="J2562" s="120"/>
      <c r="K2562" s="108"/>
      <c r="L2562" s="109">
        <v>112.29</v>
      </c>
      <c r="M2562" s="108"/>
      <c r="N2562" s="112">
        <v>3763</v>
      </c>
      <c r="AB2562" s="94"/>
      <c r="AC2562" s="95"/>
      <c r="AG2562" s="121"/>
      <c r="AH2562" s="59" t="s">
        <v>331</v>
      </c>
      <c r="AJ2562" s="95"/>
      <c r="AL2562" s="95"/>
      <c r="AN2562" s="95"/>
      <c r="AO2562" s="95"/>
    </row>
    <row r="2563" spans="1:41" s="51" customFormat="1" ht="15" x14ac:dyDescent="0.25">
      <c r="A2563" s="129"/>
      <c r="B2563" s="193"/>
      <c r="C2563" s="308" t="s">
        <v>138</v>
      </c>
      <c r="D2563" s="308"/>
      <c r="E2563" s="308"/>
      <c r="F2563" s="98"/>
      <c r="G2563" s="99"/>
      <c r="H2563" s="99"/>
      <c r="I2563" s="99"/>
      <c r="J2563" s="101"/>
      <c r="K2563" s="99"/>
      <c r="L2563" s="135">
        <v>798.39</v>
      </c>
      <c r="M2563" s="124"/>
      <c r="N2563" s="102"/>
      <c r="AB2563" s="94"/>
      <c r="AC2563" s="95"/>
      <c r="AG2563" s="121"/>
      <c r="AJ2563" s="95" t="s">
        <v>138</v>
      </c>
      <c r="AL2563" s="95"/>
      <c r="AN2563" s="95"/>
      <c r="AO2563" s="95"/>
    </row>
    <row r="2564" spans="1:41" s="51" customFormat="1" ht="15" x14ac:dyDescent="0.25">
      <c r="A2564" s="96" t="s">
        <v>1456</v>
      </c>
      <c r="B2564" s="192" t="s">
        <v>1457</v>
      </c>
      <c r="C2564" s="308" t="s">
        <v>1458</v>
      </c>
      <c r="D2564" s="308"/>
      <c r="E2564" s="308"/>
      <c r="F2564" s="98" t="s">
        <v>175</v>
      </c>
      <c r="G2564" s="99"/>
      <c r="H2564" s="99"/>
      <c r="I2564" s="142">
        <v>7.14</v>
      </c>
      <c r="J2564" s="131">
        <v>1465.11</v>
      </c>
      <c r="K2564" s="99"/>
      <c r="L2564" s="131">
        <v>10460.89</v>
      </c>
      <c r="M2564" s="99"/>
      <c r="N2564" s="102"/>
      <c r="AB2564" s="94"/>
      <c r="AC2564" s="95" t="s">
        <v>1458</v>
      </c>
      <c r="AG2564" s="121"/>
      <c r="AJ2564" s="95"/>
      <c r="AL2564" s="95"/>
      <c r="AN2564" s="95"/>
      <c r="AO2564" s="95"/>
    </row>
    <row r="2565" spans="1:41" s="51" customFormat="1" ht="15" x14ac:dyDescent="0.25">
      <c r="A2565" s="129"/>
      <c r="B2565" s="193"/>
      <c r="C2565" s="305" t="s">
        <v>569</v>
      </c>
      <c r="D2565" s="305"/>
      <c r="E2565" s="305"/>
      <c r="F2565" s="305"/>
      <c r="G2565" s="305"/>
      <c r="H2565" s="305"/>
      <c r="I2565" s="305"/>
      <c r="J2565" s="305"/>
      <c r="K2565" s="305"/>
      <c r="L2565" s="305"/>
      <c r="M2565" s="305"/>
      <c r="N2565" s="315"/>
      <c r="AB2565" s="94"/>
      <c r="AC2565" s="95"/>
      <c r="AG2565" s="121"/>
      <c r="AJ2565" s="95"/>
      <c r="AK2565" s="59" t="s">
        <v>569</v>
      </c>
      <c r="AL2565" s="95"/>
      <c r="AN2565" s="95"/>
      <c r="AO2565" s="95"/>
    </row>
    <row r="2566" spans="1:41" s="51" customFormat="1" ht="15" x14ac:dyDescent="0.25">
      <c r="A2566" s="103"/>
      <c r="B2566" s="189"/>
      <c r="C2566" s="305" t="s">
        <v>1452</v>
      </c>
      <c r="D2566" s="305"/>
      <c r="E2566" s="305"/>
      <c r="F2566" s="305"/>
      <c r="G2566" s="305"/>
      <c r="H2566" s="305"/>
      <c r="I2566" s="305"/>
      <c r="J2566" s="305"/>
      <c r="K2566" s="305"/>
      <c r="L2566" s="305"/>
      <c r="M2566" s="305"/>
      <c r="N2566" s="315"/>
      <c r="AB2566" s="94"/>
      <c r="AC2566" s="95"/>
      <c r="AD2566" s="59" t="s">
        <v>1452</v>
      </c>
      <c r="AG2566" s="121"/>
      <c r="AJ2566" s="95"/>
      <c r="AL2566" s="95"/>
      <c r="AN2566" s="95"/>
      <c r="AO2566" s="95"/>
    </row>
    <row r="2567" spans="1:41" s="51" customFormat="1" ht="15" x14ac:dyDescent="0.25">
      <c r="A2567" s="129"/>
      <c r="B2567" s="193"/>
      <c r="C2567" s="308" t="s">
        <v>138</v>
      </c>
      <c r="D2567" s="308"/>
      <c r="E2567" s="308"/>
      <c r="F2567" s="98"/>
      <c r="G2567" s="99"/>
      <c r="H2567" s="99"/>
      <c r="I2567" s="99"/>
      <c r="J2567" s="101"/>
      <c r="K2567" s="99"/>
      <c r="L2567" s="131">
        <v>10460.89</v>
      </c>
      <c r="M2567" s="124"/>
      <c r="N2567" s="102"/>
      <c r="AB2567" s="94"/>
      <c r="AC2567" s="95"/>
      <c r="AG2567" s="121"/>
      <c r="AJ2567" s="95" t="s">
        <v>138</v>
      </c>
      <c r="AL2567" s="95"/>
      <c r="AN2567" s="95"/>
      <c r="AO2567" s="95"/>
    </row>
    <row r="2568" spans="1:41" s="51" customFormat="1" ht="23.25" x14ac:dyDescent="0.25">
      <c r="A2568" s="96" t="s">
        <v>1459</v>
      </c>
      <c r="B2568" s="192" t="s">
        <v>1460</v>
      </c>
      <c r="C2568" s="308" t="s">
        <v>1461</v>
      </c>
      <c r="D2568" s="308"/>
      <c r="E2568" s="308"/>
      <c r="F2568" s="98" t="s">
        <v>1047</v>
      </c>
      <c r="G2568" s="99"/>
      <c r="H2568" s="99"/>
      <c r="I2568" s="164">
        <v>3</v>
      </c>
      <c r="J2568" s="135">
        <v>94.68</v>
      </c>
      <c r="K2568" s="99"/>
      <c r="L2568" s="135">
        <v>284.04000000000002</v>
      </c>
      <c r="M2568" s="99"/>
      <c r="N2568" s="102"/>
      <c r="AB2568" s="94"/>
      <c r="AC2568" s="95" t="s">
        <v>1461</v>
      </c>
      <c r="AG2568" s="121"/>
      <c r="AJ2568" s="95"/>
      <c r="AL2568" s="95"/>
      <c r="AN2568" s="95"/>
      <c r="AO2568" s="95"/>
    </row>
    <row r="2569" spans="1:41" s="51" customFormat="1" ht="15" x14ac:dyDescent="0.25">
      <c r="A2569" s="129"/>
      <c r="B2569" s="193"/>
      <c r="C2569" s="305" t="s">
        <v>569</v>
      </c>
      <c r="D2569" s="305"/>
      <c r="E2569" s="305"/>
      <c r="F2569" s="305"/>
      <c r="G2569" s="305"/>
      <c r="H2569" s="305"/>
      <c r="I2569" s="305"/>
      <c r="J2569" s="305"/>
      <c r="K2569" s="305"/>
      <c r="L2569" s="305"/>
      <c r="M2569" s="305"/>
      <c r="N2569" s="315"/>
      <c r="AB2569" s="94"/>
      <c r="AC2569" s="95"/>
      <c r="AG2569" s="121"/>
      <c r="AJ2569" s="95"/>
      <c r="AK2569" s="59" t="s">
        <v>569</v>
      </c>
      <c r="AL2569" s="95"/>
      <c r="AN2569" s="95"/>
      <c r="AO2569" s="95"/>
    </row>
    <row r="2570" spans="1:41" s="51" customFormat="1" ht="15" x14ac:dyDescent="0.25">
      <c r="A2570" s="129"/>
      <c r="B2570" s="193"/>
      <c r="C2570" s="308" t="s">
        <v>138</v>
      </c>
      <c r="D2570" s="308"/>
      <c r="E2570" s="308"/>
      <c r="F2570" s="98"/>
      <c r="G2570" s="99"/>
      <c r="H2570" s="99"/>
      <c r="I2570" s="99"/>
      <c r="J2570" s="101"/>
      <c r="K2570" s="99"/>
      <c r="L2570" s="135">
        <v>284.04000000000002</v>
      </c>
      <c r="M2570" s="124"/>
      <c r="N2570" s="102"/>
      <c r="AB2570" s="94"/>
      <c r="AC2570" s="95"/>
      <c r="AG2570" s="121"/>
      <c r="AJ2570" s="95" t="s">
        <v>138</v>
      </c>
      <c r="AL2570" s="95"/>
      <c r="AN2570" s="95"/>
      <c r="AO2570" s="95"/>
    </row>
    <row r="2571" spans="1:41" s="51" customFormat="1" ht="23.25" x14ac:dyDescent="0.25">
      <c r="A2571" s="96" t="s">
        <v>1462</v>
      </c>
      <c r="B2571" s="192" t="s">
        <v>1463</v>
      </c>
      <c r="C2571" s="308" t="s">
        <v>1464</v>
      </c>
      <c r="D2571" s="308"/>
      <c r="E2571" s="308"/>
      <c r="F2571" s="98" t="s">
        <v>379</v>
      </c>
      <c r="G2571" s="99"/>
      <c r="H2571" s="99"/>
      <c r="I2571" s="164">
        <v>10</v>
      </c>
      <c r="J2571" s="101"/>
      <c r="K2571" s="99"/>
      <c r="L2571" s="101"/>
      <c r="M2571" s="99"/>
      <c r="N2571" s="102"/>
      <c r="AB2571" s="94"/>
      <c r="AC2571" s="95" t="s">
        <v>1464</v>
      </c>
      <c r="AG2571" s="121"/>
      <c r="AJ2571" s="95"/>
      <c r="AL2571" s="95"/>
      <c r="AN2571" s="95"/>
      <c r="AO2571" s="95"/>
    </row>
    <row r="2572" spans="1:41" s="51" customFormat="1" ht="15" x14ac:dyDescent="0.25">
      <c r="A2572" s="103"/>
      <c r="B2572" s="189"/>
      <c r="C2572" s="305" t="s">
        <v>1465</v>
      </c>
      <c r="D2572" s="305"/>
      <c r="E2572" s="305"/>
      <c r="F2572" s="305"/>
      <c r="G2572" s="305"/>
      <c r="H2572" s="305"/>
      <c r="I2572" s="305"/>
      <c r="J2572" s="305"/>
      <c r="K2572" s="305"/>
      <c r="L2572" s="305"/>
      <c r="M2572" s="305"/>
      <c r="N2572" s="315"/>
      <c r="AB2572" s="94"/>
      <c r="AC2572" s="95"/>
      <c r="AD2572" s="59" t="s">
        <v>1465</v>
      </c>
      <c r="AG2572" s="121"/>
      <c r="AJ2572" s="95"/>
      <c r="AL2572" s="95"/>
      <c r="AN2572" s="95"/>
      <c r="AO2572" s="95"/>
    </row>
    <row r="2573" spans="1:41" s="51" customFormat="1" ht="23.25" x14ac:dyDescent="0.25">
      <c r="A2573" s="140"/>
      <c r="B2573" s="106" t="s">
        <v>564</v>
      </c>
      <c r="C2573" s="309" t="s">
        <v>565</v>
      </c>
      <c r="D2573" s="309"/>
      <c r="E2573" s="309"/>
      <c r="F2573" s="309"/>
      <c r="G2573" s="309"/>
      <c r="H2573" s="309"/>
      <c r="I2573" s="309"/>
      <c r="J2573" s="309"/>
      <c r="K2573" s="309"/>
      <c r="L2573" s="309"/>
      <c r="M2573" s="309"/>
      <c r="N2573" s="310"/>
      <c r="AB2573" s="94"/>
      <c r="AC2573" s="95"/>
      <c r="AE2573" s="59" t="s">
        <v>565</v>
      </c>
      <c r="AG2573" s="121"/>
      <c r="AJ2573" s="95"/>
      <c r="AL2573" s="95"/>
      <c r="AN2573" s="95"/>
      <c r="AO2573" s="95"/>
    </row>
    <row r="2574" spans="1:41" s="51" customFormat="1" ht="15" x14ac:dyDescent="0.25">
      <c r="A2574" s="105"/>
      <c r="B2574" s="106" t="s">
        <v>114</v>
      </c>
      <c r="C2574" s="305" t="s">
        <v>119</v>
      </c>
      <c r="D2574" s="305"/>
      <c r="E2574" s="305"/>
      <c r="F2574" s="107"/>
      <c r="G2574" s="108"/>
      <c r="H2574" s="108"/>
      <c r="I2574" s="108"/>
      <c r="J2574" s="109">
        <v>11.01</v>
      </c>
      <c r="K2574" s="111">
        <v>1.1499999999999999</v>
      </c>
      <c r="L2574" s="109">
        <v>126.62</v>
      </c>
      <c r="M2574" s="111">
        <v>33.51</v>
      </c>
      <c r="N2574" s="112">
        <v>4243</v>
      </c>
      <c r="AB2574" s="94"/>
      <c r="AC2574" s="95"/>
      <c r="AF2574" s="59" t="s">
        <v>119</v>
      </c>
      <c r="AG2574" s="121"/>
      <c r="AJ2574" s="95"/>
      <c r="AL2574" s="95"/>
      <c r="AN2574" s="95"/>
      <c r="AO2574" s="95"/>
    </row>
    <row r="2575" spans="1:41" s="51" customFormat="1" ht="15" x14ac:dyDescent="0.25">
      <c r="A2575" s="105"/>
      <c r="B2575" s="106" t="s">
        <v>120</v>
      </c>
      <c r="C2575" s="305" t="s">
        <v>121</v>
      </c>
      <c r="D2575" s="305"/>
      <c r="E2575" s="305"/>
      <c r="F2575" s="107"/>
      <c r="G2575" s="108"/>
      <c r="H2575" s="108"/>
      <c r="I2575" s="108"/>
      <c r="J2575" s="109">
        <v>2.11</v>
      </c>
      <c r="K2575" s="111">
        <v>1.25</v>
      </c>
      <c r="L2575" s="109">
        <v>26.38</v>
      </c>
      <c r="M2575" s="108"/>
      <c r="N2575" s="113"/>
      <c r="AB2575" s="94"/>
      <c r="AC2575" s="95"/>
      <c r="AF2575" s="59" t="s">
        <v>121</v>
      </c>
      <c r="AG2575" s="121"/>
      <c r="AJ2575" s="95"/>
      <c r="AL2575" s="95"/>
      <c r="AN2575" s="95"/>
      <c r="AO2575" s="95"/>
    </row>
    <row r="2576" spans="1:41" s="51" customFormat="1" ht="15" x14ac:dyDescent="0.25">
      <c r="A2576" s="105"/>
      <c r="B2576" s="106" t="s">
        <v>149</v>
      </c>
      <c r="C2576" s="305" t="s">
        <v>163</v>
      </c>
      <c r="D2576" s="305"/>
      <c r="E2576" s="305"/>
      <c r="F2576" s="107"/>
      <c r="G2576" s="108"/>
      <c r="H2576" s="108"/>
      <c r="I2576" s="108"/>
      <c r="J2576" s="109">
        <v>2.3199999999999998</v>
      </c>
      <c r="K2576" s="108"/>
      <c r="L2576" s="109">
        <v>23.2</v>
      </c>
      <c r="M2576" s="108"/>
      <c r="N2576" s="113"/>
      <c r="AB2576" s="94"/>
      <c r="AC2576" s="95"/>
      <c r="AF2576" s="59" t="s">
        <v>163</v>
      </c>
      <c r="AG2576" s="121"/>
      <c r="AJ2576" s="95"/>
      <c r="AL2576" s="95"/>
      <c r="AN2576" s="95"/>
      <c r="AO2576" s="95"/>
    </row>
    <row r="2577" spans="1:41" s="51" customFormat="1" ht="15" x14ac:dyDescent="0.25">
      <c r="A2577" s="114" t="s">
        <v>124</v>
      </c>
      <c r="B2577" s="115" t="s">
        <v>1466</v>
      </c>
      <c r="C2577" s="319" t="s">
        <v>1467</v>
      </c>
      <c r="D2577" s="319"/>
      <c r="E2577" s="319"/>
      <c r="F2577" s="116" t="s">
        <v>379</v>
      </c>
      <c r="G2577" s="136">
        <v>1</v>
      </c>
      <c r="H2577" s="118"/>
      <c r="I2577" s="136">
        <v>10</v>
      </c>
      <c r="J2577" s="120"/>
      <c r="K2577" s="108"/>
      <c r="L2577" s="120"/>
      <c r="M2577" s="108"/>
      <c r="N2577" s="113"/>
      <c r="AB2577" s="94"/>
      <c r="AC2577" s="95"/>
      <c r="AG2577" s="121" t="s">
        <v>1467</v>
      </c>
      <c r="AJ2577" s="95"/>
      <c r="AL2577" s="95"/>
      <c r="AN2577" s="95"/>
      <c r="AO2577" s="95"/>
    </row>
    <row r="2578" spans="1:41" s="51" customFormat="1" ht="15" x14ac:dyDescent="0.25">
      <c r="A2578" s="114"/>
      <c r="B2578" s="106"/>
      <c r="C2578" s="305" t="s">
        <v>128</v>
      </c>
      <c r="D2578" s="305"/>
      <c r="E2578" s="305"/>
      <c r="F2578" s="107" t="s">
        <v>129</v>
      </c>
      <c r="G2578" s="111">
        <v>1.1100000000000001</v>
      </c>
      <c r="H2578" s="111">
        <v>1.1499999999999999</v>
      </c>
      <c r="I2578" s="139">
        <v>12.765000000000001</v>
      </c>
      <c r="J2578" s="120"/>
      <c r="K2578" s="108"/>
      <c r="L2578" s="120"/>
      <c r="M2578" s="108"/>
      <c r="N2578" s="113"/>
      <c r="AB2578" s="94"/>
      <c r="AC2578" s="95"/>
      <c r="AG2578" s="121"/>
      <c r="AH2578" s="59" t="s">
        <v>128</v>
      </c>
      <c r="AJ2578" s="95"/>
      <c r="AL2578" s="95"/>
      <c r="AN2578" s="95"/>
      <c r="AO2578" s="95"/>
    </row>
    <row r="2579" spans="1:41" s="51" customFormat="1" ht="15" x14ac:dyDescent="0.25">
      <c r="A2579" s="105"/>
      <c r="B2579" s="106"/>
      <c r="C2579" s="314" t="s">
        <v>131</v>
      </c>
      <c r="D2579" s="314"/>
      <c r="E2579" s="314"/>
      <c r="F2579" s="123"/>
      <c r="G2579" s="124"/>
      <c r="H2579" s="124"/>
      <c r="I2579" s="124"/>
      <c r="J2579" s="125">
        <v>15.44</v>
      </c>
      <c r="K2579" s="124"/>
      <c r="L2579" s="125">
        <v>176.2</v>
      </c>
      <c r="M2579" s="124"/>
      <c r="N2579" s="127"/>
      <c r="AB2579" s="94"/>
      <c r="AC2579" s="95"/>
      <c r="AG2579" s="121"/>
      <c r="AI2579" s="59" t="s">
        <v>131</v>
      </c>
      <c r="AJ2579" s="95"/>
      <c r="AL2579" s="95"/>
      <c r="AN2579" s="95"/>
      <c r="AO2579" s="95"/>
    </row>
    <row r="2580" spans="1:41" s="51" customFormat="1" ht="15" x14ac:dyDescent="0.25">
      <c r="A2580" s="114"/>
      <c r="B2580" s="106"/>
      <c r="C2580" s="305" t="s">
        <v>132</v>
      </c>
      <c r="D2580" s="305"/>
      <c r="E2580" s="305"/>
      <c r="F2580" s="107"/>
      <c r="G2580" s="108"/>
      <c r="H2580" s="108"/>
      <c r="I2580" s="108"/>
      <c r="J2580" s="120"/>
      <c r="K2580" s="108"/>
      <c r="L2580" s="109">
        <v>126.62</v>
      </c>
      <c r="M2580" s="108"/>
      <c r="N2580" s="112">
        <v>4243</v>
      </c>
      <c r="AB2580" s="94"/>
      <c r="AC2580" s="95"/>
      <c r="AG2580" s="121"/>
      <c r="AH2580" s="59" t="s">
        <v>132</v>
      </c>
      <c r="AJ2580" s="95"/>
      <c r="AL2580" s="95"/>
      <c r="AN2580" s="95"/>
      <c r="AO2580" s="95"/>
    </row>
    <row r="2581" spans="1:41" s="51" customFormat="1" ht="45" x14ac:dyDescent="0.25">
      <c r="A2581" s="114"/>
      <c r="B2581" s="106" t="s">
        <v>328</v>
      </c>
      <c r="C2581" s="305" t="s">
        <v>329</v>
      </c>
      <c r="D2581" s="305"/>
      <c r="E2581" s="305"/>
      <c r="F2581" s="107" t="s">
        <v>135</v>
      </c>
      <c r="G2581" s="128">
        <v>93</v>
      </c>
      <c r="H2581" s="138">
        <v>0.9</v>
      </c>
      <c r="I2581" s="138">
        <v>83.7</v>
      </c>
      <c r="J2581" s="120"/>
      <c r="K2581" s="108"/>
      <c r="L2581" s="109">
        <v>105.98</v>
      </c>
      <c r="M2581" s="108"/>
      <c r="N2581" s="112">
        <v>3551</v>
      </c>
      <c r="AB2581" s="94"/>
      <c r="AC2581" s="95"/>
      <c r="AG2581" s="121"/>
      <c r="AH2581" s="59" t="s">
        <v>329</v>
      </c>
      <c r="AJ2581" s="95"/>
      <c r="AL2581" s="95"/>
      <c r="AN2581" s="95"/>
      <c r="AO2581" s="95"/>
    </row>
    <row r="2582" spans="1:41" s="51" customFormat="1" ht="45" x14ac:dyDescent="0.25">
      <c r="A2582" s="114"/>
      <c r="B2582" s="106" t="s">
        <v>330</v>
      </c>
      <c r="C2582" s="305" t="s">
        <v>331</v>
      </c>
      <c r="D2582" s="305"/>
      <c r="E2582" s="305"/>
      <c r="F2582" s="107" t="s">
        <v>135</v>
      </c>
      <c r="G2582" s="128">
        <v>62</v>
      </c>
      <c r="H2582" s="111">
        <v>0.85</v>
      </c>
      <c r="I2582" s="138">
        <v>52.7</v>
      </c>
      <c r="J2582" s="120"/>
      <c r="K2582" s="108"/>
      <c r="L2582" s="109">
        <v>66.73</v>
      </c>
      <c r="M2582" s="108"/>
      <c r="N2582" s="112">
        <v>2236</v>
      </c>
      <c r="AB2582" s="94"/>
      <c r="AC2582" s="95"/>
      <c r="AG2582" s="121"/>
      <c r="AH2582" s="59" t="s">
        <v>331</v>
      </c>
      <c r="AJ2582" s="95"/>
      <c r="AL2582" s="95"/>
      <c r="AN2582" s="95"/>
      <c r="AO2582" s="95"/>
    </row>
    <row r="2583" spans="1:41" s="51" customFormat="1" ht="15" x14ac:dyDescent="0.25">
      <c r="A2583" s="129"/>
      <c r="B2583" s="193"/>
      <c r="C2583" s="308" t="s">
        <v>138</v>
      </c>
      <c r="D2583" s="308"/>
      <c r="E2583" s="308"/>
      <c r="F2583" s="98"/>
      <c r="G2583" s="99"/>
      <c r="H2583" s="99"/>
      <c r="I2583" s="99"/>
      <c r="J2583" s="101"/>
      <c r="K2583" s="99"/>
      <c r="L2583" s="135">
        <v>348.91</v>
      </c>
      <c r="M2583" s="124"/>
      <c r="N2583" s="102"/>
      <c r="AB2583" s="94"/>
      <c r="AC2583" s="95"/>
      <c r="AG2583" s="121"/>
      <c r="AJ2583" s="95" t="s">
        <v>138</v>
      </c>
      <c r="AL2583" s="95"/>
      <c r="AN2583" s="95"/>
      <c r="AO2583" s="95"/>
    </row>
    <row r="2584" spans="1:41" s="51" customFormat="1" ht="23.25" x14ac:dyDescent="0.25">
      <c r="A2584" s="96" t="s">
        <v>1468</v>
      </c>
      <c r="B2584" s="192" t="s">
        <v>1469</v>
      </c>
      <c r="C2584" s="308" t="s">
        <v>1470</v>
      </c>
      <c r="D2584" s="308"/>
      <c r="E2584" s="308"/>
      <c r="F2584" s="98" t="s">
        <v>379</v>
      </c>
      <c r="G2584" s="99"/>
      <c r="H2584" s="99"/>
      <c r="I2584" s="164">
        <v>10</v>
      </c>
      <c r="J2584" s="135">
        <v>272.22000000000003</v>
      </c>
      <c r="K2584" s="99"/>
      <c r="L2584" s="131">
        <v>2722.2</v>
      </c>
      <c r="M2584" s="99"/>
      <c r="N2584" s="102"/>
      <c r="AB2584" s="94"/>
      <c r="AC2584" s="95" t="s">
        <v>1470</v>
      </c>
      <c r="AG2584" s="121"/>
      <c r="AJ2584" s="95"/>
      <c r="AL2584" s="95"/>
      <c r="AN2584" s="95"/>
      <c r="AO2584" s="95"/>
    </row>
    <row r="2585" spans="1:41" s="51" customFormat="1" ht="15" x14ac:dyDescent="0.25">
      <c r="A2585" s="129"/>
      <c r="B2585" s="193"/>
      <c r="C2585" s="305" t="s">
        <v>569</v>
      </c>
      <c r="D2585" s="305"/>
      <c r="E2585" s="305"/>
      <c r="F2585" s="305"/>
      <c r="G2585" s="305"/>
      <c r="H2585" s="305"/>
      <c r="I2585" s="305"/>
      <c r="J2585" s="305"/>
      <c r="K2585" s="305"/>
      <c r="L2585" s="305"/>
      <c r="M2585" s="305"/>
      <c r="N2585" s="315"/>
      <c r="AB2585" s="94"/>
      <c r="AC2585" s="95"/>
      <c r="AG2585" s="121"/>
      <c r="AJ2585" s="95"/>
      <c r="AK2585" s="59" t="s">
        <v>569</v>
      </c>
      <c r="AL2585" s="95"/>
      <c r="AN2585" s="95"/>
      <c r="AO2585" s="95"/>
    </row>
    <row r="2586" spans="1:41" s="51" customFormat="1" ht="15" x14ac:dyDescent="0.25">
      <c r="A2586" s="103"/>
      <c r="B2586" s="189"/>
      <c r="C2586" s="305" t="s">
        <v>1465</v>
      </c>
      <c r="D2586" s="305"/>
      <c r="E2586" s="305"/>
      <c r="F2586" s="305"/>
      <c r="G2586" s="305"/>
      <c r="H2586" s="305"/>
      <c r="I2586" s="305"/>
      <c r="J2586" s="305"/>
      <c r="K2586" s="305"/>
      <c r="L2586" s="305"/>
      <c r="M2586" s="305"/>
      <c r="N2586" s="315"/>
      <c r="AB2586" s="94"/>
      <c r="AC2586" s="95"/>
      <c r="AD2586" s="59" t="s">
        <v>1465</v>
      </c>
      <c r="AG2586" s="121"/>
      <c r="AJ2586" s="95"/>
      <c r="AL2586" s="95"/>
      <c r="AN2586" s="95"/>
      <c r="AO2586" s="95"/>
    </row>
    <row r="2587" spans="1:41" s="51" customFormat="1" ht="15" x14ac:dyDescent="0.25">
      <c r="A2587" s="129"/>
      <c r="B2587" s="193"/>
      <c r="C2587" s="308" t="s">
        <v>138</v>
      </c>
      <c r="D2587" s="308"/>
      <c r="E2587" s="308"/>
      <c r="F2587" s="98"/>
      <c r="G2587" s="99"/>
      <c r="H2587" s="99"/>
      <c r="I2587" s="99"/>
      <c r="J2587" s="101"/>
      <c r="K2587" s="99"/>
      <c r="L2587" s="131">
        <v>2722.2</v>
      </c>
      <c r="M2587" s="124"/>
      <c r="N2587" s="102"/>
      <c r="AB2587" s="94"/>
      <c r="AC2587" s="95"/>
      <c r="AG2587" s="121"/>
      <c r="AJ2587" s="95" t="s">
        <v>138</v>
      </c>
      <c r="AL2587" s="95"/>
      <c r="AN2587" s="95"/>
      <c r="AO2587" s="95"/>
    </row>
    <row r="2588" spans="1:41" s="51" customFormat="1" ht="15" x14ac:dyDescent="0.25">
      <c r="A2588" s="316" t="s">
        <v>1471</v>
      </c>
      <c r="B2588" s="317"/>
      <c r="C2588" s="317"/>
      <c r="D2588" s="317"/>
      <c r="E2588" s="317"/>
      <c r="F2588" s="317"/>
      <c r="G2588" s="317"/>
      <c r="H2588" s="317"/>
      <c r="I2588" s="317"/>
      <c r="J2588" s="317"/>
      <c r="K2588" s="317"/>
      <c r="L2588" s="317"/>
      <c r="M2588" s="317"/>
      <c r="N2588" s="318"/>
      <c r="AB2588" s="94"/>
      <c r="AC2588" s="95"/>
      <c r="AG2588" s="121"/>
      <c r="AJ2588" s="95"/>
      <c r="AL2588" s="95"/>
      <c r="AN2588" s="95"/>
      <c r="AO2588" s="95" t="s">
        <v>1471</v>
      </c>
    </row>
    <row r="2589" spans="1:41" s="51" customFormat="1" ht="34.5" x14ac:dyDescent="0.25">
      <c r="A2589" s="96" t="s">
        <v>1472</v>
      </c>
      <c r="B2589" s="192" t="s">
        <v>279</v>
      </c>
      <c r="C2589" s="308" t="s">
        <v>1473</v>
      </c>
      <c r="D2589" s="308"/>
      <c r="E2589" s="308"/>
      <c r="F2589" s="98" t="s">
        <v>117</v>
      </c>
      <c r="G2589" s="99"/>
      <c r="H2589" s="99"/>
      <c r="I2589" s="165">
        <v>0.87570000000000003</v>
      </c>
      <c r="J2589" s="101"/>
      <c r="K2589" s="99"/>
      <c r="L2589" s="101"/>
      <c r="M2589" s="99"/>
      <c r="N2589" s="102"/>
      <c r="AB2589" s="94"/>
      <c r="AC2589" s="95" t="s">
        <v>1473</v>
      </c>
      <c r="AG2589" s="121"/>
      <c r="AJ2589" s="95"/>
      <c r="AL2589" s="95"/>
      <c r="AN2589" s="95"/>
      <c r="AO2589" s="95"/>
    </row>
    <row r="2590" spans="1:41" s="51" customFormat="1" ht="15" x14ac:dyDescent="0.25">
      <c r="A2590" s="103"/>
      <c r="B2590" s="189"/>
      <c r="C2590" s="305" t="s">
        <v>1474</v>
      </c>
      <c r="D2590" s="305"/>
      <c r="E2590" s="305"/>
      <c r="F2590" s="305"/>
      <c r="G2590" s="305"/>
      <c r="H2590" s="305"/>
      <c r="I2590" s="305"/>
      <c r="J2590" s="305"/>
      <c r="K2590" s="305"/>
      <c r="L2590" s="305"/>
      <c r="M2590" s="305"/>
      <c r="N2590" s="315"/>
      <c r="AB2590" s="94"/>
      <c r="AC2590" s="95"/>
      <c r="AD2590" s="59" t="s">
        <v>1474</v>
      </c>
      <c r="AG2590" s="121"/>
      <c r="AJ2590" s="95"/>
      <c r="AL2590" s="95"/>
      <c r="AN2590" s="95"/>
      <c r="AO2590" s="95"/>
    </row>
    <row r="2591" spans="1:41" s="51" customFormat="1" ht="23.25" x14ac:dyDescent="0.25">
      <c r="A2591" s="140"/>
      <c r="B2591" s="106" t="s">
        <v>564</v>
      </c>
      <c r="C2591" s="309" t="s">
        <v>565</v>
      </c>
      <c r="D2591" s="309"/>
      <c r="E2591" s="309"/>
      <c r="F2591" s="309"/>
      <c r="G2591" s="309"/>
      <c r="H2591" s="309"/>
      <c r="I2591" s="309"/>
      <c r="J2591" s="309"/>
      <c r="K2591" s="309"/>
      <c r="L2591" s="309"/>
      <c r="M2591" s="309"/>
      <c r="N2591" s="310"/>
      <c r="AB2591" s="94"/>
      <c r="AC2591" s="95"/>
      <c r="AE2591" s="59" t="s">
        <v>565</v>
      </c>
      <c r="AG2591" s="121"/>
      <c r="AJ2591" s="95"/>
      <c r="AL2591" s="95"/>
      <c r="AN2591" s="95"/>
      <c r="AO2591" s="95"/>
    </row>
    <row r="2592" spans="1:41" s="51" customFormat="1" ht="15" x14ac:dyDescent="0.25">
      <c r="A2592" s="105"/>
      <c r="B2592" s="106" t="s">
        <v>114</v>
      </c>
      <c r="C2592" s="305" t="s">
        <v>119</v>
      </c>
      <c r="D2592" s="305"/>
      <c r="E2592" s="305"/>
      <c r="F2592" s="107"/>
      <c r="G2592" s="108"/>
      <c r="H2592" s="108"/>
      <c r="I2592" s="108"/>
      <c r="J2592" s="110">
        <v>1763.23</v>
      </c>
      <c r="K2592" s="111">
        <v>1.1499999999999999</v>
      </c>
      <c r="L2592" s="110">
        <v>1775.67</v>
      </c>
      <c r="M2592" s="111">
        <v>33.51</v>
      </c>
      <c r="N2592" s="112">
        <v>59503</v>
      </c>
      <c r="AB2592" s="94"/>
      <c r="AC2592" s="95"/>
      <c r="AF2592" s="59" t="s">
        <v>119</v>
      </c>
      <c r="AG2592" s="121"/>
      <c r="AJ2592" s="95"/>
      <c r="AL2592" s="95"/>
      <c r="AN2592" s="95"/>
      <c r="AO2592" s="95"/>
    </row>
    <row r="2593" spans="1:41" s="51" customFormat="1" ht="15" x14ac:dyDescent="0.25">
      <c r="A2593" s="105"/>
      <c r="B2593" s="106" t="s">
        <v>120</v>
      </c>
      <c r="C2593" s="305" t="s">
        <v>121</v>
      </c>
      <c r="D2593" s="305"/>
      <c r="E2593" s="305"/>
      <c r="F2593" s="107"/>
      <c r="G2593" s="108"/>
      <c r="H2593" s="108"/>
      <c r="I2593" s="108"/>
      <c r="J2593" s="109">
        <v>248.35</v>
      </c>
      <c r="K2593" s="111">
        <v>1.25</v>
      </c>
      <c r="L2593" s="109">
        <v>271.85000000000002</v>
      </c>
      <c r="M2593" s="108"/>
      <c r="N2593" s="113"/>
      <c r="AB2593" s="94"/>
      <c r="AC2593" s="95"/>
      <c r="AF2593" s="59" t="s">
        <v>121</v>
      </c>
      <c r="AG2593" s="121"/>
      <c r="AJ2593" s="95"/>
      <c r="AL2593" s="95"/>
      <c r="AN2593" s="95"/>
      <c r="AO2593" s="95"/>
    </row>
    <row r="2594" spans="1:41" s="51" customFormat="1" ht="15" x14ac:dyDescent="0.25">
      <c r="A2594" s="105"/>
      <c r="B2594" s="106" t="s">
        <v>122</v>
      </c>
      <c r="C2594" s="305" t="s">
        <v>123</v>
      </c>
      <c r="D2594" s="305"/>
      <c r="E2594" s="305"/>
      <c r="F2594" s="107"/>
      <c r="G2594" s="108"/>
      <c r="H2594" s="108"/>
      <c r="I2594" s="108"/>
      <c r="J2594" s="109">
        <v>52.23</v>
      </c>
      <c r="K2594" s="111">
        <v>1.25</v>
      </c>
      <c r="L2594" s="109">
        <v>57.17</v>
      </c>
      <c r="M2594" s="111">
        <v>33.51</v>
      </c>
      <c r="N2594" s="112">
        <v>1916</v>
      </c>
      <c r="AB2594" s="94"/>
      <c r="AC2594" s="95"/>
      <c r="AF2594" s="59" t="s">
        <v>123</v>
      </c>
      <c r="AG2594" s="121"/>
      <c r="AJ2594" s="95"/>
      <c r="AL2594" s="95"/>
      <c r="AN2594" s="95"/>
      <c r="AO2594" s="95"/>
    </row>
    <row r="2595" spans="1:41" s="51" customFormat="1" ht="15" x14ac:dyDescent="0.25">
      <c r="A2595" s="105"/>
      <c r="B2595" s="106" t="s">
        <v>149</v>
      </c>
      <c r="C2595" s="305" t="s">
        <v>163</v>
      </c>
      <c r="D2595" s="305"/>
      <c r="E2595" s="305"/>
      <c r="F2595" s="107"/>
      <c r="G2595" s="108"/>
      <c r="H2595" s="108"/>
      <c r="I2595" s="108"/>
      <c r="J2595" s="110">
        <v>9983.74</v>
      </c>
      <c r="K2595" s="108"/>
      <c r="L2595" s="110">
        <v>8742.76</v>
      </c>
      <c r="M2595" s="108"/>
      <c r="N2595" s="113"/>
      <c r="AB2595" s="94"/>
      <c r="AC2595" s="95"/>
      <c r="AF2595" s="59" t="s">
        <v>163</v>
      </c>
      <c r="AG2595" s="121"/>
      <c r="AJ2595" s="95"/>
      <c r="AL2595" s="95"/>
      <c r="AN2595" s="95"/>
      <c r="AO2595" s="95"/>
    </row>
    <row r="2596" spans="1:41" s="51" customFormat="1" ht="23.25" x14ac:dyDescent="0.25">
      <c r="A2596" s="114" t="s">
        <v>124</v>
      </c>
      <c r="B2596" s="115" t="s">
        <v>282</v>
      </c>
      <c r="C2596" s="319" t="s">
        <v>283</v>
      </c>
      <c r="D2596" s="319"/>
      <c r="E2596" s="319"/>
      <c r="F2596" s="116" t="s">
        <v>175</v>
      </c>
      <c r="G2596" s="136">
        <v>100</v>
      </c>
      <c r="H2596" s="118"/>
      <c r="I2596" s="133">
        <v>87.57</v>
      </c>
      <c r="J2596" s="120"/>
      <c r="K2596" s="108"/>
      <c r="L2596" s="120"/>
      <c r="M2596" s="108"/>
      <c r="N2596" s="113"/>
      <c r="AB2596" s="94"/>
      <c r="AC2596" s="95"/>
      <c r="AG2596" s="121" t="s">
        <v>283</v>
      </c>
      <c r="AJ2596" s="95"/>
      <c r="AL2596" s="95"/>
      <c r="AN2596" s="95"/>
      <c r="AO2596" s="95"/>
    </row>
    <row r="2597" spans="1:41" s="51" customFormat="1" ht="15" x14ac:dyDescent="0.25">
      <c r="A2597" s="114"/>
      <c r="B2597" s="106"/>
      <c r="C2597" s="305" t="s">
        <v>128</v>
      </c>
      <c r="D2597" s="305"/>
      <c r="E2597" s="305"/>
      <c r="F2597" s="107" t="s">
        <v>129</v>
      </c>
      <c r="G2597" s="111">
        <v>199.01</v>
      </c>
      <c r="H2597" s="111">
        <v>1.1499999999999999</v>
      </c>
      <c r="I2597" s="166">
        <v>200.4140156</v>
      </c>
      <c r="J2597" s="120"/>
      <c r="K2597" s="108"/>
      <c r="L2597" s="120"/>
      <c r="M2597" s="108"/>
      <c r="N2597" s="113"/>
      <c r="AB2597" s="94"/>
      <c r="AC2597" s="95"/>
      <c r="AG2597" s="121"/>
      <c r="AH2597" s="59" t="s">
        <v>128</v>
      </c>
      <c r="AJ2597" s="95"/>
      <c r="AL2597" s="95"/>
      <c r="AN2597" s="95"/>
      <c r="AO2597" s="95"/>
    </row>
    <row r="2598" spans="1:41" s="51" customFormat="1" ht="15" x14ac:dyDescent="0.25">
      <c r="A2598" s="114"/>
      <c r="B2598" s="106"/>
      <c r="C2598" s="305" t="s">
        <v>130</v>
      </c>
      <c r="D2598" s="305"/>
      <c r="E2598" s="305"/>
      <c r="F2598" s="107" t="s">
        <v>129</v>
      </c>
      <c r="G2598" s="111">
        <v>4.33</v>
      </c>
      <c r="H2598" s="111">
        <v>1.25</v>
      </c>
      <c r="I2598" s="166">
        <v>4.7397263000000001</v>
      </c>
      <c r="J2598" s="120"/>
      <c r="K2598" s="108"/>
      <c r="L2598" s="120"/>
      <c r="M2598" s="108"/>
      <c r="N2598" s="113"/>
      <c r="AB2598" s="94"/>
      <c r="AC2598" s="95"/>
      <c r="AG2598" s="121"/>
      <c r="AH2598" s="59" t="s">
        <v>130</v>
      </c>
      <c r="AJ2598" s="95"/>
      <c r="AL2598" s="95"/>
      <c r="AN2598" s="95"/>
      <c r="AO2598" s="95"/>
    </row>
    <row r="2599" spans="1:41" s="51" customFormat="1" ht="15" x14ac:dyDescent="0.25">
      <c r="A2599" s="105"/>
      <c r="B2599" s="106"/>
      <c r="C2599" s="314" t="s">
        <v>131</v>
      </c>
      <c r="D2599" s="314"/>
      <c r="E2599" s="314"/>
      <c r="F2599" s="123"/>
      <c r="G2599" s="124"/>
      <c r="H2599" s="124"/>
      <c r="I2599" s="124"/>
      <c r="J2599" s="126">
        <v>11995.32</v>
      </c>
      <c r="K2599" s="124"/>
      <c r="L2599" s="126">
        <v>10790.28</v>
      </c>
      <c r="M2599" s="124"/>
      <c r="N2599" s="127"/>
      <c r="AB2599" s="94"/>
      <c r="AC2599" s="95"/>
      <c r="AG2599" s="121"/>
      <c r="AI2599" s="59" t="s">
        <v>131</v>
      </c>
      <c r="AJ2599" s="95"/>
      <c r="AL2599" s="95"/>
      <c r="AN2599" s="95"/>
      <c r="AO2599" s="95"/>
    </row>
    <row r="2600" spans="1:41" s="51" customFormat="1" ht="15" x14ac:dyDescent="0.25">
      <c r="A2600" s="114"/>
      <c r="B2600" s="106"/>
      <c r="C2600" s="305" t="s">
        <v>132</v>
      </c>
      <c r="D2600" s="305"/>
      <c r="E2600" s="305"/>
      <c r="F2600" s="107"/>
      <c r="G2600" s="108"/>
      <c r="H2600" s="108"/>
      <c r="I2600" s="108"/>
      <c r="J2600" s="120"/>
      <c r="K2600" s="108"/>
      <c r="L2600" s="110">
        <v>1832.84</v>
      </c>
      <c r="M2600" s="108"/>
      <c r="N2600" s="112">
        <v>61419</v>
      </c>
      <c r="AB2600" s="94"/>
      <c r="AC2600" s="95"/>
      <c r="AG2600" s="121"/>
      <c r="AH2600" s="59" t="s">
        <v>132</v>
      </c>
      <c r="AJ2600" s="95"/>
      <c r="AL2600" s="95"/>
      <c r="AN2600" s="95"/>
      <c r="AO2600" s="95"/>
    </row>
    <row r="2601" spans="1:41" s="51" customFormat="1" ht="45" x14ac:dyDescent="0.25">
      <c r="A2601" s="114"/>
      <c r="B2601" s="106" t="s">
        <v>192</v>
      </c>
      <c r="C2601" s="305" t="s">
        <v>193</v>
      </c>
      <c r="D2601" s="305"/>
      <c r="E2601" s="305"/>
      <c r="F2601" s="107" t="s">
        <v>135</v>
      </c>
      <c r="G2601" s="128">
        <v>108</v>
      </c>
      <c r="H2601" s="138">
        <v>0.9</v>
      </c>
      <c r="I2601" s="138">
        <v>97.2</v>
      </c>
      <c r="J2601" s="120"/>
      <c r="K2601" s="108"/>
      <c r="L2601" s="110">
        <v>1781.52</v>
      </c>
      <c r="M2601" s="108"/>
      <c r="N2601" s="112">
        <v>59699</v>
      </c>
      <c r="AB2601" s="94"/>
      <c r="AC2601" s="95"/>
      <c r="AG2601" s="121"/>
      <c r="AH2601" s="59" t="s">
        <v>193</v>
      </c>
      <c r="AJ2601" s="95"/>
      <c r="AL2601" s="95"/>
      <c r="AN2601" s="95"/>
      <c r="AO2601" s="95"/>
    </row>
    <row r="2602" spans="1:41" s="51" customFormat="1" ht="45" x14ac:dyDescent="0.25">
      <c r="A2602" s="114"/>
      <c r="B2602" s="106" t="s">
        <v>194</v>
      </c>
      <c r="C2602" s="305" t="s">
        <v>195</v>
      </c>
      <c r="D2602" s="305"/>
      <c r="E2602" s="305"/>
      <c r="F2602" s="107" t="s">
        <v>135</v>
      </c>
      <c r="G2602" s="128">
        <v>55</v>
      </c>
      <c r="H2602" s="111">
        <v>0.85</v>
      </c>
      <c r="I2602" s="111">
        <v>46.75</v>
      </c>
      <c r="J2602" s="120"/>
      <c r="K2602" s="108"/>
      <c r="L2602" s="109">
        <v>856.85</v>
      </c>
      <c r="M2602" s="108"/>
      <c r="N2602" s="112">
        <v>28713</v>
      </c>
      <c r="AB2602" s="94"/>
      <c r="AC2602" s="95"/>
      <c r="AG2602" s="121"/>
      <c r="AH2602" s="59" t="s">
        <v>195</v>
      </c>
      <c r="AJ2602" s="95"/>
      <c r="AL2602" s="95"/>
      <c r="AN2602" s="95"/>
      <c r="AO2602" s="95"/>
    </row>
    <row r="2603" spans="1:41" s="51" customFormat="1" ht="15" x14ac:dyDescent="0.25">
      <c r="A2603" s="129"/>
      <c r="B2603" s="193"/>
      <c r="C2603" s="308" t="s">
        <v>138</v>
      </c>
      <c r="D2603" s="308"/>
      <c r="E2603" s="308"/>
      <c r="F2603" s="98"/>
      <c r="G2603" s="99"/>
      <c r="H2603" s="99"/>
      <c r="I2603" s="99"/>
      <c r="J2603" s="101"/>
      <c r="K2603" s="99"/>
      <c r="L2603" s="131">
        <v>13428.65</v>
      </c>
      <c r="M2603" s="124"/>
      <c r="N2603" s="102"/>
      <c r="AB2603" s="94"/>
      <c r="AC2603" s="95"/>
      <c r="AG2603" s="121"/>
      <c r="AJ2603" s="95" t="s">
        <v>138</v>
      </c>
      <c r="AL2603" s="95"/>
      <c r="AN2603" s="95"/>
      <c r="AO2603" s="95"/>
    </row>
    <row r="2604" spans="1:41" s="51" customFormat="1" ht="45.75" x14ac:dyDescent="0.25">
      <c r="A2604" s="96" t="s">
        <v>1475</v>
      </c>
      <c r="B2604" s="192" t="s">
        <v>1476</v>
      </c>
      <c r="C2604" s="308" t="s">
        <v>1477</v>
      </c>
      <c r="D2604" s="308"/>
      <c r="E2604" s="308"/>
      <c r="F2604" s="98" t="s">
        <v>175</v>
      </c>
      <c r="G2604" s="99"/>
      <c r="H2604" s="99"/>
      <c r="I2604" s="142">
        <v>10.08</v>
      </c>
      <c r="J2604" s="131">
        <v>1428.35</v>
      </c>
      <c r="K2604" s="99"/>
      <c r="L2604" s="131">
        <v>14397.77</v>
      </c>
      <c r="M2604" s="99"/>
      <c r="N2604" s="102"/>
      <c r="AB2604" s="94"/>
      <c r="AC2604" s="95" t="s">
        <v>1477</v>
      </c>
      <c r="AG2604" s="121"/>
      <c r="AJ2604" s="95"/>
      <c r="AL2604" s="95"/>
      <c r="AN2604" s="95"/>
      <c r="AO2604" s="95"/>
    </row>
    <row r="2605" spans="1:41" s="51" customFormat="1" ht="15" x14ac:dyDescent="0.25">
      <c r="A2605" s="129"/>
      <c r="B2605" s="193"/>
      <c r="C2605" s="305" t="s">
        <v>581</v>
      </c>
      <c r="D2605" s="305"/>
      <c r="E2605" s="305"/>
      <c r="F2605" s="305"/>
      <c r="G2605" s="305"/>
      <c r="H2605" s="305"/>
      <c r="I2605" s="305"/>
      <c r="J2605" s="305"/>
      <c r="K2605" s="305"/>
      <c r="L2605" s="305"/>
      <c r="M2605" s="305"/>
      <c r="N2605" s="315"/>
      <c r="AB2605" s="94"/>
      <c r="AC2605" s="95"/>
      <c r="AG2605" s="121"/>
      <c r="AJ2605" s="95"/>
      <c r="AK2605" s="59" t="s">
        <v>581</v>
      </c>
      <c r="AL2605" s="95"/>
      <c r="AN2605" s="95"/>
      <c r="AO2605" s="95"/>
    </row>
    <row r="2606" spans="1:41" s="51" customFormat="1" ht="15" x14ac:dyDescent="0.25">
      <c r="A2606" s="103"/>
      <c r="B2606" s="189"/>
      <c r="C2606" s="305" t="s">
        <v>1478</v>
      </c>
      <c r="D2606" s="305"/>
      <c r="E2606" s="305"/>
      <c r="F2606" s="305"/>
      <c r="G2606" s="305"/>
      <c r="H2606" s="305"/>
      <c r="I2606" s="305"/>
      <c r="J2606" s="305"/>
      <c r="K2606" s="305"/>
      <c r="L2606" s="305"/>
      <c r="M2606" s="305"/>
      <c r="N2606" s="315"/>
      <c r="AB2606" s="94"/>
      <c r="AC2606" s="95"/>
      <c r="AD2606" s="59" t="s">
        <v>1478</v>
      </c>
      <c r="AG2606" s="121"/>
      <c r="AJ2606" s="95"/>
      <c r="AL2606" s="95"/>
      <c r="AN2606" s="95"/>
      <c r="AO2606" s="95"/>
    </row>
    <row r="2607" spans="1:41" s="51" customFormat="1" ht="15" x14ac:dyDescent="0.25">
      <c r="A2607" s="129"/>
      <c r="B2607" s="193"/>
      <c r="C2607" s="308" t="s">
        <v>138</v>
      </c>
      <c r="D2607" s="308"/>
      <c r="E2607" s="308"/>
      <c r="F2607" s="98"/>
      <c r="G2607" s="99"/>
      <c r="H2607" s="99"/>
      <c r="I2607" s="99"/>
      <c r="J2607" s="101"/>
      <c r="K2607" s="99"/>
      <c r="L2607" s="131">
        <v>14397.77</v>
      </c>
      <c r="M2607" s="124"/>
      <c r="N2607" s="102"/>
      <c r="AB2607" s="94"/>
      <c r="AC2607" s="95"/>
      <c r="AG2607" s="121"/>
      <c r="AJ2607" s="95" t="s">
        <v>138</v>
      </c>
      <c r="AL2607" s="95"/>
      <c r="AN2607" s="95"/>
      <c r="AO2607" s="95"/>
    </row>
    <row r="2608" spans="1:41" s="51" customFormat="1" ht="45.75" x14ac:dyDescent="0.25">
      <c r="A2608" s="96" t="s">
        <v>1479</v>
      </c>
      <c r="B2608" s="192" t="s">
        <v>1476</v>
      </c>
      <c r="C2608" s="308" t="s">
        <v>1480</v>
      </c>
      <c r="D2608" s="308"/>
      <c r="E2608" s="308"/>
      <c r="F2608" s="98" t="s">
        <v>175</v>
      </c>
      <c r="G2608" s="99"/>
      <c r="H2608" s="99"/>
      <c r="I2608" s="142">
        <v>10.08</v>
      </c>
      <c r="J2608" s="131">
        <v>1428.35</v>
      </c>
      <c r="K2608" s="99"/>
      <c r="L2608" s="131">
        <v>14397.77</v>
      </c>
      <c r="M2608" s="99"/>
      <c r="N2608" s="102"/>
      <c r="AB2608" s="94"/>
      <c r="AC2608" s="95" t="s">
        <v>1480</v>
      </c>
      <c r="AG2608" s="121"/>
      <c r="AJ2608" s="95"/>
      <c r="AL2608" s="95"/>
      <c r="AN2608" s="95"/>
      <c r="AO2608" s="95"/>
    </row>
    <row r="2609" spans="1:41" s="51" customFormat="1" ht="15" x14ac:dyDescent="0.25">
      <c r="A2609" s="129"/>
      <c r="B2609" s="193"/>
      <c r="C2609" s="305" t="s">
        <v>581</v>
      </c>
      <c r="D2609" s="305"/>
      <c r="E2609" s="305"/>
      <c r="F2609" s="305"/>
      <c r="G2609" s="305"/>
      <c r="H2609" s="305"/>
      <c r="I2609" s="305"/>
      <c r="J2609" s="305"/>
      <c r="K2609" s="305"/>
      <c r="L2609" s="305"/>
      <c r="M2609" s="305"/>
      <c r="N2609" s="315"/>
      <c r="AB2609" s="94"/>
      <c r="AC2609" s="95"/>
      <c r="AG2609" s="121"/>
      <c r="AJ2609" s="95"/>
      <c r="AK2609" s="59" t="s">
        <v>581</v>
      </c>
      <c r="AL2609" s="95"/>
      <c r="AN2609" s="95"/>
      <c r="AO2609" s="95"/>
    </row>
    <row r="2610" spans="1:41" s="51" customFormat="1" ht="15" x14ac:dyDescent="0.25">
      <c r="A2610" s="103"/>
      <c r="B2610" s="189"/>
      <c r="C2610" s="305" t="s">
        <v>1478</v>
      </c>
      <c r="D2610" s="305"/>
      <c r="E2610" s="305"/>
      <c r="F2610" s="305"/>
      <c r="G2610" s="305"/>
      <c r="H2610" s="305"/>
      <c r="I2610" s="305"/>
      <c r="J2610" s="305"/>
      <c r="K2610" s="305"/>
      <c r="L2610" s="305"/>
      <c r="M2610" s="305"/>
      <c r="N2610" s="315"/>
      <c r="AB2610" s="94"/>
      <c r="AC2610" s="95"/>
      <c r="AD2610" s="59" t="s">
        <v>1478</v>
      </c>
      <c r="AG2610" s="121"/>
      <c r="AJ2610" s="95"/>
      <c r="AL2610" s="95"/>
      <c r="AN2610" s="95"/>
      <c r="AO2610" s="95"/>
    </row>
    <row r="2611" spans="1:41" s="51" customFormat="1" ht="15" x14ac:dyDescent="0.25">
      <c r="A2611" s="129"/>
      <c r="B2611" s="193"/>
      <c r="C2611" s="308" t="s">
        <v>138</v>
      </c>
      <c r="D2611" s="308"/>
      <c r="E2611" s="308"/>
      <c r="F2611" s="98"/>
      <c r="G2611" s="99"/>
      <c r="H2611" s="99"/>
      <c r="I2611" s="99"/>
      <c r="J2611" s="101"/>
      <c r="K2611" s="99"/>
      <c r="L2611" s="131">
        <v>14397.77</v>
      </c>
      <c r="M2611" s="124"/>
      <c r="N2611" s="102"/>
      <c r="AB2611" s="94"/>
      <c r="AC2611" s="95"/>
      <c r="AG2611" s="121"/>
      <c r="AJ2611" s="95" t="s">
        <v>138</v>
      </c>
      <c r="AL2611" s="95"/>
      <c r="AN2611" s="95"/>
      <c r="AO2611" s="95"/>
    </row>
    <row r="2612" spans="1:41" s="51" customFormat="1" ht="45.75" x14ac:dyDescent="0.25">
      <c r="A2612" s="96" t="s">
        <v>1481</v>
      </c>
      <c r="B2612" s="192" t="s">
        <v>1476</v>
      </c>
      <c r="C2612" s="308" t="s">
        <v>1482</v>
      </c>
      <c r="D2612" s="308"/>
      <c r="E2612" s="308"/>
      <c r="F2612" s="98" t="s">
        <v>175</v>
      </c>
      <c r="G2612" s="99"/>
      <c r="H2612" s="99"/>
      <c r="I2612" s="142">
        <v>2.52</v>
      </c>
      <c r="J2612" s="131">
        <v>1428.35</v>
      </c>
      <c r="K2612" s="99"/>
      <c r="L2612" s="131">
        <v>3599.44</v>
      </c>
      <c r="M2612" s="99"/>
      <c r="N2612" s="102"/>
      <c r="AB2612" s="94"/>
      <c r="AC2612" s="95" t="s">
        <v>1482</v>
      </c>
      <c r="AG2612" s="121"/>
      <c r="AJ2612" s="95"/>
      <c r="AL2612" s="95"/>
      <c r="AN2612" s="95"/>
      <c r="AO2612" s="95"/>
    </row>
    <row r="2613" spans="1:41" s="51" customFormat="1" ht="15" x14ac:dyDescent="0.25">
      <c r="A2613" s="129"/>
      <c r="B2613" s="193"/>
      <c r="C2613" s="305" t="s">
        <v>581</v>
      </c>
      <c r="D2613" s="305"/>
      <c r="E2613" s="305"/>
      <c r="F2613" s="305"/>
      <c r="G2613" s="305"/>
      <c r="H2613" s="305"/>
      <c r="I2613" s="305"/>
      <c r="J2613" s="305"/>
      <c r="K2613" s="305"/>
      <c r="L2613" s="305"/>
      <c r="M2613" s="305"/>
      <c r="N2613" s="315"/>
      <c r="AB2613" s="94"/>
      <c r="AC2613" s="95"/>
      <c r="AG2613" s="121"/>
      <c r="AJ2613" s="95"/>
      <c r="AK2613" s="59" t="s">
        <v>581</v>
      </c>
      <c r="AL2613" s="95"/>
      <c r="AN2613" s="95"/>
      <c r="AO2613" s="95"/>
    </row>
    <row r="2614" spans="1:41" s="51" customFormat="1" ht="15" x14ac:dyDescent="0.25">
      <c r="A2614" s="103"/>
      <c r="B2614" s="189"/>
      <c r="C2614" s="305" t="s">
        <v>1483</v>
      </c>
      <c r="D2614" s="305"/>
      <c r="E2614" s="305"/>
      <c r="F2614" s="305"/>
      <c r="G2614" s="305"/>
      <c r="H2614" s="305"/>
      <c r="I2614" s="305"/>
      <c r="J2614" s="305"/>
      <c r="K2614" s="305"/>
      <c r="L2614" s="305"/>
      <c r="M2614" s="305"/>
      <c r="N2614" s="315"/>
      <c r="AB2614" s="94"/>
      <c r="AC2614" s="95"/>
      <c r="AD2614" s="59" t="s">
        <v>1483</v>
      </c>
      <c r="AG2614" s="121"/>
      <c r="AJ2614" s="95"/>
      <c r="AL2614" s="95"/>
      <c r="AN2614" s="95"/>
      <c r="AO2614" s="95"/>
    </row>
    <row r="2615" spans="1:41" s="51" customFormat="1" ht="15" x14ac:dyDescent="0.25">
      <c r="A2615" s="129"/>
      <c r="B2615" s="193"/>
      <c r="C2615" s="308" t="s">
        <v>138</v>
      </c>
      <c r="D2615" s="308"/>
      <c r="E2615" s="308"/>
      <c r="F2615" s="98"/>
      <c r="G2615" s="99"/>
      <c r="H2615" s="99"/>
      <c r="I2615" s="99"/>
      <c r="J2615" s="101"/>
      <c r="K2615" s="99"/>
      <c r="L2615" s="131">
        <v>3599.44</v>
      </c>
      <c r="M2615" s="124"/>
      <c r="N2615" s="102"/>
      <c r="AB2615" s="94"/>
      <c r="AC2615" s="95"/>
      <c r="AG2615" s="121"/>
      <c r="AJ2615" s="95" t="s">
        <v>138</v>
      </c>
      <c r="AL2615" s="95"/>
      <c r="AN2615" s="95"/>
      <c r="AO2615" s="95"/>
    </row>
    <row r="2616" spans="1:41" s="51" customFormat="1" ht="45.75" x14ac:dyDescent="0.25">
      <c r="A2616" s="96" t="s">
        <v>1484</v>
      </c>
      <c r="B2616" s="192" t="s">
        <v>1476</v>
      </c>
      <c r="C2616" s="308" t="s">
        <v>1485</v>
      </c>
      <c r="D2616" s="308"/>
      <c r="E2616" s="308"/>
      <c r="F2616" s="98" t="s">
        <v>175</v>
      </c>
      <c r="G2616" s="99"/>
      <c r="H2616" s="99"/>
      <c r="I2616" s="143">
        <v>6.3</v>
      </c>
      <c r="J2616" s="131">
        <v>1428.35</v>
      </c>
      <c r="K2616" s="99"/>
      <c r="L2616" s="131">
        <v>8998.61</v>
      </c>
      <c r="M2616" s="99"/>
      <c r="N2616" s="102"/>
      <c r="AB2616" s="94"/>
      <c r="AC2616" s="95" t="s">
        <v>1485</v>
      </c>
      <c r="AG2616" s="121"/>
      <c r="AJ2616" s="95"/>
      <c r="AL2616" s="95"/>
      <c r="AN2616" s="95"/>
      <c r="AO2616" s="95"/>
    </row>
    <row r="2617" spans="1:41" s="51" customFormat="1" ht="15" x14ac:dyDescent="0.25">
      <c r="A2617" s="129"/>
      <c r="B2617" s="193"/>
      <c r="C2617" s="305" t="s">
        <v>581</v>
      </c>
      <c r="D2617" s="305"/>
      <c r="E2617" s="305"/>
      <c r="F2617" s="305"/>
      <c r="G2617" s="305"/>
      <c r="H2617" s="305"/>
      <c r="I2617" s="305"/>
      <c r="J2617" s="305"/>
      <c r="K2617" s="305"/>
      <c r="L2617" s="305"/>
      <c r="M2617" s="305"/>
      <c r="N2617" s="315"/>
      <c r="AB2617" s="94"/>
      <c r="AC2617" s="95"/>
      <c r="AG2617" s="121"/>
      <c r="AJ2617" s="95"/>
      <c r="AK2617" s="59" t="s">
        <v>581</v>
      </c>
      <c r="AL2617" s="95"/>
      <c r="AN2617" s="95"/>
      <c r="AO2617" s="95"/>
    </row>
    <row r="2618" spans="1:41" s="51" customFormat="1" ht="15" x14ac:dyDescent="0.25">
      <c r="A2618" s="103"/>
      <c r="B2618" s="189"/>
      <c r="C2618" s="305" t="s">
        <v>1486</v>
      </c>
      <c r="D2618" s="305"/>
      <c r="E2618" s="305"/>
      <c r="F2618" s="305"/>
      <c r="G2618" s="305"/>
      <c r="H2618" s="305"/>
      <c r="I2618" s="305"/>
      <c r="J2618" s="305"/>
      <c r="K2618" s="305"/>
      <c r="L2618" s="305"/>
      <c r="M2618" s="305"/>
      <c r="N2618" s="315"/>
      <c r="AB2618" s="94"/>
      <c r="AC2618" s="95"/>
      <c r="AD2618" s="59" t="s">
        <v>1486</v>
      </c>
      <c r="AG2618" s="121"/>
      <c r="AJ2618" s="95"/>
      <c r="AL2618" s="95"/>
      <c r="AN2618" s="95"/>
      <c r="AO2618" s="95"/>
    </row>
    <row r="2619" spans="1:41" s="51" customFormat="1" ht="15" x14ac:dyDescent="0.25">
      <c r="A2619" s="129"/>
      <c r="B2619" s="193"/>
      <c r="C2619" s="308" t="s">
        <v>138</v>
      </c>
      <c r="D2619" s="308"/>
      <c r="E2619" s="308"/>
      <c r="F2619" s="98"/>
      <c r="G2619" s="99"/>
      <c r="H2619" s="99"/>
      <c r="I2619" s="99"/>
      <c r="J2619" s="101"/>
      <c r="K2619" s="99"/>
      <c r="L2619" s="131">
        <v>8998.61</v>
      </c>
      <c r="M2619" s="124"/>
      <c r="N2619" s="102"/>
      <c r="AB2619" s="94"/>
      <c r="AC2619" s="95"/>
      <c r="AG2619" s="121"/>
      <c r="AJ2619" s="95" t="s">
        <v>138</v>
      </c>
      <c r="AL2619" s="95"/>
      <c r="AN2619" s="95"/>
      <c r="AO2619" s="95"/>
    </row>
    <row r="2620" spans="1:41" s="51" customFormat="1" ht="45.75" x14ac:dyDescent="0.25">
      <c r="A2620" s="96" t="s">
        <v>1487</v>
      </c>
      <c r="B2620" s="192" t="s">
        <v>1476</v>
      </c>
      <c r="C2620" s="308" t="s">
        <v>1488</v>
      </c>
      <c r="D2620" s="308"/>
      <c r="E2620" s="308"/>
      <c r="F2620" s="98" t="s">
        <v>175</v>
      </c>
      <c r="G2620" s="99"/>
      <c r="H2620" s="99"/>
      <c r="I2620" s="142">
        <v>34.020000000000003</v>
      </c>
      <c r="J2620" s="131">
        <v>1428.35</v>
      </c>
      <c r="K2620" s="99"/>
      <c r="L2620" s="131">
        <v>48592.47</v>
      </c>
      <c r="M2620" s="99"/>
      <c r="N2620" s="102"/>
      <c r="AB2620" s="94"/>
      <c r="AC2620" s="95" t="s">
        <v>1488</v>
      </c>
      <c r="AG2620" s="121"/>
      <c r="AJ2620" s="95"/>
      <c r="AL2620" s="95"/>
      <c r="AN2620" s="95"/>
      <c r="AO2620" s="95"/>
    </row>
    <row r="2621" spans="1:41" s="51" customFormat="1" ht="15" x14ac:dyDescent="0.25">
      <c r="A2621" s="129"/>
      <c r="B2621" s="193"/>
      <c r="C2621" s="305" t="s">
        <v>581</v>
      </c>
      <c r="D2621" s="305"/>
      <c r="E2621" s="305"/>
      <c r="F2621" s="305"/>
      <c r="G2621" s="305"/>
      <c r="H2621" s="305"/>
      <c r="I2621" s="305"/>
      <c r="J2621" s="305"/>
      <c r="K2621" s="305"/>
      <c r="L2621" s="305"/>
      <c r="M2621" s="305"/>
      <c r="N2621" s="315"/>
      <c r="AB2621" s="94"/>
      <c r="AC2621" s="95"/>
      <c r="AG2621" s="121"/>
      <c r="AJ2621" s="95"/>
      <c r="AK2621" s="59" t="s">
        <v>581</v>
      </c>
      <c r="AL2621" s="95"/>
      <c r="AN2621" s="95"/>
      <c r="AO2621" s="95"/>
    </row>
    <row r="2622" spans="1:41" s="51" customFormat="1" ht="15" x14ac:dyDescent="0.25">
      <c r="A2622" s="103"/>
      <c r="B2622" s="189"/>
      <c r="C2622" s="305" t="s">
        <v>1489</v>
      </c>
      <c r="D2622" s="305"/>
      <c r="E2622" s="305"/>
      <c r="F2622" s="305"/>
      <c r="G2622" s="305"/>
      <c r="H2622" s="305"/>
      <c r="I2622" s="305"/>
      <c r="J2622" s="305"/>
      <c r="K2622" s="305"/>
      <c r="L2622" s="305"/>
      <c r="M2622" s="305"/>
      <c r="N2622" s="315"/>
      <c r="AB2622" s="94"/>
      <c r="AC2622" s="95"/>
      <c r="AD2622" s="59" t="s">
        <v>1489</v>
      </c>
      <c r="AG2622" s="121"/>
      <c r="AJ2622" s="95"/>
      <c r="AL2622" s="95"/>
      <c r="AN2622" s="95"/>
      <c r="AO2622" s="95"/>
    </row>
    <row r="2623" spans="1:41" s="51" customFormat="1" ht="15" x14ac:dyDescent="0.25">
      <c r="A2623" s="129"/>
      <c r="B2623" s="193"/>
      <c r="C2623" s="308" t="s">
        <v>138</v>
      </c>
      <c r="D2623" s="308"/>
      <c r="E2623" s="308"/>
      <c r="F2623" s="98"/>
      <c r="G2623" s="99"/>
      <c r="H2623" s="99"/>
      <c r="I2623" s="99"/>
      <c r="J2623" s="101"/>
      <c r="K2623" s="99"/>
      <c r="L2623" s="131">
        <v>48592.47</v>
      </c>
      <c r="M2623" s="124"/>
      <c r="N2623" s="102"/>
      <c r="AB2623" s="94"/>
      <c r="AC2623" s="95"/>
      <c r="AG2623" s="121"/>
      <c r="AJ2623" s="95" t="s">
        <v>138</v>
      </c>
      <c r="AL2623" s="95"/>
      <c r="AN2623" s="95"/>
      <c r="AO2623" s="95"/>
    </row>
    <row r="2624" spans="1:41" s="51" customFormat="1" ht="45.75" x14ac:dyDescent="0.25">
      <c r="A2624" s="96" t="s">
        <v>1490</v>
      </c>
      <c r="B2624" s="192" t="s">
        <v>1476</v>
      </c>
      <c r="C2624" s="308" t="s">
        <v>1491</v>
      </c>
      <c r="D2624" s="308"/>
      <c r="E2624" s="308"/>
      <c r="F2624" s="98" t="s">
        <v>175</v>
      </c>
      <c r="G2624" s="99"/>
      <c r="H2624" s="99"/>
      <c r="I2624" s="143">
        <v>8.4</v>
      </c>
      <c r="J2624" s="131">
        <v>1428.35</v>
      </c>
      <c r="K2624" s="99"/>
      <c r="L2624" s="131">
        <v>11998.14</v>
      </c>
      <c r="M2624" s="99"/>
      <c r="N2624" s="102"/>
      <c r="AB2624" s="94"/>
      <c r="AC2624" s="95" t="s">
        <v>1491</v>
      </c>
      <c r="AG2624" s="121"/>
      <c r="AJ2624" s="95"/>
      <c r="AL2624" s="95"/>
      <c r="AN2624" s="95"/>
      <c r="AO2624" s="95"/>
    </row>
    <row r="2625" spans="1:41" s="51" customFormat="1" ht="15" x14ac:dyDescent="0.25">
      <c r="A2625" s="129"/>
      <c r="B2625" s="193"/>
      <c r="C2625" s="305" t="s">
        <v>581</v>
      </c>
      <c r="D2625" s="305"/>
      <c r="E2625" s="305"/>
      <c r="F2625" s="305"/>
      <c r="G2625" s="305"/>
      <c r="H2625" s="305"/>
      <c r="I2625" s="305"/>
      <c r="J2625" s="305"/>
      <c r="K2625" s="305"/>
      <c r="L2625" s="305"/>
      <c r="M2625" s="305"/>
      <c r="N2625" s="315"/>
      <c r="AB2625" s="94"/>
      <c r="AC2625" s="95"/>
      <c r="AG2625" s="121"/>
      <c r="AJ2625" s="95"/>
      <c r="AK2625" s="59" t="s">
        <v>581</v>
      </c>
      <c r="AL2625" s="95"/>
      <c r="AN2625" s="95"/>
      <c r="AO2625" s="95"/>
    </row>
    <row r="2626" spans="1:41" s="51" customFormat="1" ht="15" x14ac:dyDescent="0.25">
      <c r="A2626" s="103"/>
      <c r="B2626" s="189"/>
      <c r="C2626" s="305" t="s">
        <v>1492</v>
      </c>
      <c r="D2626" s="305"/>
      <c r="E2626" s="305"/>
      <c r="F2626" s="305"/>
      <c r="G2626" s="305"/>
      <c r="H2626" s="305"/>
      <c r="I2626" s="305"/>
      <c r="J2626" s="305"/>
      <c r="K2626" s="305"/>
      <c r="L2626" s="305"/>
      <c r="M2626" s="305"/>
      <c r="N2626" s="315"/>
      <c r="AB2626" s="94"/>
      <c r="AC2626" s="95"/>
      <c r="AD2626" s="59" t="s">
        <v>1492</v>
      </c>
      <c r="AG2626" s="121"/>
      <c r="AJ2626" s="95"/>
      <c r="AL2626" s="95"/>
      <c r="AN2626" s="95"/>
      <c r="AO2626" s="95"/>
    </row>
    <row r="2627" spans="1:41" s="51" customFormat="1" ht="15" x14ac:dyDescent="0.25">
      <c r="A2627" s="129"/>
      <c r="B2627" s="193"/>
      <c r="C2627" s="308" t="s">
        <v>138</v>
      </c>
      <c r="D2627" s="308"/>
      <c r="E2627" s="308"/>
      <c r="F2627" s="98"/>
      <c r="G2627" s="99"/>
      <c r="H2627" s="99"/>
      <c r="I2627" s="99"/>
      <c r="J2627" s="101"/>
      <c r="K2627" s="99"/>
      <c r="L2627" s="131">
        <v>11998.14</v>
      </c>
      <c r="M2627" s="124"/>
      <c r="N2627" s="102"/>
      <c r="AB2627" s="94"/>
      <c r="AC2627" s="95"/>
      <c r="AG2627" s="121"/>
      <c r="AJ2627" s="95" t="s">
        <v>138</v>
      </c>
      <c r="AL2627" s="95"/>
      <c r="AN2627" s="95"/>
      <c r="AO2627" s="95"/>
    </row>
    <row r="2628" spans="1:41" s="51" customFormat="1" ht="45.75" x14ac:dyDescent="0.25">
      <c r="A2628" s="96" t="s">
        <v>1493</v>
      </c>
      <c r="B2628" s="192" t="s">
        <v>1476</v>
      </c>
      <c r="C2628" s="308" t="s">
        <v>1494</v>
      </c>
      <c r="D2628" s="308"/>
      <c r="E2628" s="308"/>
      <c r="F2628" s="98" t="s">
        <v>175</v>
      </c>
      <c r="G2628" s="99"/>
      <c r="H2628" s="99"/>
      <c r="I2628" s="143">
        <v>14.7</v>
      </c>
      <c r="J2628" s="131">
        <v>1428.35</v>
      </c>
      <c r="K2628" s="99"/>
      <c r="L2628" s="131">
        <v>20996.75</v>
      </c>
      <c r="M2628" s="99"/>
      <c r="N2628" s="102"/>
      <c r="AB2628" s="94"/>
      <c r="AC2628" s="95" t="s">
        <v>1494</v>
      </c>
      <c r="AG2628" s="121"/>
      <c r="AJ2628" s="95"/>
      <c r="AL2628" s="95"/>
      <c r="AN2628" s="95"/>
      <c r="AO2628" s="95"/>
    </row>
    <row r="2629" spans="1:41" s="51" customFormat="1" ht="15" x14ac:dyDescent="0.25">
      <c r="A2629" s="129"/>
      <c r="B2629" s="193"/>
      <c r="C2629" s="305" t="s">
        <v>581</v>
      </c>
      <c r="D2629" s="305"/>
      <c r="E2629" s="305"/>
      <c r="F2629" s="305"/>
      <c r="G2629" s="305"/>
      <c r="H2629" s="305"/>
      <c r="I2629" s="305"/>
      <c r="J2629" s="305"/>
      <c r="K2629" s="305"/>
      <c r="L2629" s="305"/>
      <c r="M2629" s="305"/>
      <c r="N2629" s="315"/>
      <c r="AB2629" s="94"/>
      <c r="AC2629" s="95"/>
      <c r="AG2629" s="121"/>
      <c r="AJ2629" s="95"/>
      <c r="AK2629" s="59" t="s">
        <v>581</v>
      </c>
      <c r="AL2629" s="95"/>
      <c r="AN2629" s="95"/>
      <c r="AO2629" s="95"/>
    </row>
    <row r="2630" spans="1:41" s="51" customFormat="1" ht="15" x14ac:dyDescent="0.25">
      <c r="A2630" s="103"/>
      <c r="B2630" s="189"/>
      <c r="C2630" s="305" t="s">
        <v>1495</v>
      </c>
      <c r="D2630" s="305"/>
      <c r="E2630" s="305"/>
      <c r="F2630" s="305"/>
      <c r="G2630" s="305"/>
      <c r="H2630" s="305"/>
      <c r="I2630" s="305"/>
      <c r="J2630" s="305"/>
      <c r="K2630" s="305"/>
      <c r="L2630" s="305"/>
      <c r="M2630" s="305"/>
      <c r="N2630" s="315"/>
      <c r="AB2630" s="94"/>
      <c r="AC2630" s="95"/>
      <c r="AD2630" s="59" t="s">
        <v>1495</v>
      </c>
      <c r="AG2630" s="121"/>
      <c r="AJ2630" s="95"/>
      <c r="AL2630" s="95"/>
      <c r="AN2630" s="95"/>
      <c r="AO2630" s="95"/>
    </row>
    <row r="2631" spans="1:41" s="51" customFormat="1" ht="15" x14ac:dyDescent="0.25">
      <c r="A2631" s="129"/>
      <c r="B2631" s="193"/>
      <c r="C2631" s="308" t="s">
        <v>138</v>
      </c>
      <c r="D2631" s="308"/>
      <c r="E2631" s="308"/>
      <c r="F2631" s="98"/>
      <c r="G2631" s="99"/>
      <c r="H2631" s="99"/>
      <c r="I2631" s="99"/>
      <c r="J2631" s="101"/>
      <c r="K2631" s="99"/>
      <c r="L2631" s="131">
        <v>20996.75</v>
      </c>
      <c r="M2631" s="124"/>
      <c r="N2631" s="102"/>
      <c r="AB2631" s="94"/>
      <c r="AC2631" s="95"/>
      <c r="AG2631" s="121"/>
      <c r="AJ2631" s="95" t="s">
        <v>138</v>
      </c>
      <c r="AL2631" s="95"/>
      <c r="AN2631" s="95"/>
      <c r="AO2631" s="95"/>
    </row>
    <row r="2632" spans="1:41" s="51" customFormat="1" ht="45.75" x14ac:dyDescent="0.25">
      <c r="A2632" s="96" t="s">
        <v>1496</v>
      </c>
      <c r="B2632" s="192" t="s">
        <v>1476</v>
      </c>
      <c r="C2632" s="308" t="s">
        <v>1497</v>
      </c>
      <c r="D2632" s="308"/>
      <c r="E2632" s="308"/>
      <c r="F2632" s="98" t="s">
        <v>175</v>
      </c>
      <c r="G2632" s="99"/>
      <c r="H2632" s="99"/>
      <c r="I2632" s="142">
        <v>1.47</v>
      </c>
      <c r="J2632" s="131">
        <v>1428.35</v>
      </c>
      <c r="K2632" s="99"/>
      <c r="L2632" s="131">
        <v>2099.67</v>
      </c>
      <c r="M2632" s="99"/>
      <c r="N2632" s="102"/>
      <c r="AB2632" s="94"/>
      <c r="AC2632" s="95" t="s">
        <v>1497</v>
      </c>
      <c r="AG2632" s="121"/>
      <c r="AJ2632" s="95"/>
      <c r="AL2632" s="95"/>
      <c r="AN2632" s="95"/>
      <c r="AO2632" s="95"/>
    </row>
    <row r="2633" spans="1:41" s="51" customFormat="1" ht="15" x14ac:dyDescent="0.25">
      <c r="A2633" s="129"/>
      <c r="B2633" s="193"/>
      <c r="C2633" s="305" t="s">
        <v>581</v>
      </c>
      <c r="D2633" s="305"/>
      <c r="E2633" s="305"/>
      <c r="F2633" s="305"/>
      <c r="G2633" s="305"/>
      <c r="H2633" s="305"/>
      <c r="I2633" s="305"/>
      <c r="J2633" s="305"/>
      <c r="K2633" s="305"/>
      <c r="L2633" s="305"/>
      <c r="M2633" s="305"/>
      <c r="N2633" s="315"/>
      <c r="AB2633" s="94"/>
      <c r="AC2633" s="95"/>
      <c r="AG2633" s="121"/>
      <c r="AJ2633" s="95"/>
      <c r="AK2633" s="59" t="s">
        <v>581</v>
      </c>
      <c r="AL2633" s="95"/>
      <c r="AN2633" s="95"/>
      <c r="AO2633" s="95"/>
    </row>
    <row r="2634" spans="1:41" s="51" customFormat="1" ht="15" x14ac:dyDescent="0.25">
      <c r="A2634" s="103"/>
      <c r="B2634" s="189"/>
      <c r="C2634" s="305" t="s">
        <v>1498</v>
      </c>
      <c r="D2634" s="305"/>
      <c r="E2634" s="305"/>
      <c r="F2634" s="305"/>
      <c r="G2634" s="305"/>
      <c r="H2634" s="305"/>
      <c r="I2634" s="305"/>
      <c r="J2634" s="305"/>
      <c r="K2634" s="305"/>
      <c r="L2634" s="305"/>
      <c r="M2634" s="305"/>
      <c r="N2634" s="315"/>
      <c r="AB2634" s="94"/>
      <c r="AC2634" s="95"/>
      <c r="AD2634" s="59" t="s">
        <v>1498</v>
      </c>
      <c r="AG2634" s="121"/>
      <c r="AJ2634" s="95"/>
      <c r="AL2634" s="95"/>
      <c r="AN2634" s="95"/>
      <c r="AO2634" s="95"/>
    </row>
    <row r="2635" spans="1:41" s="51" customFormat="1" ht="15" x14ac:dyDescent="0.25">
      <c r="A2635" s="129"/>
      <c r="B2635" s="193"/>
      <c r="C2635" s="308" t="s">
        <v>138</v>
      </c>
      <c r="D2635" s="308"/>
      <c r="E2635" s="308"/>
      <c r="F2635" s="98"/>
      <c r="G2635" s="99"/>
      <c r="H2635" s="99"/>
      <c r="I2635" s="99"/>
      <c r="J2635" s="101"/>
      <c r="K2635" s="99"/>
      <c r="L2635" s="131">
        <v>2099.67</v>
      </c>
      <c r="M2635" s="124"/>
      <c r="N2635" s="102"/>
      <c r="AB2635" s="94"/>
      <c r="AC2635" s="95"/>
      <c r="AG2635" s="121"/>
      <c r="AJ2635" s="95" t="s">
        <v>138</v>
      </c>
      <c r="AL2635" s="95"/>
      <c r="AN2635" s="95"/>
      <c r="AO2635" s="95"/>
    </row>
    <row r="2636" spans="1:41" s="51" customFormat="1" ht="34.5" x14ac:dyDescent="0.25">
      <c r="A2636" s="96" t="s">
        <v>1499</v>
      </c>
      <c r="B2636" s="192" t="s">
        <v>279</v>
      </c>
      <c r="C2636" s="308" t="s">
        <v>1500</v>
      </c>
      <c r="D2636" s="308"/>
      <c r="E2636" s="308"/>
      <c r="F2636" s="98" t="s">
        <v>117</v>
      </c>
      <c r="G2636" s="99"/>
      <c r="H2636" s="99"/>
      <c r="I2636" s="100">
        <v>0.20499999999999999</v>
      </c>
      <c r="J2636" s="101"/>
      <c r="K2636" s="99"/>
      <c r="L2636" s="101"/>
      <c r="M2636" s="99"/>
      <c r="N2636" s="102"/>
      <c r="AB2636" s="94"/>
      <c r="AC2636" s="95" t="s">
        <v>1500</v>
      </c>
      <c r="AG2636" s="121"/>
      <c r="AJ2636" s="95"/>
      <c r="AL2636" s="95"/>
      <c r="AN2636" s="95"/>
      <c r="AO2636" s="95"/>
    </row>
    <row r="2637" spans="1:41" s="51" customFormat="1" ht="15" x14ac:dyDescent="0.25">
      <c r="A2637" s="103"/>
      <c r="B2637" s="189"/>
      <c r="C2637" s="305" t="s">
        <v>281</v>
      </c>
      <c r="D2637" s="305"/>
      <c r="E2637" s="305"/>
      <c r="F2637" s="305"/>
      <c r="G2637" s="305"/>
      <c r="H2637" s="305"/>
      <c r="I2637" s="305"/>
      <c r="J2637" s="305"/>
      <c r="K2637" s="305"/>
      <c r="L2637" s="305"/>
      <c r="M2637" s="305"/>
      <c r="N2637" s="315"/>
      <c r="AB2637" s="94"/>
      <c r="AC2637" s="95"/>
      <c r="AD2637" s="59" t="s">
        <v>281</v>
      </c>
      <c r="AG2637" s="121"/>
      <c r="AJ2637" s="95"/>
      <c r="AL2637" s="95"/>
      <c r="AN2637" s="95"/>
      <c r="AO2637" s="95"/>
    </row>
    <row r="2638" spans="1:41" s="51" customFormat="1" ht="23.25" x14ac:dyDescent="0.25">
      <c r="A2638" s="140"/>
      <c r="B2638" s="106" t="s">
        <v>564</v>
      </c>
      <c r="C2638" s="309" t="s">
        <v>565</v>
      </c>
      <c r="D2638" s="309"/>
      <c r="E2638" s="309"/>
      <c r="F2638" s="309"/>
      <c r="G2638" s="309"/>
      <c r="H2638" s="309"/>
      <c r="I2638" s="309"/>
      <c r="J2638" s="309"/>
      <c r="K2638" s="309"/>
      <c r="L2638" s="309"/>
      <c r="M2638" s="309"/>
      <c r="N2638" s="310"/>
      <c r="AB2638" s="94"/>
      <c r="AC2638" s="95"/>
      <c r="AE2638" s="59" t="s">
        <v>565</v>
      </c>
      <c r="AG2638" s="121"/>
      <c r="AJ2638" s="95"/>
      <c r="AL2638" s="95"/>
      <c r="AN2638" s="95"/>
      <c r="AO2638" s="95"/>
    </row>
    <row r="2639" spans="1:41" s="51" customFormat="1" ht="15" x14ac:dyDescent="0.25">
      <c r="A2639" s="105"/>
      <c r="B2639" s="106" t="s">
        <v>114</v>
      </c>
      <c r="C2639" s="305" t="s">
        <v>119</v>
      </c>
      <c r="D2639" s="305"/>
      <c r="E2639" s="305"/>
      <c r="F2639" s="107"/>
      <c r="G2639" s="108"/>
      <c r="H2639" s="108"/>
      <c r="I2639" s="108"/>
      <c r="J2639" s="110">
        <v>1763.23</v>
      </c>
      <c r="K2639" s="111">
        <v>1.1499999999999999</v>
      </c>
      <c r="L2639" s="109">
        <v>415.68</v>
      </c>
      <c r="M2639" s="111">
        <v>33.51</v>
      </c>
      <c r="N2639" s="112">
        <v>13929</v>
      </c>
      <c r="AB2639" s="94"/>
      <c r="AC2639" s="95"/>
      <c r="AF2639" s="59" t="s">
        <v>119</v>
      </c>
      <c r="AG2639" s="121"/>
      <c r="AJ2639" s="95"/>
      <c r="AL2639" s="95"/>
      <c r="AN2639" s="95"/>
      <c r="AO2639" s="95"/>
    </row>
    <row r="2640" spans="1:41" s="51" customFormat="1" ht="15" x14ac:dyDescent="0.25">
      <c r="A2640" s="105"/>
      <c r="B2640" s="106" t="s">
        <v>120</v>
      </c>
      <c r="C2640" s="305" t="s">
        <v>121</v>
      </c>
      <c r="D2640" s="305"/>
      <c r="E2640" s="305"/>
      <c r="F2640" s="107"/>
      <c r="G2640" s="108"/>
      <c r="H2640" s="108"/>
      <c r="I2640" s="108"/>
      <c r="J2640" s="109">
        <v>248.35</v>
      </c>
      <c r="K2640" s="111">
        <v>1.25</v>
      </c>
      <c r="L2640" s="109">
        <v>63.64</v>
      </c>
      <c r="M2640" s="108"/>
      <c r="N2640" s="113"/>
      <c r="AB2640" s="94"/>
      <c r="AC2640" s="95"/>
      <c r="AF2640" s="59" t="s">
        <v>121</v>
      </c>
      <c r="AG2640" s="121"/>
      <c r="AJ2640" s="95"/>
      <c r="AL2640" s="95"/>
      <c r="AN2640" s="95"/>
      <c r="AO2640" s="95"/>
    </row>
    <row r="2641" spans="1:41" s="51" customFormat="1" ht="15" x14ac:dyDescent="0.25">
      <c r="A2641" s="105"/>
      <c r="B2641" s="106" t="s">
        <v>122</v>
      </c>
      <c r="C2641" s="305" t="s">
        <v>123</v>
      </c>
      <c r="D2641" s="305"/>
      <c r="E2641" s="305"/>
      <c r="F2641" s="107"/>
      <c r="G2641" s="108"/>
      <c r="H2641" s="108"/>
      <c r="I2641" s="108"/>
      <c r="J2641" s="109">
        <v>52.23</v>
      </c>
      <c r="K2641" s="111">
        <v>1.25</v>
      </c>
      <c r="L2641" s="109">
        <v>13.38</v>
      </c>
      <c r="M2641" s="111">
        <v>33.51</v>
      </c>
      <c r="N2641" s="132">
        <v>448</v>
      </c>
      <c r="AB2641" s="94"/>
      <c r="AC2641" s="95"/>
      <c r="AF2641" s="59" t="s">
        <v>123</v>
      </c>
      <c r="AG2641" s="121"/>
      <c r="AJ2641" s="95"/>
      <c r="AL2641" s="95"/>
      <c r="AN2641" s="95"/>
      <c r="AO2641" s="95"/>
    </row>
    <row r="2642" spans="1:41" s="51" customFormat="1" ht="15" x14ac:dyDescent="0.25">
      <c r="A2642" s="105"/>
      <c r="B2642" s="106" t="s">
        <v>149</v>
      </c>
      <c r="C2642" s="305" t="s">
        <v>163</v>
      </c>
      <c r="D2642" s="305"/>
      <c r="E2642" s="305"/>
      <c r="F2642" s="107"/>
      <c r="G2642" s="108"/>
      <c r="H2642" s="108"/>
      <c r="I2642" s="108"/>
      <c r="J2642" s="110">
        <v>9983.74</v>
      </c>
      <c r="K2642" s="108"/>
      <c r="L2642" s="110">
        <v>2046.67</v>
      </c>
      <c r="M2642" s="108"/>
      <c r="N2642" s="113"/>
      <c r="AB2642" s="94"/>
      <c r="AC2642" s="95"/>
      <c r="AF2642" s="59" t="s">
        <v>163</v>
      </c>
      <c r="AG2642" s="121"/>
      <c r="AJ2642" s="95"/>
      <c r="AL2642" s="95"/>
      <c r="AN2642" s="95"/>
      <c r="AO2642" s="95"/>
    </row>
    <row r="2643" spans="1:41" s="51" customFormat="1" ht="23.25" x14ac:dyDescent="0.25">
      <c r="A2643" s="114" t="s">
        <v>124</v>
      </c>
      <c r="B2643" s="115" t="s">
        <v>282</v>
      </c>
      <c r="C2643" s="319" t="s">
        <v>283</v>
      </c>
      <c r="D2643" s="319"/>
      <c r="E2643" s="319"/>
      <c r="F2643" s="116" t="s">
        <v>175</v>
      </c>
      <c r="G2643" s="136">
        <v>100</v>
      </c>
      <c r="H2643" s="118"/>
      <c r="I2643" s="117">
        <v>20.5</v>
      </c>
      <c r="J2643" s="120"/>
      <c r="K2643" s="108"/>
      <c r="L2643" s="120"/>
      <c r="M2643" s="108"/>
      <c r="N2643" s="113"/>
      <c r="AB2643" s="94"/>
      <c r="AC2643" s="95"/>
      <c r="AG2643" s="121" t="s">
        <v>283</v>
      </c>
      <c r="AJ2643" s="95"/>
      <c r="AL2643" s="95"/>
      <c r="AN2643" s="95"/>
      <c r="AO2643" s="95"/>
    </row>
    <row r="2644" spans="1:41" s="51" customFormat="1" ht="15" x14ac:dyDescent="0.25">
      <c r="A2644" s="114"/>
      <c r="B2644" s="106"/>
      <c r="C2644" s="305" t="s">
        <v>128</v>
      </c>
      <c r="D2644" s="305"/>
      <c r="E2644" s="305"/>
      <c r="F2644" s="107" t="s">
        <v>129</v>
      </c>
      <c r="G2644" s="111">
        <v>199.01</v>
      </c>
      <c r="H2644" s="111">
        <v>1.1499999999999999</v>
      </c>
      <c r="I2644" s="166">
        <v>46.916607499999998</v>
      </c>
      <c r="J2644" s="120"/>
      <c r="K2644" s="108"/>
      <c r="L2644" s="120"/>
      <c r="M2644" s="108"/>
      <c r="N2644" s="113"/>
      <c r="AB2644" s="94"/>
      <c r="AC2644" s="95"/>
      <c r="AG2644" s="121"/>
      <c r="AH2644" s="59" t="s">
        <v>128</v>
      </c>
      <c r="AJ2644" s="95"/>
      <c r="AL2644" s="95"/>
      <c r="AN2644" s="95"/>
      <c r="AO2644" s="95"/>
    </row>
    <row r="2645" spans="1:41" s="51" customFormat="1" ht="15" x14ac:dyDescent="0.25">
      <c r="A2645" s="114"/>
      <c r="B2645" s="106"/>
      <c r="C2645" s="305" t="s">
        <v>130</v>
      </c>
      <c r="D2645" s="305"/>
      <c r="E2645" s="305"/>
      <c r="F2645" s="107" t="s">
        <v>129</v>
      </c>
      <c r="G2645" s="111">
        <v>4.33</v>
      </c>
      <c r="H2645" s="111">
        <v>1.25</v>
      </c>
      <c r="I2645" s="166">
        <v>1.1095625</v>
      </c>
      <c r="J2645" s="120"/>
      <c r="K2645" s="108"/>
      <c r="L2645" s="120"/>
      <c r="M2645" s="108"/>
      <c r="N2645" s="113"/>
      <c r="AB2645" s="94"/>
      <c r="AC2645" s="95"/>
      <c r="AG2645" s="121"/>
      <c r="AH2645" s="59" t="s">
        <v>130</v>
      </c>
      <c r="AJ2645" s="95"/>
      <c r="AL2645" s="95"/>
      <c r="AN2645" s="95"/>
      <c r="AO2645" s="95"/>
    </row>
    <row r="2646" spans="1:41" s="51" customFormat="1" ht="15" x14ac:dyDescent="0.25">
      <c r="A2646" s="105"/>
      <c r="B2646" s="106"/>
      <c r="C2646" s="314" t="s">
        <v>131</v>
      </c>
      <c r="D2646" s="314"/>
      <c r="E2646" s="314"/>
      <c r="F2646" s="123"/>
      <c r="G2646" s="124"/>
      <c r="H2646" s="124"/>
      <c r="I2646" s="124"/>
      <c r="J2646" s="126">
        <v>11995.32</v>
      </c>
      <c r="K2646" s="124"/>
      <c r="L2646" s="126">
        <v>2525.9899999999998</v>
      </c>
      <c r="M2646" s="124"/>
      <c r="N2646" s="127"/>
      <c r="AB2646" s="94"/>
      <c r="AC2646" s="95"/>
      <c r="AG2646" s="121"/>
      <c r="AI2646" s="59" t="s">
        <v>131</v>
      </c>
      <c r="AJ2646" s="95"/>
      <c r="AL2646" s="95"/>
      <c r="AN2646" s="95"/>
      <c r="AO2646" s="95"/>
    </row>
    <row r="2647" spans="1:41" s="51" customFormat="1" ht="15" x14ac:dyDescent="0.25">
      <c r="A2647" s="114"/>
      <c r="B2647" s="106"/>
      <c r="C2647" s="305" t="s">
        <v>132</v>
      </c>
      <c r="D2647" s="305"/>
      <c r="E2647" s="305"/>
      <c r="F2647" s="107"/>
      <c r="G2647" s="108"/>
      <c r="H2647" s="108"/>
      <c r="I2647" s="108"/>
      <c r="J2647" s="120"/>
      <c r="K2647" s="108"/>
      <c r="L2647" s="109">
        <v>429.06</v>
      </c>
      <c r="M2647" s="108"/>
      <c r="N2647" s="112">
        <v>14377</v>
      </c>
      <c r="AB2647" s="94"/>
      <c r="AC2647" s="95"/>
      <c r="AG2647" s="121"/>
      <c r="AH2647" s="59" t="s">
        <v>132</v>
      </c>
      <c r="AJ2647" s="95"/>
      <c r="AL2647" s="95"/>
      <c r="AN2647" s="95"/>
      <c r="AO2647" s="95"/>
    </row>
    <row r="2648" spans="1:41" s="51" customFormat="1" ht="45" x14ac:dyDescent="0.25">
      <c r="A2648" s="114"/>
      <c r="B2648" s="106" t="s">
        <v>192</v>
      </c>
      <c r="C2648" s="305" t="s">
        <v>193</v>
      </c>
      <c r="D2648" s="305"/>
      <c r="E2648" s="305"/>
      <c r="F2648" s="107" t="s">
        <v>135</v>
      </c>
      <c r="G2648" s="128">
        <v>108</v>
      </c>
      <c r="H2648" s="138">
        <v>0.9</v>
      </c>
      <c r="I2648" s="138">
        <v>97.2</v>
      </c>
      <c r="J2648" s="120"/>
      <c r="K2648" s="108"/>
      <c r="L2648" s="109">
        <v>417.05</v>
      </c>
      <c r="M2648" s="108"/>
      <c r="N2648" s="112">
        <v>13974</v>
      </c>
      <c r="AB2648" s="94"/>
      <c r="AC2648" s="95"/>
      <c r="AG2648" s="121"/>
      <c r="AH2648" s="59" t="s">
        <v>193</v>
      </c>
      <c r="AJ2648" s="95"/>
      <c r="AL2648" s="95"/>
      <c r="AN2648" s="95"/>
      <c r="AO2648" s="95"/>
    </row>
    <row r="2649" spans="1:41" s="51" customFormat="1" ht="45" x14ac:dyDescent="0.25">
      <c r="A2649" s="114"/>
      <c r="B2649" s="106" t="s">
        <v>194</v>
      </c>
      <c r="C2649" s="305" t="s">
        <v>195</v>
      </c>
      <c r="D2649" s="305"/>
      <c r="E2649" s="305"/>
      <c r="F2649" s="107" t="s">
        <v>135</v>
      </c>
      <c r="G2649" s="128">
        <v>55</v>
      </c>
      <c r="H2649" s="111">
        <v>0.85</v>
      </c>
      <c r="I2649" s="111">
        <v>46.75</v>
      </c>
      <c r="J2649" s="120"/>
      <c r="K2649" s="108"/>
      <c r="L2649" s="109">
        <v>200.59</v>
      </c>
      <c r="M2649" s="108"/>
      <c r="N2649" s="112">
        <v>6721</v>
      </c>
      <c r="AB2649" s="94"/>
      <c r="AC2649" s="95"/>
      <c r="AG2649" s="121"/>
      <c r="AH2649" s="59" t="s">
        <v>195</v>
      </c>
      <c r="AJ2649" s="95"/>
      <c r="AL2649" s="95"/>
      <c r="AN2649" s="95"/>
      <c r="AO2649" s="95"/>
    </row>
    <row r="2650" spans="1:41" s="51" customFormat="1" ht="15" x14ac:dyDescent="0.25">
      <c r="A2650" s="129"/>
      <c r="B2650" s="193"/>
      <c r="C2650" s="308" t="s">
        <v>138</v>
      </c>
      <c r="D2650" s="308"/>
      <c r="E2650" s="308"/>
      <c r="F2650" s="98"/>
      <c r="G2650" s="99"/>
      <c r="H2650" s="99"/>
      <c r="I2650" s="99"/>
      <c r="J2650" s="101"/>
      <c r="K2650" s="99"/>
      <c r="L2650" s="131">
        <v>3143.63</v>
      </c>
      <c r="M2650" s="124"/>
      <c r="N2650" s="102"/>
      <c r="AB2650" s="94"/>
      <c r="AC2650" s="95"/>
      <c r="AG2650" s="121"/>
      <c r="AJ2650" s="95" t="s">
        <v>138</v>
      </c>
      <c r="AL2650" s="95"/>
      <c r="AN2650" s="95"/>
      <c r="AO2650" s="95"/>
    </row>
    <row r="2651" spans="1:41" s="51" customFormat="1" ht="15" x14ac:dyDescent="0.25">
      <c r="A2651" s="316" t="s">
        <v>1448</v>
      </c>
      <c r="B2651" s="317"/>
      <c r="C2651" s="317"/>
      <c r="D2651" s="317"/>
      <c r="E2651" s="317"/>
      <c r="F2651" s="317"/>
      <c r="G2651" s="317"/>
      <c r="H2651" s="317"/>
      <c r="I2651" s="317"/>
      <c r="J2651" s="317"/>
      <c r="K2651" s="317"/>
      <c r="L2651" s="317"/>
      <c r="M2651" s="317"/>
      <c r="N2651" s="318"/>
      <c r="AB2651" s="94"/>
      <c r="AC2651" s="95"/>
      <c r="AG2651" s="121"/>
      <c r="AJ2651" s="95"/>
      <c r="AL2651" s="95"/>
      <c r="AN2651" s="95"/>
      <c r="AO2651" s="95" t="s">
        <v>1448</v>
      </c>
    </row>
    <row r="2652" spans="1:41" s="51" customFormat="1" ht="23.25" x14ac:dyDescent="0.25">
      <c r="A2652" s="96" t="s">
        <v>1501</v>
      </c>
      <c r="B2652" s="192" t="s">
        <v>1502</v>
      </c>
      <c r="C2652" s="308" t="s">
        <v>1503</v>
      </c>
      <c r="D2652" s="308"/>
      <c r="E2652" s="308"/>
      <c r="F2652" s="98" t="s">
        <v>175</v>
      </c>
      <c r="G2652" s="99"/>
      <c r="H2652" s="99"/>
      <c r="I2652" s="100">
        <v>7.9219999999999997</v>
      </c>
      <c r="J2652" s="101"/>
      <c r="K2652" s="99"/>
      <c r="L2652" s="101"/>
      <c r="M2652" s="99"/>
      <c r="N2652" s="102"/>
      <c r="AB2652" s="94"/>
      <c r="AC2652" s="95" t="s">
        <v>1503</v>
      </c>
      <c r="AG2652" s="121"/>
      <c r="AJ2652" s="95"/>
      <c r="AL2652" s="95"/>
      <c r="AN2652" s="95"/>
      <c r="AO2652" s="95"/>
    </row>
    <row r="2653" spans="1:41" s="51" customFormat="1" ht="15" x14ac:dyDescent="0.25">
      <c r="A2653" s="103"/>
      <c r="B2653" s="189"/>
      <c r="C2653" s="305" t="s">
        <v>1504</v>
      </c>
      <c r="D2653" s="305"/>
      <c r="E2653" s="305"/>
      <c r="F2653" s="305"/>
      <c r="G2653" s="305"/>
      <c r="H2653" s="305"/>
      <c r="I2653" s="305"/>
      <c r="J2653" s="305"/>
      <c r="K2653" s="305"/>
      <c r="L2653" s="305"/>
      <c r="M2653" s="305"/>
      <c r="N2653" s="315"/>
      <c r="AB2653" s="94"/>
      <c r="AC2653" s="95"/>
      <c r="AD2653" s="59" t="s">
        <v>1504</v>
      </c>
      <c r="AG2653" s="121"/>
      <c r="AJ2653" s="95"/>
      <c r="AL2653" s="95"/>
      <c r="AN2653" s="95"/>
      <c r="AO2653" s="95"/>
    </row>
    <row r="2654" spans="1:41" s="51" customFormat="1" ht="23.25" x14ac:dyDescent="0.25">
      <c r="A2654" s="140"/>
      <c r="B2654" s="106" t="s">
        <v>564</v>
      </c>
      <c r="C2654" s="309" t="s">
        <v>565</v>
      </c>
      <c r="D2654" s="309"/>
      <c r="E2654" s="309"/>
      <c r="F2654" s="309"/>
      <c r="G2654" s="309"/>
      <c r="H2654" s="309"/>
      <c r="I2654" s="309"/>
      <c r="J2654" s="309"/>
      <c r="K2654" s="309"/>
      <c r="L2654" s="309"/>
      <c r="M2654" s="309"/>
      <c r="N2654" s="310"/>
      <c r="AB2654" s="94"/>
      <c r="AC2654" s="95"/>
      <c r="AE2654" s="59" t="s">
        <v>565</v>
      </c>
      <c r="AG2654" s="121"/>
      <c r="AJ2654" s="95"/>
      <c r="AL2654" s="95"/>
      <c r="AN2654" s="95"/>
      <c r="AO2654" s="95"/>
    </row>
    <row r="2655" spans="1:41" s="51" customFormat="1" ht="15" x14ac:dyDescent="0.25">
      <c r="A2655" s="105"/>
      <c r="B2655" s="106" t="s">
        <v>114</v>
      </c>
      <c r="C2655" s="305" t="s">
        <v>119</v>
      </c>
      <c r="D2655" s="305"/>
      <c r="E2655" s="305"/>
      <c r="F2655" s="107"/>
      <c r="G2655" s="108"/>
      <c r="H2655" s="108"/>
      <c r="I2655" s="108"/>
      <c r="J2655" s="109">
        <v>21.13</v>
      </c>
      <c r="K2655" s="111">
        <v>1.1499999999999999</v>
      </c>
      <c r="L2655" s="109">
        <v>192.5</v>
      </c>
      <c r="M2655" s="111">
        <v>33.51</v>
      </c>
      <c r="N2655" s="112">
        <v>6451</v>
      </c>
      <c r="AB2655" s="94"/>
      <c r="AC2655" s="95"/>
      <c r="AF2655" s="59" t="s">
        <v>119</v>
      </c>
      <c r="AG2655" s="121"/>
      <c r="AJ2655" s="95"/>
      <c r="AL2655" s="95"/>
      <c r="AN2655" s="95"/>
      <c r="AO2655" s="95"/>
    </row>
    <row r="2656" spans="1:41" s="51" customFormat="1" ht="15" x14ac:dyDescent="0.25">
      <c r="A2656" s="105"/>
      <c r="B2656" s="106" t="s">
        <v>120</v>
      </c>
      <c r="C2656" s="305" t="s">
        <v>121</v>
      </c>
      <c r="D2656" s="305"/>
      <c r="E2656" s="305"/>
      <c r="F2656" s="107"/>
      <c r="G2656" s="108"/>
      <c r="H2656" s="108"/>
      <c r="I2656" s="108"/>
      <c r="J2656" s="109">
        <v>7.06</v>
      </c>
      <c r="K2656" s="111">
        <v>1.25</v>
      </c>
      <c r="L2656" s="109">
        <v>69.91</v>
      </c>
      <c r="M2656" s="108"/>
      <c r="N2656" s="113"/>
      <c r="AB2656" s="94"/>
      <c r="AC2656" s="95"/>
      <c r="AF2656" s="59" t="s">
        <v>121</v>
      </c>
      <c r="AG2656" s="121"/>
      <c r="AJ2656" s="95"/>
      <c r="AL2656" s="95"/>
      <c r="AN2656" s="95"/>
      <c r="AO2656" s="95"/>
    </row>
    <row r="2657" spans="1:41" s="51" customFormat="1" ht="15" x14ac:dyDescent="0.25">
      <c r="A2657" s="105"/>
      <c r="B2657" s="106" t="s">
        <v>122</v>
      </c>
      <c r="C2657" s="305" t="s">
        <v>123</v>
      </c>
      <c r="D2657" s="305"/>
      <c r="E2657" s="305"/>
      <c r="F2657" s="107"/>
      <c r="G2657" s="108"/>
      <c r="H2657" s="108"/>
      <c r="I2657" s="108"/>
      <c r="J2657" s="109">
        <v>0.23</v>
      </c>
      <c r="K2657" s="111">
        <v>1.25</v>
      </c>
      <c r="L2657" s="109">
        <v>2.2799999999999998</v>
      </c>
      <c r="M2657" s="111">
        <v>33.51</v>
      </c>
      <c r="N2657" s="132">
        <v>76</v>
      </c>
      <c r="AB2657" s="94"/>
      <c r="AC2657" s="95"/>
      <c r="AF2657" s="59" t="s">
        <v>123</v>
      </c>
      <c r="AG2657" s="121"/>
      <c r="AJ2657" s="95"/>
      <c r="AL2657" s="95"/>
      <c r="AN2657" s="95"/>
      <c r="AO2657" s="95"/>
    </row>
    <row r="2658" spans="1:41" s="51" customFormat="1" ht="15" x14ac:dyDescent="0.25">
      <c r="A2658" s="105"/>
      <c r="B2658" s="106" t="s">
        <v>149</v>
      </c>
      <c r="C2658" s="305" t="s">
        <v>163</v>
      </c>
      <c r="D2658" s="305"/>
      <c r="E2658" s="305"/>
      <c r="F2658" s="107"/>
      <c r="G2658" s="108"/>
      <c r="H2658" s="108"/>
      <c r="I2658" s="108"/>
      <c r="J2658" s="109">
        <v>60.65</v>
      </c>
      <c r="K2658" s="108"/>
      <c r="L2658" s="109">
        <v>480.47</v>
      </c>
      <c r="M2658" s="108"/>
      <c r="N2658" s="113"/>
      <c r="AB2658" s="94"/>
      <c r="AC2658" s="95"/>
      <c r="AF2658" s="59" t="s">
        <v>163</v>
      </c>
      <c r="AG2658" s="121"/>
      <c r="AJ2658" s="95"/>
      <c r="AL2658" s="95"/>
      <c r="AN2658" s="95"/>
      <c r="AO2658" s="95"/>
    </row>
    <row r="2659" spans="1:41" s="51" customFormat="1" ht="15" x14ac:dyDescent="0.25">
      <c r="A2659" s="114" t="s">
        <v>412</v>
      </c>
      <c r="B2659" s="115" t="s">
        <v>1505</v>
      </c>
      <c r="C2659" s="319" t="s">
        <v>1506</v>
      </c>
      <c r="D2659" s="319"/>
      <c r="E2659" s="319"/>
      <c r="F2659" s="116" t="s">
        <v>379</v>
      </c>
      <c r="G2659" s="136">
        <v>0</v>
      </c>
      <c r="H2659" s="118"/>
      <c r="I2659" s="136">
        <v>0</v>
      </c>
      <c r="J2659" s="120"/>
      <c r="K2659" s="108"/>
      <c r="L2659" s="120"/>
      <c r="M2659" s="108"/>
      <c r="N2659" s="113"/>
      <c r="AB2659" s="94"/>
      <c r="AC2659" s="95"/>
      <c r="AG2659" s="121" t="s">
        <v>1506</v>
      </c>
      <c r="AJ2659" s="95"/>
      <c r="AL2659" s="95"/>
      <c r="AN2659" s="95"/>
      <c r="AO2659" s="95"/>
    </row>
    <row r="2660" spans="1:41" s="51" customFormat="1" ht="15" x14ac:dyDescent="0.25">
      <c r="A2660" s="114"/>
      <c r="B2660" s="106"/>
      <c r="C2660" s="305" t="s">
        <v>128</v>
      </c>
      <c r="D2660" s="305"/>
      <c r="E2660" s="305"/>
      <c r="F2660" s="107" t="s">
        <v>129</v>
      </c>
      <c r="G2660" s="111">
        <v>2.0699999999999998</v>
      </c>
      <c r="H2660" s="111">
        <v>1.1499999999999999</v>
      </c>
      <c r="I2660" s="168">
        <v>18.858321</v>
      </c>
      <c r="J2660" s="120"/>
      <c r="K2660" s="108"/>
      <c r="L2660" s="120"/>
      <c r="M2660" s="108"/>
      <c r="N2660" s="113"/>
      <c r="AB2660" s="94"/>
      <c r="AC2660" s="95"/>
      <c r="AG2660" s="121"/>
      <c r="AH2660" s="59" t="s">
        <v>128</v>
      </c>
      <c r="AJ2660" s="95"/>
      <c r="AL2660" s="95"/>
      <c r="AN2660" s="95"/>
      <c r="AO2660" s="95"/>
    </row>
    <row r="2661" spans="1:41" s="51" customFormat="1" ht="15" x14ac:dyDescent="0.25">
      <c r="A2661" s="114"/>
      <c r="B2661" s="106"/>
      <c r="C2661" s="305" t="s">
        <v>130</v>
      </c>
      <c r="D2661" s="305"/>
      <c r="E2661" s="305"/>
      <c r="F2661" s="107" t="s">
        <v>129</v>
      </c>
      <c r="G2661" s="111">
        <v>0.02</v>
      </c>
      <c r="H2661" s="111">
        <v>1.25</v>
      </c>
      <c r="I2661" s="122">
        <v>0.19805</v>
      </c>
      <c r="J2661" s="120"/>
      <c r="K2661" s="108"/>
      <c r="L2661" s="120"/>
      <c r="M2661" s="108"/>
      <c r="N2661" s="113"/>
      <c r="AB2661" s="94"/>
      <c r="AC2661" s="95"/>
      <c r="AG2661" s="121"/>
      <c r="AH2661" s="59" t="s">
        <v>130</v>
      </c>
      <c r="AJ2661" s="95"/>
      <c r="AL2661" s="95"/>
      <c r="AN2661" s="95"/>
      <c r="AO2661" s="95"/>
    </row>
    <row r="2662" spans="1:41" s="51" customFormat="1" ht="15" x14ac:dyDescent="0.25">
      <c r="A2662" s="105"/>
      <c r="B2662" s="106"/>
      <c r="C2662" s="314" t="s">
        <v>131</v>
      </c>
      <c r="D2662" s="314"/>
      <c r="E2662" s="314"/>
      <c r="F2662" s="123"/>
      <c r="G2662" s="124"/>
      <c r="H2662" s="124"/>
      <c r="I2662" s="124"/>
      <c r="J2662" s="125">
        <v>88.84</v>
      </c>
      <c r="K2662" s="124"/>
      <c r="L2662" s="125">
        <v>742.88</v>
      </c>
      <c r="M2662" s="124"/>
      <c r="N2662" s="127"/>
      <c r="AB2662" s="94"/>
      <c r="AC2662" s="95"/>
      <c r="AG2662" s="121"/>
      <c r="AI2662" s="59" t="s">
        <v>131</v>
      </c>
      <c r="AJ2662" s="95"/>
      <c r="AL2662" s="95"/>
      <c r="AN2662" s="95"/>
      <c r="AO2662" s="95"/>
    </row>
    <row r="2663" spans="1:41" s="51" customFormat="1" ht="15" x14ac:dyDescent="0.25">
      <c r="A2663" s="114"/>
      <c r="B2663" s="106"/>
      <c r="C2663" s="305" t="s">
        <v>132</v>
      </c>
      <c r="D2663" s="305"/>
      <c r="E2663" s="305"/>
      <c r="F2663" s="107"/>
      <c r="G2663" s="108"/>
      <c r="H2663" s="108"/>
      <c r="I2663" s="108"/>
      <c r="J2663" s="120"/>
      <c r="K2663" s="108"/>
      <c r="L2663" s="109">
        <v>194.78</v>
      </c>
      <c r="M2663" s="108"/>
      <c r="N2663" s="112">
        <v>6527</v>
      </c>
      <c r="AB2663" s="94"/>
      <c r="AC2663" s="95"/>
      <c r="AG2663" s="121"/>
      <c r="AH2663" s="59" t="s">
        <v>132</v>
      </c>
      <c r="AJ2663" s="95"/>
      <c r="AL2663" s="95"/>
      <c r="AN2663" s="95"/>
      <c r="AO2663" s="95"/>
    </row>
    <row r="2664" spans="1:41" s="51" customFormat="1" ht="45" x14ac:dyDescent="0.25">
      <c r="A2664" s="114"/>
      <c r="B2664" s="106" t="s">
        <v>328</v>
      </c>
      <c r="C2664" s="305" t="s">
        <v>329</v>
      </c>
      <c r="D2664" s="305"/>
      <c r="E2664" s="305"/>
      <c r="F2664" s="107" t="s">
        <v>135</v>
      </c>
      <c r="G2664" s="128">
        <v>93</v>
      </c>
      <c r="H2664" s="138">
        <v>0.9</v>
      </c>
      <c r="I2664" s="138">
        <v>83.7</v>
      </c>
      <c r="J2664" s="120"/>
      <c r="K2664" s="108"/>
      <c r="L2664" s="109">
        <v>163.03</v>
      </c>
      <c r="M2664" s="108"/>
      <c r="N2664" s="112">
        <v>5463</v>
      </c>
      <c r="AB2664" s="94"/>
      <c r="AC2664" s="95"/>
      <c r="AG2664" s="121"/>
      <c r="AH2664" s="59" t="s">
        <v>329</v>
      </c>
      <c r="AJ2664" s="95"/>
      <c r="AL2664" s="95"/>
      <c r="AN2664" s="95"/>
      <c r="AO2664" s="95"/>
    </row>
    <row r="2665" spans="1:41" s="51" customFormat="1" ht="45" x14ac:dyDescent="0.25">
      <c r="A2665" s="114"/>
      <c r="B2665" s="106" t="s">
        <v>330</v>
      </c>
      <c r="C2665" s="305" t="s">
        <v>331</v>
      </c>
      <c r="D2665" s="305"/>
      <c r="E2665" s="305"/>
      <c r="F2665" s="107" t="s">
        <v>135</v>
      </c>
      <c r="G2665" s="128">
        <v>62</v>
      </c>
      <c r="H2665" s="111">
        <v>0.85</v>
      </c>
      <c r="I2665" s="138">
        <v>52.7</v>
      </c>
      <c r="J2665" s="120"/>
      <c r="K2665" s="108"/>
      <c r="L2665" s="109">
        <v>102.65</v>
      </c>
      <c r="M2665" s="108"/>
      <c r="N2665" s="112">
        <v>3440</v>
      </c>
      <c r="AB2665" s="94"/>
      <c r="AC2665" s="95"/>
      <c r="AG2665" s="121"/>
      <c r="AH2665" s="59" t="s">
        <v>331</v>
      </c>
      <c r="AJ2665" s="95"/>
      <c r="AL2665" s="95"/>
      <c r="AN2665" s="95"/>
      <c r="AO2665" s="95"/>
    </row>
    <row r="2666" spans="1:41" s="51" customFormat="1" ht="15" x14ac:dyDescent="0.25">
      <c r="A2666" s="129"/>
      <c r="B2666" s="193"/>
      <c r="C2666" s="308" t="s">
        <v>138</v>
      </c>
      <c r="D2666" s="308"/>
      <c r="E2666" s="308"/>
      <c r="F2666" s="98"/>
      <c r="G2666" s="99"/>
      <c r="H2666" s="99"/>
      <c r="I2666" s="99"/>
      <c r="J2666" s="101"/>
      <c r="K2666" s="99"/>
      <c r="L2666" s="131">
        <v>1008.56</v>
      </c>
      <c r="M2666" s="124"/>
      <c r="N2666" s="102"/>
      <c r="AB2666" s="94"/>
      <c r="AC2666" s="95"/>
      <c r="AG2666" s="121"/>
      <c r="AJ2666" s="95" t="s">
        <v>138</v>
      </c>
      <c r="AL2666" s="95"/>
      <c r="AN2666" s="95"/>
      <c r="AO2666" s="95"/>
    </row>
    <row r="2667" spans="1:41" s="51" customFormat="1" ht="34.5" x14ac:dyDescent="0.25">
      <c r="A2667" s="96" t="s">
        <v>1507</v>
      </c>
      <c r="B2667" s="192" t="s">
        <v>1508</v>
      </c>
      <c r="C2667" s="308" t="s">
        <v>1509</v>
      </c>
      <c r="D2667" s="308"/>
      <c r="E2667" s="308"/>
      <c r="F2667" s="98" t="s">
        <v>379</v>
      </c>
      <c r="G2667" s="99"/>
      <c r="H2667" s="99"/>
      <c r="I2667" s="164">
        <v>2</v>
      </c>
      <c r="J2667" s="131">
        <v>2785.7</v>
      </c>
      <c r="K2667" s="99"/>
      <c r="L2667" s="131">
        <v>5571.4</v>
      </c>
      <c r="M2667" s="99"/>
      <c r="N2667" s="102"/>
      <c r="AB2667" s="94"/>
      <c r="AC2667" s="95" t="s">
        <v>1509</v>
      </c>
      <c r="AG2667" s="121"/>
      <c r="AJ2667" s="95"/>
      <c r="AL2667" s="95"/>
      <c r="AN2667" s="95"/>
      <c r="AO2667" s="95"/>
    </row>
    <row r="2668" spans="1:41" s="51" customFormat="1" ht="15" x14ac:dyDescent="0.25">
      <c r="A2668" s="129"/>
      <c r="B2668" s="193"/>
      <c r="C2668" s="305" t="s">
        <v>569</v>
      </c>
      <c r="D2668" s="305"/>
      <c r="E2668" s="305"/>
      <c r="F2668" s="305"/>
      <c r="G2668" s="305"/>
      <c r="H2668" s="305"/>
      <c r="I2668" s="305"/>
      <c r="J2668" s="305"/>
      <c r="K2668" s="305"/>
      <c r="L2668" s="305"/>
      <c r="M2668" s="305"/>
      <c r="N2668" s="315"/>
      <c r="AB2668" s="94"/>
      <c r="AC2668" s="95"/>
      <c r="AG2668" s="121"/>
      <c r="AJ2668" s="95"/>
      <c r="AK2668" s="59" t="s">
        <v>569</v>
      </c>
      <c r="AL2668" s="95"/>
      <c r="AN2668" s="95"/>
      <c r="AO2668" s="95"/>
    </row>
    <row r="2669" spans="1:41" s="51" customFormat="1" ht="15" x14ac:dyDescent="0.25">
      <c r="A2669" s="129"/>
      <c r="B2669" s="193"/>
      <c r="C2669" s="308" t="s">
        <v>138</v>
      </c>
      <c r="D2669" s="308"/>
      <c r="E2669" s="308"/>
      <c r="F2669" s="98"/>
      <c r="G2669" s="99"/>
      <c r="H2669" s="99"/>
      <c r="I2669" s="99"/>
      <c r="J2669" s="101"/>
      <c r="K2669" s="99"/>
      <c r="L2669" s="131">
        <v>5571.4</v>
      </c>
      <c r="M2669" s="124"/>
      <c r="N2669" s="102"/>
      <c r="AB2669" s="94"/>
      <c r="AC2669" s="95"/>
      <c r="AG2669" s="121"/>
      <c r="AJ2669" s="95" t="s">
        <v>138</v>
      </c>
      <c r="AL2669" s="95"/>
      <c r="AN2669" s="95"/>
      <c r="AO2669" s="95"/>
    </row>
    <row r="2670" spans="1:41" s="51" customFormat="1" ht="34.5" x14ac:dyDescent="0.25">
      <c r="A2670" s="96" t="s">
        <v>1510</v>
      </c>
      <c r="B2670" s="192" t="s">
        <v>1511</v>
      </c>
      <c r="C2670" s="308" t="s">
        <v>1512</v>
      </c>
      <c r="D2670" s="308"/>
      <c r="E2670" s="308"/>
      <c r="F2670" s="98" t="s">
        <v>379</v>
      </c>
      <c r="G2670" s="99"/>
      <c r="H2670" s="99"/>
      <c r="I2670" s="164">
        <v>2</v>
      </c>
      <c r="J2670" s="131">
        <v>2640.46</v>
      </c>
      <c r="K2670" s="99"/>
      <c r="L2670" s="131">
        <v>5280.92</v>
      </c>
      <c r="M2670" s="99"/>
      <c r="N2670" s="102"/>
      <c r="AB2670" s="94"/>
      <c r="AC2670" s="95" t="s">
        <v>1512</v>
      </c>
      <c r="AG2670" s="121"/>
      <c r="AJ2670" s="95"/>
      <c r="AL2670" s="95"/>
      <c r="AN2670" s="95"/>
      <c r="AO2670" s="95"/>
    </row>
    <row r="2671" spans="1:41" s="51" customFormat="1" ht="15" x14ac:dyDescent="0.25">
      <c r="A2671" s="129"/>
      <c r="B2671" s="193"/>
      <c r="C2671" s="305" t="s">
        <v>569</v>
      </c>
      <c r="D2671" s="305"/>
      <c r="E2671" s="305"/>
      <c r="F2671" s="305"/>
      <c r="G2671" s="305"/>
      <c r="H2671" s="305"/>
      <c r="I2671" s="305"/>
      <c r="J2671" s="305"/>
      <c r="K2671" s="305"/>
      <c r="L2671" s="305"/>
      <c r="M2671" s="305"/>
      <c r="N2671" s="315"/>
      <c r="AB2671" s="94"/>
      <c r="AC2671" s="95"/>
      <c r="AG2671" s="121"/>
      <c r="AJ2671" s="95"/>
      <c r="AK2671" s="59" t="s">
        <v>569</v>
      </c>
      <c r="AL2671" s="95"/>
      <c r="AN2671" s="95"/>
      <c r="AO2671" s="95"/>
    </row>
    <row r="2672" spans="1:41" s="51" customFormat="1" ht="15" x14ac:dyDescent="0.25">
      <c r="A2672" s="103"/>
      <c r="B2672" s="189"/>
      <c r="C2672" s="305" t="s">
        <v>421</v>
      </c>
      <c r="D2672" s="305"/>
      <c r="E2672" s="305"/>
      <c r="F2672" s="305"/>
      <c r="G2672" s="305"/>
      <c r="H2672" s="305"/>
      <c r="I2672" s="305"/>
      <c r="J2672" s="305"/>
      <c r="K2672" s="305"/>
      <c r="L2672" s="305"/>
      <c r="M2672" s="305"/>
      <c r="N2672" s="315"/>
      <c r="AB2672" s="94"/>
      <c r="AC2672" s="95"/>
      <c r="AD2672" s="59" t="s">
        <v>421</v>
      </c>
      <c r="AG2672" s="121"/>
      <c r="AJ2672" s="95"/>
      <c r="AL2672" s="95"/>
      <c r="AN2672" s="95"/>
      <c r="AO2672" s="95"/>
    </row>
    <row r="2673" spans="1:41" s="51" customFormat="1" ht="15" x14ac:dyDescent="0.25">
      <c r="A2673" s="129"/>
      <c r="B2673" s="193"/>
      <c r="C2673" s="308" t="s">
        <v>138</v>
      </c>
      <c r="D2673" s="308"/>
      <c r="E2673" s="308"/>
      <c r="F2673" s="98"/>
      <c r="G2673" s="99"/>
      <c r="H2673" s="99"/>
      <c r="I2673" s="99"/>
      <c r="J2673" s="101"/>
      <c r="K2673" s="99"/>
      <c r="L2673" s="131">
        <v>5280.92</v>
      </c>
      <c r="M2673" s="124"/>
      <c r="N2673" s="102"/>
      <c r="AB2673" s="94"/>
      <c r="AC2673" s="95"/>
      <c r="AG2673" s="121"/>
      <c r="AJ2673" s="95" t="s">
        <v>138</v>
      </c>
      <c r="AL2673" s="95"/>
      <c r="AN2673" s="95"/>
      <c r="AO2673" s="95"/>
    </row>
    <row r="2674" spans="1:41" s="51" customFormat="1" ht="23.25" x14ac:dyDescent="0.25">
      <c r="A2674" s="96" t="s">
        <v>1513</v>
      </c>
      <c r="B2674" s="192" t="s">
        <v>1514</v>
      </c>
      <c r="C2674" s="308" t="s">
        <v>1515</v>
      </c>
      <c r="D2674" s="308"/>
      <c r="E2674" s="308"/>
      <c r="F2674" s="98" t="s">
        <v>379</v>
      </c>
      <c r="G2674" s="99"/>
      <c r="H2674" s="99"/>
      <c r="I2674" s="164">
        <v>2</v>
      </c>
      <c r="J2674" s="131">
        <v>1449.88</v>
      </c>
      <c r="K2674" s="99"/>
      <c r="L2674" s="131">
        <v>2899.76</v>
      </c>
      <c r="M2674" s="99"/>
      <c r="N2674" s="102"/>
      <c r="AB2674" s="94"/>
      <c r="AC2674" s="95" t="s">
        <v>1515</v>
      </c>
      <c r="AG2674" s="121"/>
      <c r="AJ2674" s="95"/>
      <c r="AL2674" s="95"/>
      <c r="AN2674" s="95"/>
      <c r="AO2674" s="95"/>
    </row>
    <row r="2675" spans="1:41" s="51" customFormat="1" ht="15" x14ac:dyDescent="0.25">
      <c r="A2675" s="129"/>
      <c r="B2675" s="193"/>
      <c r="C2675" s="305" t="s">
        <v>569</v>
      </c>
      <c r="D2675" s="305"/>
      <c r="E2675" s="305"/>
      <c r="F2675" s="305"/>
      <c r="G2675" s="305"/>
      <c r="H2675" s="305"/>
      <c r="I2675" s="305"/>
      <c r="J2675" s="305"/>
      <c r="K2675" s="305"/>
      <c r="L2675" s="305"/>
      <c r="M2675" s="305"/>
      <c r="N2675" s="315"/>
      <c r="AB2675" s="94"/>
      <c r="AC2675" s="95"/>
      <c r="AG2675" s="121"/>
      <c r="AJ2675" s="95"/>
      <c r="AK2675" s="59" t="s">
        <v>569</v>
      </c>
      <c r="AL2675" s="95"/>
      <c r="AN2675" s="95"/>
      <c r="AO2675" s="95"/>
    </row>
    <row r="2676" spans="1:41" s="51" customFormat="1" ht="15" x14ac:dyDescent="0.25">
      <c r="A2676" s="129"/>
      <c r="B2676" s="193"/>
      <c r="C2676" s="308" t="s">
        <v>138</v>
      </c>
      <c r="D2676" s="308"/>
      <c r="E2676" s="308"/>
      <c r="F2676" s="98"/>
      <c r="G2676" s="99"/>
      <c r="H2676" s="99"/>
      <c r="I2676" s="99"/>
      <c r="J2676" s="101"/>
      <c r="K2676" s="99"/>
      <c r="L2676" s="131">
        <v>2899.76</v>
      </c>
      <c r="M2676" s="124"/>
      <c r="N2676" s="102"/>
      <c r="AB2676" s="94"/>
      <c r="AC2676" s="95"/>
      <c r="AG2676" s="121"/>
      <c r="AJ2676" s="95" t="s">
        <v>138</v>
      </c>
      <c r="AL2676" s="95"/>
      <c r="AN2676" s="95"/>
      <c r="AO2676" s="95"/>
    </row>
    <row r="2677" spans="1:41" s="51" customFormat="1" ht="23.25" x14ac:dyDescent="0.25">
      <c r="A2677" s="96" t="s">
        <v>1516</v>
      </c>
      <c r="B2677" s="192" t="s">
        <v>1450</v>
      </c>
      <c r="C2677" s="308" t="s">
        <v>1451</v>
      </c>
      <c r="D2677" s="308"/>
      <c r="E2677" s="308"/>
      <c r="F2677" s="98" t="s">
        <v>175</v>
      </c>
      <c r="G2677" s="99"/>
      <c r="H2677" s="99"/>
      <c r="I2677" s="142">
        <v>1.68</v>
      </c>
      <c r="J2677" s="101"/>
      <c r="K2677" s="99"/>
      <c r="L2677" s="101"/>
      <c r="M2677" s="99"/>
      <c r="N2677" s="102"/>
      <c r="AB2677" s="94"/>
      <c r="AC2677" s="95" t="s">
        <v>1451</v>
      </c>
      <c r="AG2677" s="121"/>
      <c r="AJ2677" s="95"/>
      <c r="AL2677" s="95"/>
      <c r="AN2677" s="95"/>
      <c r="AO2677" s="95"/>
    </row>
    <row r="2678" spans="1:41" s="51" customFormat="1" ht="15" x14ac:dyDescent="0.25">
      <c r="A2678" s="103"/>
      <c r="B2678" s="189"/>
      <c r="C2678" s="305" t="s">
        <v>1517</v>
      </c>
      <c r="D2678" s="305"/>
      <c r="E2678" s="305"/>
      <c r="F2678" s="305"/>
      <c r="G2678" s="305"/>
      <c r="H2678" s="305"/>
      <c r="I2678" s="305"/>
      <c r="J2678" s="305"/>
      <c r="K2678" s="305"/>
      <c r="L2678" s="305"/>
      <c r="M2678" s="305"/>
      <c r="N2678" s="315"/>
      <c r="AB2678" s="94"/>
      <c r="AC2678" s="95"/>
      <c r="AD2678" s="59" t="s">
        <v>1517</v>
      </c>
      <c r="AG2678" s="121"/>
      <c r="AJ2678" s="95"/>
      <c r="AL2678" s="95"/>
      <c r="AN2678" s="95"/>
      <c r="AO2678" s="95"/>
    </row>
    <row r="2679" spans="1:41" s="51" customFormat="1" ht="23.25" x14ac:dyDescent="0.25">
      <c r="A2679" s="140"/>
      <c r="B2679" s="106" t="s">
        <v>564</v>
      </c>
      <c r="C2679" s="309" t="s">
        <v>565</v>
      </c>
      <c r="D2679" s="309"/>
      <c r="E2679" s="309"/>
      <c r="F2679" s="309"/>
      <c r="G2679" s="309"/>
      <c r="H2679" s="309"/>
      <c r="I2679" s="309"/>
      <c r="J2679" s="309"/>
      <c r="K2679" s="309"/>
      <c r="L2679" s="309"/>
      <c r="M2679" s="309"/>
      <c r="N2679" s="310"/>
      <c r="AB2679" s="94"/>
      <c r="AC2679" s="95"/>
      <c r="AE2679" s="59" t="s">
        <v>565</v>
      </c>
      <c r="AG2679" s="121"/>
      <c r="AJ2679" s="95"/>
      <c r="AL2679" s="95"/>
      <c r="AN2679" s="95"/>
      <c r="AO2679" s="95"/>
    </row>
    <row r="2680" spans="1:41" s="51" customFormat="1" ht="15" x14ac:dyDescent="0.25">
      <c r="A2680" s="105"/>
      <c r="B2680" s="106" t="s">
        <v>114</v>
      </c>
      <c r="C2680" s="305" t="s">
        <v>119</v>
      </c>
      <c r="D2680" s="305"/>
      <c r="E2680" s="305"/>
      <c r="F2680" s="107"/>
      <c r="G2680" s="108"/>
      <c r="H2680" s="108"/>
      <c r="I2680" s="108"/>
      <c r="J2680" s="109">
        <v>23.81</v>
      </c>
      <c r="K2680" s="111">
        <v>1.1499999999999999</v>
      </c>
      <c r="L2680" s="109">
        <v>46</v>
      </c>
      <c r="M2680" s="111">
        <v>33.51</v>
      </c>
      <c r="N2680" s="112">
        <v>1541</v>
      </c>
      <c r="AB2680" s="94"/>
      <c r="AC2680" s="95"/>
      <c r="AF2680" s="59" t="s">
        <v>119</v>
      </c>
      <c r="AG2680" s="121"/>
      <c r="AJ2680" s="95"/>
      <c r="AL2680" s="95"/>
      <c r="AN2680" s="95"/>
      <c r="AO2680" s="95"/>
    </row>
    <row r="2681" spans="1:41" s="51" customFormat="1" ht="15" x14ac:dyDescent="0.25">
      <c r="A2681" s="105"/>
      <c r="B2681" s="106" t="s">
        <v>120</v>
      </c>
      <c r="C2681" s="305" t="s">
        <v>121</v>
      </c>
      <c r="D2681" s="305"/>
      <c r="E2681" s="305"/>
      <c r="F2681" s="107"/>
      <c r="G2681" s="108"/>
      <c r="H2681" s="108"/>
      <c r="I2681" s="108"/>
      <c r="J2681" s="109">
        <v>14.41</v>
      </c>
      <c r="K2681" s="111">
        <v>1.25</v>
      </c>
      <c r="L2681" s="109">
        <v>30.26</v>
      </c>
      <c r="M2681" s="108"/>
      <c r="N2681" s="113"/>
      <c r="AB2681" s="94"/>
      <c r="AC2681" s="95"/>
      <c r="AF2681" s="59" t="s">
        <v>121</v>
      </c>
      <c r="AG2681" s="121"/>
      <c r="AJ2681" s="95"/>
      <c r="AL2681" s="95"/>
      <c r="AN2681" s="95"/>
      <c r="AO2681" s="95"/>
    </row>
    <row r="2682" spans="1:41" s="51" customFormat="1" ht="15" x14ac:dyDescent="0.25">
      <c r="A2682" s="105"/>
      <c r="B2682" s="106" t="s">
        <v>122</v>
      </c>
      <c r="C2682" s="305" t="s">
        <v>123</v>
      </c>
      <c r="D2682" s="305"/>
      <c r="E2682" s="305"/>
      <c r="F2682" s="107"/>
      <c r="G2682" s="108"/>
      <c r="H2682" s="108"/>
      <c r="I2682" s="108"/>
      <c r="J2682" s="109">
        <v>1.97</v>
      </c>
      <c r="K2682" s="111">
        <v>1.25</v>
      </c>
      <c r="L2682" s="109">
        <v>4.1399999999999997</v>
      </c>
      <c r="M2682" s="111">
        <v>33.51</v>
      </c>
      <c r="N2682" s="132">
        <v>139</v>
      </c>
      <c r="AB2682" s="94"/>
      <c r="AC2682" s="95"/>
      <c r="AF2682" s="59" t="s">
        <v>123</v>
      </c>
      <c r="AG2682" s="121"/>
      <c r="AJ2682" s="95"/>
      <c r="AL2682" s="95"/>
      <c r="AN2682" s="95"/>
      <c r="AO2682" s="95"/>
    </row>
    <row r="2683" spans="1:41" s="51" customFormat="1" ht="15" x14ac:dyDescent="0.25">
      <c r="A2683" s="105"/>
      <c r="B2683" s="106" t="s">
        <v>149</v>
      </c>
      <c r="C2683" s="305" t="s">
        <v>163</v>
      </c>
      <c r="D2683" s="305"/>
      <c r="E2683" s="305"/>
      <c r="F2683" s="107"/>
      <c r="G2683" s="108"/>
      <c r="H2683" s="108"/>
      <c r="I2683" s="108"/>
      <c r="J2683" s="109">
        <v>25.72</v>
      </c>
      <c r="K2683" s="108"/>
      <c r="L2683" s="109">
        <v>43.21</v>
      </c>
      <c r="M2683" s="108"/>
      <c r="N2683" s="113"/>
      <c r="AB2683" s="94"/>
      <c r="AC2683" s="95"/>
      <c r="AF2683" s="59" t="s">
        <v>163</v>
      </c>
      <c r="AG2683" s="121"/>
      <c r="AJ2683" s="95"/>
      <c r="AL2683" s="95"/>
      <c r="AN2683" s="95"/>
      <c r="AO2683" s="95"/>
    </row>
    <row r="2684" spans="1:41" s="51" customFormat="1" ht="15" x14ac:dyDescent="0.25">
      <c r="A2684" s="114" t="s">
        <v>412</v>
      </c>
      <c r="B2684" s="115" t="s">
        <v>1453</v>
      </c>
      <c r="C2684" s="319" t="s">
        <v>1046</v>
      </c>
      <c r="D2684" s="319"/>
      <c r="E2684" s="319"/>
      <c r="F2684" s="116" t="s">
        <v>1047</v>
      </c>
      <c r="G2684" s="136">
        <v>0</v>
      </c>
      <c r="H2684" s="118"/>
      <c r="I2684" s="136">
        <v>0</v>
      </c>
      <c r="J2684" s="120"/>
      <c r="K2684" s="108"/>
      <c r="L2684" s="120"/>
      <c r="M2684" s="108"/>
      <c r="N2684" s="113"/>
      <c r="AB2684" s="94"/>
      <c r="AC2684" s="95"/>
      <c r="AG2684" s="121" t="s">
        <v>1046</v>
      </c>
      <c r="AJ2684" s="95"/>
      <c r="AL2684" s="95"/>
      <c r="AN2684" s="95"/>
      <c r="AO2684" s="95"/>
    </row>
    <row r="2685" spans="1:41" s="51" customFormat="1" ht="15" x14ac:dyDescent="0.25">
      <c r="A2685" s="114" t="s">
        <v>124</v>
      </c>
      <c r="B2685" s="115" t="s">
        <v>1454</v>
      </c>
      <c r="C2685" s="319" t="s">
        <v>1455</v>
      </c>
      <c r="D2685" s="319"/>
      <c r="E2685" s="319"/>
      <c r="F2685" s="116" t="s">
        <v>175</v>
      </c>
      <c r="G2685" s="136">
        <v>1</v>
      </c>
      <c r="H2685" s="118"/>
      <c r="I2685" s="133">
        <v>1.68</v>
      </c>
      <c r="J2685" s="120"/>
      <c r="K2685" s="108"/>
      <c r="L2685" s="120"/>
      <c r="M2685" s="108"/>
      <c r="N2685" s="113"/>
      <c r="AB2685" s="94"/>
      <c r="AC2685" s="95"/>
      <c r="AG2685" s="121" t="s">
        <v>1455</v>
      </c>
      <c r="AJ2685" s="95"/>
      <c r="AL2685" s="95"/>
      <c r="AN2685" s="95"/>
      <c r="AO2685" s="95"/>
    </row>
    <row r="2686" spans="1:41" s="51" customFormat="1" ht="15" x14ac:dyDescent="0.25">
      <c r="A2686" s="114"/>
      <c r="B2686" s="106"/>
      <c r="C2686" s="305" t="s">
        <v>128</v>
      </c>
      <c r="D2686" s="305"/>
      <c r="E2686" s="305"/>
      <c r="F2686" s="107" t="s">
        <v>129</v>
      </c>
      <c r="G2686" s="138">
        <v>2.4</v>
      </c>
      <c r="H2686" s="111">
        <v>1.1499999999999999</v>
      </c>
      <c r="I2686" s="141">
        <v>4.6368</v>
      </c>
      <c r="J2686" s="120"/>
      <c r="K2686" s="108"/>
      <c r="L2686" s="120"/>
      <c r="M2686" s="108"/>
      <c r="N2686" s="113"/>
      <c r="AB2686" s="94"/>
      <c r="AC2686" s="95"/>
      <c r="AG2686" s="121"/>
      <c r="AH2686" s="59" t="s">
        <v>128</v>
      </c>
      <c r="AJ2686" s="95"/>
      <c r="AL2686" s="95"/>
      <c r="AN2686" s="95"/>
      <c r="AO2686" s="95"/>
    </row>
    <row r="2687" spans="1:41" s="51" customFormat="1" ht="15" x14ac:dyDescent="0.25">
      <c r="A2687" s="114"/>
      <c r="B2687" s="106"/>
      <c r="C2687" s="305" t="s">
        <v>130</v>
      </c>
      <c r="D2687" s="305"/>
      <c r="E2687" s="305"/>
      <c r="F2687" s="107" t="s">
        <v>129</v>
      </c>
      <c r="G2687" s="111">
        <v>0.17</v>
      </c>
      <c r="H2687" s="111">
        <v>1.25</v>
      </c>
      <c r="I2687" s="139">
        <v>0.35699999999999998</v>
      </c>
      <c r="J2687" s="120"/>
      <c r="K2687" s="108"/>
      <c r="L2687" s="120"/>
      <c r="M2687" s="108"/>
      <c r="N2687" s="113"/>
      <c r="AB2687" s="94"/>
      <c r="AC2687" s="95"/>
      <c r="AG2687" s="121"/>
      <c r="AH2687" s="59" t="s">
        <v>130</v>
      </c>
      <c r="AJ2687" s="95"/>
      <c r="AL2687" s="95"/>
      <c r="AN2687" s="95"/>
      <c r="AO2687" s="95"/>
    </row>
    <row r="2688" spans="1:41" s="51" customFormat="1" ht="15" x14ac:dyDescent="0.25">
      <c r="A2688" s="105"/>
      <c r="B2688" s="106"/>
      <c r="C2688" s="314" t="s">
        <v>131</v>
      </c>
      <c r="D2688" s="314"/>
      <c r="E2688" s="314"/>
      <c r="F2688" s="123"/>
      <c r="G2688" s="124"/>
      <c r="H2688" s="124"/>
      <c r="I2688" s="124"/>
      <c r="J2688" s="125">
        <v>63.94</v>
      </c>
      <c r="K2688" s="124"/>
      <c r="L2688" s="125">
        <v>119.47</v>
      </c>
      <c r="M2688" s="124"/>
      <c r="N2688" s="127"/>
      <c r="AB2688" s="94"/>
      <c r="AC2688" s="95"/>
      <c r="AG2688" s="121"/>
      <c r="AI2688" s="59" t="s">
        <v>131</v>
      </c>
      <c r="AJ2688" s="95"/>
      <c r="AL2688" s="95"/>
      <c r="AN2688" s="95"/>
      <c r="AO2688" s="95"/>
    </row>
    <row r="2689" spans="1:41" s="51" customFormat="1" ht="15" x14ac:dyDescent="0.25">
      <c r="A2689" s="114"/>
      <c r="B2689" s="106"/>
      <c r="C2689" s="305" t="s">
        <v>132</v>
      </c>
      <c r="D2689" s="305"/>
      <c r="E2689" s="305"/>
      <c r="F2689" s="107"/>
      <c r="G2689" s="108"/>
      <c r="H2689" s="108"/>
      <c r="I2689" s="108"/>
      <c r="J2689" s="120"/>
      <c r="K2689" s="108"/>
      <c r="L2689" s="109">
        <v>50.14</v>
      </c>
      <c r="M2689" s="108"/>
      <c r="N2689" s="112">
        <v>1680</v>
      </c>
      <c r="AB2689" s="94"/>
      <c r="AC2689" s="95"/>
      <c r="AG2689" s="121"/>
      <c r="AH2689" s="59" t="s">
        <v>132</v>
      </c>
      <c r="AJ2689" s="95"/>
      <c r="AL2689" s="95"/>
      <c r="AN2689" s="95"/>
      <c r="AO2689" s="95"/>
    </row>
    <row r="2690" spans="1:41" s="51" customFormat="1" ht="45" x14ac:dyDescent="0.25">
      <c r="A2690" s="114"/>
      <c r="B2690" s="106" t="s">
        <v>328</v>
      </c>
      <c r="C2690" s="305" t="s">
        <v>329</v>
      </c>
      <c r="D2690" s="305"/>
      <c r="E2690" s="305"/>
      <c r="F2690" s="107" t="s">
        <v>135</v>
      </c>
      <c r="G2690" s="128">
        <v>93</v>
      </c>
      <c r="H2690" s="138">
        <v>0.9</v>
      </c>
      <c r="I2690" s="138">
        <v>83.7</v>
      </c>
      <c r="J2690" s="120"/>
      <c r="K2690" s="108"/>
      <c r="L2690" s="109">
        <v>41.97</v>
      </c>
      <c r="M2690" s="108"/>
      <c r="N2690" s="112">
        <v>1406</v>
      </c>
      <c r="AB2690" s="94"/>
      <c r="AC2690" s="95"/>
      <c r="AG2690" s="121"/>
      <c r="AH2690" s="59" t="s">
        <v>329</v>
      </c>
      <c r="AJ2690" s="95"/>
      <c r="AL2690" s="95"/>
      <c r="AN2690" s="95"/>
      <c r="AO2690" s="95"/>
    </row>
    <row r="2691" spans="1:41" s="51" customFormat="1" ht="45" x14ac:dyDescent="0.25">
      <c r="A2691" s="114"/>
      <c r="B2691" s="106" t="s">
        <v>330</v>
      </c>
      <c r="C2691" s="305" t="s">
        <v>331</v>
      </c>
      <c r="D2691" s="305"/>
      <c r="E2691" s="305"/>
      <c r="F2691" s="107" t="s">
        <v>135</v>
      </c>
      <c r="G2691" s="128">
        <v>62</v>
      </c>
      <c r="H2691" s="111">
        <v>0.85</v>
      </c>
      <c r="I2691" s="138">
        <v>52.7</v>
      </c>
      <c r="J2691" s="120"/>
      <c r="K2691" s="108"/>
      <c r="L2691" s="109">
        <v>26.42</v>
      </c>
      <c r="M2691" s="108"/>
      <c r="N2691" s="132">
        <v>885</v>
      </c>
      <c r="AB2691" s="94"/>
      <c r="AC2691" s="95"/>
      <c r="AG2691" s="121"/>
      <c r="AH2691" s="59" t="s">
        <v>331</v>
      </c>
      <c r="AJ2691" s="95"/>
      <c r="AL2691" s="95"/>
      <c r="AN2691" s="95"/>
      <c r="AO2691" s="95"/>
    </row>
    <row r="2692" spans="1:41" s="51" customFormat="1" ht="15" x14ac:dyDescent="0.25">
      <c r="A2692" s="129"/>
      <c r="B2692" s="193"/>
      <c r="C2692" s="308" t="s">
        <v>138</v>
      </c>
      <c r="D2692" s="308"/>
      <c r="E2692" s="308"/>
      <c r="F2692" s="98"/>
      <c r="G2692" s="99"/>
      <c r="H2692" s="99"/>
      <c r="I2692" s="99"/>
      <c r="J2692" s="101"/>
      <c r="K2692" s="99"/>
      <c r="L2692" s="135">
        <v>187.86</v>
      </c>
      <c r="M2692" s="124"/>
      <c r="N2692" s="102"/>
      <c r="AB2692" s="94"/>
      <c r="AC2692" s="95"/>
      <c r="AG2692" s="121"/>
      <c r="AJ2692" s="95" t="s">
        <v>138</v>
      </c>
      <c r="AL2692" s="95"/>
      <c r="AN2692" s="95"/>
      <c r="AO2692" s="95"/>
    </row>
    <row r="2693" spans="1:41" s="51" customFormat="1" ht="23.25" x14ac:dyDescent="0.25">
      <c r="A2693" s="96" t="s">
        <v>1518</v>
      </c>
      <c r="B2693" s="192" t="s">
        <v>1519</v>
      </c>
      <c r="C2693" s="308" t="s">
        <v>1520</v>
      </c>
      <c r="D2693" s="308"/>
      <c r="E2693" s="308"/>
      <c r="F2693" s="98" t="s">
        <v>1047</v>
      </c>
      <c r="G2693" s="99"/>
      <c r="H2693" s="99"/>
      <c r="I2693" s="164">
        <v>1</v>
      </c>
      <c r="J2693" s="135">
        <v>94.68</v>
      </c>
      <c r="K2693" s="99"/>
      <c r="L2693" s="135">
        <v>94.68</v>
      </c>
      <c r="M2693" s="99"/>
      <c r="N2693" s="102"/>
      <c r="AB2693" s="94"/>
      <c r="AC2693" s="95" t="s">
        <v>1520</v>
      </c>
      <c r="AG2693" s="121"/>
      <c r="AJ2693" s="95"/>
      <c r="AL2693" s="95"/>
      <c r="AN2693" s="95"/>
      <c r="AO2693" s="95"/>
    </row>
    <row r="2694" spans="1:41" s="51" customFormat="1" ht="15" x14ac:dyDescent="0.25">
      <c r="A2694" s="129"/>
      <c r="B2694" s="193"/>
      <c r="C2694" s="305" t="s">
        <v>569</v>
      </c>
      <c r="D2694" s="305"/>
      <c r="E2694" s="305"/>
      <c r="F2694" s="305"/>
      <c r="G2694" s="305"/>
      <c r="H2694" s="305"/>
      <c r="I2694" s="305"/>
      <c r="J2694" s="305"/>
      <c r="K2694" s="305"/>
      <c r="L2694" s="305"/>
      <c r="M2694" s="305"/>
      <c r="N2694" s="315"/>
      <c r="AB2694" s="94"/>
      <c r="AC2694" s="95"/>
      <c r="AG2694" s="121"/>
      <c r="AJ2694" s="95"/>
      <c r="AK2694" s="59" t="s">
        <v>569</v>
      </c>
      <c r="AL2694" s="95"/>
      <c r="AN2694" s="95"/>
      <c r="AO2694" s="95"/>
    </row>
    <row r="2695" spans="1:41" s="51" customFormat="1" ht="15" x14ac:dyDescent="0.25">
      <c r="A2695" s="129"/>
      <c r="B2695" s="193"/>
      <c r="C2695" s="308" t="s">
        <v>138</v>
      </c>
      <c r="D2695" s="308"/>
      <c r="E2695" s="308"/>
      <c r="F2695" s="98"/>
      <c r="G2695" s="99"/>
      <c r="H2695" s="99"/>
      <c r="I2695" s="99"/>
      <c r="J2695" s="101"/>
      <c r="K2695" s="99"/>
      <c r="L2695" s="135">
        <v>94.68</v>
      </c>
      <c r="M2695" s="124"/>
      <c r="N2695" s="102"/>
      <c r="AB2695" s="94"/>
      <c r="AC2695" s="95"/>
      <c r="AG2695" s="121"/>
      <c r="AJ2695" s="95" t="s">
        <v>138</v>
      </c>
      <c r="AL2695" s="95"/>
      <c r="AN2695" s="95"/>
      <c r="AO2695" s="95"/>
    </row>
    <row r="2696" spans="1:41" s="51" customFormat="1" ht="23.25" x14ac:dyDescent="0.25">
      <c r="A2696" s="96" t="s">
        <v>1521</v>
      </c>
      <c r="B2696" s="192" t="s">
        <v>1522</v>
      </c>
      <c r="C2696" s="308" t="s">
        <v>1523</v>
      </c>
      <c r="D2696" s="308"/>
      <c r="E2696" s="308"/>
      <c r="F2696" s="98" t="s">
        <v>175</v>
      </c>
      <c r="G2696" s="99"/>
      <c r="H2696" s="99"/>
      <c r="I2696" s="142">
        <v>1.68</v>
      </c>
      <c r="J2696" s="131">
        <v>1799.14</v>
      </c>
      <c r="K2696" s="99"/>
      <c r="L2696" s="131">
        <v>3022.56</v>
      </c>
      <c r="M2696" s="99"/>
      <c r="N2696" s="102"/>
      <c r="AB2696" s="94"/>
      <c r="AC2696" s="95" t="s">
        <v>1523</v>
      </c>
      <c r="AG2696" s="121"/>
      <c r="AJ2696" s="95"/>
      <c r="AL2696" s="95"/>
      <c r="AN2696" s="95"/>
      <c r="AO2696" s="95"/>
    </row>
    <row r="2697" spans="1:41" s="51" customFormat="1" ht="15" x14ac:dyDescent="0.25">
      <c r="A2697" s="129"/>
      <c r="B2697" s="193"/>
      <c r="C2697" s="305" t="s">
        <v>569</v>
      </c>
      <c r="D2697" s="305"/>
      <c r="E2697" s="305"/>
      <c r="F2697" s="305"/>
      <c r="G2697" s="305"/>
      <c r="H2697" s="305"/>
      <c r="I2697" s="305"/>
      <c r="J2697" s="305"/>
      <c r="K2697" s="305"/>
      <c r="L2697" s="305"/>
      <c r="M2697" s="305"/>
      <c r="N2697" s="315"/>
      <c r="AB2697" s="94"/>
      <c r="AC2697" s="95"/>
      <c r="AG2697" s="121"/>
      <c r="AJ2697" s="95"/>
      <c r="AK2697" s="59" t="s">
        <v>569</v>
      </c>
      <c r="AL2697" s="95"/>
      <c r="AN2697" s="95"/>
      <c r="AO2697" s="95"/>
    </row>
    <row r="2698" spans="1:41" s="51" customFormat="1" ht="15" x14ac:dyDescent="0.25">
      <c r="A2698" s="103"/>
      <c r="B2698" s="189"/>
      <c r="C2698" s="305" t="s">
        <v>1517</v>
      </c>
      <c r="D2698" s="305"/>
      <c r="E2698" s="305"/>
      <c r="F2698" s="305"/>
      <c r="G2698" s="305"/>
      <c r="H2698" s="305"/>
      <c r="I2698" s="305"/>
      <c r="J2698" s="305"/>
      <c r="K2698" s="305"/>
      <c r="L2698" s="305"/>
      <c r="M2698" s="305"/>
      <c r="N2698" s="315"/>
      <c r="AB2698" s="94"/>
      <c r="AC2698" s="95"/>
      <c r="AD2698" s="59" t="s">
        <v>1517</v>
      </c>
      <c r="AG2698" s="121"/>
      <c r="AJ2698" s="95"/>
      <c r="AL2698" s="95"/>
      <c r="AN2698" s="95"/>
      <c r="AO2698" s="95"/>
    </row>
    <row r="2699" spans="1:41" s="51" customFormat="1" ht="15" x14ac:dyDescent="0.25">
      <c r="A2699" s="129"/>
      <c r="B2699" s="193"/>
      <c r="C2699" s="308" t="s">
        <v>138</v>
      </c>
      <c r="D2699" s="308"/>
      <c r="E2699" s="308"/>
      <c r="F2699" s="98"/>
      <c r="G2699" s="99"/>
      <c r="H2699" s="99"/>
      <c r="I2699" s="99"/>
      <c r="J2699" s="101"/>
      <c r="K2699" s="99"/>
      <c r="L2699" s="131">
        <v>3022.56</v>
      </c>
      <c r="M2699" s="124"/>
      <c r="N2699" s="102"/>
      <c r="AB2699" s="94"/>
      <c r="AC2699" s="95"/>
      <c r="AG2699" s="121"/>
      <c r="AJ2699" s="95" t="s">
        <v>138</v>
      </c>
      <c r="AL2699" s="95"/>
      <c r="AN2699" s="95"/>
      <c r="AO2699" s="95"/>
    </row>
    <row r="2700" spans="1:41" s="51" customFormat="1" ht="15" x14ac:dyDescent="0.25">
      <c r="A2700" s="145"/>
      <c r="B2700" s="146"/>
      <c r="C2700" s="146"/>
      <c r="D2700" s="146"/>
      <c r="E2700" s="146"/>
      <c r="F2700" s="147"/>
      <c r="G2700" s="147"/>
      <c r="H2700" s="147"/>
      <c r="I2700" s="147"/>
      <c r="J2700" s="148"/>
      <c r="K2700" s="147"/>
      <c r="L2700" s="148"/>
      <c r="M2700" s="108"/>
      <c r="N2700" s="148"/>
      <c r="AB2700" s="94"/>
      <c r="AC2700" s="95"/>
      <c r="AG2700" s="121"/>
      <c r="AJ2700" s="95"/>
      <c r="AL2700" s="95"/>
      <c r="AN2700" s="95"/>
      <c r="AO2700" s="95"/>
    </row>
    <row r="2701" spans="1:41" s="51" customFormat="1" ht="15" x14ac:dyDescent="0.25">
      <c r="A2701" s="149"/>
      <c r="B2701" s="150"/>
      <c r="C2701" s="308" t="s">
        <v>1524</v>
      </c>
      <c r="D2701" s="308"/>
      <c r="E2701" s="308"/>
      <c r="F2701" s="308"/>
      <c r="G2701" s="308"/>
      <c r="H2701" s="308"/>
      <c r="I2701" s="308"/>
      <c r="J2701" s="308"/>
      <c r="K2701" s="308"/>
      <c r="L2701" s="151"/>
      <c r="M2701" s="152"/>
      <c r="N2701" s="153"/>
      <c r="AB2701" s="94"/>
      <c r="AC2701" s="95"/>
      <c r="AG2701" s="121"/>
      <c r="AJ2701" s="95"/>
      <c r="AL2701" s="95" t="s">
        <v>1524</v>
      </c>
      <c r="AN2701" s="95"/>
      <c r="AO2701" s="95"/>
    </row>
    <row r="2702" spans="1:41" s="51" customFormat="1" ht="15" x14ac:dyDescent="0.25">
      <c r="A2702" s="154"/>
      <c r="B2702" s="106"/>
      <c r="C2702" s="305" t="s">
        <v>226</v>
      </c>
      <c r="D2702" s="305"/>
      <c r="E2702" s="305"/>
      <c r="F2702" s="305"/>
      <c r="G2702" s="305"/>
      <c r="H2702" s="305"/>
      <c r="I2702" s="305"/>
      <c r="J2702" s="305"/>
      <c r="K2702" s="305"/>
      <c r="L2702" s="155">
        <v>195040.19</v>
      </c>
      <c r="M2702" s="156"/>
      <c r="N2702" s="157"/>
      <c r="AB2702" s="94"/>
      <c r="AC2702" s="95"/>
      <c r="AG2702" s="121"/>
      <c r="AJ2702" s="95"/>
      <c r="AL2702" s="95"/>
      <c r="AM2702" s="59" t="s">
        <v>226</v>
      </c>
      <c r="AN2702" s="95"/>
      <c r="AO2702" s="95"/>
    </row>
    <row r="2703" spans="1:41" s="51" customFormat="1" ht="15" x14ac:dyDescent="0.25">
      <c r="A2703" s="154"/>
      <c r="B2703" s="106"/>
      <c r="C2703" s="305" t="s">
        <v>227</v>
      </c>
      <c r="D2703" s="305"/>
      <c r="E2703" s="305"/>
      <c r="F2703" s="305"/>
      <c r="G2703" s="305"/>
      <c r="H2703" s="305"/>
      <c r="I2703" s="305"/>
      <c r="J2703" s="305"/>
      <c r="K2703" s="305"/>
      <c r="L2703" s="158"/>
      <c r="M2703" s="156"/>
      <c r="N2703" s="157"/>
      <c r="AB2703" s="94"/>
      <c r="AC2703" s="95"/>
      <c r="AG2703" s="121"/>
      <c r="AJ2703" s="95"/>
      <c r="AL2703" s="95"/>
      <c r="AM2703" s="59" t="s">
        <v>227</v>
      </c>
      <c r="AN2703" s="95"/>
      <c r="AO2703" s="95"/>
    </row>
    <row r="2704" spans="1:41" s="51" customFormat="1" ht="15" x14ac:dyDescent="0.25">
      <c r="A2704" s="154"/>
      <c r="B2704" s="106"/>
      <c r="C2704" s="305" t="s">
        <v>228</v>
      </c>
      <c r="D2704" s="305"/>
      <c r="E2704" s="305"/>
      <c r="F2704" s="305"/>
      <c r="G2704" s="305"/>
      <c r="H2704" s="305"/>
      <c r="I2704" s="305"/>
      <c r="J2704" s="305"/>
      <c r="K2704" s="305"/>
      <c r="L2704" s="155">
        <v>3127.44</v>
      </c>
      <c r="M2704" s="156"/>
      <c r="N2704" s="157"/>
      <c r="AB2704" s="94"/>
      <c r="AC2704" s="95"/>
      <c r="AG2704" s="121"/>
      <c r="AJ2704" s="95"/>
      <c r="AL2704" s="95"/>
      <c r="AM2704" s="59" t="s">
        <v>228</v>
      </c>
      <c r="AN2704" s="95"/>
      <c r="AO2704" s="95"/>
    </row>
    <row r="2705" spans="1:41" s="51" customFormat="1" ht="15" x14ac:dyDescent="0.25">
      <c r="A2705" s="154"/>
      <c r="B2705" s="106"/>
      <c r="C2705" s="305" t="s">
        <v>229</v>
      </c>
      <c r="D2705" s="305"/>
      <c r="E2705" s="305"/>
      <c r="F2705" s="305"/>
      <c r="G2705" s="305"/>
      <c r="H2705" s="305"/>
      <c r="I2705" s="305"/>
      <c r="J2705" s="305"/>
      <c r="K2705" s="305"/>
      <c r="L2705" s="159">
        <v>626.62</v>
      </c>
      <c r="M2705" s="156"/>
      <c r="N2705" s="157"/>
      <c r="AB2705" s="94"/>
      <c r="AC2705" s="95"/>
      <c r="AG2705" s="121"/>
      <c r="AJ2705" s="95"/>
      <c r="AL2705" s="95"/>
      <c r="AM2705" s="59" t="s">
        <v>229</v>
      </c>
      <c r="AN2705" s="95"/>
      <c r="AO2705" s="95"/>
    </row>
    <row r="2706" spans="1:41" s="51" customFormat="1" ht="15" x14ac:dyDescent="0.25">
      <c r="A2706" s="154"/>
      <c r="B2706" s="106"/>
      <c r="C2706" s="305" t="s">
        <v>230</v>
      </c>
      <c r="D2706" s="305"/>
      <c r="E2706" s="305"/>
      <c r="F2706" s="305"/>
      <c r="G2706" s="305"/>
      <c r="H2706" s="305"/>
      <c r="I2706" s="305"/>
      <c r="J2706" s="305"/>
      <c r="K2706" s="305"/>
      <c r="L2706" s="159">
        <v>101.78</v>
      </c>
      <c r="M2706" s="156"/>
      <c r="N2706" s="157"/>
      <c r="AB2706" s="94"/>
      <c r="AC2706" s="95"/>
      <c r="AG2706" s="121"/>
      <c r="AJ2706" s="95"/>
      <c r="AL2706" s="95"/>
      <c r="AM2706" s="59" t="s">
        <v>230</v>
      </c>
      <c r="AN2706" s="95"/>
      <c r="AO2706" s="95"/>
    </row>
    <row r="2707" spans="1:41" s="51" customFormat="1" ht="15" x14ac:dyDescent="0.25">
      <c r="A2707" s="154"/>
      <c r="B2707" s="106"/>
      <c r="C2707" s="305" t="s">
        <v>231</v>
      </c>
      <c r="D2707" s="305"/>
      <c r="E2707" s="305"/>
      <c r="F2707" s="305"/>
      <c r="G2707" s="305"/>
      <c r="H2707" s="305"/>
      <c r="I2707" s="305"/>
      <c r="J2707" s="305"/>
      <c r="K2707" s="305"/>
      <c r="L2707" s="155">
        <v>191286.13</v>
      </c>
      <c r="M2707" s="156"/>
      <c r="N2707" s="157"/>
      <c r="AB2707" s="94"/>
      <c r="AC2707" s="95"/>
      <c r="AG2707" s="121"/>
      <c r="AJ2707" s="95"/>
      <c r="AL2707" s="95"/>
      <c r="AM2707" s="59" t="s">
        <v>231</v>
      </c>
      <c r="AN2707" s="95"/>
      <c r="AO2707" s="95"/>
    </row>
    <row r="2708" spans="1:41" s="51" customFormat="1" ht="15" x14ac:dyDescent="0.25">
      <c r="A2708" s="154"/>
      <c r="B2708" s="106"/>
      <c r="C2708" s="305" t="s">
        <v>232</v>
      </c>
      <c r="D2708" s="305"/>
      <c r="E2708" s="305"/>
      <c r="F2708" s="305"/>
      <c r="G2708" s="305"/>
      <c r="H2708" s="305"/>
      <c r="I2708" s="305"/>
      <c r="J2708" s="305"/>
      <c r="K2708" s="305"/>
      <c r="L2708" s="155">
        <v>199620.55</v>
      </c>
      <c r="M2708" s="156"/>
      <c r="N2708" s="157"/>
      <c r="AB2708" s="94"/>
      <c r="AC2708" s="95"/>
      <c r="AG2708" s="121"/>
      <c r="AJ2708" s="95"/>
      <c r="AL2708" s="95"/>
      <c r="AM2708" s="59" t="s">
        <v>232</v>
      </c>
      <c r="AN2708" s="95"/>
      <c r="AO2708" s="95"/>
    </row>
    <row r="2709" spans="1:41" s="51" customFormat="1" ht="15" x14ac:dyDescent="0.25">
      <c r="A2709" s="154"/>
      <c r="B2709" s="106"/>
      <c r="C2709" s="305" t="s">
        <v>227</v>
      </c>
      <c r="D2709" s="305"/>
      <c r="E2709" s="305"/>
      <c r="F2709" s="305"/>
      <c r="G2709" s="305"/>
      <c r="H2709" s="305"/>
      <c r="I2709" s="305"/>
      <c r="J2709" s="305"/>
      <c r="K2709" s="305"/>
      <c r="L2709" s="158"/>
      <c r="M2709" s="156"/>
      <c r="N2709" s="157"/>
      <c r="AB2709" s="94"/>
      <c r="AC2709" s="95"/>
      <c r="AG2709" s="121"/>
      <c r="AJ2709" s="95"/>
      <c r="AL2709" s="95"/>
      <c r="AM2709" s="59" t="s">
        <v>227</v>
      </c>
      <c r="AN2709" s="95"/>
      <c r="AO2709" s="95"/>
    </row>
    <row r="2710" spans="1:41" s="51" customFormat="1" ht="15" x14ac:dyDescent="0.25">
      <c r="A2710" s="154"/>
      <c r="B2710" s="106"/>
      <c r="C2710" s="305" t="s">
        <v>233</v>
      </c>
      <c r="D2710" s="305"/>
      <c r="E2710" s="305"/>
      <c r="F2710" s="305"/>
      <c r="G2710" s="305"/>
      <c r="H2710" s="305"/>
      <c r="I2710" s="305"/>
      <c r="J2710" s="305"/>
      <c r="K2710" s="305"/>
      <c r="L2710" s="155">
        <v>3127.44</v>
      </c>
      <c r="M2710" s="156"/>
      <c r="N2710" s="157"/>
      <c r="AB2710" s="94"/>
      <c r="AC2710" s="95"/>
      <c r="AG2710" s="121"/>
      <c r="AJ2710" s="95"/>
      <c r="AL2710" s="95"/>
      <c r="AM2710" s="59" t="s">
        <v>233</v>
      </c>
      <c r="AN2710" s="95"/>
      <c r="AO2710" s="95"/>
    </row>
    <row r="2711" spans="1:41" s="51" customFormat="1" ht="15" x14ac:dyDescent="0.25">
      <c r="A2711" s="154"/>
      <c r="B2711" s="106"/>
      <c r="C2711" s="305" t="s">
        <v>234</v>
      </c>
      <c r="D2711" s="305"/>
      <c r="E2711" s="305"/>
      <c r="F2711" s="305"/>
      <c r="G2711" s="305"/>
      <c r="H2711" s="305"/>
      <c r="I2711" s="305"/>
      <c r="J2711" s="305"/>
      <c r="K2711" s="305"/>
      <c r="L2711" s="159">
        <v>626.62</v>
      </c>
      <c r="M2711" s="156"/>
      <c r="N2711" s="157"/>
      <c r="AB2711" s="94"/>
      <c r="AC2711" s="95"/>
      <c r="AG2711" s="121"/>
      <c r="AJ2711" s="95"/>
      <c r="AL2711" s="95"/>
      <c r="AM2711" s="59" t="s">
        <v>234</v>
      </c>
      <c r="AN2711" s="95"/>
      <c r="AO2711" s="95"/>
    </row>
    <row r="2712" spans="1:41" s="51" customFormat="1" ht="15" x14ac:dyDescent="0.25">
      <c r="A2712" s="154"/>
      <c r="B2712" s="106"/>
      <c r="C2712" s="305" t="s">
        <v>235</v>
      </c>
      <c r="D2712" s="305"/>
      <c r="E2712" s="305"/>
      <c r="F2712" s="305"/>
      <c r="G2712" s="305"/>
      <c r="H2712" s="305"/>
      <c r="I2712" s="305"/>
      <c r="J2712" s="305"/>
      <c r="K2712" s="305"/>
      <c r="L2712" s="159">
        <v>101.78</v>
      </c>
      <c r="M2712" s="156"/>
      <c r="N2712" s="157"/>
      <c r="AB2712" s="94"/>
      <c r="AC2712" s="95"/>
      <c r="AG2712" s="121"/>
      <c r="AJ2712" s="95"/>
      <c r="AL2712" s="95"/>
      <c r="AM2712" s="59" t="s">
        <v>235</v>
      </c>
      <c r="AN2712" s="95"/>
      <c r="AO2712" s="95"/>
    </row>
    <row r="2713" spans="1:41" s="51" customFormat="1" ht="15" x14ac:dyDescent="0.25">
      <c r="A2713" s="154"/>
      <c r="B2713" s="106"/>
      <c r="C2713" s="305" t="s">
        <v>236</v>
      </c>
      <c r="D2713" s="305"/>
      <c r="E2713" s="305"/>
      <c r="F2713" s="305"/>
      <c r="G2713" s="305"/>
      <c r="H2713" s="305"/>
      <c r="I2713" s="305"/>
      <c r="J2713" s="305"/>
      <c r="K2713" s="305"/>
      <c r="L2713" s="155">
        <v>191286.13</v>
      </c>
      <c r="M2713" s="156"/>
      <c r="N2713" s="157"/>
      <c r="AB2713" s="94"/>
      <c r="AC2713" s="95"/>
      <c r="AG2713" s="121"/>
      <c r="AJ2713" s="95"/>
      <c r="AL2713" s="95"/>
      <c r="AM2713" s="59" t="s">
        <v>236</v>
      </c>
      <c r="AN2713" s="95"/>
      <c r="AO2713" s="95"/>
    </row>
    <row r="2714" spans="1:41" s="51" customFormat="1" ht="15" x14ac:dyDescent="0.25">
      <c r="A2714" s="154"/>
      <c r="B2714" s="106"/>
      <c r="C2714" s="305" t="s">
        <v>237</v>
      </c>
      <c r="D2714" s="305"/>
      <c r="E2714" s="305"/>
      <c r="F2714" s="305"/>
      <c r="G2714" s="305"/>
      <c r="H2714" s="305"/>
      <c r="I2714" s="305"/>
      <c r="J2714" s="305"/>
      <c r="K2714" s="305"/>
      <c r="L2714" s="155">
        <v>3045.77</v>
      </c>
      <c r="M2714" s="156"/>
      <c r="N2714" s="157"/>
      <c r="AB2714" s="94"/>
      <c r="AC2714" s="95"/>
      <c r="AG2714" s="121"/>
      <c r="AJ2714" s="95"/>
      <c r="AL2714" s="95"/>
      <c r="AM2714" s="59" t="s">
        <v>237</v>
      </c>
      <c r="AN2714" s="95"/>
      <c r="AO2714" s="95"/>
    </row>
    <row r="2715" spans="1:41" s="51" customFormat="1" ht="15" x14ac:dyDescent="0.25">
      <c r="A2715" s="154"/>
      <c r="B2715" s="106"/>
      <c r="C2715" s="305" t="s">
        <v>238</v>
      </c>
      <c r="D2715" s="305"/>
      <c r="E2715" s="305"/>
      <c r="F2715" s="305"/>
      <c r="G2715" s="305"/>
      <c r="H2715" s="305"/>
      <c r="I2715" s="305"/>
      <c r="J2715" s="305"/>
      <c r="K2715" s="305"/>
      <c r="L2715" s="155">
        <v>1534.59</v>
      </c>
      <c r="M2715" s="156"/>
      <c r="N2715" s="157"/>
      <c r="AB2715" s="94"/>
      <c r="AC2715" s="95"/>
      <c r="AG2715" s="121"/>
      <c r="AJ2715" s="95"/>
      <c r="AL2715" s="95"/>
      <c r="AM2715" s="59" t="s">
        <v>238</v>
      </c>
      <c r="AN2715" s="95"/>
      <c r="AO2715" s="95"/>
    </row>
    <row r="2716" spans="1:41" s="51" customFormat="1" ht="15" x14ac:dyDescent="0.25">
      <c r="A2716" s="154"/>
      <c r="B2716" s="106"/>
      <c r="C2716" s="305" t="s">
        <v>239</v>
      </c>
      <c r="D2716" s="305"/>
      <c r="E2716" s="305"/>
      <c r="F2716" s="305"/>
      <c r="G2716" s="305"/>
      <c r="H2716" s="305"/>
      <c r="I2716" s="305"/>
      <c r="J2716" s="305"/>
      <c r="K2716" s="305"/>
      <c r="L2716" s="155">
        <v>3229.22</v>
      </c>
      <c r="M2716" s="156"/>
      <c r="N2716" s="157"/>
      <c r="AB2716" s="94"/>
      <c r="AC2716" s="95"/>
      <c r="AG2716" s="121"/>
      <c r="AJ2716" s="95"/>
      <c r="AL2716" s="95"/>
      <c r="AM2716" s="59" t="s">
        <v>239</v>
      </c>
      <c r="AN2716" s="95"/>
      <c r="AO2716" s="95"/>
    </row>
    <row r="2717" spans="1:41" s="51" customFormat="1" ht="15" x14ac:dyDescent="0.25">
      <c r="A2717" s="154"/>
      <c r="B2717" s="106"/>
      <c r="C2717" s="305" t="s">
        <v>240</v>
      </c>
      <c r="D2717" s="305"/>
      <c r="E2717" s="305"/>
      <c r="F2717" s="305"/>
      <c r="G2717" s="305"/>
      <c r="H2717" s="305"/>
      <c r="I2717" s="305"/>
      <c r="J2717" s="305"/>
      <c r="K2717" s="305"/>
      <c r="L2717" s="155">
        <v>3045.77</v>
      </c>
      <c r="M2717" s="156"/>
      <c r="N2717" s="157"/>
      <c r="AB2717" s="94"/>
      <c r="AC2717" s="95"/>
      <c r="AG2717" s="121"/>
      <c r="AJ2717" s="95"/>
      <c r="AL2717" s="95"/>
      <c r="AM2717" s="59" t="s">
        <v>240</v>
      </c>
      <c r="AN2717" s="95"/>
      <c r="AO2717" s="95"/>
    </row>
    <row r="2718" spans="1:41" s="51" customFormat="1" ht="15" x14ac:dyDescent="0.25">
      <c r="A2718" s="154"/>
      <c r="B2718" s="106"/>
      <c r="C2718" s="305" t="s">
        <v>241</v>
      </c>
      <c r="D2718" s="305"/>
      <c r="E2718" s="305"/>
      <c r="F2718" s="305"/>
      <c r="G2718" s="305"/>
      <c r="H2718" s="305"/>
      <c r="I2718" s="305"/>
      <c r="J2718" s="305"/>
      <c r="K2718" s="305"/>
      <c r="L2718" s="155">
        <v>1534.59</v>
      </c>
      <c r="M2718" s="156"/>
      <c r="N2718" s="157"/>
      <c r="AB2718" s="94"/>
      <c r="AC2718" s="95"/>
      <c r="AG2718" s="121"/>
      <c r="AJ2718" s="95"/>
      <c r="AL2718" s="95"/>
      <c r="AM2718" s="59" t="s">
        <v>241</v>
      </c>
      <c r="AN2718" s="95"/>
      <c r="AO2718" s="95"/>
    </row>
    <row r="2719" spans="1:41" s="51" customFormat="1" ht="15" x14ac:dyDescent="0.25">
      <c r="A2719" s="154"/>
      <c r="B2719" s="160"/>
      <c r="C2719" s="306" t="s">
        <v>1525</v>
      </c>
      <c r="D2719" s="306"/>
      <c r="E2719" s="306"/>
      <c r="F2719" s="306"/>
      <c r="G2719" s="306"/>
      <c r="H2719" s="306"/>
      <c r="I2719" s="306"/>
      <c r="J2719" s="306"/>
      <c r="K2719" s="306"/>
      <c r="L2719" s="161">
        <v>199620.55</v>
      </c>
      <c r="M2719" s="162"/>
      <c r="N2719" s="163"/>
      <c r="AB2719" s="94"/>
      <c r="AC2719" s="95"/>
      <c r="AG2719" s="121"/>
      <c r="AJ2719" s="95"/>
      <c r="AL2719" s="95"/>
      <c r="AN2719" s="95" t="s">
        <v>1525</v>
      </c>
      <c r="AO2719" s="95"/>
    </row>
    <row r="2720" spans="1:41" s="51" customFormat="1" ht="15" x14ac:dyDescent="0.25">
      <c r="A2720" s="311" t="s">
        <v>1526</v>
      </c>
      <c r="B2720" s="312"/>
      <c r="C2720" s="312"/>
      <c r="D2720" s="312"/>
      <c r="E2720" s="312"/>
      <c r="F2720" s="312"/>
      <c r="G2720" s="312"/>
      <c r="H2720" s="312"/>
      <c r="I2720" s="312"/>
      <c r="J2720" s="312"/>
      <c r="K2720" s="312"/>
      <c r="L2720" s="312"/>
      <c r="M2720" s="312"/>
      <c r="N2720" s="313"/>
      <c r="AB2720" s="94" t="s">
        <v>1526</v>
      </c>
      <c r="AC2720" s="95"/>
      <c r="AG2720" s="121"/>
      <c r="AJ2720" s="95"/>
      <c r="AL2720" s="95"/>
      <c r="AN2720" s="95"/>
      <c r="AO2720" s="95"/>
    </row>
    <row r="2721" spans="1:41" s="51" customFormat="1" ht="15" x14ac:dyDescent="0.25">
      <c r="A2721" s="316" t="s">
        <v>1527</v>
      </c>
      <c r="B2721" s="317"/>
      <c r="C2721" s="317"/>
      <c r="D2721" s="317"/>
      <c r="E2721" s="317"/>
      <c r="F2721" s="317"/>
      <c r="G2721" s="317"/>
      <c r="H2721" s="317"/>
      <c r="I2721" s="317"/>
      <c r="J2721" s="317"/>
      <c r="K2721" s="317"/>
      <c r="L2721" s="317"/>
      <c r="M2721" s="317"/>
      <c r="N2721" s="318"/>
      <c r="AB2721" s="94"/>
      <c r="AC2721" s="95"/>
      <c r="AG2721" s="121"/>
      <c r="AJ2721" s="95"/>
      <c r="AL2721" s="95"/>
      <c r="AN2721" s="95"/>
      <c r="AO2721" s="95" t="s">
        <v>1527</v>
      </c>
    </row>
    <row r="2722" spans="1:41" s="51" customFormat="1" ht="15" x14ac:dyDescent="0.25">
      <c r="A2722" s="316" t="s">
        <v>1528</v>
      </c>
      <c r="B2722" s="317"/>
      <c r="C2722" s="317"/>
      <c r="D2722" s="317"/>
      <c r="E2722" s="317"/>
      <c r="F2722" s="317"/>
      <c r="G2722" s="317"/>
      <c r="H2722" s="317"/>
      <c r="I2722" s="317"/>
      <c r="J2722" s="317"/>
      <c r="K2722" s="317"/>
      <c r="L2722" s="317"/>
      <c r="M2722" s="317"/>
      <c r="N2722" s="318"/>
      <c r="AB2722" s="94"/>
      <c r="AC2722" s="95"/>
      <c r="AG2722" s="121"/>
      <c r="AJ2722" s="95"/>
      <c r="AL2722" s="95"/>
      <c r="AN2722" s="95"/>
      <c r="AO2722" s="95" t="s">
        <v>1528</v>
      </c>
    </row>
    <row r="2723" spans="1:41" s="51" customFormat="1" ht="23.25" x14ac:dyDescent="0.25">
      <c r="A2723" s="96" t="s">
        <v>1529</v>
      </c>
      <c r="B2723" s="192" t="s">
        <v>1530</v>
      </c>
      <c r="C2723" s="308" t="s">
        <v>1531</v>
      </c>
      <c r="D2723" s="308"/>
      <c r="E2723" s="308"/>
      <c r="F2723" s="98" t="s">
        <v>117</v>
      </c>
      <c r="G2723" s="99"/>
      <c r="H2723" s="99"/>
      <c r="I2723" s="100">
        <v>6.1470000000000002</v>
      </c>
      <c r="J2723" s="101"/>
      <c r="K2723" s="99"/>
      <c r="L2723" s="101"/>
      <c r="M2723" s="99"/>
      <c r="N2723" s="102"/>
      <c r="AB2723" s="94"/>
      <c r="AC2723" s="95" t="s">
        <v>1531</v>
      </c>
      <c r="AG2723" s="121"/>
      <c r="AJ2723" s="95"/>
      <c r="AL2723" s="95"/>
      <c r="AN2723" s="95"/>
      <c r="AO2723" s="95"/>
    </row>
    <row r="2724" spans="1:41" s="51" customFormat="1" ht="15" x14ac:dyDescent="0.25">
      <c r="A2724" s="103"/>
      <c r="B2724" s="189"/>
      <c r="C2724" s="305" t="s">
        <v>1532</v>
      </c>
      <c r="D2724" s="305"/>
      <c r="E2724" s="305"/>
      <c r="F2724" s="305"/>
      <c r="G2724" s="305"/>
      <c r="H2724" s="305"/>
      <c r="I2724" s="305"/>
      <c r="J2724" s="305"/>
      <c r="K2724" s="305"/>
      <c r="L2724" s="305"/>
      <c r="M2724" s="305"/>
      <c r="N2724" s="315"/>
      <c r="AB2724" s="94"/>
      <c r="AC2724" s="95"/>
      <c r="AD2724" s="59" t="s">
        <v>1532</v>
      </c>
      <c r="AG2724" s="121"/>
      <c r="AJ2724" s="95"/>
      <c r="AL2724" s="95"/>
      <c r="AN2724" s="95"/>
      <c r="AO2724" s="95"/>
    </row>
    <row r="2725" spans="1:41" s="51" customFormat="1" ht="23.25" x14ac:dyDescent="0.25">
      <c r="A2725" s="140"/>
      <c r="B2725" s="106" t="s">
        <v>564</v>
      </c>
      <c r="C2725" s="309" t="s">
        <v>565</v>
      </c>
      <c r="D2725" s="309"/>
      <c r="E2725" s="309"/>
      <c r="F2725" s="309"/>
      <c r="G2725" s="309"/>
      <c r="H2725" s="309"/>
      <c r="I2725" s="309"/>
      <c r="J2725" s="309"/>
      <c r="K2725" s="309"/>
      <c r="L2725" s="309"/>
      <c r="M2725" s="309"/>
      <c r="N2725" s="310"/>
      <c r="AB2725" s="94"/>
      <c r="AC2725" s="95"/>
      <c r="AE2725" s="59" t="s">
        <v>565</v>
      </c>
      <c r="AG2725" s="121"/>
      <c r="AJ2725" s="95"/>
      <c r="AL2725" s="95"/>
      <c r="AN2725" s="95"/>
      <c r="AO2725" s="95"/>
    </row>
    <row r="2726" spans="1:41" s="51" customFormat="1" ht="15" x14ac:dyDescent="0.25">
      <c r="A2726" s="105"/>
      <c r="B2726" s="106" t="s">
        <v>114</v>
      </c>
      <c r="C2726" s="305" t="s">
        <v>119</v>
      </c>
      <c r="D2726" s="305"/>
      <c r="E2726" s="305"/>
      <c r="F2726" s="107"/>
      <c r="G2726" s="108"/>
      <c r="H2726" s="108"/>
      <c r="I2726" s="108"/>
      <c r="J2726" s="109">
        <v>963.12</v>
      </c>
      <c r="K2726" s="111">
        <v>1.1499999999999999</v>
      </c>
      <c r="L2726" s="110">
        <v>6808.34</v>
      </c>
      <c r="M2726" s="111">
        <v>33.51</v>
      </c>
      <c r="N2726" s="112">
        <v>228147</v>
      </c>
      <c r="AB2726" s="94"/>
      <c r="AC2726" s="95"/>
      <c r="AF2726" s="59" t="s">
        <v>119</v>
      </c>
      <c r="AG2726" s="121"/>
      <c r="AJ2726" s="95"/>
      <c r="AL2726" s="95"/>
      <c r="AN2726" s="95"/>
      <c r="AO2726" s="95"/>
    </row>
    <row r="2727" spans="1:41" s="51" customFormat="1" ht="15" x14ac:dyDescent="0.25">
      <c r="A2727" s="105"/>
      <c r="B2727" s="106" t="s">
        <v>120</v>
      </c>
      <c r="C2727" s="305" t="s">
        <v>121</v>
      </c>
      <c r="D2727" s="305"/>
      <c r="E2727" s="305"/>
      <c r="F2727" s="107"/>
      <c r="G2727" s="108"/>
      <c r="H2727" s="108"/>
      <c r="I2727" s="108"/>
      <c r="J2727" s="109">
        <v>324.70999999999998</v>
      </c>
      <c r="K2727" s="111">
        <v>1.25</v>
      </c>
      <c r="L2727" s="110">
        <v>2494.9899999999998</v>
      </c>
      <c r="M2727" s="108"/>
      <c r="N2727" s="113"/>
      <c r="AB2727" s="94"/>
      <c r="AC2727" s="95"/>
      <c r="AF2727" s="59" t="s">
        <v>121</v>
      </c>
      <c r="AG2727" s="121"/>
      <c r="AJ2727" s="95"/>
      <c r="AL2727" s="95"/>
      <c r="AN2727" s="95"/>
      <c r="AO2727" s="95"/>
    </row>
    <row r="2728" spans="1:41" s="51" customFormat="1" ht="15" x14ac:dyDescent="0.25">
      <c r="A2728" s="105"/>
      <c r="B2728" s="106" t="s">
        <v>122</v>
      </c>
      <c r="C2728" s="305" t="s">
        <v>123</v>
      </c>
      <c r="D2728" s="305"/>
      <c r="E2728" s="305"/>
      <c r="F2728" s="107"/>
      <c r="G2728" s="108"/>
      <c r="H2728" s="108"/>
      <c r="I2728" s="108"/>
      <c r="J2728" s="109">
        <v>63.39</v>
      </c>
      <c r="K2728" s="111">
        <v>1.25</v>
      </c>
      <c r="L2728" s="109">
        <v>487.07</v>
      </c>
      <c r="M2728" s="111">
        <v>33.51</v>
      </c>
      <c r="N2728" s="112">
        <v>16322</v>
      </c>
      <c r="AB2728" s="94"/>
      <c r="AC2728" s="95"/>
      <c r="AF2728" s="59" t="s">
        <v>123</v>
      </c>
      <c r="AG2728" s="121"/>
      <c r="AJ2728" s="95"/>
      <c r="AL2728" s="95"/>
      <c r="AN2728" s="95"/>
      <c r="AO2728" s="95"/>
    </row>
    <row r="2729" spans="1:41" s="51" customFormat="1" ht="15" x14ac:dyDescent="0.25">
      <c r="A2729" s="105"/>
      <c r="B2729" s="106" t="s">
        <v>149</v>
      </c>
      <c r="C2729" s="305" t="s">
        <v>163</v>
      </c>
      <c r="D2729" s="305"/>
      <c r="E2729" s="305"/>
      <c r="F2729" s="107"/>
      <c r="G2729" s="108"/>
      <c r="H2729" s="108"/>
      <c r="I2729" s="108"/>
      <c r="J2729" s="110">
        <v>5335.4</v>
      </c>
      <c r="K2729" s="108"/>
      <c r="L2729" s="110">
        <v>32796.699999999997</v>
      </c>
      <c r="M2729" s="108"/>
      <c r="N2729" s="113"/>
      <c r="AB2729" s="94"/>
      <c r="AC2729" s="95"/>
      <c r="AF2729" s="59" t="s">
        <v>163</v>
      </c>
      <c r="AG2729" s="121"/>
      <c r="AJ2729" s="95"/>
      <c r="AL2729" s="95"/>
      <c r="AN2729" s="95"/>
      <c r="AO2729" s="95"/>
    </row>
    <row r="2730" spans="1:41" s="51" customFormat="1" ht="15" x14ac:dyDescent="0.25">
      <c r="A2730" s="114"/>
      <c r="B2730" s="106"/>
      <c r="C2730" s="305" t="s">
        <v>128</v>
      </c>
      <c r="D2730" s="305"/>
      <c r="E2730" s="305"/>
      <c r="F2730" s="107" t="s">
        <v>129</v>
      </c>
      <c r="G2730" s="111">
        <v>102.46</v>
      </c>
      <c r="H2730" s="111">
        <v>1.1499999999999999</v>
      </c>
      <c r="I2730" s="168">
        <v>724.29486299999996</v>
      </c>
      <c r="J2730" s="120"/>
      <c r="K2730" s="108"/>
      <c r="L2730" s="120"/>
      <c r="M2730" s="108"/>
      <c r="N2730" s="113"/>
      <c r="AB2730" s="94"/>
      <c r="AC2730" s="95"/>
      <c r="AG2730" s="121"/>
      <c r="AH2730" s="59" t="s">
        <v>128</v>
      </c>
      <c r="AJ2730" s="95"/>
      <c r="AL2730" s="95"/>
      <c r="AN2730" s="95"/>
      <c r="AO2730" s="95"/>
    </row>
    <row r="2731" spans="1:41" s="51" customFormat="1" ht="15" x14ac:dyDescent="0.25">
      <c r="A2731" s="114"/>
      <c r="B2731" s="106"/>
      <c r="C2731" s="305" t="s">
        <v>130</v>
      </c>
      <c r="D2731" s="305"/>
      <c r="E2731" s="305"/>
      <c r="F2731" s="107" t="s">
        <v>129</v>
      </c>
      <c r="G2731" s="111">
        <v>5.34</v>
      </c>
      <c r="H2731" s="111">
        <v>1.25</v>
      </c>
      <c r="I2731" s="168">
        <v>41.031224999999999</v>
      </c>
      <c r="J2731" s="120"/>
      <c r="K2731" s="108"/>
      <c r="L2731" s="120"/>
      <c r="M2731" s="108"/>
      <c r="N2731" s="113"/>
      <c r="AB2731" s="94"/>
      <c r="AC2731" s="95"/>
      <c r="AG2731" s="121"/>
      <c r="AH2731" s="59" t="s">
        <v>130</v>
      </c>
      <c r="AJ2731" s="95"/>
      <c r="AL2731" s="95"/>
      <c r="AN2731" s="95"/>
      <c r="AO2731" s="95"/>
    </row>
    <row r="2732" spans="1:41" s="51" customFormat="1" ht="15" x14ac:dyDescent="0.25">
      <c r="A2732" s="105"/>
      <c r="B2732" s="106"/>
      <c r="C2732" s="314" t="s">
        <v>131</v>
      </c>
      <c r="D2732" s="314"/>
      <c r="E2732" s="314"/>
      <c r="F2732" s="123"/>
      <c r="G2732" s="124"/>
      <c r="H2732" s="124"/>
      <c r="I2732" s="124"/>
      <c r="J2732" s="126">
        <v>6623.23</v>
      </c>
      <c r="K2732" s="124"/>
      <c r="L2732" s="126">
        <v>42100.03</v>
      </c>
      <c r="M2732" s="124"/>
      <c r="N2732" s="127"/>
      <c r="AB2732" s="94"/>
      <c r="AC2732" s="95"/>
      <c r="AG2732" s="121"/>
      <c r="AI2732" s="59" t="s">
        <v>131</v>
      </c>
      <c r="AJ2732" s="95"/>
      <c r="AL2732" s="95"/>
      <c r="AN2732" s="95"/>
      <c r="AO2732" s="95"/>
    </row>
    <row r="2733" spans="1:41" s="51" customFormat="1" ht="15" x14ac:dyDescent="0.25">
      <c r="A2733" s="114"/>
      <c r="B2733" s="106"/>
      <c r="C2733" s="305" t="s">
        <v>132</v>
      </c>
      <c r="D2733" s="305"/>
      <c r="E2733" s="305"/>
      <c r="F2733" s="107"/>
      <c r="G2733" s="108"/>
      <c r="H2733" s="108"/>
      <c r="I2733" s="108"/>
      <c r="J2733" s="120"/>
      <c r="K2733" s="108"/>
      <c r="L2733" s="110">
        <v>7295.41</v>
      </c>
      <c r="M2733" s="108"/>
      <c r="N2733" s="112">
        <v>244469</v>
      </c>
      <c r="AB2733" s="94"/>
      <c r="AC2733" s="95"/>
      <c r="AG2733" s="121"/>
      <c r="AH2733" s="59" t="s">
        <v>132</v>
      </c>
      <c r="AJ2733" s="95"/>
      <c r="AL2733" s="95"/>
      <c r="AN2733" s="95"/>
      <c r="AO2733" s="95"/>
    </row>
    <row r="2734" spans="1:41" s="51" customFormat="1" ht="45" x14ac:dyDescent="0.25">
      <c r="A2734" s="114"/>
      <c r="B2734" s="106" t="s">
        <v>757</v>
      </c>
      <c r="C2734" s="305" t="s">
        <v>758</v>
      </c>
      <c r="D2734" s="305"/>
      <c r="E2734" s="305"/>
      <c r="F2734" s="107" t="s">
        <v>135</v>
      </c>
      <c r="G2734" s="128">
        <v>100</v>
      </c>
      <c r="H2734" s="138">
        <v>0.9</v>
      </c>
      <c r="I2734" s="128">
        <v>90</v>
      </c>
      <c r="J2734" s="120"/>
      <c r="K2734" s="108"/>
      <c r="L2734" s="110">
        <v>6565.87</v>
      </c>
      <c r="M2734" s="108"/>
      <c r="N2734" s="112">
        <v>220022</v>
      </c>
      <c r="AB2734" s="94"/>
      <c r="AC2734" s="95"/>
      <c r="AG2734" s="121"/>
      <c r="AH2734" s="59" t="s">
        <v>758</v>
      </c>
      <c r="AJ2734" s="95"/>
      <c r="AL2734" s="95"/>
      <c r="AN2734" s="95"/>
      <c r="AO2734" s="95"/>
    </row>
    <row r="2735" spans="1:41" s="51" customFormat="1" ht="45" x14ac:dyDescent="0.25">
      <c r="A2735" s="114"/>
      <c r="B2735" s="106" t="s">
        <v>759</v>
      </c>
      <c r="C2735" s="305" t="s">
        <v>760</v>
      </c>
      <c r="D2735" s="305"/>
      <c r="E2735" s="305"/>
      <c r="F2735" s="107" t="s">
        <v>135</v>
      </c>
      <c r="G2735" s="128">
        <v>49</v>
      </c>
      <c r="H2735" s="111">
        <v>0.85</v>
      </c>
      <c r="I2735" s="111">
        <v>41.65</v>
      </c>
      <c r="J2735" s="120"/>
      <c r="K2735" s="108"/>
      <c r="L2735" s="110">
        <v>3038.54</v>
      </c>
      <c r="M2735" s="108"/>
      <c r="N2735" s="112">
        <v>101821</v>
      </c>
      <c r="AB2735" s="94"/>
      <c r="AC2735" s="95"/>
      <c r="AG2735" s="121"/>
      <c r="AH2735" s="59" t="s">
        <v>760</v>
      </c>
      <c r="AJ2735" s="95"/>
      <c r="AL2735" s="95"/>
      <c r="AN2735" s="95"/>
      <c r="AO2735" s="95"/>
    </row>
    <row r="2736" spans="1:41" s="51" customFormat="1" ht="15" x14ac:dyDescent="0.25">
      <c r="A2736" s="129"/>
      <c r="B2736" s="193"/>
      <c r="C2736" s="308" t="s">
        <v>138</v>
      </c>
      <c r="D2736" s="308"/>
      <c r="E2736" s="308"/>
      <c r="F2736" s="98"/>
      <c r="G2736" s="99"/>
      <c r="H2736" s="99"/>
      <c r="I2736" s="99"/>
      <c r="J2736" s="101"/>
      <c r="K2736" s="99"/>
      <c r="L2736" s="131">
        <v>51704.44</v>
      </c>
      <c r="M2736" s="124"/>
      <c r="N2736" s="102"/>
      <c r="AB2736" s="94"/>
      <c r="AC2736" s="95"/>
      <c r="AG2736" s="121"/>
      <c r="AJ2736" s="95" t="s">
        <v>138</v>
      </c>
      <c r="AL2736" s="95"/>
      <c r="AN2736" s="95"/>
      <c r="AO2736" s="95"/>
    </row>
    <row r="2737" spans="1:41" s="51" customFormat="1" ht="15" x14ac:dyDescent="0.25">
      <c r="A2737" s="316" t="s">
        <v>1533</v>
      </c>
      <c r="B2737" s="317"/>
      <c r="C2737" s="317"/>
      <c r="D2737" s="317"/>
      <c r="E2737" s="317"/>
      <c r="F2737" s="317"/>
      <c r="G2737" s="317"/>
      <c r="H2737" s="317"/>
      <c r="I2737" s="317"/>
      <c r="J2737" s="317"/>
      <c r="K2737" s="317"/>
      <c r="L2737" s="317"/>
      <c r="M2737" s="317"/>
      <c r="N2737" s="318"/>
      <c r="AB2737" s="94"/>
      <c r="AC2737" s="95"/>
      <c r="AG2737" s="121"/>
      <c r="AJ2737" s="95"/>
      <c r="AL2737" s="95"/>
      <c r="AN2737" s="95"/>
      <c r="AO2737" s="95" t="s">
        <v>1533</v>
      </c>
    </row>
    <row r="2738" spans="1:41" s="51" customFormat="1" ht="23.25" x14ac:dyDescent="0.25">
      <c r="A2738" s="96" t="s">
        <v>1534</v>
      </c>
      <c r="B2738" s="192" t="s">
        <v>1535</v>
      </c>
      <c r="C2738" s="308" t="s">
        <v>1536</v>
      </c>
      <c r="D2738" s="308"/>
      <c r="E2738" s="308"/>
      <c r="F2738" s="98" t="s">
        <v>117</v>
      </c>
      <c r="G2738" s="99"/>
      <c r="H2738" s="99"/>
      <c r="I2738" s="143">
        <v>10.4</v>
      </c>
      <c r="J2738" s="101"/>
      <c r="K2738" s="99"/>
      <c r="L2738" s="101"/>
      <c r="M2738" s="99"/>
      <c r="N2738" s="102"/>
      <c r="AB2738" s="94"/>
      <c r="AC2738" s="95" t="s">
        <v>1536</v>
      </c>
      <c r="AG2738" s="121"/>
      <c r="AJ2738" s="95"/>
      <c r="AL2738" s="95"/>
      <c r="AN2738" s="95"/>
      <c r="AO2738" s="95"/>
    </row>
    <row r="2739" spans="1:41" s="51" customFormat="1" ht="15" x14ac:dyDescent="0.25">
      <c r="A2739" s="103"/>
      <c r="B2739" s="189"/>
      <c r="C2739" s="305" t="s">
        <v>1537</v>
      </c>
      <c r="D2739" s="305"/>
      <c r="E2739" s="305"/>
      <c r="F2739" s="305"/>
      <c r="G2739" s="305"/>
      <c r="H2739" s="305"/>
      <c r="I2739" s="305"/>
      <c r="J2739" s="305"/>
      <c r="K2739" s="305"/>
      <c r="L2739" s="305"/>
      <c r="M2739" s="305"/>
      <c r="N2739" s="315"/>
      <c r="AB2739" s="94"/>
      <c r="AC2739" s="95"/>
      <c r="AD2739" s="59" t="s">
        <v>1537</v>
      </c>
      <c r="AG2739" s="121"/>
      <c r="AJ2739" s="95"/>
      <c r="AL2739" s="95"/>
      <c r="AN2739" s="95"/>
      <c r="AO2739" s="95"/>
    </row>
    <row r="2740" spans="1:41" s="51" customFormat="1" ht="23.25" x14ac:dyDescent="0.25">
      <c r="A2740" s="140"/>
      <c r="B2740" s="106" t="s">
        <v>564</v>
      </c>
      <c r="C2740" s="309" t="s">
        <v>565</v>
      </c>
      <c r="D2740" s="309"/>
      <c r="E2740" s="309"/>
      <c r="F2740" s="309"/>
      <c r="G2740" s="309"/>
      <c r="H2740" s="309"/>
      <c r="I2740" s="309"/>
      <c r="J2740" s="309"/>
      <c r="K2740" s="309"/>
      <c r="L2740" s="309"/>
      <c r="M2740" s="309"/>
      <c r="N2740" s="310"/>
      <c r="AB2740" s="94"/>
      <c r="AC2740" s="95"/>
      <c r="AE2740" s="59" t="s">
        <v>565</v>
      </c>
      <c r="AG2740" s="121"/>
      <c r="AJ2740" s="95"/>
      <c r="AL2740" s="95"/>
      <c r="AN2740" s="95"/>
      <c r="AO2740" s="95"/>
    </row>
    <row r="2741" spans="1:41" s="51" customFormat="1" ht="15" x14ac:dyDescent="0.25">
      <c r="A2741" s="105"/>
      <c r="B2741" s="106" t="s">
        <v>114</v>
      </c>
      <c r="C2741" s="305" t="s">
        <v>119</v>
      </c>
      <c r="D2741" s="305"/>
      <c r="E2741" s="305"/>
      <c r="F2741" s="107"/>
      <c r="G2741" s="108"/>
      <c r="H2741" s="108"/>
      <c r="I2741" s="108"/>
      <c r="J2741" s="109">
        <v>44.73</v>
      </c>
      <c r="K2741" s="111">
        <v>1.1499999999999999</v>
      </c>
      <c r="L2741" s="109">
        <v>534.97</v>
      </c>
      <c r="M2741" s="111">
        <v>33.51</v>
      </c>
      <c r="N2741" s="112">
        <v>17927</v>
      </c>
      <c r="AB2741" s="94"/>
      <c r="AC2741" s="95"/>
      <c r="AF2741" s="59" t="s">
        <v>119</v>
      </c>
      <c r="AG2741" s="121"/>
      <c r="AJ2741" s="95"/>
      <c r="AL2741" s="95"/>
      <c r="AN2741" s="95"/>
      <c r="AO2741" s="95"/>
    </row>
    <row r="2742" spans="1:41" s="51" customFormat="1" ht="15" x14ac:dyDescent="0.25">
      <c r="A2742" s="105"/>
      <c r="B2742" s="106" t="s">
        <v>120</v>
      </c>
      <c r="C2742" s="305" t="s">
        <v>121</v>
      </c>
      <c r="D2742" s="305"/>
      <c r="E2742" s="305"/>
      <c r="F2742" s="107"/>
      <c r="G2742" s="108"/>
      <c r="H2742" s="108"/>
      <c r="I2742" s="108"/>
      <c r="J2742" s="109">
        <v>0.97</v>
      </c>
      <c r="K2742" s="111">
        <v>1.25</v>
      </c>
      <c r="L2742" s="109">
        <v>12.61</v>
      </c>
      <c r="M2742" s="108"/>
      <c r="N2742" s="113"/>
      <c r="AB2742" s="94"/>
      <c r="AC2742" s="95"/>
      <c r="AF2742" s="59" t="s">
        <v>121</v>
      </c>
      <c r="AG2742" s="121"/>
      <c r="AJ2742" s="95"/>
      <c r="AL2742" s="95"/>
      <c r="AN2742" s="95"/>
      <c r="AO2742" s="95"/>
    </row>
    <row r="2743" spans="1:41" s="51" customFormat="1" ht="15" x14ac:dyDescent="0.25">
      <c r="A2743" s="105"/>
      <c r="B2743" s="106" t="s">
        <v>122</v>
      </c>
      <c r="C2743" s="305" t="s">
        <v>123</v>
      </c>
      <c r="D2743" s="305"/>
      <c r="E2743" s="305"/>
      <c r="F2743" s="107"/>
      <c r="G2743" s="108"/>
      <c r="H2743" s="108"/>
      <c r="I2743" s="108"/>
      <c r="J2743" s="109">
        <v>0.26</v>
      </c>
      <c r="K2743" s="111">
        <v>1.25</v>
      </c>
      <c r="L2743" s="109">
        <v>3.38</v>
      </c>
      <c r="M2743" s="111">
        <v>33.51</v>
      </c>
      <c r="N2743" s="132">
        <v>113</v>
      </c>
      <c r="AB2743" s="94"/>
      <c r="AC2743" s="95"/>
      <c r="AF2743" s="59" t="s">
        <v>123</v>
      </c>
      <c r="AG2743" s="121"/>
      <c r="AJ2743" s="95"/>
      <c r="AL2743" s="95"/>
      <c r="AN2743" s="95"/>
      <c r="AO2743" s="95"/>
    </row>
    <row r="2744" spans="1:41" s="51" customFormat="1" ht="15" x14ac:dyDescent="0.25">
      <c r="A2744" s="105"/>
      <c r="B2744" s="106" t="s">
        <v>149</v>
      </c>
      <c r="C2744" s="305" t="s">
        <v>163</v>
      </c>
      <c r="D2744" s="305"/>
      <c r="E2744" s="305"/>
      <c r="F2744" s="107"/>
      <c r="G2744" s="108"/>
      <c r="H2744" s="108"/>
      <c r="I2744" s="108"/>
      <c r="J2744" s="109">
        <v>0.18</v>
      </c>
      <c r="K2744" s="108"/>
      <c r="L2744" s="109">
        <v>1.87</v>
      </c>
      <c r="M2744" s="108"/>
      <c r="N2744" s="113"/>
      <c r="AB2744" s="94"/>
      <c r="AC2744" s="95"/>
      <c r="AF2744" s="59" t="s">
        <v>163</v>
      </c>
      <c r="AG2744" s="121"/>
      <c r="AJ2744" s="95"/>
      <c r="AL2744" s="95"/>
      <c r="AN2744" s="95"/>
      <c r="AO2744" s="95"/>
    </row>
    <row r="2745" spans="1:41" s="51" customFormat="1" ht="15" x14ac:dyDescent="0.25">
      <c r="A2745" s="114" t="s">
        <v>124</v>
      </c>
      <c r="B2745" s="115" t="s">
        <v>1538</v>
      </c>
      <c r="C2745" s="319" t="s">
        <v>1266</v>
      </c>
      <c r="D2745" s="319"/>
      <c r="E2745" s="319"/>
      <c r="F2745" s="116" t="s">
        <v>127</v>
      </c>
      <c r="G2745" s="119">
        <v>1.03E-2</v>
      </c>
      <c r="H2745" s="118"/>
      <c r="I2745" s="134">
        <v>0.10712000000000001</v>
      </c>
      <c r="J2745" s="120"/>
      <c r="K2745" s="108"/>
      <c r="L2745" s="120"/>
      <c r="M2745" s="108"/>
      <c r="N2745" s="113"/>
      <c r="AB2745" s="94"/>
      <c r="AC2745" s="95"/>
      <c r="AG2745" s="121" t="s">
        <v>1266</v>
      </c>
      <c r="AJ2745" s="95"/>
      <c r="AL2745" s="95"/>
      <c r="AN2745" s="95"/>
      <c r="AO2745" s="95"/>
    </row>
    <row r="2746" spans="1:41" s="51" customFormat="1" ht="15" x14ac:dyDescent="0.25">
      <c r="A2746" s="114"/>
      <c r="B2746" s="106"/>
      <c r="C2746" s="305" t="s">
        <v>128</v>
      </c>
      <c r="D2746" s="305"/>
      <c r="E2746" s="305"/>
      <c r="F2746" s="107" t="s">
        <v>129</v>
      </c>
      <c r="G2746" s="111">
        <v>4.6500000000000004</v>
      </c>
      <c r="H2746" s="111">
        <v>1.1499999999999999</v>
      </c>
      <c r="I2746" s="139">
        <v>55.613999999999997</v>
      </c>
      <c r="J2746" s="120"/>
      <c r="K2746" s="108"/>
      <c r="L2746" s="120"/>
      <c r="M2746" s="108"/>
      <c r="N2746" s="113"/>
      <c r="AB2746" s="94"/>
      <c r="AC2746" s="95"/>
      <c r="AG2746" s="121"/>
      <c r="AH2746" s="59" t="s">
        <v>128</v>
      </c>
      <c r="AJ2746" s="95"/>
      <c r="AL2746" s="95"/>
      <c r="AN2746" s="95"/>
      <c r="AO2746" s="95"/>
    </row>
    <row r="2747" spans="1:41" s="51" customFormat="1" ht="15" x14ac:dyDescent="0.25">
      <c r="A2747" s="114"/>
      <c r="B2747" s="106"/>
      <c r="C2747" s="305" t="s">
        <v>130</v>
      </c>
      <c r="D2747" s="305"/>
      <c r="E2747" s="305"/>
      <c r="F2747" s="107" t="s">
        <v>129</v>
      </c>
      <c r="G2747" s="111">
        <v>0.02</v>
      </c>
      <c r="H2747" s="111">
        <v>1.25</v>
      </c>
      <c r="I2747" s="111">
        <v>0.26</v>
      </c>
      <c r="J2747" s="120"/>
      <c r="K2747" s="108"/>
      <c r="L2747" s="120"/>
      <c r="M2747" s="108"/>
      <c r="N2747" s="113"/>
      <c r="AB2747" s="94"/>
      <c r="AC2747" s="95"/>
      <c r="AG2747" s="121"/>
      <c r="AH2747" s="59" t="s">
        <v>130</v>
      </c>
      <c r="AJ2747" s="95"/>
      <c r="AL2747" s="95"/>
      <c r="AN2747" s="95"/>
      <c r="AO2747" s="95"/>
    </row>
    <row r="2748" spans="1:41" s="51" customFormat="1" ht="15" x14ac:dyDescent="0.25">
      <c r="A2748" s="105"/>
      <c r="B2748" s="106"/>
      <c r="C2748" s="314" t="s">
        <v>131</v>
      </c>
      <c r="D2748" s="314"/>
      <c r="E2748" s="314"/>
      <c r="F2748" s="123"/>
      <c r="G2748" s="124"/>
      <c r="H2748" s="124"/>
      <c r="I2748" s="124"/>
      <c r="J2748" s="125">
        <v>45.88</v>
      </c>
      <c r="K2748" s="124"/>
      <c r="L2748" s="125">
        <v>549.45000000000005</v>
      </c>
      <c r="M2748" s="124"/>
      <c r="N2748" s="127"/>
      <c r="AB2748" s="94"/>
      <c r="AC2748" s="95"/>
      <c r="AG2748" s="121"/>
      <c r="AI2748" s="59" t="s">
        <v>131</v>
      </c>
      <c r="AJ2748" s="95"/>
      <c r="AL2748" s="95"/>
      <c r="AN2748" s="95"/>
      <c r="AO2748" s="95"/>
    </row>
    <row r="2749" spans="1:41" s="51" customFormat="1" ht="15" x14ac:dyDescent="0.25">
      <c r="A2749" s="114"/>
      <c r="B2749" s="106"/>
      <c r="C2749" s="305" t="s">
        <v>132</v>
      </c>
      <c r="D2749" s="305"/>
      <c r="E2749" s="305"/>
      <c r="F2749" s="107"/>
      <c r="G2749" s="108"/>
      <c r="H2749" s="108"/>
      <c r="I2749" s="108"/>
      <c r="J2749" s="120"/>
      <c r="K2749" s="108"/>
      <c r="L2749" s="109">
        <v>538.35</v>
      </c>
      <c r="M2749" s="108"/>
      <c r="N2749" s="112">
        <v>18040</v>
      </c>
      <c r="AB2749" s="94"/>
      <c r="AC2749" s="95"/>
      <c r="AG2749" s="121"/>
      <c r="AH2749" s="59" t="s">
        <v>132</v>
      </c>
      <c r="AJ2749" s="95"/>
      <c r="AL2749" s="95"/>
      <c r="AN2749" s="95"/>
      <c r="AO2749" s="95"/>
    </row>
    <row r="2750" spans="1:41" s="51" customFormat="1" ht="45" x14ac:dyDescent="0.25">
      <c r="A2750" s="114"/>
      <c r="B2750" s="106" t="s">
        <v>757</v>
      </c>
      <c r="C2750" s="305" t="s">
        <v>758</v>
      </c>
      <c r="D2750" s="305"/>
      <c r="E2750" s="305"/>
      <c r="F2750" s="107" t="s">
        <v>135</v>
      </c>
      <c r="G2750" s="128">
        <v>100</v>
      </c>
      <c r="H2750" s="138">
        <v>0.9</v>
      </c>
      <c r="I2750" s="128">
        <v>90</v>
      </c>
      <c r="J2750" s="120"/>
      <c r="K2750" s="108"/>
      <c r="L2750" s="109">
        <v>484.52</v>
      </c>
      <c r="M2750" s="108"/>
      <c r="N2750" s="112">
        <v>16236</v>
      </c>
      <c r="AB2750" s="94"/>
      <c r="AC2750" s="95"/>
      <c r="AG2750" s="121"/>
      <c r="AH2750" s="59" t="s">
        <v>758</v>
      </c>
      <c r="AJ2750" s="95"/>
      <c r="AL2750" s="95"/>
      <c r="AN2750" s="95"/>
      <c r="AO2750" s="95"/>
    </row>
    <row r="2751" spans="1:41" s="51" customFormat="1" ht="45" x14ac:dyDescent="0.25">
      <c r="A2751" s="114"/>
      <c r="B2751" s="106" t="s">
        <v>759</v>
      </c>
      <c r="C2751" s="305" t="s">
        <v>760</v>
      </c>
      <c r="D2751" s="305"/>
      <c r="E2751" s="305"/>
      <c r="F2751" s="107" t="s">
        <v>135</v>
      </c>
      <c r="G2751" s="128">
        <v>49</v>
      </c>
      <c r="H2751" s="111">
        <v>0.85</v>
      </c>
      <c r="I2751" s="111">
        <v>41.65</v>
      </c>
      <c r="J2751" s="120"/>
      <c r="K2751" s="108"/>
      <c r="L2751" s="109">
        <v>224.22</v>
      </c>
      <c r="M2751" s="108"/>
      <c r="N2751" s="112">
        <v>7514</v>
      </c>
      <c r="AB2751" s="94"/>
      <c r="AC2751" s="95"/>
      <c r="AG2751" s="121"/>
      <c r="AH2751" s="59" t="s">
        <v>760</v>
      </c>
      <c r="AJ2751" s="95"/>
      <c r="AL2751" s="95"/>
      <c r="AN2751" s="95"/>
      <c r="AO2751" s="95"/>
    </row>
    <row r="2752" spans="1:41" s="51" customFormat="1" ht="15" x14ac:dyDescent="0.25">
      <c r="A2752" s="129"/>
      <c r="B2752" s="193"/>
      <c r="C2752" s="308" t="s">
        <v>138</v>
      </c>
      <c r="D2752" s="308"/>
      <c r="E2752" s="308"/>
      <c r="F2752" s="98"/>
      <c r="G2752" s="99"/>
      <c r="H2752" s="99"/>
      <c r="I2752" s="99"/>
      <c r="J2752" s="101"/>
      <c r="K2752" s="99"/>
      <c r="L2752" s="131">
        <v>1258.19</v>
      </c>
      <c r="M2752" s="124"/>
      <c r="N2752" s="102"/>
      <c r="AB2752" s="94"/>
      <c r="AC2752" s="95"/>
      <c r="AG2752" s="121"/>
      <c r="AJ2752" s="95" t="s">
        <v>138</v>
      </c>
      <c r="AL2752" s="95"/>
      <c r="AN2752" s="95"/>
      <c r="AO2752" s="95"/>
    </row>
    <row r="2753" spans="1:41" s="51" customFormat="1" ht="34.5" x14ac:dyDescent="0.25">
      <c r="A2753" s="96" t="s">
        <v>1539</v>
      </c>
      <c r="B2753" s="192" t="s">
        <v>1540</v>
      </c>
      <c r="C2753" s="308" t="s">
        <v>1541</v>
      </c>
      <c r="D2753" s="308"/>
      <c r="E2753" s="308"/>
      <c r="F2753" s="98" t="s">
        <v>415</v>
      </c>
      <c r="G2753" s="99"/>
      <c r="H2753" s="99"/>
      <c r="I2753" s="142">
        <v>107.12</v>
      </c>
      <c r="J2753" s="135">
        <v>13.08</v>
      </c>
      <c r="K2753" s="99"/>
      <c r="L2753" s="131">
        <v>1401.13</v>
      </c>
      <c r="M2753" s="99"/>
      <c r="N2753" s="102"/>
      <c r="AB2753" s="94"/>
      <c r="AC2753" s="95" t="s">
        <v>1541</v>
      </c>
      <c r="AG2753" s="121"/>
      <c r="AJ2753" s="95"/>
      <c r="AL2753" s="95"/>
      <c r="AN2753" s="95"/>
      <c r="AO2753" s="95"/>
    </row>
    <row r="2754" spans="1:41" s="51" customFormat="1" ht="15" x14ac:dyDescent="0.25">
      <c r="A2754" s="129"/>
      <c r="B2754" s="193"/>
      <c r="C2754" s="305" t="s">
        <v>763</v>
      </c>
      <c r="D2754" s="305"/>
      <c r="E2754" s="305"/>
      <c r="F2754" s="305"/>
      <c r="G2754" s="305"/>
      <c r="H2754" s="305"/>
      <c r="I2754" s="305"/>
      <c r="J2754" s="305"/>
      <c r="K2754" s="305"/>
      <c r="L2754" s="305"/>
      <c r="M2754" s="305"/>
      <c r="N2754" s="315"/>
      <c r="AB2754" s="94"/>
      <c r="AC2754" s="95"/>
      <c r="AG2754" s="121"/>
      <c r="AJ2754" s="95"/>
      <c r="AK2754" s="59" t="s">
        <v>763</v>
      </c>
      <c r="AL2754" s="95"/>
      <c r="AN2754" s="95"/>
      <c r="AO2754" s="95"/>
    </row>
    <row r="2755" spans="1:41" s="51" customFormat="1" ht="15" x14ac:dyDescent="0.25">
      <c r="A2755" s="103"/>
      <c r="B2755" s="189"/>
      <c r="C2755" s="305" t="s">
        <v>1542</v>
      </c>
      <c r="D2755" s="305"/>
      <c r="E2755" s="305"/>
      <c r="F2755" s="305"/>
      <c r="G2755" s="305"/>
      <c r="H2755" s="305"/>
      <c r="I2755" s="305"/>
      <c r="J2755" s="305"/>
      <c r="K2755" s="305"/>
      <c r="L2755" s="305"/>
      <c r="M2755" s="305"/>
      <c r="N2755" s="315"/>
      <c r="AB2755" s="94"/>
      <c r="AC2755" s="95"/>
      <c r="AD2755" s="59" t="s">
        <v>1542</v>
      </c>
      <c r="AG2755" s="121"/>
      <c r="AJ2755" s="95"/>
      <c r="AL2755" s="95"/>
      <c r="AN2755" s="95"/>
      <c r="AO2755" s="95"/>
    </row>
    <row r="2756" spans="1:41" s="51" customFormat="1" ht="15" x14ac:dyDescent="0.25">
      <c r="A2756" s="129"/>
      <c r="B2756" s="193"/>
      <c r="C2756" s="308" t="s">
        <v>138</v>
      </c>
      <c r="D2756" s="308"/>
      <c r="E2756" s="308"/>
      <c r="F2756" s="98"/>
      <c r="G2756" s="99"/>
      <c r="H2756" s="99"/>
      <c r="I2756" s="99"/>
      <c r="J2756" s="101"/>
      <c r="K2756" s="99"/>
      <c r="L2756" s="131">
        <v>1401.13</v>
      </c>
      <c r="M2756" s="124"/>
      <c r="N2756" s="102"/>
      <c r="AB2756" s="94"/>
      <c r="AC2756" s="95"/>
      <c r="AG2756" s="121"/>
      <c r="AJ2756" s="95" t="s">
        <v>138</v>
      </c>
      <c r="AL2756" s="95"/>
      <c r="AN2756" s="95"/>
      <c r="AO2756" s="95"/>
    </row>
    <row r="2757" spans="1:41" s="51" customFormat="1" ht="34.5" x14ac:dyDescent="0.25">
      <c r="A2757" s="96" t="s">
        <v>1543</v>
      </c>
      <c r="B2757" s="192" t="s">
        <v>1544</v>
      </c>
      <c r="C2757" s="308" t="s">
        <v>1545</v>
      </c>
      <c r="D2757" s="308"/>
      <c r="E2757" s="308"/>
      <c r="F2757" s="98" t="s">
        <v>117</v>
      </c>
      <c r="G2757" s="99"/>
      <c r="H2757" s="99"/>
      <c r="I2757" s="143">
        <v>10.4</v>
      </c>
      <c r="J2757" s="101"/>
      <c r="K2757" s="99"/>
      <c r="L2757" s="101"/>
      <c r="M2757" s="99"/>
      <c r="N2757" s="102"/>
      <c r="AB2757" s="94"/>
      <c r="AC2757" s="95" t="s">
        <v>1545</v>
      </c>
      <c r="AG2757" s="121"/>
      <c r="AJ2757" s="95"/>
      <c r="AL2757" s="95"/>
      <c r="AN2757" s="95"/>
      <c r="AO2757" s="95"/>
    </row>
    <row r="2758" spans="1:41" s="51" customFormat="1" ht="15" x14ac:dyDescent="0.25">
      <c r="A2758" s="103"/>
      <c r="B2758" s="189"/>
      <c r="C2758" s="305" t="s">
        <v>1537</v>
      </c>
      <c r="D2758" s="305"/>
      <c r="E2758" s="305"/>
      <c r="F2758" s="305"/>
      <c r="G2758" s="305"/>
      <c r="H2758" s="305"/>
      <c r="I2758" s="305"/>
      <c r="J2758" s="305"/>
      <c r="K2758" s="305"/>
      <c r="L2758" s="305"/>
      <c r="M2758" s="305"/>
      <c r="N2758" s="315"/>
      <c r="AB2758" s="94"/>
      <c r="AC2758" s="95"/>
      <c r="AD2758" s="59" t="s">
        <v>1537</v>
      </c>
      <c r="AG2758" s="121"/>
      <c r="AJ2758" s="95"/>
      <c r="AL2758" s="95"/>
      <c r="AN2758" s="95"/>
      <c r="AO2758" s="95"/>
    </row>
    <row r="2759" spans="1:41" s="51" customFormat="1" ht="23.25" x14ac:dyDescent="0.25">
      <c r="A2759" s="140"/>
      <c r="B2759" s="106" t="s">
        <v>564</v>
      </c>
      <c r="C2759" s="309" t="s">
        <v>565</v>
      </c>
      <c r="D2759" s="309"/>
      <c r="E2759" s="309"/>
      <c r="F2759" s="309"/>
      <c r="G2759" s="309"/>
      <c r="H2759" s="309"/>
      <c r="I2759" s="309"/>
      <c r="J2759" s="309"/>
      <c r="K2759" s="309"/>
      <c r="L2759" s="309"/>
      <c r="M2759" s="309"/>
      <c r="N2759" s="310"/>
      <c r="AB2759" s="94"/>
      <c r="AC2759" s="95"/>
      <c r="AE2759" s="59" t="s">
        <v>565</v>
      </c>
      <c r="AG2759" s="121"/>
      <c r="AJ2759" s="95"/>
      <c r="AL2759" s="95"/>
      <c r="AN2759" s="95"/>
      <c r="AO2759" s="95"/>
    </row>
    <row r="2760" spans="1:41" s="51" customFormat="1" ht="15" x14ac:dyDescent="0.25">
      <c r="A2760" s="105"/>
      <c r="B2760" s="106" t="s">
        <v>114</v>
      </c>
      <c r="C2760" s="305" t="s">
        <v>119</v>
      </c>
      <c r="D2760" s="305"/>
      <c r="E2760" s="305"/>
      <c r="F2760" s="107"/>
      <c r="G2760" s="108"/>
      <c r="H2760" s="108"/>
      <c r="I2760" s="108"/>
      <c r="J2760" s="109">
        <v>589.54999999999995</v>
      </c>
      <c r="K2760" s="111">
        <v>1.1499999999999999</v>
      </c>
      <c r="L2760" s="110">
        <v>7051.02</v>
      </c>
      <c r="M2760" s="111">
        <v>33.51</v>
      </c>
      <c r="N2760" s="112">
        <v>236280</v>
      </c>
      <c r="AB2760" s="94"/>
      <c r="AC2760" s="95"/>
      <c r="AF2760" s="59" t="s">
        <v>119</v>
      </c>
      <c r="AG2760" s="121"/>
      <c r="AJ2760" s="95"/>
      <c r="AL2760" s="95"/>
      <c r="AN2760" s="95"/>
      <c r="AO2760" s="95"/>
    </row>
    <row r="2761" spans="1:41" s="51" customFormat="1" ht="15" x14ac:dyDescent="0.25">
      <c r="A2761" s="105"/>
      <c r="B2761" s="106" t="s">
        <v>120</v>
      </c>
      <c r="C2761" s="305" t="s">
        <v>121</v>
      </c>
      <c r="D2761" s="305"/>
      <c r="E2761" s="305"/>
      <c r="F2761" s="107"/>
      <c r="G2761" s="108"/>
      <c r="H2761" s="108"/>
      <c r="I2761" s="108"/>
      <c r="J2761" s="109">
        <v>85.89</v>
      </c>
      <c r="K2761" s="111">
        <v>1.25</v>
      </c>
      <c r="L2761" s="110">
        <v>1116.57</v>
      </c>
      <c r="M2761" s="108"/>
      <c r="N2761" s="113"/>
      <c r="AB2761" s="94"/>
      <c r="AC2761" s="95"/>
      <c r="AF2761" s="59" t="s">
        <v>121</v>
      </c>
      <c r="AG2761" s="121"/>
      <c r="AJ2761" s="95"/>
      <c r="AL2761" s="95"/>
      <c r="AN2761" s="95"/>
      <c r="AO2761" s="95"/>
    </row>
    <row r="2762" spans="1:41" s="51" customFormat="1" ht="15" x14ac:dyDescent="0.25">
      <c r="A2762" s="105"/>
      <c r="B2762" s="106" t="s">
        <v>122</v>
      </c>
      <c r="C2762" s="305" t="s">
        <v>123</v>
      </c>
      <c r="D2762" s="305"/>
      <c r="E2762" s="305"/>
      <c r="F2762" s="107"/>
      <c r="G2762" s="108"/>
      <c r="H2762" s="108"/>
      <c r="I2762" s="108"/>
      <c r="J2762" s="109">
        <v>50.25</v>
      </c>
      <c r="K2762" s="111">
        <v>1.25</v>
      </c>
      <c r="L2762" s="109">
        <v>653.25</v>
      </c>
      <c r="M2762" s="111">
        <v>33.51</v>
      </c>
      <c r="N2762" s="112">
        <v>21890</v>
      </c>
      <c r="AB2762" s="94"/>
      <c r="AC2762" s="95"/>
      <c r="AF2762" s="59" t="s">
        <v>123</v>
      </c>
      <c r="AG2762" s="121"/>
      <c r="AJ2762" s="95"/>
      <c r="AL2762" s="95"/>
      <c r="AN2762" s="95"/>
      <c r="AO2762" s="95"/>
    </row>
    <row r="2763" spans="1:41" s="51" customFormat="1" ht="15" x14ac:dyDescent="0.25">
      <c r="A2763" s="105"/>
      <c r="B2763" s="106" t="s">
        <v>149</v>
      </c>
      <c r="C2763" s="305" t="s">
        <v>163</v>
      </c>
      <c r="D2763" s="305"/>
      <c r="E2763" s="305"/>
      <c r="F2763" s="107"/>
      <c r="G2763" s="108"/>
      <c r="H2763" s="108"/>
      <c r="I2763" s="108"/>
      <c r="J2763" s="109">
        <v>865.26</v>
      </c>
      <c r="K2763" s="108"/>
      <c r="L2763" s="110">
        <v>8998.7000000000007</v>
      </c>
      <c r="M2763" s="108"/>
      <c r="N2763" s="113"/>
      <c r="AB2763" s="94"/>
      <c r="AC2763" s="95"/>
      <c r="AF2763" s="59" t="s">
        <v>163</v>
      </c>
      <c r="AG2763" s="121"/>
      <c r="AJ2763" s="95"/>
      <c r="AL2763" s="95"/>
      <c r="AN2763" s="95"/>
      <c r="AO2763" s="95"/>
    </row>
    <row r="2764" spans="1:41" s="51" customFormat="1" ht="15" x14ac:dyDescent="0.25">
      <c r="A2764" s="114"/>
      <c r="B2764" s="106"/>
      <c r="C2764" s="305" t="s">
        <v>128</v>
      </c>
      <c r="D2764" s="305"/>
      <c r="E2764" s="305"/>
      <c r="F2764" s="107" t="s">
        <v>129</v>
      </c>
      <c r="G2764" s="128">
        <v>65</v>
      </c>
      <c r="H2764" s="111">
        <v>1.1499999999999999</v>
      </c>
      <c r="I2764" s="138">
        <v>777.4</v>
      </c>
      <c r="J2764" s="120"/>
      <c r="K2764" s="108"/>
      <c r="L2764" s="120"/>
      <c r="M2764" s="108"/>
      <c r="N2764" s="113"/>
      <c r="AB2764" s="94"/>
      <c r="AC2764" s="95"/>
      <c r="AG2764" s="121"/>
      <c r="AH2764" s="59" t="s">
        <v>128</v>
      </c>
      <c r="AJ2764" s="95"/>
      <c r="AL2764" s="95"/>
      <c r="AN2764" s="95"/>
      <c r="AO2764" s="95"/>
    </row>
    <row r="2765" spans="1:41" s="51" customFormat="1" ht="15" x14ac:dyDescent="0.25">
      <c r="A2765" s="114"/>
      <c r="B2765" s="106"/>
      <c r="C2765" s="305" t="s">
        <v>130</v>
      </c>
      <c r="D2765" s="305"/>
      <c r="E2765" s="305"/>
      <c r="F2765" s="107" t="s">
        <v>129</v>
      </c>
      <c r="G2765" s="111">
        <v>5.32</v>
      </c>
      <c r="H2765" s="111">
        <v>1.25</v>
      </c>
      <c r="I2765" s="111">
        <v>69.16</v>
      </c>
      <c r="J2765" s="120"/>
      <c r="K2765" s="108"/>
      <c r="L2765" s="120"/>
      <c r="M2765" s="108"/>
      <c r="N2765" s="113"/>
      <c r="AB2765" s="94"/>
      <c r="AC2765" s="95"/>
      <c r="AG2765" s="121"/>
      <c r="AH2765" s="59" t="s">
        <v>130</v>
      </c>
      <c r="AJ2765" s="95"/>
      <c r="AL2765" s="95"/>
      <c r="AN2765" s="95"/>
      <c r="AO2765" s="95"/>
    </row>
    <row r="2766" spans="1:41" s="51" customFormat="1" ht="15" x14ac:dyDescent="0.25">
      <c r="A2766" s="105"/>
      <c r="B2766" s="106"/>
      <c r="C2766" s="314" t="s">
        <v>131</v>
      </c>
      <c r="D2766" s="314"/>
      <c r="E2766" s="314"/>
      <c r="F2766" s="123"/>
      <c r="G2766" s="124"/>
      <c r="H2766" s="124"/>
      <c r="I2766" s="124"/>
      <c r="J2766" s="126">
        <v>1540.7</v>
      </c>
      <c r="K2766" s="124"/>
      <c r="L2766" s="126">
        <v>17166.29</v>
      </c>
      <c r="M2766" s="124"/>
      <c r="N2766" s="127"/>
      <c r="AB2766" s="94"/>
      <c r="AC2766" s="95"/>
      <c r="AG2766" s="121"/>
      <c r="AI2766" s="59" t="s">
        <v>131</v>
      </c>
      <c r="AJ2766" s="95"/>
      <c r="AL2766" s="95"/>
      <c r="AN2766" s="95"/>
      <c r="AO2766" s="95"/>
    </row>
    <row r="2767" spans="1:41" s="51" customFormat="1" ht="15" x14ac:dyDescent="0.25">
      <c r="A2767" s="114"/>
      <c r="B2767" s="106"/>
      <c r="C2767" s="305" t="s">
        <v>132</v>
      </c>
      <c r="D2767" s="305"/>
      <c r="E2767" s="305"/>
      <c r="F2767" s="107"/>
      <c r="G2767" s="108"/>
      <c r="H2767" s="108"/>
      <c r="I2767" s="108"/>
      <c r="J2767" s="120"/>
      <c r="K2767" s="108"/>
      <c r="L2767" s="110">
        <v>7704.27</v>
      </c>
      <c r="M2767" s="108"/>
      <c r="N2767" s="112">
        <v>258170</v>
      </c>
      <c r="AB2767" s="94"/>
      <c r="AC2767" s="95"/>
      <c r="AG2767" s="121"/>
      <c r="AH2767" s="59" t="s">
        <v>132</v>
      </c>
      <c r="AJ2767" s="95"/>
      <c r="AL2767" s="95"/>
      <c r="AN2767" s="95"/>
      <c r="AO2767" s="95"/>
    </row>
    <row r="2768" spans="1:41" s="51" customFormat="1" ht="45" x14ac:dyDescent="0.25">
      <c r="A2768" s="114"/>
      <c r="B2768" s="106" t="s">
        <v>757</v>
      </c>
      <c r="C2768" s="305" t="s">
        <v>758</v>
      </c>
      <c r="D2768" s="305"/>
      <c r="E2768" s="305"/>
      <c r="F2768" s="107" t="s">
        <v>135</v>
      </c>
      <c r="G2768" s="128">
        <v>100</v>
      </c>
      <c r="H2768" s="138">
        <v>0.9</v>
      </c>
      <c r="I2768" s="128">
        <v>90</v>
      </c>
      <c r="J2768" s="120"/>
      <c r="K2768" s="108"/>
      <c r="L2768" s="110">
        <v>6933.84</v>
      </c>
      <c r="M2768" s="108"/>
      <c r="N2768" s="112">
        <v>232353</v>
      </c>
      <c r="AB2768" s="94"/>
      <c r="AC2768" s="95"/>
      <c r="AG2768" s="121"/>
      <c r="AH2768" s="59" t="s">
        <v>758</v>
      </c>
      <c r="AJ2768" s="95"/>
      <c r="AL2768" s="95"/>
      <c r="AN2768" s="95"/>
      <c r="AO2768" s="95"/>
    </row>
    <row r="2769" spans="1:41" s="51" customFormat="1" ht="45" x14ac:dyDescent="0.25">
      <c r="A2769" s="114"/>
      <c r="B2769" s="106" t="s">
        <v>759</v>
      </c>
      <c r="C2769" s="305" t="s">
        <v>760</v>
      </c>
      <c r="D2769" s="305"/>
      <c r="E2769" s="305"/>
      <c r="F2769" s="107" t="s">
        <v>135</v>
      </c>
      <c r="G2769" s="128">
        <v>49</v>
      </c>
      <c r="H2769" s="111">
        <v>0.85</v>
      </c>
      <c r="I2769" s="111">
        <v>41.65</v>
      </c>
      <c r="J2769" s="120"/>
      <c r="K2769" s="108"/>
      <c r="L2769" s="110">
        <v>3208.83</v>
      </c>
      <c r="M2769" s="108"/>
      <c r="N2769" s="112">
        <v>107528</v>
      </c>
      <c r="AB2769" s="94"/>
      <c r="AC2769" s="95"/>
      <c r="AG2769" s="121"/>
      <c r="AH2769" s="59" t="s">
        <v>760</v>
      </c>
      <c r="AJ2769" s="95"/>
      <c r="AL2769" s="95"/>
      <c r="AN2769" s="95"/>
      <c r="AO2769" s="95"/>
    </row>
    <row r="2770" spans="1:41" s="51" customFormat="1" ht="15" x14ac:dyDescent="0.25">
      <c r="A2770" s="129"/>
      <c r="B2770" s="193"/>
      <c r="C2770" s="308" t="s">
        <v>138</v>
      </c>
      <c r="D2770" s="308"/>
      <c r="E2770" s="308"/>
      <c r="F2770" s="98"/>
      <c r="G2770" s="99"/>
      <c r="H2770" s="99"/>
      <c r="I2770" s="99"/>
      <c r="J2770" s="101"/>
      <c r="K2770" s="99"/>
      <c r="L2770" s="131">
        <v>27308.959999999999</v>
      </c>
      <c r="M2770" s="124"/>
      <c r="N2770" s="102"/>
      <c r="AB2770" s="94"/>
      <c r="AC2770" s="95"/>
      <c r="AG2770" s="121"/>
      <c r="AJ2770" s="95" t="s">
        <v>138</v>
      </c>
      <c r="AL2770" s="95"/>
      <c r="AN2770" s="95"/>
      <c r="AO2770" s="95"/>
    </row>
    <row r="2771" spans="1:41" s="51" customFormat="1" ht="23.25" x14ac:dyDescent="0.25">
      <c r="A2771" s="96" t="s">
        <v>1546</v>
      </c>
      <c r="B2771" s="192" t="s">
        <v>1535</v>
      </c>
      <c r="C2771" s="308" t="s">
        <v>1536</v>
      </c>
      <c r="D2771" s="308"/>
      <c r="E2771" s="308"/>
      <c r="F2771" s="98" t="s">
        <v>117</v>
      </c>
      <c r="G2771" s="99"/>
      <c r="H2771" s="99"/>
      <c r="I2771" s="143">
        <v>10.4</v>
      </c>
      <c r="J2771" s="101"/>
      <c r="K2771" s="99"/>
      <c r="L2771" s="101"/>
      <c r="M2771" s="99"/>
      <c r="N2771" s="102"/>
      <c r="AB2771" s="94"/>
      <c r="AC2771" s="95" t="s">
        <v>1536</v>
      </c>
      <c r="AG2771" s="121"/>
      <c r="AJ2771" s="95"/>
      <c r="AL2771" s="95"/>
      <c r="AN2771" s="95"/>
      <c r="AO2771" s="95"/>
    </row>
    <row r="2772" spans="1:41" s="51" customFormat="1" ht="15" x14ac:dyDescent="0.25">
      <c r="A2772" s="103"/>
      <c r="B2772" s="189"/>
      <c r="C2772" s="305" t="s">
        <v>1537</v>
      </c>
      <c r="D2772" s="305"/>
      <c r="E2772" s="305"/>
      <c r="F2772" s="305"/>
      <c r="G2772" s="305"/>
      <c r="H2772" s="305"/>
      <c r="I2772" s="305"/>
      <c r="J2772" s="305"/>
      <c r="K2772" s="305"/>
      <c r="L2772" s="305"/>
      <c r="M2772" s="305"/>
      <c r="N2772" s="315"/>
      <c r="AB2772" s="94"/>
      <c r="AC2772" s="95"/>
      <c r="AD2772" s="59" t="s">
        <v>1537</v>
      </c>
      <c r="AG2772" s="121"/>
      <c r="AJ2772" s="95"/>
      <c r="AL2772" s="95"/>
      <c r="AN2772" s="95"/>
      <c r="AO2772" s="95"/>
    </row>
    <row r="2773" spans="1:41" s="51" customFormat="1" ht="23.25" x14ac:dyDescent="0.25">
      <c r="A2773" s="140"/>
      <c r="B2773" s="106" t="s">
        <v>564</v>
      </c>
      <c r="C2773" s="309" t="s">
        <v>565</v>
      </c>
      <c r="D2773" s="309"/>
      <c r="E2773" s="309"/>
      <c r="F2773" s="309"/>
      <c r="G2773" s="309"/>
      <c r="H2773" s="309"/>
      <c r="I2773" s="309"/>
      <c r="J2773" s="309"/>
      <c r="K2773" s="309"/>
      <c r="L2773" s="309"/>
      <c r="M2773" s="309"/>
      <c r="N2773" s="310"/>
      <c r="AB2773" s="94"/>
      <c r="AC2773" s="95"/>
      <c r="AE2773" s="59" t="s">
        <v>565</v>
      </c>
      <c r="AG2773" s="121"/>
      <c r="AJ2773" s="95"/>
      <c r="AL2773" s="95"/>
      <c r="AN2773" s="95"/>
      <c r="AO2773" s="95"/>
    </row>
    <row r="2774" spans="1:41" s="51" customFormat="1" ht="15" x14ac:dyDescent="0.25">
      <c r="A2774" s="105"/>
      <c r="B2774" s="106" t="s">
        <v>114</v>
      </c>
      <c r="C2774" s="305" t="s">
        <v>119</v>
      </c>
      <c r="D2774" s="305"/>
      <c r="E2774" s="305"/>
      <c r="F2774" s="107"/>
      <c r="G2774" s="108"/>
      <c r="H2774" s="108"/>
      <c r="I2774" s="108"/>
      <c r="J2774" s="109">
        <v>44.73</v>
      </c>
      <c r="K2774" s="111">
        <v>1.1499999999999999</v>
      </c>
      <c r="L2774" s="109">
        <v>534.97</v>
      </c>
      <c r="M2774" s="111">
        <v>33.51</v>
      </c>
      <c r="N2774" s="112">
        <v>17927</v>
      </c>
      <c r="AB2774" s="94"/>
      <c r="AC2774" s="95"/>
      <c r="AF2774" s="59" t="s">
        <v>119</v>
      </c>
      <c r="AG2774" s="121"/>
      <c r="AJ2774" s="95"/>
      <c r="AL2774" s="95"/>
      <c r="AN2774" s="95"/>
      <c r="AO2774" s="95"/>
    </row>
    <row r="2775" spans="1:41" s="51" customFormat="1" ht="15" x14ac:dyDescent="0.25">
      <c r="A2775" s="105"/>
      <c r="B2775" s="106" t="s">
        <v>120</v>
      </c>
      <c r="C2775" s="305" t="s">
        <v>121</v>
      </c>
      <c r="D2775" s="305"/>
      <c r="E2775" s="305"/>
      <c r="F2775" s="107"/>
      <c r="G2775" s="108"/>
      <c r="H2775" s="108"/>
      <c r="I2775" s="108"/>
      <c r="J2775" s="109">
        <v>0.97</v>
      </c>
      <c r="K2775" s="111">
        <v>1.25</v>
      </c>
      <c r="L2775" s="109">
        <v>12.61</v>
      </c>
      <c r="M2775" s="108"/>
      <c r="N2775" s="113"/>
      <c r="AB2775" s="94"/>
      <c r="AC2775" s="95"/>
      <c r="AF2775" s="59" t="s">
        <v>121</v>
      </c>
      <c r="AG2775" s="121"/>
      <c r="AJ2775" s="95"/>
      <c r="AL2775" s="95"/>
      <c r="AN2775" s="95"/>
      <c r="AO2775" s="95"/>
    </row>
    <row r="2776" spans="1:41" s="51" customFormat="1" ht="15" x14ac:dyDescent="0.25">
      <c r="A2776" s="105"/>
      <c r="B2776" s="106" t="s">
        <v>122</v>
      </c>
      <c r="C2776" s="305" t="s">
        <v>123</v>
      </c>
      <c r="D2776" s="305"/>
      <c r="E2776" s="305"/>
      <c r="F2776" s="107"/>
      <c r="G2776" s="108"/>
      <c r="H2776" s="108"/>
      <c r="I2776" s="108"/>
      <c r="J2776" s="109">
        <v>0.26</v>
      </c>
      <c r="K2776" s="111">
        <v>1.25</v>
      </c>
      <c r="L2776" s="109">
        <v>3.38</v>
      </c>
      <c r="M2776" s="111">
        <v>33.51</v>
      </c>
      <c r="N2776" s="132">
        <v>113</v>
      </c>
      <c r="AB2776" s="94"/>
      <c r="AC2776" s="95"/>
      <c r="AF2776" s="59" t="s">
        <v>123</v>
      </c>
      <c r="AG2776" s="121"/>
      <c r="AJ2776" s="95"/>
      <c r="AL2776" s="95"/>
      <c r="AN2776" s="95"/>
      <c r="AO2776" s="95"/>
    </row>
    <row r="2777" spans="1:41" s="51" customFormat="1" ht="15" x14ac:dyDescent="0.25">
      <c r="A2777" s="105"/>
      <c r="B2777" s="106" t="s">
        <v>149</v>
      </c>
      <c r="C2777" s="305" t="s">
        <v>163</v>
      </c>
      <c r="D2777" s="305"/>
      <c r="E2777" s="305"/>
      <c r="F2777" s="107"/>
      <c r="G2777" s="108"/>
      <c r="H2777" s="108"/>
      <c r="I2777" s="108"/>
      <c r="J2777" s="109">
        <v>0.18</v>
      </c>
      <c r="K2777" s="108"/>
      <c r="L2777" s="109">
        <v>1.87</v>
      </c>
      <c r="M2777" s="108"/>
      <c r="N2777" s="113"/>
      <c r="AB2777" s="94"/>
      <c r="AC2777" s="95"/>
      <c r="AF2777" s="59" t="s">
        <v>163</v>
      </c>
      <c r="AG2777" s="121"/>
      <c r="AJ2777" s="95"/>
      <c r="AL2777" s="95"/>
      <c r="AN2777" s="95"/>
      <c r="AO2777" s="95"/>
    </row>
    <row r="2778" spans="1:41" s="51" customFormat="1" ht="15" x14ac:dyDescent="0.25">
      <c r="A2778" s="114" t="s">
        <v>124</v>
      </c>
      <c r="B2778" s="115" t="s">
        <v>1538</v>
      </c>
      <c r="C2778" s="319" t="s">
        <v>1266</v>
      </c>
      <c r="D2778" s="319"/>
      <c r="E2778" s="319"/>
      <c r="F2778" s="116" t="s">
        <v>127</v>
      </c>
      <c r="G2778" s="119">
        <v>1.03E-2</v>
      </c>
      <c r="H2778" s="118"/>
      <c r="I2778" s="134">
        <v>0.10712000000000001</v>
      </c>
      <c r="J2778" s="120"/>
      <c r="K2778" s="108"/>
      <c r="L2778" s="120"/>
      <c r="M2778" s="108"/>
      <c r="N2778" s="113"/>
      <c r="AB2778" s="94"/>
      <c r="AC2778" s="95"/>
      <c r="AG2778" s="121" t="s">
        <v>1266</v>
      </c>
      <c r="AJ2778" s="95"/>
      <c r="AL2778" s="95"/>
      <c r="AN2778" s="95"/>
      <c r="AO2778" s="95"/>
    </row>
    <row r="2779" spans="1:41" s="51" customFormat="1" ht="15" x14ac:dyDescent="0.25">
      <c r="A2779" s="114"/>
      <c r="B2779" s="106"/>
      <c r="C2779" s="305" t="s">
        <v>128</v>
      </c>
      <c r="D2779" s="305"/>
      <c r="E2779" s="305"/>
      <c r="F2779" s="107" t="s">
        <v>129</v>
      </c>
      <c r="G2779" s="111">
        <v>4.6500000000000004</v>
      </c>
      <c r="H2779" s="111">
        <v>1.1499999999999999</v>
      </c>
      <c r="I2779" s="139">
        <v>55.613999999999997</v>
      </c>
      <c r="J2779" s="120"/>
      <c r="K2779" s="108"/>
      <c r="L2779" s="120"/>
      <c r="M2779" s="108"/>
      <c r="N2779" s="113"/>
      <c r="AB2779" s="94"/>
      <c r="AC2779" s="95"/>
      <c r="AG2779" s="121"/>
      <c r="AH2779" s="59" t="s">
        <v>128</v>
      </c>
      <c r="AJ2779" s="95"/>
      <c r="AL2779" s="95"/>
      <c r="AN2779" s="95"/>
      <c r="AO2779" s="95"/>
    </row>
    <row r="2780" spans="1:41" s="51" customFormat="1" ht="15" x14ac:dyDescent="0.25">
      <c r="A2780" s="114"/>
      <c r="B2780" s="106"/>
      <c r="C2780" s="305" t="s">
        <v>130</v>
      </c>
      <c r="D2780" s="305"/>
      <c r="E2780" s="305"/>
      <c r="F2780" s="107" t="s">
        <v>129</v>
      </c>
      <c r="G2780" s="111">
        <v>0.02</v>
      </c>
      <c r="H2780" s="111">
        <v>1.25</v>
      </c>
      <c r="I2780" s="111">
        <v>0.26</v>
      </c>
      <c r="J2780" s="120"/>
      <c r="K2780" s="108"/>
      <c r="L2780" s="120"/>
      <c r="M2780" s="108"/>
      <c r="N2780" s="113"/>
      <c r="AB2780" s="94"/>
      <c r="AC2780" s="95"/>
      <c r="AG2780" s="121"/>
      <c r="AH2780" s="59" t="s">
        <v>130</v>
      </c>
      <c r="AJ2780" s="95"/>
      <c r="AL2780" s="95"/>
      <c r="AN2780" s="95"/>
      <c r="AO2780" s="95"/>
    </row>
    <row r="2781" spans="1:41" s="51" customFormat="1" ht="15" x14ac:dyDescent="0.25">
      <c r="A2781" s="105"/>
      <c r="B2781" s="106"/>
      <c r="C2781" s="314" t="s">
        <v>131</v>
      </c>
      <c r="D2781" s="314"/>
      <c r="E2781" s="314"/>
      <c r="F2781" s="123"/>
      <c r="G2781" s="124"/>
      <c r="H2781" s="124"/>
      <c r="I2781" s="124"/>
      <c r="J2781" s="125">
        <v>45.88</v>
      </c>
      <c r="K2781" s="124"/>
      <c r="L2781" s="125">
        <v>549.45000000000005</v>
      </c>
      <c r="M2781" s="124"/>
      <c r="N2781" s="127"/>
      <c r="AB2781" s="94"/>
      <c r="AC2781" s="95"/>
      <c r="AG2781" s="121"/>
      <c r="AI2781" s="59" t="s">
        <v>131</v>
      </c>
      <c r="AJ2781" s="95"/>
      <c r="AL2781" s="95"/>
      <c r="AN2781" s="95"/>
      <c r="AO2781" s="95"/>
    </row>
    <row r="2782" spans="1:41" s="51" customFormat="1" ht="15" x14ac:dyDescent="0.25">
      <c r="A2782" s="114"/>
      <c r="B2782" s="106"/>
      <c r="C2782" s="305" t="s">
        <v>132</v>
      </c>
      <c r="D2782" s="305"/>
      <c r="E2782" s="305"/>
      <c r="F2782" s="107"/>
      <c r="G2782" s="108"/>
      <c r="H2782" s="108"/>
      <c r="I2782" s="108"/>
      <c r="J2782" s="120"/>
      <c r="K2782" s="108"/>
      <c r="L2782" s="109">
        <v>538.35</v>
      </c>
      <c r="M2782" s="108"/>
      <c r="N2782" s="112">
        <v>18040</v>
      </c>
      <c r="AB2782" s="94"/>
      <c r="AC2782" s="95"/>
      <c r="AG2782" s="121"/>
      <c r="AH2782" s="59" t="s">
        <v>132</v>
      </c>
      <c r="AJ2782" s="95"/>
      <c r="AL2782" s="95"/>
      <c r="AN2782" s="95"/>
      <c r="AO2782" s="95"/>
    </row>
    <row r="2783" spans="1:41" s="51" customFormat="1" ht="45" x14ac:dyDescent="0.25">
      <c r="A2783" s="114"/>
      <c r="B2783" s="106" t="s">
        <v>757</v>
      </c>
      <c r="C2783" s="305" t="s">
        <v>758</v>
      </c>
      <c r="D2783" s="305"/>
      <c r="E2783" s="305"/>
      <c r="F2783" s="107" t="s">
        <v>135</v>
      </c>
      <c r="G2783" s="128">
        <v>100</v>
      </c>
      <c r="H2783" s="138">
        <v>0.9</v>
      </c>
      <c r="I2783" s="128">
        <v>90</v>
      </c>
      <c r="J2783" s="120"/>
      <c r="K2783" s="108"/>
      <c r="L2783" s="109">
        <v>484.52</v>
      </c>
      <c r="M2783" s="108"/>
      <c r="N2783" s="112">
        <v>16236</v>
      </c>
      <c r="AB2783" s="94"/>
      <c r="AC2783" s="95"/>
      <c r="AG2783" s="121"/>
      <c r="AH2783" s="59" t="s">
        <v>758</v>
      </c>
      <c r="AJ2783" s="95"/>
      <c r="AL2783" s="95"/>
      <c r="AN2783" s="95"/>
      <c r="AO2783" s="95"/>
    </row>
    <row r="2784" spans="1:41" s="51" customFormat="1" ht="45" x14ac:dyDescent="0.25">
      <c r="A2784" s="114"/>
      <c r="B2784" s="106" t="s">
        <v>759</v>
      </c>
      <c r="C2784" s="305" t="s">
        <v>760</v>
      </c>
      <c r="D2784" s="305"/>
      <c r="E2784" s="305"/>
      <c r="F2784" s="107" t="s">
        <v>135</v>
      </c>
      <c r="G2784" s="128">
        <v>49</v>
      </c>
      <c r="H2784" s="111">
        <v>0.85</v>
      </c>
      <c r="I2784" s="111">
        <v>41.65</v>
      </c>
      <c r="J2784" s="120"/>
      <c r="K2784" s="108"/>
      <c r="L2784" s="109">
        <v>224.22</v>
      </c>
      <c r="M2784" s="108"/>
      <c r="N2784" s="112">
        <v>7514</v>
      </c>
      <c r="AB2784" s="94"/>
      <c r="AC2784" s="95"/>
      <c r="AG2784" s="121"/>
      <c r="AH2784" s="59" t="s">
        <v>760</v>
      </c>
      <c r="AJ2784" s="95"/>
      <c r="AL2784" s="95"/>
      <c r="AN2784" s="95"/>
      <c r="AO2784" s="95"/>
    </row>
    <row r="2785" spans="1:41" s="51" customFormat="1" ht="15" x14ac:dyDescent="0.25">
      <c r="A2785" s="129"/>
      <c r="B2785" s="193"/>
      <c r="C2785" s="308" t="s">
        <v>138</v>
      </c>
      <c r="D2785" s="308"/>
      <c r="E2785" s="308"/>
      <c r="F2785" s="98"/>
      <c r="G2785" s="99"/>
      <c r="H2785" s="99"/>
      <c r="I2785" s="99"/>
      <c r="J2785" s="101"/>
      <c r="K2785" s="99"/>
      <c r="L2785" s="131">
        <v>1258.19</v>
      </c>
      <c r="M2785" s="124"/>
      <c r="N2785" s="102"/>
      <c r="AB2785" s="94"/>
      <c r="AC2785" s="95"/>
      <c r="AG2785" s="121"/>
      <c r="AJ2785" s="95" t="s">
        <v>138</v>
      </c>
      <c r="AL2785" s="95"/>
      <c r="AN2785" s="95"/>
      <c r="AO2785" s="95"/>
    </row>
    <row r="2786" spans="1:41" s="51" customFormat="1" ht="34.5" x14ac:dyDescent="0.25">
      <c r="A2786" s="96" t="s">
        <v>1547</v>
      </c>
      <c r="B2786" s="192" t="s">
        <v>1540</v>
      </c>
      <c r="C2786" s="308" t="s">
        <v>1541</v>
      </c>
      <c r="D2786" s="308"/>
      <c r="E2786" s="308"/>
      <c r="F2786" s="98" t="s">
        <v>415</v>
      </c>
      <c r="G2786" s="99"/>
      <c r="H2786" s="99"/>
      <c r="I2786" s="142">
        <v>107.12</v>
      </c>
      <c r="J2786" s="135">
        <v>13.08</v>
      </c>
      <c r="K2786" s="99"/>
      <c r="L2786" s="131">
        <v>1401.13</v>
      </c>
      <c r="M2786" s="99"/>
      <c r="N2786" s="102"/>
      <c r="AB2786" s="94"/>
      <c r="AC2786" s="95" t="s">
        <v>1541</v>
      </c>
      <c r="AG2786" s="121"/>
      <c r="AJ2786" s="95"/>
      <c r="AL2786" s="95"/>
      <c r="AN2786" s="95"/>
      <c r="AO2786" s="95"/>
    </row>
    <row r="2787" spans="1:41" s="51" customFormat="1" ht="15" x14ac:dyDescent="0.25">
      <c r="A2787" s="129"/>
      <c r="B2787" s="193"/>
      <c r="C2787" s="305" t="s">
        <v>763</v>
      </c>
      <c r="D2787" s="305"/>
      <c r="E2787" s="305"/>
      <c r="F2787" s="305"/>
      <c r="G2787" s="305"/>
      <c r="H2787" s="305"/>
      <c r="I2787" s="305"/>
      <c r="J2787" s="305"/>
      <c r="K2787" s="305"/>
      <c r="L2787" s="305"/>
      <c r="M2787" s="305"/>
      <c r="N2787" s="315"/>
      <c r="AB2787" s="94"/>
      <c r="AC2787" s="95"/>
      <c r="AG2787" s="121"/>
      <c r="AJ2787" s="95"/>
      <c r="AK2787" s="59" t="s">
        <v>763</v>
      </c>
      <c r="AL2787" s="95"/>
      <c r="AN2787" s="95"/>
      <c r="AO2787" s="95"/>
    </row>
    <row r="2788" spans="1:41" s="51" customFormat="1" ht="15" x14ac:dyDescent="0.25">
      <c r="A2788" s="103"/>
      <c r="B2788" s="189"/>
      <c r="C2788" s="305" t="s">
        <v>1542</v>
      </c>
      <c r="D2788" s="305"/>
      <c r="E2788" s="305"/>
      <c r="F2788" s="305"/>
      <c r="G2788" s="305"/>
      <c r="H2788" s="305"/>
      <c r="I2788" s="305"/>
      <c r="J2788" s="305"/>
      <c r="K2788" s="305"/>
      <c r="L2788" s="305"/>
      <c r="M2788" s="305"/>
      <c r="N2788" s="315"/>
      <c r="AB2788" s="94"/>
      <c r="AC2788" s="95"/>
      <c r="AD2788" s="59" t="s">
        <v>1542</v>
      </c>
      <c r="AG2788" s="121"/>
      <c r="AJ2788" s="95"/>
      <c r="AL2788" s="95"/>
      <c r="AN2788" s="95"/>
      <c r="AO2788" s="95"/>
    </row>
    <row r="2789" spans="1:41" s="51" customFormat="1" ht="15" x14ac:dyDescent="0.25">
      <c r="A2789" s="129"/>
      <c r="B2789" s="193"/>
      <c r="C2789" s="308" t="s">
        <v>138</v>
      </c>
      <c r="D2789" s="308"/>
      <c r="E2789" s="308"/>
      <c r="F2789" s="98"/>
      <c r="G2789" s="99"/>
      <c r="H2789" s="99"/>
      <c r="I2789" s="99"/>
      <c r="J2789" s="101"/>
      <c r="K2789" s="99"/>
      <c r="L2789" s="131">
        <v>1401.13</v>
      </c>
      <c r="M2789" s="124"/>
      <c r="N2789" s="102"/>
      <c r="AB2789" s="94"/>
      <c r="AC2789" s="95"/>
      <c r="AG2789" s="121"/>
      <c r="AJ2789" s="95" t="s">
        <v>138</v>
      </c>
      <c r="AL2789" s="95"/>
      <c r="AN2789" s="95"/>
      <c r="AO2789" s="95"/>
    </row>
    <row r="2790" spans="1:41" s="51" customFormat="1" ht="23.25" x14ac:dyDescent="0.25">
      <c r="A2790" s="96" t="s">
        <v>1548</v>
      </c>
      <c r="B2790" s="192" t="s">
        <v>1549</v>
      </c>
      <c r="C2790" s="308" t="s">
        <v>1550</v>
      </c>
      <c r="D2790" s="308"/>
      <c r="E2790" s="308"/>
      <c r="F2790" s="98" t="s">
        <v>117</v>
      </c>
      <c r="G2790" s="99"/>
      <c r="H2790" s="99"/>
      <c r="I2790" s="143">
        <v>10.4</v>
      </c>
      <c r="J2790" s="101"/>
      <c r="K2790" s="99"/>
      <c r="L2790" s="101"/>
      <c r="M2790" s="99"/>
      <c r="N2790" s="102"/>
      <c r="AB2790" s="94"/>
      <c r="AC2790" s="95" t="s">
        <v>1550</v>
      </c>
      <c r="AG2790" s="121"/>
      <c r="AJ2790" s="95"/>
      <c r="AL2790" s="95"/>
      <c r="AN2790" s="95"/>
      <c r="AO2790" s="95"/>
    </row>
    <row r="2791" spans="1:41" s="51" customFormat="1" ht="15" x14ac:dyDescent="0.25">
      <c r="A2791" s="103"/>
      <c r="B2791" s="189"/>
      <c r="C2791" s="305" t="s">
        <v>1537</v>
      </c>
      <c r="D2791" s="305"/>
      <c r="E2791" s="305"/>
      <c r="F2791" s="305"/>
      <c r="G2791" s="305"/>
      <c r="H2791" s="305"/>
      <c r="I2791" s="305"/>
      <c r="J2791" s="305"/>
      <c r="K2791" s="305"/>
      <c r="L2791" s="305"/>
      <c r="M2791" s="305"/>
      <c r="N2791" s="315"/>
      <c r="AB2791" s="94"/>
      <c r="AC2791" s="95"/>
      <c r="AD2791" s="59" t="s">
        <v>1537</v>
      </c>
      <c r="AG2791" s="121"/>
      <c r="AJ2791" s="95"/>
      <c r="AL2791" s="95"/>
      <c r="AN2791" s="95"/>
      <c r="AO2791" s="95"/>
    </row>
    <row r="2792" spans="1:41" s="51" customFormat="1" ht="23.25" x14ac:dyDescent="0.25">
      <c r="A2792" s="140"/>
      <c r="B2792" s="106" t="s">
        <v>564</v>
      </c>
      <c r="C2792" s="309" t="s">
        <v>565</v>
      </c>
      <c r="D2792" s="309"/>
      <c r="E2792" s="309"/>
      <c r="F2792" s="309"/>
      <c r="G2792" s="309"/>
      <c r="H2792" s="309"/>
      <c r="I2792" s="309"/>
      <c r="J2792" s="309"/>
      <c r="K2792" s="309"/>
      <c r="L2792" s="309"/>
      <c r="M2792" s="309"/>
      <c r="N2792" s="310"/>
      <c r="AB2792" s="94"/>
      <c r="AC2792" s="95"/>
      <c r="AE2792" s="59" t="s">
        <v>565</v>
      </c>
      <c r="AG2792" s="121"/>
      <c r="AJ2792" s="95"/>
      <c r="AL2792" s="95"/>
      <c r="AN2792" s="95"/>
      <c r="AO2792" s="95"/>
    </row>
    <row r="2793" spans="1:41" s="51" customFormat="1" ht="15" x14ac:dyDescent="0.25">
      <c r="A2793" s="105"/>
      <c r="B2793" s="106" t="s">
        <v>114</v>
      </c>
      <c r="C2793" s="305" t="s">
        <v>119</v>
      </c>
      <c r="D2793" s="305"/>
      <c r="E2793" s="305"/>
      <c r="F2793" s="107"/>
      <c r="G2793" s="108"/>
      <c r="H2793" s="108"/>
      <c r="I2793" s="108"/>
      <c r="J2793" s="109">
        <v>380.71</v>
      </c>
      <c r="K2793" s="111">
        <v>1.1499999999999999</v>
      </c>
      <c r="L2793" s="110">
        <v>4553.29</v>
      </c>
      <c r="M2793" s="111">
        <v>33.51</v>
      </c>
      <c r="N2793" s="112">
        <v>152581</v>
      </c>
      <c r="AB2793" s="94"/>
      <c r="AC2793" s="95"/>
      <c r="AF2793" s="59" t="s">
        <v>119</v>
      </c>
      <c r="AG2793" s="121"/>
      <c r="AJ2793" s="95"/>
      <c r="AL2793" s="95"/>
      <c r="AN2793" s="95"/>
      <c r="AO2793" s="95"/>
    </row>
    <row r="2794" spans="1:41" s="51" customFormat="1" ht="15" x14ac:dyDescent="0.25">
      <c r="A2794" s="105"/>
      <c r="B2794" s="106" t="s">
        <v>120</v>
      </c>
      <c r="C2794" s="305" t="s">
        <v>121</v>
      </c>
      <c r="D2794" s="305"/>
      <c r="E2794" s="305"/>
      <c r="F2794" s="107"/>
      <c r="G2794" s="108"/>
      <c r="H2794" s="108"/>
      <c r="I2794" s="108"/>
      <c r="J2794" s="109">
        <v>10.41</v>
      </c>
      <c r="K2794" s="111">
        <v>1.25</v>
      </c>
      <c r="L2794" s="109">
        <v>135.33000000000001</v>
      </c>
      <c r="M2794" s="108"/>
      <c r="N2794" s="113"/>
      <c r="AB2794" s="94"/>
      <c r="AC2794" s="95"/>
      <c r="AF2794" s="59" t="s">
        <v>121</v>
      </c>
      <c r="AG2794" s="121"/>
      <c r="AJ2794" s="95"/>
      <c r="AL2794" s="95"/>
      <c r="AN2794" s="95"/>
      <c r="AO2794" s="95"/>
    </row>
    <row r="2795" spans="1:41" s="51" customFormat="1" ht="15" x14ac:dyDescent="0.25">
      <c r="A2795" s="105"/>
      <c r="B2795" s="106" t="s">
        <v>122</v>
      </c>
      <c r="C2795" s="305" t="s">
        <v>123</v>
      </c>
      <c r="D2795" s="305"/>
      <c r="E2795" s="305"/>
      <c r="F2795" s="107"/>
      <c r="G2795" s="108"/>
      <c r="H2795" s="108"/>
      <c r="I2795" s="108"/>
      <c r="J2795" s="109">
        <v>1.97</v>
      </c>
      <c r="K2795" s="111">
        <v>1.25</v>
      </c>
      <c r="L2795" s="109">
        <v>25.61</v>
      </c>
      <c r="M2795" s="111">
        <v>33.51</v>
      </c>
      <c r="N2795" s="132">
        <v>858</v>
      </c>
      <c r="AB2795" s="94"/>
      <c r="AC2795" s="95"/>
      <c r="AF2795" s="59" t="s">
        <v>123</v>
      </c>
      <c r="AG2795" s="121"/>
      <c r="AJ2795" s="95"/>
      <c r="AL2795" s="95"/>
      <c r="AN2795" s="95"/>
      <c r="AO2795" s="95"/>
    </row>
    <row r="2796" spans="1:41" s="51" customFormat="1" ht="15" x14ac:dyDescent="0.25">
      <c r="A2796" s="105"/>
      <c r="B2796" s="106" t="s">
        <v>149</v>
      </c>
      <c r="C2796" s="305" t="s">
        <v>163</v>
      </c>
      <c r="D2796" s="305"/>
      <c r="E2796" s="305"/>
      <c r="F2796" s="107"/>
      <c r="G2796" s="108"/>
      <c r="H2796" s="108"/>
      <c r="I2796" s="108"/>
      <c r="J2796" s="109">
        <v>642.55999999999995</v>
      </c>
      <c r="K2796" s="108"/>
      <c r="L2796" s="110">
        <v>6682.62</v>
      </c>
      <c r="M2796" s="108"/>
      <c r="N2796" s="113"/>
      <c r="AB2796" s="94"/>
      <c r="AC2796" s="95"/>
      <c r="AF2796" s="59" t="s">
        <v>163</v>
      </c>
      <c r="AG2796" s="121"/>
      <c r="AJ2796" s="95"/>
      <c r="AL2796" s="95"/>
      <c r="AN2796" s="95"/>
      <c r="AO2796" s="95"/>
    </row>
    <row r="2797" spans="1:41" s="51" customFormat="1" ht="15" x14ac:dyDescent="0.25">
      <c r="A2797" s="114" t="s">
        <v>124</v>
      </c>
      <c r="B2797" s="115" t="s">
        <v>1551</v>
      </c>
      <c r="C2797" s="319" t="s">
        <v>1552</v>
      </c>
      <c r="D2797" s="319"/>
      <c r="E2797" s="319"/>
      <c r="F2797" s="116" t="s">
        <v>127</v>
      </c>
      <c r="G2797" s="133">
        <v>0.03</v>
      </c>
      <c r="H2797" s="118"/>
      <c r="I2797" s="137">
        <v>0.312</v>
      </c>
      <c r="J2797" s="120"/>
      <c r="K2797" s="108"/>
      <c r="L2797" s="120"/>
      <c r="M2797" s="108"/>
      <c r="N2797" s="113"/>
      <c r="AB2797" s="94"/>
      <c r="AC2797" s="95"/>
      <c r="AG2797" s="121" t="s">
        <v>1552</v>
      </c>
      <c r="AJ2797" s="95"/>
      <c r="AL2797" s="95"/>
      <c r="AN2797" s="95"/>
      <c r="AO2797" s="95"/>
    </row>
    <row r="2798" spans="1:41" s="51" customFormat="1" ht="15" x14ac:dyDescent="0.25">
      <c r="A2798" s="114" t="s">
        <v>124</v>
      </c>
      <c r="B2798" s="115" t="s">
        <v>1553</v>
      </c>
      <c r="C2798" s="319" t="s">
        <v>1266</v>
      </c>
      <c r="D2798" s="319"/>
      <c r="E2798" s="319"/>
      <c r="F2798" s="116" t="s">
        <v>127</v>
      </c>
      <c r="G2798" s="133">
        <v>0.02</v>
      </c>
      <c r="H2798" s="118"/>
      <c r="I2798" s="137">
        <v>0.20799999999999999</v>
      </c>
      <c r="J2798" s="120"/>
      <c r="K2798" s="108"/>
      <c r="L2798" s="120"/>
      <c r="M2798" s="108"/>
      <c r="N2798" s="113"/>
      <c r="AB2798" s="94"/>
      <c r="AC2798" s="95"/>
      <c r="AG2798" s="121" t="s">
        <v>1266</v>
      </c>
      <c r="AJ2798" s="95"/>
      <c r="AL2798" s="95"/>
      <c r="AN2798" s="95"/>
      <c r="AO2798" s="95"/>
    </row>
    <row r="2799" spans="1:41" s="51" customFormat="1" ht="15" x14ac:dyDescent="0.25">
      <c r="A2799" s="114"/>
      <c r="B2799" s="106"/>
      <c r="C2799" s="305" t="s">
        <v>128</v>
      </c>
      <c r="D2799" s="305"/>
      <c r="E2799" s="305"/>
      <c r="F2799" s="107" t="s">
        <v>129</v>
      </c>
      <c r="G2799" s="111">
        <v>43.56</v>
      </c>
      <c r="H2799" s="111">
        <v>1.1499999999999999</v>
      </c>
      <c r="I2799" s="141">
        <v>520.97760000000005</v>
      </c>
      <c r="J2799" s="120"/>
      <c r="K2799" s="108"/>
      <c r="L2799" s="120"/>
      <c r="M2799" s="108"/>
      <c r="N2799" s="113"/>
      <c r="AB2799" s="94"/>
      <c r="AC2799" s="95"/>
      <c r="AG2799" s="121"/>
      <c r="AH2799" s="59" t="s">
        <v>128</v>
      </c>
      <c r="AJ2799" s="95"/>
      <c r="AL2799" s="95"/>
      <c r="AN2799" s="95"/>
      <c r="AO2799" s="95"/>
    </row>
    <row r="2800" spans="1:41" s="51" customFormat="1" ht="15" x14ac:dyDescent="0.25">
      <c r="A2800" s="114"/>
      <c r="B2800" s="106"/>
      <c r="C2800" s="305" t="s">
        <v>130</v>
      </c>
      <c r="D2800" s="305"/>
      <c r="E2800" s="305"/>
      <c r="F2800" s="107" t="s">
        <v>129</v>
      </c>
      <c r="G2800" s="111">
        <v>0.17</v>
      </c>
      <c r="H2800" s="111">
        <v>1.25</v>
      </c>
      <c r="I2800" s="111">
        <v>2.21</v>
      </c>
      <c r="J2800" s="120"/>
      <c r="K2800" s="108"/>
      <c r="L2800" s="120"/>
      <c r="M2800" s="108"/>
      <c r="N2800" s="113"/>
      <c r="AB2800" s="94"/>
      <c r="AC2800" s="95"/>
      <c r="AG2800" s="121"/>
      <c r="AH2800" s="59" t="s">
        <v>130</v>
      </c>
      <c r="AJ2800" s="95"/>
      <c r="AL2800" s="95"/>
      <c r="AN2800" s="95"/>
      <c r="AO2800" s="95"/>
    </row>
    <row r="2801" spans="1:41" s="51" customFormat="1" ht="15" x14ac:dyDescent="0.25">
      <c r="A2801" s="105"/>
      <c r="B2801" s="106"/>
      <c r="C2801" s="314" t="s">
        <v>131</v>
      </c>
      <c r="D2801" s="314"/>
      <c r="E2801" s="314"/>
      <c r="F2801" s="123"/>
      <c r="G2801" s="124"/>
      <c r="H2801" s="124"/>
      <c r="I2801" s="124"/>
      <c r="J2801" s="126">
        <v>1033.68</v>
      </c>
      <c r="K2801" s="124"/>
      <c r="L2801" s="126">
        <v>11371.24</v>
      </c>
      <c r="M2801" s="124"/>
      <c r="N2801" s="127"/>
      <c r="AB2801" s="94"/>
      <c r="AC2801" s="95"/>
      <c r="AG2801" s="121"/>
      <c r="AI2801" s="59" t="s">
        <v>131</v>
      </c>
      <c r="AJ2801" s="95"/>
      <c r="AL2801" s="95"/>
      <c r="AN2801" s="95"/>
      <c r="AO2801" s="95"/>
    </row>
    <row r="2802" spans="1:41" s="51" customFormat="1" ht="15" x14ac:dyDescent="0.25">
      <c r="A2802" s="114"/>
      <c r="B2802" s="106"/>
      <c r="C2802" s="305" t="s">
        <v>132</v>
      </c>
      <c r="D2802" s="305"/>
      <c r="E2802" s="305"/>
      <c r="F2802" s="107"/>
      <c r="G2802" s="108"/>
      <c r="H2802" s="108"/>
      <c r="I2802" s="108"/>
      <c r="J2802" s="120"/>
      <c r="K2802" s="108"/>
      <c r="L2802" s="110">
        <v>4578.8999999999996</v>
      </c>
      <c r="M2802" s="108"/>
      <c r="N2802" s="112">
        <v>153439</v>
      </c>
      <c r="AB2802" s="94"/>
      <c r="AC2802" s="95"/>
      <c r="AG2802" s="121"/>
      <c r="AH2802" s="59" t="s">
        <v>132</v>
      </c>
      <c r="AJ2802" s="95"/>
      <c r="AL2802" s="95"/>
      <c r="AN2802" s="95"/>
      <c r="AO2802" s="95"/>
    </row>
    <row r="2803" spans="1:41" s="51" customFormat="1" ht="45" x14ac:dyDescent="0.25">
      <c r="A2803" s="114"/>
      <c r="B2803" s="106" t="s">
        <v>757</v>
      </c>
      <c r="C2803" s="305" t="s">
        <v>758</v>
      </c>
      <c r="D2803" s="305"/>
      <c r="E2803" s="305"/>
      <c r="F2803" s="107" t="s">
        <v>135</v>
      </c>
      <c r="G2803" s="128">
        <v>100</v>
      </c>
      <c r="H2803" s="138">
        <v>0.9</v>
      </c>
      <c r="I2803" s="128">
        <v>90</v>
      </c>
      <c r="J2803" s="120"/>
      <c r="K2803" s="108"/>
      <c r="L2803" s="110">
        <v>4121.01</v>
      </c>
      <c r="M2803" s="108"/>
      <c r="N2803" s="112">
        <v>138095</v>
      </c>
      <c r="AB2803" s="94"/>
      <c r="AC2803" s="95"/>
      <c r="AG2803" s="121"/>
      <c r="AH2803" s="59" t="s">
        <v>758</v>
      </c>
      <c r="AJ2803" s="95"/>
      <c r="AL2803" s="95"/>
      <c r="AN2803" s="95"/>
      <c r="AO2803" s="95"/>
    </row>
    <row r="2804" spans="1:41" s="51" customFormat="1" ht="45" x14ac:dyDescent="0.25">
      <c r="A2804" s="114"/>
      <c r="B2804" s="106" t="s">
        <v>759</v>
      </c>
      <c r="C2804" s="305" t="s">
        <v>760</v>
      </c>
      <c r="D2804" s="305"/>
      <c r="E2804" s="305"/>
      <c r="F2804" s="107" t="s">
        <v>135</v>
      </c>
      <c r="G2804" s="128">
        <v>49</v>
      </c>
      <c r="H2804" s="111">
        <v>0.85</v>
      </c>
      <c r="I2804" s="111">
        <v>41.65</v>
      </c>
      <c r="J2804" s="120"/>
      <c r="K2804" s="108"/>
      <c r="L2804" s="110">
        <v>1907.11</v>
      </c>
      <c r="M2804" s="108"/>
      <c r="N2804" s="112">
        <v>63907</v>
      </c>
      <c r="AB2804" s="94"/>
      <c r="AC2804" s="95"/>
      <c r="AG2804" s="121"/>
      <c r="AH2804" s="59" t="s">
        <v>760</v>
      </c>
      <c r="AJ2804" s="95"/>
      <c r="AL2804" s="95"/>
      <c r="AN2804" s="95"/>
      <c r="AO2804" s="95"/>
    </row>
    <row r="2805" spans="1:41" s="51" customFormat="1" ht="15" x14ac:dyDescent="0.25">
      <c r="A2805" s="129"/>
      <c r="B2805" s="193"/>
      <c r="C2805" s="308" t="s">
        <v>138</v>
      </c>
      <c r="D2805" s="308"/>
      <c r="E2805" s="308"/>
      <c r="F2805" s="98"/>
      <c r="G2805" s="99"/>
      <c r="H2805" s="99"/>
      <c r="I2805" s="99"/>
      <c r="J2805" s="101"/>
      <c r="K2805" s="99"/>
      <c r="L2805" s="131">
        <v>17399.36</v>
      </c>
      <c r="M2805" s="124"/>
      <c r="N2805" s="102"/>
      <c r="AB2805" s="94"/>
      <c r="AC2805" s="95"/>
      <c r="AG2805" s="121"/>
      <c r="AJ2805" s="95" t="s">
        <v>138</v>
      </c>
      <c r="AL2805" s="95"/>
      <c r="AN2805" s="95"/>
      <c r="AO2805" s="95"/>
    </row>
    <row r="2806" spans="1:41" s="51" customFormat="1" ht="15" x14ac:dyDescent="0.25">
      <c r="A2806" s="96" t="s">
        <v>1554</v>
      </c>
      <c r="B2806" s="192" t="s">
        <v>1555</v>
      </c>
      <c r="C2806" s="308" t="s">
        <v>1556</v>
      </c>
      <c r="D2806" s="308"/>
      <c r="E2806" s="308"/>
      <c r="F2806" s="98" t="s">
        <v>127</v>
      </c>
      <c r="G2806" s="99"/>
      <c r="H2806" s="99"/>
      <c r="I2806" s="100">
        <v>0.312</v>
      </c>
      <c r="J2806" s="131">
        <v>4434.3999999999996</v>
      </c>
      <c r="K2806" s="99"/>
      <c r="L2806" s="131">
        <v>1383.53</v>
      </c>
      <c r="M2806" s="99"/>
      <c r="N2806" s="102"/>
      <c r="AB2806" s="94"/>
      <c r="AC2806" s="95" t="s">
        <v>1556</v>
      </c>
      <c r="AG2806" s="121"/>
      <c r="AJ2806" s="95"/>
      <c r="AL2806" s="95"/>
      <c r="AN2806" s="95"/>
      <c r="AO2806" s="95"/>
    </row>
    <row r="2807" spans="1:41" s="51" customFormat="1" ht="15" x14ac:dyDescent="0.25">
      <c r="A2807" s="129"/>
      <c r="B2807" s="193"/>
      <c r="C2807" s="305" t="s">
        <v>763</v>
      </c>
      <c r="D2807" s="305"/>
      <c r="E2807" s="305"/>
      <c r="F2807" s="305"/>
      <c r="G2807" s="305"/>
      <c r="H2807" s="305"/>
      <c r="I2807" s="305"/>
      <c r="J2807" s="305"/>
      <c r="K2807" s="305"/>
      <c r="L2807" s="305"/>
      <c r="M2807" s="305"/>
      <c r="N2807" s="315"/>
      <c r="AB2807" s="94"/>
      <c r="AC2807" s="95"/>
      <c r="AG2807" s="121"/>
      <c r="AJ2807" s="95"/>
      <c r="AK2807" s="59" t="s">
        <v>763</v>
      </c>
      <c r="AL2807" s="95"/>
      <c r="AN2807" s="95"/>
      <c r="AO2807" s="95"/>
    </row>
    <row r="2808" spans="1:41" s="51" customFormat="1" ht="15" x14ac:dyDescent="0.25">
      <c r="A2808" s="129"/>
      <c r="B2808" s="193"/>
      <c r="C2808" s="308" t="s">
        <v>138</v>
      </c>
      <c r="D2808" s="308"/>
      <c r="E2808" s="308"/>
      <c r="F2808" s="98"/>
      <c r="G2808" s="99"/>
      <c r="H2808" s="99"/>
      <c r="I2808" s="99"/>
      <c r="J2808" s="101"/>
      <c r="K2808" s="99"/>
      <c r="L2808" s="131">
        <v>1383.53</v>
      </c>
      <c r="M2808" s="124"/>
      <c r="N2808" s="102"/>
      <c r="AB2808" s="94"/>
      <c r="AC2808" s="95"/>
      <c r="AG2808" s="121"/>
      <c r="AJ2808" s="95" t="s">
        <v>138</v>
      </c>
      <c r="AL2808" s="95"/>
      <c r="AN2808" s="95"/>
      <c r="AO2808" s="95"/>
    </row>
    <row r="2809" spans="1:41" s="51" customFormat="1" ht="34.5" x14ac:dyDescent="0.25">
      <c r="A2809" s="96" t="s">
        <v>1557</v>
      </c>
      <c r="B2809" s="192" t="s">
        <v>1540</v>
      </c>
      <c r="C2809" s="308" t="s">
        <v>1541</v>
      </c>
      <c r="D2809" s="308"/>
      <c r="E2809" s="308"/>
      <c r="F2809" s="98" t="s">
        <v>415</v>
      </c>
      <c r="G2809" s="99"/>
      <c r="H2809" s="99"/>
      <c r="I2809" s="164">
        <v>208</v>
      </c>
      <c r="J2809" s="135">
        <v>13.08</v>
      </c>
      <c r="K2809" s="99"/>
      <c r="L2809" s="131">
        <v>2720.64</v>
      </c>
      <c r="M2809" s="99"/>
      <c r="N2809" s="102"/>
      <c r="AB2809" s="94"/>
      <c r="AC2809" s="95" t="s">
        <v>1541</v>
      </c>
      <c r="AG2809" s="121"/>
      <c r="AJ2809" s="95"/>
      <c r="AL2809" s="95"/>
      <c r="AN2809" s="95"/>
      <c r="AO2809" s="95"/>
    </row>
    <row r="2810" spans="1:41" s="51" customFormat="1" ht="15" x14ac:dyDescent="0.25">
      <c r="A2810" s="129"/>
      <c r="B2810" s="193"/>
      <c r="C2810" s="305" t="s">
        <v>763</v>
      </c>
      <c r="D2810" s="305"/>
      <c r="E2810" s="305"/>
      <c r="F2810" s="305"/>
      <c r="G2810" s="305"/>
      <c r="H2810" s="305"/>
      <c r="I2810" s="305"/>
      <c r="J2810" s="305"/>
      <c r="K2810" s="305"/>
      <c r="L2810" s="305"/>
      <c r="M2810" s="305"/>
      <c r="N2810" s="315"/>
      <c r="AB2810" s="94"/>
      <c r="AC2810" s="95"/>
      <c r="AG2810" s="121"/>
      <c r="AJ2810" s="95"/>
      <c r="AK2810" s="59" t="s">
        <v>763</v>
      </c>
      <c r="AL2810" s="95"/>
      <c r="AN2810" s="95"/>
      <c r="AO2810" s="95"/>
    </row>
    <row r="2811" spans="1:41" s="51" customFormat="1" ht="15" x14ac:dyDescent="0.25">
      <c r="A2811" s="103"/>
      <c r="B2811" s="189"/>
      <c r="C2811" s="305" t="s">
        <v>1558</v>
      </c>
      <c r="D2811" s="305"/>
      <c r="E2811" s="305"/>
      <c r="F2811" s="305"/>
      <c r="G2811" s="305"/>
      <c r="H2811" s="305"/>
      <c r="I2811" s="305"/>
      <c r="J2811" s="305"/>
      <c r="K2811" s="305"/>
      <c r="L2811" s="305"/>
      <c r="M2811" s="305"/>
      <c r="N2811" s="315"/>
      <c r="AB2811" s="94"/>
      <c r="AC2811" s="95"/>
      <c r="AD2811" s="59" t="s">
        <v>1558</v>
      </c>
      <c r="AG2811" s="121"/>
      <c r="AJ2811" s="95"/>
      <c r="AL2811" s="95"/>
      <c r="AN2811" s="95"/>
      <c r="AO2811" s="95"/>
    </row>
    <row r="2812" spans="1:41" s="51" customFormat="1" ht="15" x14ac:dyDescent="0.25">
      <c r="A2812" s="129"/>
      <c r="B2812" s="193"/>
      <c r="C2812" s="308" t="s">
        <v>138</v>
      </c>
      <c r="D2812" s="308"/>
      <c r="E2812" s="308"/>
      <c r="F2812" s="98"/>
      <c r="G2812" s="99"/>
      <c r="H2812" s="99"/>
      <c r="I2812" s="99"/>
      <c r="J2812" s="101"/>
      <c r="K2812" s="99"/>
      <c r="L2812" s="131">
        <v>2720.64</v>
      </c>
      <c r="M2812" s="124"/>
      <c r="N2812" s="102"/>
      <c r="AB2812" s="94"/>
      <c r="AC2812" s="95"/>
      <c r="AG2812" s="121"/>
      <c r="AJ2812" s="95" t="s">
        <v>138</v>
      </c>
      <c r="AL2812" s="95"/>
      <c r="AN2812" s="95"/>
      <c r="AO2812" s="95"/>
    </row>
    <row r="2813" spans="1:41" s="51" customFormat="1" ht="15" x14ac:dyDescent="0.25">
      <c r="A2813" s="316" t="s">
        <v>1559</v>
      </c>
      <c r="B2813" s="317"/>
      <c r="C2813" s="317"/>
      <c r="D2813" s="317"/>
      <c r="E2813" s="317"/>
      <c r="F2813" s="317"/>
      <c r="G2813" s="317"/>
      <c r="H2813" s="317"/>
      <c r="I2813" s="317"/>
      <c r="J2813" s="317"/>
      <c r="K2813" s="317"/>
      <c r="L2813" s="317"/>
      <c r="M2813" s="317"/>
      <c r="N2813" s="318"/>
      <c r="AB2813" s="94"/>
      <c r="AC2813" s="95"/>
      <c r="AG2813" s="121"/>
      <c r="AJ2813" s="95"/>
      <c r="AL2813" s="95"/>
      <c r="AN2813" s="95"/>
      <c r="AO2813" s="95" t="s">
        <v>1559</v>
      </c>
    </row>
    <row r="2814" spans="1:41" s="51" customFormat="1" ht="15" x14ac:dyDescent="0.25">
      <c r="A2814" s="316" t="s">
        <v>1528</v>
      </c>
      <c r="B2814" s="317"/>
      <c r="C2814" s="317"/>
      <c r="D2814" s="317"/>
      <c r="E2814" s="317"/>
      <c r="F2814" s="317"/>
      <c r="G2814" s="317"/>
      <c r="H2814" s="317"/>
      <c r="I2814" s="317"/>
      <c r="J2814" s="317"/>
      <c r="K2814" s="317"/>
      <c r="L2814" s="317"/>
      <c r="M2814" s="317"/>
      <c r="N2814" s="318"/>
      <c r="AB2814" s="94"/>
      <c r="AC2814" s="95"/>
      <c r="AG2814" s="121"/>
      <c r="AJ2814" s="95"/>
      <c r="AL2814" s="95"/>
      <c r="AN2814" s="95"/>
      <c r="AO2814" s="95" t="s">
        <v>1528</v>
      </c>
    </row>
    <row r="2815" spans="1:41" s="51" customFormat="1" ht="34.5" x14ac:dyDescent="0.25">
      <c r="A2815" s="96" t="s">
        <v>1560</v>
      </c>
      <c r="B2815" s="192" t="s">
        <v>1561</v>
      </c>
      <c r="C2815" s="308" t="s">
        <v>1562</v>
      </c>
      <c r="D2815" s="308"/>
      <c r="E2815" s="308"/>
      <c r="F2815" s="98" t="s">
        <v>117</v>
      </c>
      <c r="G2815" s="99"/>
      <c r="H2815" s="99"/>
      <c r="I2815" s="142">
        <v>0.27</v>
      </c>
      <c r="J2815" s="101"/>
      <c r="K2815" s="99"/>
      <c r="L2815" s="101"/>
      <c r="M2815" s="99"/>
      <c r="N2815" s="102"/>
      <c r="AB2815" s="94"/>
      <c r="AC2815" s="95" t="s">
        <v>1562</v>
      </c>
      <c r="AG2815" s="121"/>
      <c r="AJ2815" s="95"/>
      <c r="AL2815" s="95"/>
      <c r="AN2815" s="95"/>
      <c r="AO2815" s="95"/>
    </row>
    <row r="2816" spans="1:41" s="51" customFormat="1" ht="15" x14ac:dyDescent="0.25">
      <c r="A2816" s="103"/>
      <c r="B2816" s="189"/>
      <c r="C2816" s="305" t="s">
        <v>1563</v>
      </c>
      <c r="D2816" s="305"/>
      <c r="E2816" s="305"/>
      <c r="F2816" s="305"/>
      <c r="G2816" s="305"/>
      <c r="H2816" s="305"/>
      <c r="I2816" s="305"/>
      <c r="J2816" s="305"/>
      <c r="K2816" s="305"/>
      <c r="L2816" s="305"/>
      <c r="M2816" s="305"/>
      <c r="N2816" s="315"/>
      <c r="AB2816" s="94"/>
      <c r="AC2816" s="95"/>
      <c r="AD2816" s="59" t="s">
        <v>1563</v>
      </c>
      <c r="AG2816" s="121"/>
      <c r="AJ2816" s="95"/>
      <c r="AL2816" s="95"/>
      <c r="AN2816" s="95"/>
      <c r="AO2816" s="95"/>
    </row>
    <row r="2817" spans="1:41" s="51" customFormat="1" ht="23.25" x14ac:dyDescent="0.25">
      <c r="A2817" s="140"/>
      <c r="B2817" s="106" t="s">
        <v>564</v>
      </c>
      <c r="C2817" s="309" t="s">
        <v>565</v>
      </c>
      <c r="D2817" s="309"/>
      <c r="E2817" s="309"/>
      <c r="F2817" s="309"/>
      <c r="G2817" s="309"/>
      <c r="H2817" s="309"/>
      <c r="I2817" s="309"/>
      <c r="J2817" s="309"/>
      <c r="K2817" s="309"/>
      <c r="L2817" s="309"/>
      <c r="M2817" s="309"/>
      <c r="N2817" s="310"/>
      <c r="AB2817" s="94"/>
      <c r="AC2817" s="95"/>
      <c r="AE2817" s="59" t="s">
        <v>565</v>
      </c>
      <c r="AG2817" s="121"/>
      <c r="AJ2817" s="95"/>
      <c r="AL2817" s="95"/>
      <c r="AN2817" s="95"/>
      <c r="AO2817" s="95"/>
    </row>
    <row r="2818" spans="1:41" s="51" customFormat="1" ht="15" x14ac:dyDescent="0.25">
      <c r="A2818" s="105"/>
      <c r="B2818" s="106" t="s">
        <v>114</v>
      </c>
      <c r="C2818" s="305" t="s">
        <v>119</v>
      </c>
      <c r="D2818" s="305"/>
      <c r="E2818" s="305"/>
      <c r="F2818" s="107"/>
      <c r="G2818" s="108"/>
      <c r="H2818" s="108"/>
      <c r="I2818" s="108"/>
      <c r="J2818" s="109">
        <v>550.62</v>
      </c>
      <c r="K2818" s="111">
        <v>1.1499999999999999</v>
      </c>
      <c r="L2818" s="109">
        <v>170.97</v>
      </c>
      <c r="M2818" s="111">
        <v>33.51</v>
      </c>
      <c r="N2818" s="112">
        <v>5729</v>
      </c>
      <c r="AB2818" s="94"/>
      <c r="AC2818" s="95"/>
      <c r="AF2818" s="59" t="s">
        <v>119</v>
      </c>
      <c r="AG2818" s="121"/>
      <c r="AJ2818" s="95"/>
      <c r="AL2818" s="95"/>
      <c r="AN2818" s="95"/>
      <c r="AO2818" s="95"/>
    </row>
    <row r="2819" spans="1:41" s="51" customFormat="1" ht="15" x14ac:dyDescent="0.25">
      <c r="A2819" s="105"/>
      <c r="B2819" s="106" t="s">
        <v>120</v>
      </c>
      <c r="C2819" s="305" t="s">
        <v>121</v>
      </c>
      <c r="D2819" s="305"/>
      <c r="E2819" s="305"/>
      <c r="F2819" s="107"/>
      <c r="G2819" s="108"/>
      <c r="H2819" s="108"/>
      <c r="I2819" s="108"/>
      <c r="J2819" s="109">
        <v>11.06</v>
      </c>
      <c r="K2819" s="111">
        <v>1.25</v>
      </c>
      <c r="L2819" s="109">
        <v>3.73</v>
      </c>
      <c r="M2819" s="108"/>
      <c r="N2819" s="113"/>
      <c r="AB2819" s="94"/>
      <c r="AC2819" s="95"/>
      <c r="AF2819" s="59" t="s">
        <v>121</v>
      </c>
      <c r="AG2819" s="121"/>
      <c r="AJ2819" s="95"/>
      <c r="AL2819" s="95"/>
      <c r="AN2819" s="95"/>
      <c r="AO2819" s="95"/>
    </row>
    <row r="2820" spans="1:41" s="51" customFormat="1" ht="15" x14ac:dyDescent="0.25">
      <c r="A2820" s="105"/>
      <c r="B2820" s="106" t="s">
        <v>122</v>
      </c>
      <c r="C2820" s="305" t="s">
        <v>123</v>
      </c>
      <c r="D2820" s="305"/>
      <c r="E2820" s="305"/>
      <c r="F2820" s="107"/>
      <c r="G2820" s="108"/>
      <c r="H2820" s="108"/>
      <c r="I2820" s="108"/>
      <c r="J2820" s="109">
        <v>2.09</v>
      </c>
      <c r="K2820" s="111">
        <v>1.25</v>
      </c>
      <c r="L2820" s="109">
        <v>0.71</v>
      </c>
      <c r="M2820" s="111">
        <v>33.51</v>
      </c>
      <c r="N2820" s="132">
        <v>24</v>
      </c>
      <c r="AB2820" s="94"/>
      <c r="AC2820" s="95"/>
      <c r="AF2820" s="59" t="s">
        <v>123</v>
      </c>
      <c r="AG2820" s="121"/>
      <c r="AJ2820" s="95"/>
      <c r="AL2820" s="95"/>
      <c r="AN2820" s="95"/>
      <c r="AO2820" s="95"/>
    </row>
    <row r="2821" spans="1:41" s="51" customFormat="1" ht="15" x14ac:dyDescent="0.25">
      <c r="A2821" s="105"/>
      <c r="B2821" s="106" t="s">
        <v>149</v>
      </c>
      <c r="C2821" s="305" t="s">
        <v>163</v>
      </c>
      <c r="D2821" s="305"/>
      <c r="E2821" s="305"/>
      <c r="F2821" s="107"/>
      <c r="G2821" s="108"/>
      <c r="H2821" s="108"/>
      <c r="I2821" s="108"/>
      <c r="J2821" s="109">
        <v>688.15</v>
      </c>
      <c r="K2821" s="108"/>
      <c r="L2821" s="109">
        <v>185.8</v>
      </c>
      <c r="M2821" s="108"/>
      <c r="N2821" s="113"/>
      <c r="AB2821" s="94"/>
      <c r="AC2821" s="95"/>
      <c r="AF2821" s="59" t="s">
        <v>163</v>
      </c>
      <c r="AG2821" s="121"/>
      <c r="AJ2821" s="95"/>
      <c r="AL2821" s="95"/>
      <c r="AN2821" s="95"/>
      <c r="AO2821" s="95"/>
    </row>
    <row r="2822" spans="1:41" s="51" customFormat="1" ht="15" x14ac:dyDescent="0.25">
      <c r="A2822" s="114" t="s">
        <v>124</v>
      </c>
      <c r="B2822" s="115" t="s">
        <v>1551</v>
      </c>
      <c r="C2822" s="319" t="s">
        <v>1552</v>
      </c>
      <c r="D2822" s="319"/>
      <c r="E2822" s="319"/>
      <c r="F2822" s="116" t="s">
        <v>127</v>
      </c>
      <c r="G2822" s="137">
        <v>3.3000000000000002E-2</v>
      </c>
      <c r="H2822" s="118"/>
      <c r="I2822" s="134">
        <v>8.9099999999999995E-3</v>
      </c>
      <c r="J2822" s="120"/>
      <c r="K2822" s="108"/>
      <c r="L2822" s="120"/>
      <c r="M2822" s="108"/>
      <c r="N2822" s="113"/>
      <c r="AB2822" s="94"/>
      <c r="AC2822" s="95"/>
      <c r="AG2822" s="121" t="s">
        <v>1552</v>
      </c>
      <c r="AJ2822" s="95"/>
      <c r="AL2822" s="95"/>
      <c r="AN2822" s="95"/>
      <c r="AO2822" s="95"/>
    </row>
    <row r="2823" spans="1:41" s="51" customFormat="1" ht="15" x14ac:dyDescent="0.25">
      <c r="A2823" s="114" t="s">
        <v>124</v>
      </c>
      <c r="B2823" s="115" t="s">
        <v>1553</v>
      </c>
      <c r="C2823" s="319" t="s">
        <v>1266</v>
      </c>
      <c r="D2823" s="319"/>
      <c r="E2823" s="319"/>
      <c r="F2823" s="116" t="s">
        <v>127</v>
      </c>
      <c r="G2823" s="137">
        <v>2.1999999999999999E-2</v>
      </c>
      <c r="H2823" s="118"/>
      <c r="I2823" s="134">
        <v>5.94E-3</v>
      </c>
      <c r="J2823" s="120"/>
      <c r="K2823" s="108"/>
      <c r="L2823" s="120"/>
      <c r="M2823" s="108"/>
      <c r="N2823" s="113"/>
      <c r="AB2823" s="94"/>
      <c r="AC2823" s="95"/>
      <c r="AG2823" s="121" t="s">
        <v>1266</v>
      </c>
      <c r="AJ2823" s="95"/>
      <c r="AL2823" s="95"/>
      <c r="AN2823" s="95"/>
      <c r="AO2823" s="95"/>
    </row>
    <row r="2824" spans="1:41" s="51" customFormat="1" ht="15" x14ac:dyDescent="0.25">
      <c r="A2824" s="114"/>
      <c r="B2824" s="106"/>
      <c r="C2824" s="305" t="s">
        <v>128</v>
      </c>
      <c r="D2824" s="305"/>
      <c r="E2824" s="305"/>
      <c r="F2824" s="107" t="s">
        <v>129</v>
      </c>
      <c r="G2824" s="128">
        <v>63</v>
      </c>
      <c r="H2824" s="111">
        <v>1.1499999999999999</v>
      </c>
      <c r="I2824" s="141">
        <v>19.561499999999999</v>
      </c>
      <c r="J2824" s="120"/>
      <c r="K2824" s="108"/>
      <c r="L2824" s="120"/>
      <c r="M2824" s="108"/>
      <c r="N2824" s="113"/>
      <c r="AB2824" s="94"/>
      <c r="AC2824" s="95"/>
      <c r="AG2824" s="121"/>
      <c r="AH2824" s="59" t="s">
        <v>128</v>
      </c>
      <c r="AJ2824" s="95"/>
      <c r="AL2824" s="95"/>
      <c r="AN2824" s="95"/>
      <c r="AO2824" s="95"/>
    </row>
    <row r="2825" spans="1:41" s="51" customFormat="1" ht="15" x14ac:dyDescent="0.25">
      <c r="A2825" s="114"/>
      <c r="B2825" s="106"/>
      <c r="C2825" s="305" t="s">
        <v>130</v>
      </c>
      <c r="D2825" s="305"/>
      <c r="E2825" s="305"/>
      <c r="F2825" s="107" t="s">
        <v>129</v>
      </c>
      <c r="G2825" s="111">
        <v>0.18</v>
      </c>
      <c r="H2825" s="111">
        <v>1.25</v>
      </c>
      <c r="I2825" s="122">
        <v>6.0749999999999998E-2</v>
      </c>
      <c r="J2825" s="120"/>
      <c r="K2825" s="108"/>
      <c r="L2825" s="120"/>
      <c r="M2825" s="108"/>
      <c r="N2825" s="113"/>
      <c r="AB2825" s="94"/>
      <c r="AC2825" s="95"/>
      <c r="AG2825" s="121"/>
      <c r="AH2825" s="59" t="s">
        <v>130</v>
      </c>
      <c r="AJ2825" s="95"/>
      <c r="AL2825" s="95"/>
      <c r="AN2825" s="95"/>
      <c r="AO2825" s="95"/>
    </row>
    <row r="2826" spans="1:41" s="51" customFormat="1" ht="15" x14ac:dyDescent="0.25">
      <c r="A2826" s="105"/>
      <c r="B2826" s="106"/>
      <c r="C2826" s="314" t="s">
        <v>131</v>
      </c>
      <c r="D2826" s="314"/>
      <c r="E2826" s="314"/>
      <c r="F2826" s="123"/>
      <c r="G2826" s="124"/>
      <c r="H2826" s="124"/>
      <c r="I2826" s="124"/>
      <c r="J2826" s="126">
        <v>1249.83</v>
      </c>
      <c r="K2826" s="124"/>
      <c r="L2826" s="125">
        <v>360.5</v>
      </c>
      <c r="M2826" s="124"/>
      <c r="N2826" s="127"/>
      <c r="AB2826" s="94"/>
      <c r="AC2826" s="95"/>
      <c r="AG2826" s="121"/>
      <c r="AI2826" s="59" t="s">
        <v>131</v>
      </c>
      <c r="AJ2826" s="95"/>
      <c r="AL2826" s="95"/>
      <c r="AN2826" s="95"/>
      <c r="AO2826" s="95"/>
    </row>
    <row r="2827" spans="1:41" s="51" customFormat="1" ht="15" x14ac:dyDescent="0.25">
      <c r="A2827" s="114"/>
      <c r="B2827" s="106"/>
      <c r="C2827" s="305" t="s">
        <v>132</v>
      </c>
      <c r="D2827" s="305"/>
      <c r="E2827" s="305"/>
      <c r="F2827" s="107"/>
      <c r="G2827" s="108"/>
      <c r="H2827" s="108"/>
      <c r="I2827" s="108"/>
      <c r="J2827" s="120"/>
      <c r="K2827" s="108"/>
      <c r="L2827" s="109">
        <v>171.68</v>
      </c>
      <c r="M2827" s="108"/>
      <c r="N2827" s="112">
        <v>5753</v>
      </c>
      <c r="AB2827" s="94"/>
      <c r="AC2827" s="95"/>
      <c r="AG2827" s="121"/>
      <c r="AH2827" s="59" t="s">
        <v>132</v>
      </c>
      <c r="AJ2827" s="95"/>
      <c r="AL2827" s="95"/>
      <c r="AN2827" s="95"/>
      <c r="AO2827" s="95"/>
    </row>
    <row r="2828" spans="1:41" s="51" customFormat="1" ht="45" x14ac:dyDescent="0.25">
      <c r="A2828" s="114"/>
      <c r="B2828" s="106" t="s">
        <v>757</v>
      </c>
      <c r="C2828" s="305" t="s">
        <v>758</v>
      </c>
      <c r="D2828" s="305"/>
      <c r="E2828" s="305"/>
      <c r="F2828" s="107" t="s">
        <v>135</v>
      </c>
      <c r="G2828" s="128">
        <v>100</v>
      </c>
      <c r="H2828" s="138">
        <v>0.9</v>
      </c>
      <c r="I2828" s="128">
        <v>90</v>
      </c>
      <c r="J2828" s="120"/>
      <c r="K2828" s="108"/>
      <c r="L2828" s="109">
        <v>154.51</v>
      </c>
      <c r="M2828" s="108"/>
      <c r="N2828" s="112">
        <v>5178</v>
      </c>
      <c r="AB2828" s="94"/>
      <c r="AC2828" s="95"/>
      <c r="AG2828" s="121"/>
      <c r="AH2828" s="59" t="s">
        <v>758</v>
      </c>
      <c r="AJ2828" s="95"/>
      <c r="AL2828" s="95"/>
      <c r="AN2828" s="95"/>
      <c r="AO2828" s="95"/>
    </row>
    <row r="2829" spans="1:41" s="51" customFormat="1" ht="45" x14ac:dyDescent="0.25">
      <c r="A2829" s="114"/>
      <c r="B2829" s="106" t="s">
        <v>759</v>
      </c>
      <c r="C2829" s="305" t="s">
        <v>760</v>
      </c>
      <c r="D2829" s="305"/>
      <c r="E2829" s="305"/>
      <c r="F2829" s="107" t="s">
        <v>135</v>
      </c>
      <c r="G2829" s="128">
        <v>49</v>
      </c>
      <c r="H2829" s="111">
        <v>0.85</v>
      </c>
      <c r="I2829" s="111">
        <v>41.65</v>
      </c>
      <c r="J2829" s="120"/>
      <c r="K2829" s="108"/>
      <c r="L2829" s="109">
        <v>71.5</v>
      </c>
      <c r="M2829" s="108"/>
      <c r="N2829" s="112">
        <v>2396</v>
      </c>
      <c r="AB2829" s="94"/>
      <c r="AC2829" s="95"/>
      <c r="AG2829" s="121"/>
      <c r="AH2829" s="59" t="s">
        <v>760</v>
      </c>
      <c r="AJ2829" s="95"/>
      <c r="AL2829" s="95"/>
      <c r="AN2829" s="95"/>
      <c r="AO2829" s="95"/>
    </row>
    <row r="2830" spans="1:41" s="51" customFormat="1" ht="15" x14ac:dyDescent="0.25">
      <c r="A2830" s="129"/>
      <c r="B2830" s="193"/>
      <c r="C2830" s="308" t="s">
        <v>138</v>
      </c>
      <c r="D2830" s="308"/>
      <c r="E2830" s="308"/>
      <c r="F2830" s="98"/>
      <c r="G2830" s="99"/>
      <c r="H2830" s="99"/>
      <c r="I2830" s="99"/>
      <c r="J2830" s="101"/>
      <c r="K2830" s="99"/>
      <c r="L2830" s="135">
        <v>586.51</v>
      </c>
      <c r="M2830" s="124"/>
      <c r="N2830" s="102"/>
      <c r="AB2830" s="94"/>
      <c r="AC2830" s="95"/>
      <c r="AG2830" s="121"/>
      <c r="AJ2830" s="95" t="s">
        <v>138</v>
      </c>
      <c r="AL2830" s="95"/>
      <c r="AN2830" s="95"/>
      <c r="AO2830" s="95"/>
    </row>
    <row r="2831" spans="1:41" s="51" customFormat="1" ht="15" x14ac:dyDescent="0.25">
      <c r="A2831" s="96" t="s">
        <v>1564</v>
      </c>
      <c r="B2831" s="192" t="s">
        <v>1555</v>
      </c>
      <c r="C2831" s="308" t="s">
        <v>1556</v>
      </c>
      <c r="D2831" s="308"/>
      <c r="E2831" s="308"/>
      <c r="F2831" s="98" t="s">
        <v>127</v>
      </c>
      <c r="G2831" s="99"/>
      <c r="H2831" s="99"/>
      <c r="I2831" s="169">
        <v>8.9099999999999995E-3</v>
      </c>
      <c r="J2831" s="131">
        <v>4434.3999999999996</v>
      </c>
      <c r="K2831" s="99"/>
      <c r="L2831" s="135">
        <v>39.51</v>
      </c>
      <c r="M2831" s="99"/>
      <c r="N2831" s="102"/>
      <c r="AB2831" s="94"/>
      <c r="AC2831" s="95" t="s">
        <v>1556</v>
      </c>
      <c r="AG2831" s="121"/>
      <c r="AJ2831" s="95"/>
      <c r="AL2831" s="95"/>
      <c r="AN2831" s="95"/>
      <c r="AO2831" s="95"/>
    </row>
    <row r="2832" spans="1:41" s="51" customFormat="1" ht="15" x14ac:dyDescent="0.25">
      <c r="A2832" s="129"/>
      <c r="B2832" s="193"/>
      <c r="C2832" s="305" t="s">
        <v>763</v>
      </c>
      <c r="D2832" s="305"/>
      <c r="E2832" s="305"/>
      <c r="F2832" s="305"/>
      <c r="G2832" s="305"/>
      <c r="H2832" s="305"/>
      <c r="I2832" s="305"/>
      <c r="J2832" s="305"/>
      <c r="K2832" s="305"/>
      <c r="L2832" s="305"/>
      <c r="M2832" s="305"/>
      <c r="N2832" s="315"/>
      <c r="AB2832" s="94"/>
      <c r="AC2832" s="95"/>
      <c r="AG2832" s="121"/>
      <c r="AJ2832" s="95"/>
      <c r="AK2832" s="59" t="s">
        <v>763</v>
      </c>
      <c r="AL2832" s="95"/>
      <c r="AN2832" s="95"/>
      <c r="AO2832" s="95"/>
    </row>
    <row r="2833" spans="1:41" s="51" customFormat="1" ht="15" x14ac:dyDescent="0.25">
      <c r="A2833" s="129"/>
      <c r="B2833" s="193"/>
      <c r="C2833" s="308" t="s">
        <v>138</v>
      </c>
      <c r="D2833" s="308"/>
      <c r="E2833" s="308"/>
      <c r="F2833" s="98"/>
      <c r="G2833" s="99"/>
      <c r="H2833" s="99"/>
      <c r="I2833" s="99"/>
      <c r="J2833" s="101"/>
      <c r="K2833" s="99"/>
      <c r="L2833" s="135">
        <v>39.51</v>
      </c>
      <c r="M2833" s="124"/>
      <c r="N2833" s="102"/>
      <c r="AB2833" s="94"/>
      <c r="AC2833" s="95"/>
      <c r="AG2833" s="121"/>
      <c r="AJ2833" s="95" t="s">
        <v>138</v>
      </c>
      <c r="AL2833" s="95"/>
      <c r="AN2833" s="95"/>
      <c r="AO2833" s="95"/>
    </row>
    <row r="2834" spans="1:41" s="51" customFormat="1" ht="34.5" x14ac:dyDescent="0.25">
      <c r="A2834" s="96" t="s">
        <v>1565</v>
      </c>
      <c r="B2834" s="192" t="s">
        <v>1540</v>
      </c>
      <c r="C2834" s="308" t="s">
        <v>1541</v>
      </c>
      <c r="D2834" s="308"/>
      <c r="E2834" s="308"/>
      <c r="F2834" s="98" t="s">
        <v>415</v>
      </c>
      <c r="G2834" s="99"/>
      <c r="H2834" s="99"/>
      <c r="I2834" s="142">
        <v>5.94</v>
      </c>
      <c r="J2834" s="135">
        <v>13.08</v>
      </c>
      <c r="K2834" s="99"/>
      <c r="L2834" s="135">
        <v>77.7</v>
      </c>
      <c r="M2834" s="99"/>
      <c r="N2834" s="102"/>
      <c r="AB2834" s="94"/>
      <c r="AC2834" s="95" t="s">
        <v>1541</v>
      </c>
      <c r="AG2834" s="121"/>
      <c r="AJ2834" s="95"/>
      <c r="AL2834" s="95"/>
      <c r="AN2834" s="95"/>
      <c r="AO2834" s="95"/>
    </row>
    <row r="2835" spans="1:41" s="51" customFormat="1" ht="15" x14ac:dyDescent="0.25">
      <c r="A2835" s="129"/>
      <c r="B2835" s="193"/>
      <c r="C2835" s="305" t="s">
        <v>763</v>
      </c>
      <c r="D2835" s="305"/>
      <c r="E2835" s="305"/>
      <c r="F2835" s="305"/>
      <c r="G2835" s="305"/>
      <c r="H2835" s="305"/>
      <c r="I2835" s="305"/>
      <c r="J2835" s="305"/>
      <c r="K2835" s="305"/>
      <c r="L2835" s="305"/>
      <c r="M2835" s="305"/>
      <c r="N2835" s="315"/>
      <c r="AB2835" s="94"/>
      <c r="AC2835" s="95"/>
      <c r="AG2835" s="121"/>
      <c r="AJ2835" s="95"/>
      <c r="AK2835" s="59" t="s">
        <v>763</v>
      </c>
      <c r="AL2835" s="95"/>
      <c r="AN2835" s="95"/>
      <c r="AO2835" s="95"/>
    </row>
    <row r="2836" spans="1:41" s="51" customFormat="1" ht="15" x14ac:dyDescent="0.25">
      <c r="A2836" s="103"/>
      <c r="B2836" s="189"/>
      <c r="C2836" s="305" t="s">
        <v>1566</v>
      </c>
      <c r="D2836" s="305"/>
      <c r="E2836" s="305"/>
      <c r="F2836" s="305"/>
      <c r="G2836" s="305"/>
      <c r="H2836" s="305"/>
      <c r="I2836" s="305"/>
      <c r="J2836" s="305"/>
      <c r="K2836" s="305"/>
      <c r="L2836" s="305"/>
      <c r="M2836" s="305"/>
      <c r="N2836" s="315"/>
      <c r="AB2836" s="94"/>
      <c r="AC2836" s="95"/>
      <c r="AD2836" s="59" t="s">
        <v>1566</v>
      </c>
      <c r="AG2836" s="121"/>
      <c r="AJ2836" s="95"/>
      <c r="AL2836" s="95"/>
      <c r="AN2836" s="95"/>
      <c r="AO2836" s="95"/>
    </row>
    <row r="2837" spans="1:41" s="51" customFormat="1" ht="15" x14ac:dyDescent="0.25">
      <c r="A2837" s="129"/>
      <c r="B2837" s="193"/>
      <c r="C2837" s="308" t="s">
        <v>138</v>
      </c>
      <c r="D2837" s="308"/>
      <c r="E2837" s="308"/>
      <c r="F2837" s="98"/>
      <c r="G2837" s="99"/>
      <c r="H2837" s="99"/>
      <c r="I2837" s="99"/>
      <c r="J2837" s="101"/>
      <c r="K2837" s="99"/>
      <c r="L2837" s="135">
        <v>77.7</v>
      </c>
      <c r="M2837" s="124"/>
      <c r="N2837" s="102"/>
      <c r="AB2837" s="94"/>
      <c r="AC2837" s="95"/>
      <c r="AG2837" s="121"/>
      <c r="AJ2837" s="95" t="s">
        <v>138</v>
      </c>
      <c r="AL2837" s="95"/>
      <c r="AN2837" s="95"/>
      <c r="AO2837" s="95"/>
    </row>
    <row r="2838" spans="1:41" s="51" customFormat="1" ht="15" x14ac:dyDescent="0.25">
      <c r="A2838" s="316" t="s">
        <v>1533</v>
      </c>
      <c r="B2838" s="317"/>
      <c r="C2838" s="317"/>
      <c r="D2838" s="317"/>
      <c r="E2838" s="317"/>
      <c r="F2838" s="317"/>
      <c r="G2838" s="317"/>
      <c r="H2838" s="317"/>
      <c r="I2838" s="317"/>
      <c r="J2838" s="317"/>
      <c r="K2838" s="317"/>
      <c r="L2838" s="317"/>
      <c r="M2838" s="317"/>
      <c r="N2838" s="318"/>
      <c r="AB2838" s="94"/>
      <c r="AC2838" s="95"/>
      <c r="AG2838" s="121"/>
      <c r="AJ2838" s="95"/>
      <c r="AL2838" s="95"/>
      <c r="AN2838" s="95"/>
      <c r="AO2838" s="95" t="s">
        <v>1533</v>
      </c>
    </row>
    <row r="2839" spans="1:41" s="51" customFormat="1" ht="23.25" x14ac:dyDescent="0.25">
      <c r="A2839" s="96" t="s">
        <v>1567</v>
      </c>
      <c r="B2839" s="192" t="s">
        <v>1535</v>
      </c>
      <c r="C2839" s="308" t="s">
        <v>1536</v>
      </c>
      <c r="D2839" s="308"/>
      <c r="E2839" s="308"/>
      <c r="F2839" s="98" t="s">
        <v>117</v>
      </c>
      <c r="G2839" s="99"/>
      <c r="H2839" s="99"/>
      <c r="I2839" s="143">
        <v>1.3</v>
      </c>
      <c r="J2839" s="101"/>
      <c r="K2839" s="99"/>
      <c r="L2839" s="101"/>
      <c r="M2839" s="99"/>
      <c r="N2839" s="102"/>
      <c r="AB2839" s="94"/>
      <c r="AC2839" s="95" t="s">
        <v>1536</v>
      </c>
      <c r="AG2839" s="121"/>
      <c r="AJ2839" s="95"/>
      <c r="AL2839" s="95"/>
      <c r="AN2839" s="95"/>
      <c r="AO2839" s="95"/>
    </row>
    <row r="2840" spans="1:41" s="51" customFormat="1" ht="15" x14ac:dyDescent="0.25">
      <c r="A2840" s="103"/>
      <c r="B2840" s="189"/>
      <c r="C2840" s="305" t="s">
        <v>1568</v>
      </c>
      <c r="D2840" s="305"/>
      <c r="E2840" s="305"/>
      <c r="F2840" s="305"/>
      <c r="G2840" s="305"/>
      <c r="H2840" s="305"/>
      <c r="I2840" s="305"/>
      <c r="J2840" s="305"/>
      <c r="K2840" s="305"/>
      <c r="L2840" s="305"/>
      <c r="M2840" s="305"/>
      <c r="N2840" s="315"/>
      <c r="AB2840" s="94"/>
      <c r="AC2840" s="95"/>
      <c r="AD2840" s="59" t="s">
        <v>1568</v>
      </c>
      <c r="AG2840" s="121"/>
      <c r="AJ2840" s="95"/>
      <c r="AL2840" s="95"/>
      <c r="AN2840" s="95"/>
      <c r="AO2840" s="95"/>
    </row>
    <row r="2841" spans="1:41" s="51" customFormat="1" ht="23.25" x14ac:dyDescent="0.25">
      <c r="A2841" s="140"/>
      <c r="B2841" s="106" t="s">
        <v>564</v>
      </c>
      <c r="C2841" s="309" t="s">
        <v>565</v>
      </c>
      <c r="D2841" s="309"/>
      <c r="E2841" s="309"/>
      <c r="F2841" s="309"/>
      <c r="G2841" s="309"/>
      <c r="H2841" s="309"/>
      <c r="I2841" s="309"/>
      <c r="J2841" s="309"/>
      <c r="K2841" s="309"/>
      <c r="L2841" s="309"/>
      <c r="M2841" s="309"/>
      <c r="N2841" s="310"/>
      <c r="AB2841" s="94"/>
      <c r="AC2841" s="95"/>
      <c r="AE2841" s="59" t="s">
        <v>565</v>
      </c>
      <c r="AG2841" s="121"/>
      <c r="AJ2841" s="95"/>
      <c r="AL2841" s="95"/>
      <c r="AN2841" s="95"/>
      <c r="AO2841" s="95"/>
    </row>
    <row r="2842" spans="1:41" s="51" customFormat="1" ht="15" x14ac:dyDescent="0.25">
      <c r="A2842" s="105"/>
      <c r="B2842" s="106" t="s">
        <v>114</v>
      </c>
      <c r="C2842" s="305" t="s">
        <v>119</v>
      </c>
      <c r="D2842" s="305"/>
      <c r="E2842" s="305"/>
      <c r="F2842" s="107"/>
      <c r="G2842" s="108"/>
      <c r="H2842" s="108"/>
      <c r="I2842" s="108"/>
      <c r="J2842" s="109">
        <v>44.73</v>
      </c>
      <c r="K2842" s="111">
        <v>1.1499999999999999</v>
      </c>
      <c r="L2842" s="109">
        <v>66.87</v>
      </c>
      <c r="M2842" s="111">
        <v>33.51</v>
      </c>
      <c r="N2842" s="112">
        <v>2241</v>
      </c>
      <c r="AB2842" s="94"/>
      <c r="AC2842" s="95"/>
      <c r="AF2842" s="59" t="s">
        <v>119</v>
      </c>
      <c r="AG2842" s="121"/>
      <c r="AJ2842" s="95"/>
      <c r="AL2842" s="95"/>
      <c r="AN2842" s="95"/>
      <c r="AO2842" s="95"/>
    </row>
    <row r="2843" spans="1:41" s="51" customFormat="1" ht="15" x14ac:dyDescent="0.25">
      <c r="A2843" s="105"/>
      <c r="B2843" s="106" t="s">
        <v>120</v>
      </c>
      <c r="C2843" s="305" t="s">
        <v>121</v>
      </c>
      <c r="D2843" s="305"/>
      <c r="E2843" s="305"/>
      <c r="F2843" s="107"/>
      <c r="G2843" s="108"/>
      <c r="H2843" s="108"/>
      <c r="I2843" s="108"/>
      <c r="J2843" s="109">
        <v>0.97</v>
      </c>
      <c r="K2843" s="111">
        <v>1.25</v>
      </c>
      <c r="L2843" s="109">
        <v>1.58</v>
      </c>
      <c r="M2843" s="108"/>
      <c r="N2843" s="113"/>
      <c r="AB2843" s="94"/>
      <c r="AC2843" s="95"/>
      <c r="AF2843" s="59" t="s">
        <v>121</v>
      </c>
      <c r="AG2843" s="121"/>
      <c r="AJ2843" s="95"/>
      <c r="AL2843" s="95"/>
      <c r="AN2843" s="95"/>
      <c r="AO2843" s="95"/>
    </row>
    <row r="2844" spans="1:41" s="51" customFormat="1" ht="15" x14ac:dyDescent="0.25">
      <c r="A2844" s="105"/>
      <c r="B2844" s="106" t="s">
        <v>122</v>
      </c>
      <c r="C2844" s="305" t="s">
        <v>123</v>
      </c>
      <c r="D2844" s="305"/>
      <c r="E2844" s="305"/>
      <c r="F2844" s="107"/>
      <c r="G2844" s="108"/>
      <c r="H2844" s="108"/>
      <c r="I2844" s="108"/>
      <c r="J2844" s="109">
        <v>0.26</v>
      </c>
      <c r="K2844" s="111">
        <v>1.25</v>
      </c>
      <c r="L2844" s="109">
        <v>0.42</v>
      </c>
      <c r="M2844" s="111">
        <v>33.51</v>
      </c>
      <c r="N2844" s="132">
        <v>14</v>
      </c>
      <c r="AB2844" s="94"/>
      <c r="AC2844" s="95"/>
      <c r="AF2844" s="59" t="s">
        <v>123</v>
      </c>
      <c r="AG2844" s="121"/>
      <c r="AJ2844" s="95"/>
      <c r="AL2844" s="95"/>
      <c r="AN2844" s="95"/>
      <c r="AO2844" s="95"/>
    </row>
    <row r="2845" spans="1:41" s="51" customFormat="1" ht="15" x14ac:dyDescent="0.25">
      <c r="A2845" s="105"/>
      <c r="B2845" s="106" t="s">
        <v>149</v>
      </c>
      <c r="C2845" s="305" t="s">
        <v>163</v>
      </c>
      <c r="D2845" s="305"/>
      <c r="E2845" s="305"/>
      <c r="F2845" s="107"/>
      <c r="G2845" s="108"/>
      <c r="H2845" s="108"/>
      <c r="I2845" s="108"/>
      <c r="J2845" s="109">
        <v>0.18</v>
      </c>
      <c r="K2845" s="108"/>
      <c r="L2845" s="109">
        <v>0.23</v>
      </c>
      <c r="M2845" s="108"/>
      <c r="N2845" s="113"/>
      <c r="AB2845" s="94"/>
      <c r="AC2845" s="95"/>
      <c r="AF2845" s="59" t="s">
        <v>163</v>
      </c>
      <c r="AG2845" s="121"/>
      <c r="AJ2845" s="95"/>
      <c r="AL2845" s="95"/>
      <c r="AN2845" s="95"/>
      <c r="AO2845" s="95"/>
    </row>
    <row r="2846" spans="1:41" s="51" customFormat="1" ht="15" x14ac:dyDescent="0.25">
      <c r="A2846" s="114" t="s">
        <v>124</v>
      </c>
      <c r="B2846" s="115" t="s">
        <v>1538</v>
      </c>
      <c r="C2846" s="319" t="s">
        <v>1266</v>
      </c>
      <c r="D2846" s="319"/>
      <c r="E2846" s="319"/>
      <c r="F2846" s="116" t="s">
        <v>127</v>
      </c>
      <c r="G2846" s="119">
        <v>1.03E-2</v>
      </c>
      <c r="H2846" s="118"/>
      <c r="I2846" s="134">
        <v>1.3390000000000001E-2</v>
      </c>
      <c r="J2846" s="120"/>
      <c r="K2846" s="108"/>
      <c r="L2846" s="120"/>
      <c r="M2846" s="108"/>
      <c r="N2846" s="113"/>
      <c r="AB2846" s="94"/>
      <c r="AC2846" s="95"/>
      <c r="AG2846" s="121" t="s">
        <v>1266</v>
      </c>
      <c r="AJ2846" s="95"/>
      <c r="AL2846" s="95"/>
      <c r="AN2846" s="95"/>
      <c r="AO2846" s="95"/>
    </row>
    <row r="2847" spans="1:41" s="51" customFormat="1" ht="15" x14ac:dyDescent="0.25">
      <c r="A2847" s="114"/>
      <c r="B2847" s="106"/>
      <c r="C2847" s="305" t="s">
        <v>128</v>
      </c>
      <c r="D2847" s="305"/>
      <c r="E2847" s="305"/>
      <c r="F2847" s="107" t="s">
        <v>129</v>
      </c>
      <c r="G2847" s="111">
        <v>4.6500000000000004</v>
      </c>
      <c r="H2847" s="111">
        <v>1.1499999999999999</v>
      </c>
      <c r="I2847" s="122">
        <v>6.9517499999999997</v>
      </c>
      <c r="J2847" s="120"/>
      <c r="K2847" s="108"/>
      <c r="L2847" s="120"/>
      <c r="M2847" s="108"/>
      <c r="N2847" s="113"/>
      <c r="AB2847" s="94"/>
      <c r="AC2847" s="95"/>
      <c r="AG2847" s="121"/>
      <c r="AH2847" s="59" t="s">
        <v>128</v>
      </c>
      <c r="AJ2847" s="95"/>
      <c r="AL2847" s="95"/>
      <c r="AN2847" s="95"/>
      <c r="AO2847" s="95"/>
    </row>
    <row r="2848" spans="1:41" s="51" customFormat="1" ht="15" x14ac:dyDescent="0.25">
      <c r="A2848" s="114"/>
      <c r="B2848" s="106"/>
      <c r="C2848" s="305" t="s">
        <v>130</v>
      </c>
      <c r="D2848" s="305"/>
      <c r="E2848" s="305"/>
      <c r="F2848" s="107" t="s">
        <v>129</v>
      </c>
      <c r="G2848" s="111">
        <v>0.02</v>
      </c>
      <c r="H2848" s="111">
        <v>1.25</v>
      </c>
      <c r="I2848" s="141">
        <v>3.2500000000000001E-2</v>
      </c>
      <c r="J2848" s="120"/>
      <c r="K2848" s="108"/>
      <c r="L2848" s="120"/>
      <c r="M2848" s="108"/>
      <c r="N2848" s="113"/>
      <c r="AB2848" s="94"/>
      <c r="AC2848" s="95"/>
      <c r="AG2848" s="121"/>
      <c r="AH2848" s="59" t="s">
        <v>130</v>
      </c>
      <c r="AJ2848" s="95"/>
      <c r="AL2848" s="95"/>
      <c r="AN2848" s="95"/>
      <c r="AO2848" s="95"/>
    </row>
    <row r="2849" spans="1:41" s="51" customFormat="1" ht="15" x14ac:dyDescent="0.25">
      <c r="A2849" s="105"/>
      <c r="B2849" s="106"/>
      <c r="C2849" s="314" t="s">
        <v>131</v>
      </c>
      <c r="D2849" s="314"/>
      <c r="E2849" s="314"/>
      <c r="F2849" s="123"/>
      <c r="G2849" s="124"/>
      <c r="H2849" s="124"/>
      <c r="I2849" s="124"/>
      <c r="J2849" s="125">
        <v>45.88</v>
      </c>
      <c r="K2849" s="124"/>
      <c r="L2849" s="125">
        <v>68.680000000000007</v>
      </c>
      <c r="M2849" s="124"/>
      <c r="N2849" s="127"/>
      <c r="AB2849" s="94"/>
      <c r="AC2849" s="95"/>
      <c r="AG2849" s="121"/>
      <c r="AI2849" s="59" t="s">
        <v>131</v>
      </c>
      <c r="AJ2849" s="95"/>
      <c r="AL2849" s="95"/>
      <c r="AN2849" s="95"/>
      <c r="AO2849" s="95"/>
    </row>
    <row r="2850" spans="1:41" s="51" customFormat="1" ht="15" x14ac:dyDescent="0.25">
      <c r="A2850" s="114"/>
      <c r="B2850" s="106"/>
      <c r="C2850" s="305" t="s">
        <v>132</v>
      </c>
      <c r="D2850" s="305"/>
      <c r="E2850" s="305"/>
      <c r="F2850" s="107"/>
      <c r="G2850" s="108"/>
      <c r="H2850" s="108"/>
      <c r="I2850" s="108"/>
      <c r="J2850" s="120"/>
      <c r="K2850" s="108"/>
      <c r="L2850" s="109">
        <v>67.290000000000006</v>
      </c>
      <c r="M2850" s="108"/>
      <c r="N2850" s="112">
        <v>2255</v>
      </c>
      <c r="AB2850" s="94"/>
      <c r="AC2850" s="95"/>
      <c r="AG2850" s="121"/>
      <c r="AH2850" s="59" t="s">
        <v>132</v>
      </c>
      <c r="AJ2850" s="95"/>
      <c r="AL2850" s="95"/>
      <c r="AN2850" s="95"/>
      <c r="AO2850" s="95"/>
    </row>
    <row r="2851" spans="1:41" s="51" customFormat="1" ht="45" x14ac:dyDescent="0.25">
      <c r="A2851" s="114"/>
      <c r="B2851" s="106" t="s">
        <v>757</v>
      </c>
      <c r="C2851" s="305" t="s">
        <v>758</v>
      </c>
      <c r="D2851" s="305"/>
      <c r="E2851" s="305"/>
      <c r="F2851" s="107" t="s">
        <v>135</v>
      </c>
      <c r="G2851" s="128">
        <v>100</v>
      </c>
      <c r="H2851" s="138">
        <v>0.9</v>
      </c>
      <c r="I2851" s="128">
        <v>90</v>
      </c>
      <c r="J2851" s="120"/>
      <c r="K2851" s="108"/>
      <c r="L2851" s="109">
        <v>60.56</v>
      </c>
      <c r="M2851" s="108"/>
      <c r="N2851" s="112">
        <v>2030</v>
      </c>
      <c r="AB2851" s="94"/>
      <c r="AC2851" s="95"/>
      <c r="AG2851" s="121"/>
      <c r="AH2851" s="59" t="s">
        <v>758</v>
      </c>
      <c r="AJ2851" s="95"/>
      <c r="AL2851" s="95"/>
      <c r="AN2851" s="95"/>
      <c r="AO2851" s="95"/>
    </row>
    <row r="2852" spans="1:41" s="51" customFormat="1" ht="45" x14ac:dyDescent="0.25">
      <c r="A2852" s="114"/>
      <c r="B2852" s="106" t="s">
        <v>759</v>
      </c>
      <c r="C2852" s="305" t="s">
        <v>760</v>
      </c>
      <c r="D2852" s="305"/>
      <c r="E2852" s="305"/>
      <c r="F2852" s="107" t="s">
        <v>135</v>
      </c>
      <c r="G2852" s="128">
        <v>49</v>
      </c>
      <c r="H2852" s="111">
        <v>0.85</v>
      </c>
      <c r="I2852" s="111">
        <v>41.65</v>
      </c>
      <c r="J2852" s="120"/>
      <c r="K2852" s="108"/>
      <c r="L2852" s="109">
        <v>28.03</v>
      </c>
      <c r="M2852" s="108"/>
      <c r="N2852" s="132">
        <v>939</v>
      </c>
      <c r="AB2852" s="94"/>
      <c r="AC2852" s="95"/>
      <c r="AG2852" s="121"/>
      <c r="AH2852" s="59" t="s">
        <v>760</v>
      </c>
      <c r="AJ2852" s="95"/>
      <c r="AL2852" s="95"/>
      <c r="AN2852" s="95"/>
      <c r="AO2852" s="95"/>
    </row>
    <row r="2853" spans="1:41" s="51" customFormat="1" ht="15" x14ac:dyDescent="0.25">
      <c r="A2853" s="129"/>
      <c r="B2853" s="193"/>
      <c r="C2853" s="308" t="s">
        <v>138</v>
      </c>
      <c r="D2853" s="308"/>
      <c r="E2853" s="308"/>
      <c r="F2853" s="98"/>
      <c r="G2853" s="99"/>
      <c r="H2853" s="99"/>
      <c r="I2853" s="99"/>
      <c r="J2853" s="101"/>
      <c r="K2853" s="99"/>
      <c r="L2853" s="135">
        <v>157.27000000000001</v>
      </c>
      <c r="M2853" s="124"/>
      <c r="N2853" s="102"/>
      <c r="AB2853" s="94"/>
      <c r="AC2853" s="95"/>
      <c r="AG2853" s="121"/>
      <c r="AJ2853" s="95" t="s">
        <v>138</v>
      </c>
      <c r="AL2853" s="95"/>
      <c r="AN2853" s="95"/>
      <c r="AO2853" s="95"/>
    </row>
    <row r="2854" spans="1:41" s="51" customFormat="1" ht="34.5" x14ac:dyDescent="0.25">
      <c r="A2854" s="96" t="s">
        <v>1569</v>
      </c>
      <c r="B2854" s="192" t="s">
        <v>1540</v>
      </c>
      <c r="C2854" s="308" t="s">
        <v>1541</v>
      </c>
      <c r="D2854" s="308"/>
      <c r="E2854" s="308"/>
      <c r="F2854" s="98" t="s">
        <v>415</v>
      </c>
      <c r="G2854" s="99"/>
      <c r="H2854" s="99"/>
      <c r="I2854" s="142">
        <v>13.39</v>
      </c>
      <c r="J2854" s="135">
        <v>13.08</v>
      </c>
      <c r="K2854" s="99"/>
      <c r="L2854" s="135">
        <v>175.14</v>
      </c>
      <c r="M2854" s="99"/>
      <c r="N2854" s="102"/>
      <c r="AB2854" s="94"/>
      <c r="AC2854" s="95" t="s">
        <v>1541</v>
      </c>
      <c r="AG2854" s="121"/>
      <c r="AJ2854" s="95"/>
      <c r="AL2854" s="95"/>
      <c r="AN2854" s="95"/>
      <c r="AO2854" s="95"/>
    </row>
    <row r="2855" spans="1:41" s="51" customFormat="1" ht="15" x14ac:dyDescent="0.25">
      <c r="A2855" s="129"/>
      <c r="B2855" s="193"/>
      <c r="C2855" s="305" t="s">
        <v>763</v>
      </c>
      <c r="D2855" s="305"/>
      <c r="E2855" s="305"/>
      <c r="F2855" s="305"/>
      <c r="G2855" s="305"/>
      <c r="H2855" s="305"/>
      <c r="I2855" s="305"/>
      <c r="J2855" s="305"/>
      <c r="K2855" s="305"/>
      <c r="L2855" s="305"/>
      <c r="M2855" s="305"/>
      <c r="N2855" s="315"/>
      <c r="AB2855" s="94"/>
      <c r="AC2855" s="95"/>
      <c r="AG2855" s="121"/>
      <c r="AJ2855" s="95"/>
      <c r="AK2855" s="59" t="s">
        <v>763</v>
      </c>
      <c r="AL2855" s="95"/>
      <c r="AN2855" s="95"/>
      <c r="AO2855" s="95"/>
    </row>
    <row r="2856" spans="1:41" s="51" customFormat="1" ht="15" x14ac:dyDescent="0.25">
      <c r="A2856" s="103"/>
      <c r="B2856" s="189"/>
      <c r="C2856" s="305" t="s">
        <v>1570</v>
      </c>
      <c r="D2856" s="305"/>
      <c r="E2856" s="305"/>
      <c r="F2856" s="305"/>
      <c r="G2856" s="305"/>
      <c r="H2856" s="305"/>
      <c r="I2856" s="305"/>
      <c r="J2856" s="305"/>
      <c r="K2856" s="305"/>
      <c r="L2856" s="305"/>
      <c r="M2856" s="305"/>
      <c r="N2856" s="315"/>
      <c r="AB2856" s="94"/>
      <c r="AC2856" s="95"/>
      <c r="AD2856" s="59" t="s">
        <v>1570</v>
      </c>
      <c r="AG2856" s="121"/>
      <c r="AJ2856" s="95"/>
      <c r="AL2856" s="95"/>
      <c r="AN2856" s="95"/>
      <c r="AO2856" s="95"/>
    </row>
    <row r="2857" spans="1:41" s="51" customFormat="1" ht="15" x14ac:dyDescent="0.25">
      <c r="A2857" s="129"/>
      <c r="B2857" s="193"/>
      <c r="C2857" s="308" t="s">
        <v>138</v>
      </c>
      <c r="D2857" s="308"/>
      <c r="E2857" s="308"/>
      <c r="F2857" s="98"/>
      <c r="G2857" s="99"/>
      <c r="H2857" s="99"/>
      <c r="I2857" s="99"/>
      <c r="J2857" s="101"/>
      <c r="K2857" s="99"/>
      <c r="L2857" s="135">
        <v>175.14</v>
      </c>
      <c r="M2857" s="124"/>
      <c r="N2857" s="102"/>
      <c r="AB2857" s="94"/>
      <c r="AC2857" s="95"/>
      <c r="AG2857" s="121"/>
      <c r="AJ2857" s="95" t="s">
        <v>138</v>
      </c>
      <c r="AL2857" s="95"/>
      <c r="AN2857" s="95"/>
      <c r="AO2857" s="95"/>
    </row>
    <row r="2858" spans="1:41" s="51" customFormat="1" ht="34.5" x14ac:dyDescent="0.25">
      <c r="A2858" s="96" t="s">
        <v>1571</v>
      </c>
      <c r="B2858" s="192" t="s">
        <v>1544</v>
      </c>
      <c r="C2858" s="308" t="s">
        <v>1545</v>
      </c>
      <c r="D2858" s="308"/>
      <c r="E2858" s="308"/>
      <c r="F2858" s="98" t="s">
        <v>117</v>
      </c>
      <c r="G2858" s="99"/>
      <c r="H2858" s="99"/>
      <c r="I2858" s="143">
        <v>1.3</v>
      </c>
      <c r="J2858" s="101"/>
      <c r="K2858" s="99"/>
      <c r="L2858" s="101"/>
      <c r="M2858" s="99"/>
      <c r="N2858" s="102"/>
      <c r="AB2858" s="94"/>
      <c r="AC2858" s="95" t="s">
        <v>1545</v>
      </c>
      <c r="AG2858" s="121"/>
      <c r="AJ2858" s="95"/>
      <c r="AL2858" s="95"/>
      <c r="AN2858" s="95"/>
      <c r="AO2858" s="95"/>
    </row>
    <row r="2859" spans="1:41" s="51" customFormat="1" ht="15" x14ac:dyDescent="0.25">
      <c r="A2859" s="103"/>
      <c r="B2859" s="189"/>
      <c r="C2859" s="305" t="s">
        <v>1568</v>
      </c>
      <c r="D2859" s="305"/>
      <c r="E2859" s="305"/>
      <c r="F2859" s="305"/>
      <c r="G2859" s="305"/>
      <c r="H2859" s="305"/>
      <c r="I2859" s="305"/>
      <c r="J2859" s="305"/>
      <c r="K2859" s="305"/>
      <c r="L2859" s="305"/>
      <c r="M2859" s="305"/>
      <c r="N2859" s="315"/>
      <c r="AB2859" s="94"/>
      <c r="AC2859" s="95"/>
      <c r="AD2859" s="59" t="s">
        <v>1568</v>
      </c>
      <c r="AG2859" s="121"/>
      <c r="AJ2859" s="95"/>
      <c r="AL2859" s="95"/>
      <c r="AN2859" s="95"/>
      <c r="AO2859" s="95"/>
    </row>
    <row r="2860" spans="1:41" s="51" customFormat="1" ht="23.25" x14ac:dyDescent="0.25">
      <c r="A2860" s="140"/>
      <c r="B2860" s="106" t="s">
        <v>564</v>
      </c>
      <c r="C2860" s="309" t="s">
        <v>565</v>
      </c>
      <c r="D2860" s="309"/>
      <c r="E2860" s="309"/>
      <c r="F2860" s="309"/>
      <c r="G2860" s="309"/>
      <c r="H2860" s="309"/>
      <c r="I2860" s="309"/>
      <c r="J2860" s="309"/>
      <c r="K2860" s="309"/>
      <c r="L2860" s="309"/>
      <c r="M2860" s="309"/>
      <c r="N2860" s="310"/>
      <c r="AB2860" s="94"/>
      <c r="AC2860" s="95"/>
      <c r="AE2860" s="59" t="s">
        <v>565</v>
      </c>
      <c r="AG2860" s="121"/>
      <c r="AJ2860" s="95"/>
      <c r="AL2860" s="95"/>
      <c r="AN2860" s="95"/>
      <c r="AO2860" s="95"/>
    </row>
    <row r="2861" spans="1:41" s="51" customFormat="1" ht="15" x14ac:dyDescent="0.25">
      <c r="A2861" s="105"/>
      <c r="B2861" s="106" t="s">
        <v>114</v>
      </c>
      <c r="C2861" s="305" t="s">
        <v>119</v>
      </c>
      <c r="D2861" s="305"/>
      <c r="E2861" s="305"/>
      <c r="F2861" s="107"/>
      <c r="G2861" s="108"/>
      <c r="H2861" s="108"/>
      <c r="I2861" s="108"/>
      <c r="J2861" s="109">
        <v>589.54999999999995</v>
      </c>
      <c r="K2861" s="111">
        <v>1.1499999999999999</v>
      </c>
      <c r="L2861" s="109">
        <v>881.38</v>
      </c>
      <c r="M2861" s="111">
        <v>33.51</v>
      </c>
      <c r="N2861" s="112">
        <v>29535</v>
      </c>
      <c r="AB2861" s="94"/>
      <c r="AC2861" s="95"/>
      <c r="AF2861" s="59" t="s">
        <v>119</v>
      </c>
      <c r="AG2861" s="121"/>
      <c r="AJ2861" s="95"/>
      <c r="AL2861" s="95"/>
      <c r="AN2861" s="95"/>
      <c r="AO2861" s="95"/>
    </row>
    <row r="2862" spans="1:41" s="51" customFormat="1" ht="15" x14ac:dyDescent="0.25">
      <c r="A2862" s="105"/>
      <c r="B2862" s="106" t="s">
        <v>120</v>
      </c>
      <c r="C2862" s="305" t="s">
        <v>121</v>
      </c>
      <c r="D2862" s="305"/>
      <c r="E2862" s="305"/>
      <c r="F2862" s="107"/>
      <c r="G2862" s="108"/>
      <c r="H2862" s="108"/>
      <c r="I2862" s="108"/>
      <c r="J2862" s="109">
        <v>85.89</v>
      </c>
      <c r="K2862" s="111">
        <v>1.25</v>
      </c>
      <c r="L2862" s="109">
        <v>139.57</v>
      </c>
      <c r="M2862" s="108"/>
      <c r="N2862" s="113"/>
      <c r="AB2862" s="94"/>
      <c r="AC2862" s="95"/>
      <c r="AF2862" s="59" t="s">
        <v>121</v>
      </c>
      <c r="AG2862" s="121"/>
      <c r="AJ2862" s="95"/>
      <c r="AL2862" s="95"/>
      <c r="AN2862" s="95"/>
      <c r="AO2862" s="95"/>
    </row>
    <row r="2863" spans="1:41" s="51" customFormat="1" ht="15" x14ac:dyDescent="0.25">
      <c r="A2863" s="105"/>
      <c r="B2863" s="106" t="s">
        <v>122</v>
      </c>
      <c r="C2863" s="305" t="s">
        <v>123</v>
      </c>
      <c r="D2863" s="305"/>
      <c r="E2863" s="305"/>
      <c r="F2863" s="107"/>
      <c r="G2863" s="108"/>
      <c r="H2863" s="108"/>
      <c r="I2863" s="108"/>
      <c r="J2863" s="109">
        <v>50.25</v>
      </c>
      <c r="K2863" s="111">
        <v>1.25</v>
      </c>
      <c r="L2863" s="109">
        <v>81.66</v>
      </c>
      <c r="M2863" s="111">
        <v>33.51</v>
      </c>
      <c r="N2863" s="112">
        <v>2736</v>
      </c>
      <c r="AB2863" s="94"/>
      <c r="AC2863" s="95"/>
      <c r="AF2863" s="59" t="s">
        <v>123</v>
      </c>
      <c r="AG2863" s="121"/>
      <c r="AJ2863" s="95"/>
      <c r="AL2863" s="95"/>
      <c r="AN2863" s="95"/>
      <c r="AO2863" s="95"/>
    </row>
    <row r="2864" spans="1:41" s="51" customFormat="1" ht="15" x14ac:dyDescent="0.25">
      <c r="A2864" s="105"/>
      <c r="B2864" s="106" t="s">
        <v>149</v>
      </c>
      <c r="C2864" s="305" t="s">
        <v>163</v>
      </c>
      <c r="D2864" s="305"/>
      <c r="E2864" s="305"/>
      <c r="F2864" s="107"/>
      <c r="G2864" s="108"/>
      <c r="H2864" s="108"/>
      <c r="I2864" s="108"/>
      <c r="J2864" s="109">
        <v>865.26</v>
      </c>
      <c r="K2864" s="108"/>
      <c r="L2864" s="110">
        <v>1124.8399999999999</v>
      </c>
      <c r="M2864" s="108"/>
      <c r="N2864" s="113"/>
      <c r="AB2864" s="94"/>
      <c r="AC2864" s="95"/>
      <c r="AF2864" s="59" t="s">
        <v>163</v>
      </c>
      <c r="AG2864" s="121"/>
      <c r="AJ2864" s="95"/>
      <c r="AL2864" s="95"/>
      <c r="AN2864" s="95"/>
      <c r="AO2864" s="95"/>
    </row>
    <row r="2865" spans="1:41" s="51" customFormat="1" ht="15" x14ac:dyDescent="0.25">
      <c r="A2865" s="114"/>
      <c r="B2865" s="106"/>
      <c r="C2865" s="305" t="s">
        <v>128</v>
      </c>
      <c r="D2865" s="305"/>
      <c r="E2865" s="305"/>
      <c r="F2865" s="107" t="s">
        <v>129</v>
      </c>
      <c r="G2865" s="128">
        <v>65</v>
      </c>
      <c r="H2865" s="111">
        <v>1.1499999999999999</v>
      </c>
      <c r="I2865" s="139">
        <v>97.174999999999997</v>
      </c>
      <c r="J2865" s="120"/>
      <c r="K2865" s="108"/>
      <c r="L2865" s="120"/>
      <c r="M2865" s="108"/>
      <c r="N2865" s="113"/>
      <c r="AB2865" s="94"/>
      <c r="AC2865" s="95"/>
      <c r="AG2865" s="121"/>
      <c r="AH2865" s="59" t="s">
        <v>128</v>
      </c>
      <c r="AJ2865" s="95"/>
      <c r="AL2865" s="95"/>
      <c r="AN2865" s="95"/>
      <c r="AO2865" s="95"/>
    </row>
    <row r="2866" spans="1:41" s="51" customFormat="1" ht="15" x14ac:dyDescent="0.25">
      <c r="A2866" s="114"/>
      <c r="B2866" s="106"/>
      <c r="C2866" s="305" t="s">
        <v>130</v>
      </c>
      <c r="D2866" s="305"/>
      <c r="E2866" s="305"/>
      <c r="F2866" s="107" t="s">
        <v>129</v>
      </c>
      <c r="G2866" s="111">
        <v>5.32</v>
      </c>
      <c r="H2866" s="111">
        <v>1.25</v>
      </c>
      <c r="I2866" s="139">
        <v>8.6449999999999996</v>
      </c>
      <c r="J2866" s="120"/>
      <c r="K2866" s="108"/>
      <c r="L2866" s="120"/>
      <c r="M2866" s="108"/>
      <c r="N2866" s="113"/>
      <c r="AB2866" s="94"/>
      <c r="AC2866" s="95"/>
      <c r="AG2866" s="121"/>
      <c r="AH2866" s="59" t="s">
        <v>130</v>
      </c>
      <c r="AJ2866" s="95"/>
      <c r="AL2866" s="95"/>
      <c r="AN2866" s="95"/>
      <c r="AO2866" s="95"/>
    </row>
    <row r="2867" spans="1:41" s="51" customFormat="1" ht="15" x14ac:dyDescent="0.25">
      <c r="A2867" s="105"/>
      <c r="B2867" s="106"/>
      <c r="C2867" s="314" t="s">
        <v>131</v>
      </c>
      <c r="D2867" s="314"/>
      <c r="E2867" s="314"/>
      <c r="F2867" s="123"/>
      <c r="G2867" s="124"/>
      <c r="H2867" s="124"/>
      <c r="I2867" s="124"/>
      <c r="J2867" s="126">
        <v>1540.7</v>
      </c>
      <c r="K2867" s="124"/>
      <c r="L2867" s="126">
        <v>2145.79</v>
      </c>
      <c r="M2867" s="124"/>
      <c r="N2867" s="127"/>
      <c r="AB2867" s="94"/>
      <c r="AC2867" s="95"/>
      <c r="AG2867" s="121"/>
      <c r="AI2867" s="59" t="s">
        <v>131</v>
      </c>
      <c r="AJ2867" s="95"/>
      <c r="AL2867" s="95"/>
      <c r="AN2867" s="95"/>
      <c r="AO2867" s="95"/>
    </row>
    <row r="2868" spans="1:41" s="51" customFormat="1" ht="15" x14ac:dyDescent="0.25">
      <c r="A2868" s="114"/>
      <c r="B2868" s="106"/>
      <c r="C2868" s="305" t="s">
        <v>132</v>
      </c>
      <c r="D2868" s="305"/>
      <c r="E2868" s="305"/>
      <c r="F2868" s="107"/>
      <c r="G2868" s="108"/>
      <c r="H2868" s="108"/>
      <c r="I2868" s="108"/>
      <c r="J2868" s="120"/>
      <c r="K2868" s="108"/>
      <c r="L2868" s="109">
        <v>963.04</v>
      </c>
      <c r="M2868" s="108"/>
      <c r="N2868" s="112">
        <v>32271</v>
      </c>
      <c r="AB2868" s="94"/>
      <c r="AC2868" s="95"/>
      <c r="AG2868" s="121"/>
      <c r="AH2868" s="59" t="s">
        <v>132</v>
      </c>
      <c r="AJ2868" s="95"/>
      <c r="AL2868" s="95"/>
      <c r="AN2868" s="95"/>
      <c r="AO2868" s="95"/>
    </row>
    <row r="2869" spans="1:41" s="51" customFormat="1" ht="45" x14ac:dyDescent="0.25">
      <c r="A2869" s="114"/>
      <c r="B2869" s="106" t="s">
        <v>757</v>
      </c>
      <c r="C2869" s="305" t="s">
        <v>758</v>
      </c>
      <c r="D2869" s="305"/>
      <c r="E2869" s="305"/>
      <c r="F2869" s="107" t="s">
        <v>135</v>
      </c>
      <c r="G2869" s="128">
        <v>100</v>
      </c>
      <c r="H2869" s="138">
        <v>0.9</v>
      </c>
      <c r="I2869" s="128">
        <v>90</v>
      </c>
      <c r="J2869" s="120"/>
      <c r="K2869" s="108"/>
      <c r="L2869" s="109">
        <v>866.74</v>
      </c>
      <c r="M2869" s="108"/>
      <c r="N2869" s="112">
        <v>29044</v>
      </c>
      <c r="AB2869" s="94"/>
      <c r="AC2869" s="95"/>
      <c r="AG2869" s="121"/>
      <c r="AH2869" s="59" t="s">
        <v>758</v>
      </c>
      <c r="AJ2869" s="95"/>
      <c r="AL2869" s="95"/>
      <c r="AN2869" s="95"/>
      <c r="AO2869" s="95"/>
    </row>
    <row r="2870" spans="1:41" s="51" customFormat="1" ht="45" x14ac:dyDescent="0.25">
      <c r="A2870" s="114"/>
      <c r="B2870" s="106" t="s">
        <v>759</v>
      </c>
      <c r="C2870" s="305" t="s">
        <v>760</v>
      </c>
      <c r="D2870" s="305"/>
      <c r="E2870" s="305"/>
      <c r="F2870" s="107" t="s">
        <v>135</v>
      </c>
      <c r="G2870" s="128">
        <v>49</v>
      </c>
      <c r="H2870" s="111">
        <v>0.85</v>
      </c>
      <c r="I2870" s="111">
        <v>41.65</v>
      </c>
      <c r="J2870" s="120"/>
      <c r="K2870" s="108"/>
      <c r="L2870" s="109">
        <v>401.11</v>
      </c>
      <c r="M2870" s="108"/>
      <c r="N2870" s="112">
        <v>13441</v>
      </c>
      <c r="AB2870" s="94"/>
      <c r="AC2870" s="95"/>
      <c r="AG2870" s="121"/>
      <c r="AH2870" s="59" t="s">
        <v>760</v>
      </c>
      <c r="AJ2870" s="95"/>
      <c r="AL2870" s="95"/>
      <c r="AN2870" s="95"/>
      <c r="AO2870" s="95"/>
    </row>
    <row r="2871" spans="1:41" s="51" customFormat="1" ht="15" x14ac:dyDescent="0.25">
      <c r="A2871" s="129"/>
      <c r="B2871" s="193"/>
      <c r="C2871" s="308" t="s">
        <v>138</v>
      </c>
      <c r="D2871" s="308"/>
      <c r="E2871" s="308"/>
      <c r="F2871" s="98"/>
      <c r="G2871" s="99"/>
      <c r="H2871" s="99"/>
      <c r="I2871" s="99"/>
      <c r="J2871" s="101"/>
      <c r="K2871" s="99"/>
      <c r="L2871" s="131">
        <v>3413.64</v>
      </c>
      <c r="M2871" s="124"/>
      <c r="N2871" s="102"/>
      <c r="AB2871" s="94"/>
      <c r="AC2871" s="95"/>
      <c r="AG2871" s="121"/>
      <c r="AJ2871" s="95" t="s">
        <v>138</v>
      </c>
      <c r="AL2871" s="95"/>
      <c r="AN2871" s="95"/>
      <c r="AO2871" s="95"/>
    </row>
    <row r="2872" spans="1:41" s="51" customFormat="1" ht="23.25" x14ac:dyDescent="0.25">
      <c r="A2872" s="96" t="s">
        <v>1572</v>
      </c>
      <c r="B2872" s="192" t="s">
        <v>1535</v>
      </c>
      <c r="C2872" s="308" t="s">
        <v>1536</v>
      </c>
      <c r="D2872" s="308"/>
      <c r="E2872" s="308"/>
      <c r="F2872" s="98" t="s">
        <v>117</v>
      </c>
      <c r="G2872" s="99"/>
      <c r="H2872" s="99"/>
      <c r="I2872" s="143">
        <v>1.3</v>
      </c>
      <c r="J2872" s="101"/>
      <c r="K2872" s="99"/>
      <c r="L2872" s="101"/>
      <c r="M2872" s="99"/>
      <c r="N2872" s="102"/>
      <c r="AB2872" s="94"/>
      <c r="AC2872" s="95" t="s">
        <v>1536</v>
      </c>
      <c r="AG2872" s="121"/>
      <c r="AJ2872" s="95"/>
      <c r="AL2872" s="95"/>
      <c r="AN2872" s="95"/>
      <c r="AO2872" s="95"/>
    </row>
    <row r="2873" spans="1:41" s="51" customFormat="1" ht="15" x14ac:dyDescent="0.25">
      <c r="A2873" s="103"/>
      <c r="B2873" s="189"/>
      <c r="C2873" s="305" t="s">
        <v>1568</v>
      </c>
      <c r="D2873" s="305"/>
      <c r="E2873" s="305"/>
      <c r="F2873" s="305"/>
      <c r="G2873" s="305"/>
      <c r="H2873" s="305"/>
      <c r="I2873" s="305"/>
      <c r="J2873" s="305"/>
      <c r="K2873" s="305"/>
      <c r="L2873" s="305"/>
      <c r="M2873" s="305"/>
      <c r="N2873" s="315"/>
      <c r="AB2873" s="94"/>
      <c r="AC2873" s="95"/>
      <c r="AD2873" s="59" t="s">
        <v>1568</v>
      </c>
      <c r="AG2873" s="121"/>
      <c r="AJ2873" s="95"/>
      <c r="AL2873" s="95"/>
      <c r="AN2873" s="95"/>
      <c r="AO2873" s="95"/>
    </row>
    <row r="2874" spans="1:41" s="51" customFormat="1" ht="23.25" x14ac:dyDescent="0.25">
      <c r="A2874" s="140"/>
      <c r="B2874" s="106" t="s">
        <v>564</v>
      </c>
      <c r="C2874" s="309" t="s">
        <v>565</v>
      </c>
      <c r="D2874" s="309"/>
      <c r="E2874" s="309"/>
      <c r="F2874" s="309"/>
      <c r="G2874" s="309"/>
      <c r="H2874" s="309"/>
      <c r="I2874" s="309"/>
      <c r="J2874" s="309"/>
      <c r="K2874" s="309"/>
      <c r="L2874" s="309"/>
      <c r="M2874" s="309"/>
      <c r="N2874" s="310"/>
      <c r="AB2874" s="94"/>
      <c r="AC2874" s="95"/>
      <c r="AE2874" s="59" t="s">
        <v>565</v>
      </c>
      <c r="AG2874" s="121"/>
      <c r="AJ2874" s="95"/>
      <c r="AL2874" s="95"/>
      <c r="AN2874" s="95"/>
      <c r="AO2874" s="95"/>
    </row>
    <row r="2875" spans="1:41" s="51" customFormat="1" ht="15" x14ac:dyDescent="0.25">
      <c r="A2875" s="105"/>
      <c r="B2875" s="106" t="s">
        <v>114</v>
      </c>
      <c r="C2875" s="305" t="s">
        <v>119</v>
      </c>
      <c r="D2875" s="305"/>
      <c r="E2875" s="305"/>
      <c r="F2875" s="107"/>
      <c r="G2875" s="108"/>
      <c r="H2875" s="108"/>
      <c r="I2875" s="108"/>
      <c r="J2875" s="109">
        <v>44.73</v>
      </c>
      <c r="K2875" s="111">
        <v>1.1499999999999999</v>
      </c>
      <c r="L2875" s="109">
        <v>66.87</v>
      </c>
      <c r="M2875" s="111">
        <v>33.51</v>
      </c>
      <c r="N2875" s="112">
        <v>2241</v>
      </c>
      <c r="AB2875" s="94"/>
      <c r="AC2875" s="95"/>
      <c r="AF2875" s="59" t="s">
        <v>119</v>
      </c>
      <c r="AG2875" s="121"/>
      <c r="AJ2875" s="95"/>
      <c r="AL2875" s="95"/>
      <c r="AN2875" s="95"/>
      <c r="AO2875" s="95"/>
    </row>
    <row r="2876" spans="1:41" s="51" customFormat="1" ht="15" x14ac:dyDescent="0.25">
      <c r="A2876" s="105"/>
      <c r="B2876" s="106" t="s">
        <v>120</v>
      </c>
      <c r="C2876" s="305" t="s">
        <v>121</v>
      </c>
      <c r="D2876" s="305"/>
      <c r="E2876" s="305"/>
      <c r="F2876" s="107"/>
      <c r="G2876" s="108"/>
      <c r="H2876" s="108"/>
      <c r="I2876" s="108"/>
      <c r="J2876" s="109">
        <v>0.97</v>
      </c>
      <c r="K2876" s="111">
        <v>1.25</v>
      </c>
      <c r="L2876" s="109">
        <v>1.58</v>
      </c>
      <c r="M2876" s="108"/>
      <c r="N2876" s="113"/>
      <c r="AB2876" s="94"/>
      <c r="AC2876" s="95"/>
      <c r="AF2876" s="59" t="s">
        <v>121</v>
      </c>
      <c r="AG2876" s="121"/>
      <c r="AJ2876" s="95"/>
      <c r="AL2876" s="95"/>
      <c r="AN2876" s="95"/>
      <c r="AO2876" s="95"/>
    </row>
    <row r="2877" spans="1:41" s="51" customFormat="1" ht="15" x14ac:dyDescent="0.25">
      <c r="A2877" s="105"/>
      <c r="B2877" s="106" t="s">
        <v>122</v>
      </c>
      <c r="C2877" s="305" t="s">
        <v>123</v>
      </c>
      <c r="D2877" s="305"/>
      <c r="E2877" s="305"/>
      <c r="F2877" s="107"/>
      <c r="G2877" s="108"/>
      <c r="H2877" s="108"/>
      <c r="I2877" s="108"/>
      <c r="J2877" s="109">
        <v>0.26</v>
      </c>
      <c r="K2877" s="111">
        <v>1.25</v>
      </c>
      <c r="L2877" s="109">
        <v>0.42</v>
      </c>
      <c r="M2877" s="111">
        <v>33.51</v>
      </c>
      <c r="N2877" s="132">
        <v>14</v>
      </c>
      <c r="AB2877" s="94"/>
      <c r="AC2877" s="95"/>
      <c r="AF2877" s="59" t="s">
        <v>123</v>
      </c>
      <c r="AG2877" s="121"/>
      <c r="AJ2877" s="95"/>
      <c r="AL2877" s="95"/>
      <c r="AN2877" s="95"/>
      <c r="AO2877" s="95"/>
    </row>
    <row r="2878" spans="1:41" s="51" customFormat="1" ht="15" x14ac:dyDescent="0.25">
      <c r="A2878" s="105"/>
      <c r="B2878" s="106" t="s">
        <v>149</v>
      </c>
      <c r="C2878" s="305" t="s">
        <v>163</v>
      </c>
      <c r="D2878" s="305"/>
      <c r="E2878" s="305"/>
      <c r="F2878" s="107"/>
      <c r="G2878" s="108"/>
      <c r="H2878" s="108"/>
      <c r="I2878" s="108"/>
      <c r="J2878" s="109">
        <v>0.18</v>
      </c>
      <c r="K2878" s="108"/>
      <c r="L2878" s="109">
        <v>0.23</v>
      </c>
      <c r="M2878" s="108"/>
      <c r="N2878" s="113"/>
      <c r="AB2878" s="94"/>
      <c r="AC2878" s="95"/>
      <c r="AF2878" s="59" t="s">
        <v>163</v>
      </c>
      <c r="AG2878" s="121"/>
      <c r="AJ2878" s="95"/>
      <c r="AL2878" s="95"/>
      <c r="AN2878" s="95"/>
      <c r="AO2878" s="95"/>
    </row>
    <row r="2879" spans="1:41" s="51" customFormat="1" ht="15" x14ac:dyDescent="0.25">
      <c r="A2879" s="114" t="s">
        <v>124</v>
      </c>
      <c r="B2879" s="115" t="s">
        <v>1538</v>
      </c>
      <c r="C2879" s="319" t="s">
        <v>1266</v>
      </c>
      <c r="D2879" s="319"/>
      <c r="E2879" s="319"/>
      <c r="F2879" s="116" t="s">
        <v>127</v>
      </c>
      <c r="G2879" s="119">
        <v>1.03E-2</v>
      </c>
      <c r="H2879" s="118"/>
      <c r="I2879" s="134">
        <v>1.3390000000000001E-2</v>
      </c>
      <c r="J2879" s="120"/>
      <c r="K2879" s="108"/>
      <c r="L2879" s="120"/>
      <c r="M2879" s="108"/>
      <c r="N2879" s="113"/>
      <c r="AB2879" s="94"/>
      <c r="AC2879" s="95"/>
      <c r="AG2879" s="121" t="s">
        <v>1266</v>
      </c>
      <c r="AJ2879" s="95"/>
      <c r="AL2879" s="95"/>
      <c r="AN2879" s="95"/>
      <c r="AO2879" s="95"/>
    </row>
    <row r="2880" spans="1:41" s="51" customFormat="1" ht="15" x14ac:dyDescent="0.25">
      <c r="A2880" s="114"/>
      <c r="B2880" s="106"/>
      <c r="C2880" s="305" t="s">
        <v>128</v>
      </c>
      <c r="D2880" s="305"/>
      <c r="E2880" s="305"/>
      <c r="F2880" s="107" t="s">
        <v>129</v>
      </c>
      <c r="G2880" s="111">
        <v>4.6500000000000004</v>
      </c>
      <c r="H2880" s="111">
        <v>1.1499999999999999</v>
      </c>
      <c r="I2880" s="122">
        <v>6.9517499999999997</v>
      </c>
      <c r="J2880" s="120"/>
      <c r="K2880" s="108"/>
      <c r="L2880" s="120"/>
      <c r="M2880" s="108"/>
      <c r="N2880" s="113"/>
      <c r="AB2880" s="94"/>
      <c r="AC2880" s="95"/>
      <c r="AG2880" s="121"/>
      <c r="AH2880" s="59" t="s">
        <v>128</v>
      </c>
      <c r="AJ2880" s="95"/>
      <c r="AL2880" s="95"/>
      <c r="AN2880" s="95"/>
      <c r="AO2880" s="95"/>
    </row>
    <row r="2881" spans="1:41" s="51" customFormat="1" ht="15" x14ac:dyDescent="0.25">
      <c r="A2881" s="114"/>
      <c r="B2881" s="106"/>
      <c r="C2881" s="305" t="s">
        <v>130</v>
      </c>
      <c r="D2881" s="305"/>
      <c r="E2881" s="305"/>
      <c r="F2881" s="107" t="s">
        <v>129</v>
      </c>
      <c r="G2881" s="111">
        <v>0.02</v>
      </c>
      <c r="H2881" s="111">
        <v>1.25</v>
      </c>
      <c r="I2881" s="141">
        <v>3.2500000000000001E-2</v>
      </c>
      <c r="J2881" s="120"/>
      <c r="K2881" s="108"/>
      <c r="L2881" s="120"/>
      <c r="M2881" s="108"/>
      <c r="N2881" s="113"/>
      <c r="AB2881" s="94"/>
      <c r="AC2881" s="95"/>
      <c r="AG2881" s="121"/>
      <c r="AH2881" s="59" t="s">
        <v>130</v>
      </c>
      <c r="AJ2881" s="95"/>
      <c r="AL2881" s="95"/>
      <c r="AN2881" s="95"/>
      <c r="AO2881" s="95"/>
    </row>
    <row r="2882" spans="1:41" s="51" customFormat="1" ht="15" x14ac:dyDescent="0.25">
      <c r="A2882" s="105"/>
      <c r="B2882" s="106"/>
      <c r="C2882" s="314" t="s">
        <v>131</v>
      </c>
      <c r="D2882" s="314"/>
      <c r="E2882" s="314"/>
      <c r="F2882" s="123"/>
      <c r="G2882" s="124"/>
      <c r="H2882" s="124"/>
      <c r="I2882" s="124"/>
      <c r="J2882" s="125">
        <v>45.88</v>
      </c>
      <c r="K2882" s="124"/>
      <c r="L2882" s="125">
        <v>68.680000000000007</v>
      </c>
      <c r="M2882" s="124"/>
      <c r="N2882" s="127"/>
      <c r="AB2882" s="94"/>
      <c r="AC2882" s="95"/>
      <c r="AG2882" s="121"/>
      <c r="AI2882" s="59" t="s">
        <v>131</v>
      </c>
      <c r="AJ2882" s="95"/>
      <c r="AL2882" s="95"/>
      <c r="AN2882" s="95"/>
      <c r="AO2882" s="95"/>
    </row>
    <row r="2883" spans="1:41" s="51" customFormat="1" ht="15" x14ac:dyDescent="0.25">
      <c r="A2883" s="114"/>
      <c r="B2883" s="106"/>
      <c r="C2883" s="305" t="s">
        <v>132</v>
      </c>
      <c r="D2883" s="305"/>
      <c r="E2883" s="305"/>
      <c r="F2883" s="107"/>
      <c r="G2883" s="108"/>
      <c r="H2883" s="108"/>
      <c r="I2883" s="108"/>
      <c r="J2883" s="120"/>
      <c r="K2883" s="108"/>
      <c r="L2883" s="109">
        <v>67.290000000000006</v>
      </c>
      <c r="M2883" s="108"/>
      <c r="N2883" s="112">
        <v>2255</v>
      </c>
      <c r="AB2883" s="94"/>
      <c r="AC2883" s="95"/>
      <c r="AG2883" s="121"/>
      <c r="AH2883" s="59" t="s">
        <v>132</v>
      </c>
      <c r="AJ2883" s="95"/>
      <c r="AL2883" s="95"/>
      <c r="AN2883" s="95"/>
      <c r="AO2883" s="95"/>
    </row>
    <row r="2884" spans="1:41" s="51" customFormat="1" ht="45" x14ac:dyDescent="0.25">
      <c r="A2884" s="114"/>
      <c r="B2884" s="106" t="s">
        <v>757</v>
      </c>
      <c r="C2884" s="305" t="s">
        <v>758</v>
      </c>
      <c r="D2884" s="305"/>
      <c r="E2884" s="305"/>
      <c r="F2884" s="107" t="s">
        <v>135</v>
      </c>
      <c r="G2884" s="128">
        <v>100</v>
      </c>
      <c r="H2884" s="138">
        <v>0.9</v>
      </c>
      <c r="I2884" s="128">
        <v>90</v>
      </c>
      <c r="J2884" s="120"/>
      <c r="K2884" s="108"/>
      <c r="L2884" s="109">
        <v>60.56</v>
      </c>
      <c r="M2884" s="108"/>
      <c r="N2884" s="112">
        <v>2030</v>
      </c>
      <c r="AB2884" s="94"/>
      <c r="AC2884" s="95"/>
      <c r="AG2884" s="121"/>
      <c r="AH2884" s="59" t="s">
        <v>758</v>
      </c>
      <c r="AJ2884" s="95"/>
      <c r="AL2884" s="95"/>
      <c r="AN2884" s="95"/>
      <c r="AO2884" s="95"/>
    </row>
    <row r="2885" spans="1:41" s="51" customFormat="1" ht="45" x14ac:dyDescent="0.25">
      <c r="A2885" s="114"/>
      <c r="B2885" s="106" t="s">
        <v>759</v>
      </c>
      <c r="C2885" s="305" t="s">
        <v>760</v>
      </c>
      <c r="D2885" s="305"/>
      <c r="E2885" s="305"/>
      <c r="F2885" s="107" t="s">
        <v>135</v>
      </c>
      <c r="G2885" s="128">
        <v>49</v>
      </c>
      <c r="H2885" s="111">
        <v>0.85</v>
      </c>
      <c r="I2885" s="111">
        <v>41.65</v>
      </c>
      <c r="J2885" s="120"/>
      <c r="K2885" s="108"/>
      <c r="L2885" s="109">
        <v>28.03</v>
      </c>
      <c r="M2885" s="108"/>
      <c r="N2885" s="132">
        <v>939</v>
      </c>
      <c r="AB2885" s="94"/>
      <c r="AC2885" s="95"/>
      <c r="AG2885" s="121"/>
      <c r="AH2885" s="59" t="s">
        <v>760</v>
      </c>
      <c r="AJ2885" s="95"/>
      <c r="AL2885" s="95"/>
      <c r="AN2885" s="95"/>
      <c r="AO2885" s="95"/>
    </row>
    <row r="2886" spans="1:41" s="51" customFormat="1" ht="15" x14ac:dyDescent="0.25">
      <c r="A2886" s="129"/>
      <c r="B2886" s="193"/>
      <c r="C2886" s="308" t="s">
        <v>138</v>
      </c>
      <c r="D2886" s="308"/>
      <c r="E2886" s="308"/>
      <c r="F2886" s="98"/>
      <c r="G2886" s="99"/>
      <c r="H2886" s="99"/>
      <c r="I2886" s="99"/>
      <c r="J2886" s="101"/>
      <c r="K2886" s="99"/>
      <c r="L2886" s="135">
        <v>157.27000000000001</v>
      </c>
      <c r="M2886" s="124"/>
      <c r="N2886" s="102"/>
      <c r="AB2886" s="94"/>
      <c r="AC2886" s="95"/>
      <c r="AG2886" s="121"/>
      <c r="AJ2886" s="95" t="s">
        <v>138</v>
      </c>
      <c r="AL2886" s="95"/>
      <c r="AN2886" s="95"/>
      <c r="AO2886" s="95"/>
    </row>
    <row r="2887" spans="1:41" s="51" customFormat="1" ht="34.5" x14ac:dyDescent="0.25">
      <c r="A2887" s="96" t="s">
        <v>1573</v>
      </c>
      <c r="B2887" s="192" t="s">
        <v>1540</v>
      </c>
      <c r="C2887" s="308" t="s">
        <v>1541</v>
      </c>
      <c r="D2887" s="308"/>
      <c r="E2887" s="308"/>
      <c r="F2887" s="98" t="s">
        <v>415</v>
      </c>
      <c r="G2887" s="99"/>
      <c r="H2887" s="99"/>
      <c r="I2887" s="142">
        <v>13.39</v>
      </c>
      <c r="J2887" s="135">
        <v>13.08</v>
      </c>
      <c r="K2887" s="99"/>
      <c r="L2887" s="135">
        <v>175.14</v>
      </c>
      <c r="M2887" s="99"/>
      <c r="N2887" s="102"/>
      <c r="AB2887" s="94"/>
      <c r="AC2887" s="95" t="s">
        <v>1541</v>
      </c>
      <c r="AG2887" s="121"/>
      <c r="AJ2887" s="95"/>
      <c r="AL2887" s="95"/>
      <c r="AN2887" s="95"/>
      <c r="AO2887" s="95"/>
    </row>
    <row r="2888" spans="1:41" s="51" customFormat="1" ht="15" x14ac:dyDescent="0.25">
      <c r="A2888" s="129"/>
      <c r="B2888" s="193"/>
      <c r="C2888" s="305" t="s">
        <v>763</v>
      </c>
      <c r="D2888" s="305"/>
      <c r="E2888" s="305"/>
      <c r="F2888" s="305"/>
      <c r="G2888" s="305"/>
      <c r="H2888" s="305"/>
      <c r="I2888" s="305"/>
      <c r="J2888" s="305"/>
      <c r="K2888" s="305"/>
      <c r="L2888" s="305"/>
      <c r="M2888" s="305"/>
      <c r="N2888" s="315"/>
      <c r="AB2888" s="94"/>
      <c r="AC2888" s="95"/>
      <c r="AG2888" s="121"/>
      <c r="AJ2888" s="95"/>
      <c r="AK2888" s="59" t="s">
        <v>763</v>
      </c>
      <c r="AL2888" s="95"/>
      <c r="AN2888" s="95"/>
      <c r="AO2888" s="95"/>
    </row>
    <row r="2889" spans="1:41" s="51" customFormat="1" ht="15" x14ac:dyDescent="0.25">
      <c r="A2889" s="103"/>
      <c r="B2889" s="189"/>
      <c r="C2889" s="305" t="s">
        <v>1570</v>
      </c>
      <c r="D2889" s="305"/>
      <c r="E2889" s="305"/>
      <c r="F2889" s="305"/>
      <c r="G2889" s="305"/>
      <c r="H2889" s="305"/>
      <c r="I2889" s="305"/>
      <c r="J2889" s="305"/>
      <c r="K2889" s="305"/>
      <c r="L2889" s="305"/>
      <c r="M2889" s="305"/>
      <c r="N2889" s="315"/>
      <c r="AB2889" s="94"/>
      <c r="AC2889" s="95"/>
      <c r="AD2889" s="59" t="s">
        <v>1570</v>
      </c>
      <c r="AG2889" s="121"/>
      <c r="AJ2889" s="95"/>
      <c r="AL2889" s="95"/>
      <c r="AN2889" s="95"/>
      <c r="AO2889" s="95"/>
    </row>
    <row r="2890" spans="1:41" s="51" customFormat="1" ht="15" x14ac:dyDescent="0.25">
      <c r="A2890" s="129"/>
      <c r="B2890" s="193"/>
      <c r="C2890" s="308" t="s">
        <v>138</v>
      </c>
      <c r="D2890" s="308"/>
      <c r="E2890" s="308"/>
      <c r="F2890" s="98"/>
      <c r="G2890" s="99"/>
      <c r="H2890" s="99"/>
      <c r="I2890" s="99"/>
      <c r="J2890" s="101"/>
      <c r="K2890" s="99"/>
      <c r="L2890" s="135">
        <v>175.14</v>
      </c>
      <c r="M2890" s="124"/>
      <c r="N2890" s="102"/>
      <c r="AB2890" s="94"/>
      <c r="AC2890" s="95"/>
      <c r="AG2890" s="121"/>
      <c r="AJ2890" s="95" t="s">
        <v>138</v>
      </c>
      <c r="AL2890" s="95"/>
      <c r="AN2890" s="95"/>
      <c r="AO2890" s="95"/>
    </row>
    <row r="2891" spans="1:41" s="51" customFormat="1" ht="57" x14ac:dyDescent="0.25">
      <c r="A2891" s="96" t="s">
        <v>1574</v>
      </c>
      <c r="B2891" s="192" t="s">
        <v>1575</v>
      </c>
      <c r="C2891" s="308" t="s">
        <v>1576</v>
      </c>
      <c r="D2891" s="308"/>
      <c r="E2891" s="308"/>
      <c r="F2891" s="98" t="s">
        <v>117</v>
      </c>
      <c r="G2891" s="99"/>
      <c r="H2891" s="99"/>
      <c r="I2891" s="143">
        <v>1.3</v>
      </c>
      <c r="J2891" s="101"/>
      <c r="K2891" s="99"/>
      <c r="L2891" s="101"/>
      <c r="M2891" s="99"/>
      <c r="N2891" s="102"/>
      <c r="AB2891" s="94"/>
      <c r="AC2891" s="95" t="s">
        <v>1576</v>
      </c>
      <c r="AG2891" s="121"/>
      <c r="AJ2891" s="95"/>
      <c r="AL2891" s="95"/>
      <c r="AN2891" s="95"/>
      <c r="AO2891" s="95"/>
    </row>
    <row r="2892" spans="1:41" s="51" customFormat="1" ht="15" x14ac:dyDescent="0.25">
      <c r="A2892" s="103"/>
      <c r="B2892" s="189"/>
      <c r="C2892" s="305" t="s">
        <v>1568</v>
      </c>
      <c r="D2892" s="305"/>
      <c r="E2892" s="305"/>
      <c r="F2892" s="305"/>
      <c r="G2892" s="305"/>
      <c r="H2892" s="305"/>
      <c r="I2892" s="305"/>
      <c r="J2892" s="305"/>
      <c r="K2892" s="305"/>
      <c r="L2892" s="305"/>
      <c r="M2892" s="305"/>
      <c r="N2892" s="315"/>
      <c r="AB2892" s="94"/>
      <c r="AC2892" s="95"/>
      <c r="AD2892" s="59" t="s">
        <v>1568</v>
      </c>
      <c r="AG2892" s="121"/>
      <c r="AJ2892" s="95"/>
      <c r="AL2892" s="95"/>
      <c r="AN2892" s="95"/>
      <c r="AO2892" s="95"/>
    </row>
    <row r="2893" spans="1:41" s="51" customFormat="1" ht="23.25" x14ac:dyDescent="0.25">
      <c r="A2893" s="140"/>
      <c r="B2893" s="106" t="s">
        <v>564</v>
      </c>
      <c r="C2893" s="309" t="s">
        <v>565</v>
      </c>
      <c r="D2893" s="309"/>
      <c r="E2893" s="309"/>
      <c r="F2893" s="309"/>
      <c r="G2893" s="309"/>
      <c r="H2893" s="309"/>
      <c r="I2893" s="309"/>
      <c r="J2893" s="309"/>
      <c r="K2893" s="309"/>
      <c r="L2893" s="309"/>
      <c r="M2893" s="309"/>
      <c r="N2893" s="310"/>
      <c r="AB2893" s="94"/>
      <c r="AC2893" s="95"/>
      <c r="AE2893" s="59" t="s">
        <v>565</v>
      </c>
      <c r="AG2893" s="121"/>
      <c r="AJ2893" s="95"/>
      <c r="AL2893" s="95"/>
      <c r="AN2893" s="95"/>
      <c r="AO2893" s="95"/>
    </row>
    <row r="2894" spans="1:41" s="51" customFormat="1" ht="15" x14ac:dyDescent="0.25">
      <c r="A2894" s="105"/>
      <c r="B2894" s="106" t="s">
        <v>114</v>
      </c>
      <c r="C2894" s="305" t="s">
        <v>119</v>
      </c>
      <c r="D2894" s="305"/>
      <c r="E2894" s="305"/>
      <c r="F2894" s="107"/>
      <c r="G2894" s="108"/>
      <c r="H2894" s="108"/>
      <c r="I2894" s="108"/>
      <c r="J2894" s="110">
        <v>1058.0899999999999</v>
      </c>
      <c r="K2894" s="111">
        <v>1.1499999999999999</v>
      </c>
      <c r="L2894" s="110">
        <v>1581.84</v>
      </c>
      <c r="M2894" s="111">
        <v>33.51</v>
      </c>
      <c r="N2894" s="112">
        <v>53007</v>
      </c>
      <c r="AB2894" s="94"/>
      <c r="AC2894" s="95"/>
      <c r="AF2894" s="59" t="s">
        <v>119</v>
      </c>
      <c r="AG2894" s="121"/>
      <c r="AJ2894" s="95"/>
      <c r="AL2894" s="95"/>
      <c r="AN2894" s="95"/>
      <c r="AO2894" s="95"/>
    </row>
    <row r="2895" spans="1:41" s="51" customFormat="1" ht="15" x14ac:dyDescent="0.25">
      <c r="A2895" s="105"/>
      <c r="B2895" s="106" t="s">
        <v>120</v>
      </c>
      <c r="C2895" s="305" t="s">
        <v>121</v>
      </c>
      <c r="D2895" s="305"/>
      <c r="E2895" s="305"/>
      <c r="F2895" s="107"/>
      <c r="G2895" s="108"/>
      <c r="H2895" s="108"/>
      <c r="I2895" s="108"/>
      <c r="J2895" s="109">
        <v>31.75</v>
      </c>
      <c r="K2895" s="111">
        <v>1.25</v>
      </c>
      <c r="L2895" s="109">
        <v>51.59</v>
      </c>
      <c r="M2895" s="108"/>
      <c r="N2895" s="113"/>
      <c r="AB2895" s="94"/>
      <c r="AC2895" s="95"/>
      <c r="AF2895" s="59" t="s">
        <v>121</v>
      </c>
      <c r="AG2895" s="121"/>
      <c r="AJ2895" s="95"/>
      <c r="AL2895" s="95"/>
      <c r="AN2895" s="95"/>
      <c r="AO2895" s="95"/>
    </row>
    <row r="2896" spans="1:41" s="51" customFormat="1" ht="15" x14ac:dyDescent="0.25">
      <c r="A2896" s="105"/>
      <c r="B2896" s="106" t="s">
        <v>122</v>
      </c>
      <c r="C2896" s="305" t="s">
        <v>123</v>
      </c>
      <c r="D2896" s="305"/>
      <c r="E2896" s="305"/>
      <c r="F2896" s="107"/>
      <c r="G2896" s="108"/>
      <c r="H2896" s="108"/>
      <c r="I2896" s="108"/>
      <c r="J2896" s="109">
        <v>17.53</v>
      </c>
      <c r="K2896" s="111">
        <v>1.25</v>
      </c>
      <c r="L2896" s="109">
        <v>28.49</v>
      </c>
      <c r="M2896" s="111">
        <v>33.51</v>
      </c>
      <c r="N2896" s="132">
        <v>955</v>
      </c>
      <c r="AB2896" s="94"/>
      <c r="AC2896" s="95"/>
      <c r="AF2896" s="59" t="s">
        <v>123</v>
      </c>
      <c r="AG2896" s="121"/>
      <c r="AJ2896" s="95"/>
      <c r="AL2896" s="95"/>
      <c r="AN2896" s="95"/>
      <c r="AO2896" s="95"/>
    </row>
    <row r="2897" spans="1:41" s="51" customFormat="1" ht="15" x14ac:dyDescent="0.25">
      <c r="A2897" s="105"/>
      <c r="B2897" s="106" t="s">
        <v>149</v>
      </c>
      <c r="C2897" s="305" t="s">
        <v>163</v>
      </c>
      <c r="D2897" s="305"/>
      <c r="E2897" s="305"/>
      <c r="F2897" s="107"/>
      <c r="G2897" s="108"/>
      <c r="H2897" s="108"/>
      <c r="I2897" s="108"/>
      <c r="J2897" s="109">
        <v>1.1200000000000001</v>
      </c>
      <c r="K2897" s="108"/>
      <c r="L2897" s="109">
        <v>1.46</v>
      </c>
      <c r="M2897" s="108"/>
      <c r="N2897" s="113"/>
      <c r="AB2897" s="94"/>
      <c r="AC2897" s="95"/>
      <c r="AF2897" s="59" t="s">
        <v>163</v>
      </c>
      <c r="AG2897" s="121"/>
      <c r="AJ2897" s="95"/>
      <c r="AL2897" s="95"/>
      <c r="AN2897" s="95"/>
      <c r="AO2897" s="95"/>
    </row>
    <row r="2898" spans="1:41" s="51" customFormat="1" ht="15" x14ac:dyDescent="0.25">
      <c r="A2898" s="114" t="s">
        <v>124</v>
      </c>
      <c r="B2898" s="115" t="s">
        <v>785</v>
      </c>
      <c r="C2898" s="319" t="s">
        <v>1577</v>
      </c>
      <c r="D2898" s="319"/>
      <c r="E2898" s="319"/>
      <c r="F2898" s="116" t="s">
        <v>127</v>
      </c>
      <c r="G2898" s="133">
        <v>0.05</v>
      </c>
      <c r="H2898" s="118"/>
      <c r="I2898" s="137">
        <v>6.5000000000000002E-2</v>
      </c>
      <c r="J2898" s="120"/>
      <c r="K2898" s="108"/>
      <c r="L2898" s="120"/>
      <c r="M2898" s="108"/>
      <c r="N2898" s="113"/>
      <c r="AB2898" s="94"/>
      <c r="AC2898" s="95"/>
      <c r="AG2898" s="121" t="s">
        <v>1577</v>
      </c>
      <c r="AJ2898" s="95"/>
      <c r="AL2898" s="95"/>
      <c r="AN2898" s="95"/>
      <c r="AO2898" s="95"/>
    </row>
    <row r="2899" spans="1:41" s="51" customFormat="1" ht="15" x14ac:dyDescent="0.25">
      <c r="A2899" s="114" t="s">
        <v>124</v>
      </c>
      <c r="B2899" s="115" t="s">
        <v>1578</v>
      </c>
      <c r="C2899" s="319" t="s">
        <v>1579</v>
      </c>
      <c r="D2899" s="319"/>
      <c r="E2899" s="319"/>
      <c r="F2899" s="116" t="s">
        <v>175</v>
      </c>
      <c r="G2899" s="136">
        <v>100</v>
      </c>
      <c r="H2899" s="118"/>
      <c r="I2899" s="136">
        <v>130</v>
      </c>
      <c r="J2899" s="120"/>
      <c r="K2899" s="108"/>
      <c r="L2899" s="120"/>
      <c r="M2899" s="108"/>
      <c r="N2899" s="113"/>
      <c r="AB2899" s="94"/>
      <c r="AC2899" s="95"/>
      <c r="AG2899" s="121" t="s">
        <v>1579</v>
      </c>
      <c r="AJ2899" s="95"/>
      <c r="AL2899" s="95"/>
      <c r="AN2899" s="95"/>
      <c r="AO2899" s="95"/>
    </row>
    <row r="2900" spans="1:41" s="51" customFormat="1" ht="15" x14ac:dyDescent="0.25">
      <c r="A2900" s="114" t="s">
        <v>124</v>
      </c>
      <c r="B2900" s="115" t="s">
        <v>1263</v>
      </c>
      <c r="C2900" s="319" t="s">
        <v>1264</v>
      </c>
      <c r="D2900" s="319"/>
      <c r="E2900" s="319"/>
      <c r="F2900" s="116" t="s">
        <v>127</v>
      </c>
      <c r="G2900" s="137">
        <v>0.375</v>
      </c>
      <c r="H2900" s="118"/>
      <c r="I2900" s="119">
        <v>0.48749999999999999</v>
      </c>
      <c r="J2900" s="120"/>
      <c r="K2900" s="108"/>
      <c r="L2900" s="120"/>
      <c r="M2900" s="108"/>
      <c r="N2900" s="113"/>
      <c r="AB2900" s="94"/>
      <c r="AC2900" s="95"/>
      <c r="AG2900" s="121" t="s">
        <v>1264</v>
      </c>
      <c r="AJ2900" s="95"/>
      <c r="AL2900" s="95"/>
      <c r="AN2900" s="95"/>
      <c r="AO2900" s="95"/>
    </row>
    <row r="2901" spans="1:41" s="51" customFormat="1" ht="15" x14ac:dyDescent="0.25">
      <c r="A2901" s="114"/>
      <c r="B2901" s="106"/>
      <c r="C2901" s="305" t="s">
        <v>128</v>
      </c>
      <c r="D2901" s="305"/>
      <c r="E2901" s="305"/>
      <c r="F2901" s="107" t="s">
        <v>129</v>
      </c>
      <c r="G2901" s="111">
        <v>115.26</v>
      </c>
      <c r="H2901" s="111">
        <v>1.1499999999999999</v>
      </c>
      <c r="I2901" s="141">
        <v>172.31370000000001</v>
      </c>
      <c r="J2901" s="120"/>
      <c r="K2901" s="108"/>
      <c r="L2901" s="120"/>
      <c r="M2901" s="108"/>
      <c r="N2901" s="113"/>
      <c r="AB2901" s="94"/>
      <c r="AC2901" s="95"/>
      <c r="AG2901" s="121"/>
      <c r="AH2901" s="59" t="s">
        <v>128</v>
      </c>
      <c r="AJ2901" s="95"/>
      <c r="AL2901" s="95"/>
      <c r="AN2901" s="95"/>
      <c r="AO2901" s="95"/>
    </row>
    <row r="2902" spans="1:41" s="51" customFormat="1" ht="15" x14ac:dyDescent="0.25">
      <c r="A2902" s="114"/>
      <c r="B2902" s="106"/>
      <c r="C2902" s="305" t="s">
        <v>130</v>
      </c>
      <c r="D2902" s="305"/>
      <c r="E2902" s="305"/>
      <c r="F2902" s="107" t="s">
        <v>129</v>
      </c>
      <c r="G2902" s="111">
        <v>1.65</v>
      </c>
      <c r="H2902" s="111">
        <v>1.25</v>
      </c>
      <c r="I2902" s="122">
        <v>2.6812499999999999</v>
      </c>
      <c r="J2902" s="120"/>
      <c r="K2902" s="108"/>
      <c r="L2902" s="120"/>
      <c r="M2902" s="108"/>
      <c r="N2902" s="113"/>
      <c r="AB2902" s="94"/>
      <c r="AC2902" s="95"/>
      <c r="AG2902" s="121"/>
      <c r="AH2902" s="59" t="s">
        <v>130</v>
      </c>
      <c r="AJ2902" s="95"/>
      <c r="AL2902" s="95"/>
      <c r="AN2902" s="95"/>
      <c r="AO2902" s="95"/>
    </row>
    <row r="2903" spans="1:41" s="51" customFormat="1" ht="15" x14ac:dyDescent="0.25">
      <c r="A2903" s="105"/>
      <c r="B2903" s="106"/>
      <c r="C2903" s="314" t="s">
        <v>131</v>
      </c>
      <c r="D2903" s="314"/>
      <c r="E2903" s="314"/>
      <c r="F2903" s="123"/>
      <c r="G2903" s="124"/>
      <c r="H2903" s="124"/>
      <c r="I2903" s="124"/>
      <c r="J2903" s="126">
        <v>1090.96</v>
      </c>
      <c r="K2903" s="124"/>
      <c r="L2903" s="126">
        <v>1634.89</v>
      </c>
      <c r="M2903" s="124"/>
      <c r="N2903" s="127"/>
      <c r="AB2903" s="94"/>
      <c r="AC2903" s="95"/>
      <c r="AG2903" s="121"/>
      <c r="AI2903" s="59" t="s">
        <v>131</v>
      </c>
      <c r="AJ2903" s="95"/>
      <c r="AL2903" s="95"/>
      <c r="AN2903" s="95"/>
      <c r="AO2903" s="95"/>
    </row>
    <row r="2904" spans="1:41" s="51" customFormat="1" ht="15" x14ac:dyDescent="0.25">
      <c r="A2904" s="114"/>
      <c r="B2904" s="106"/>
      <c r="C2904" s="305" t="s">
        <v>132</v>
      </c>
      <c r="D2904" s="305"/>
      <c r="E2904" s="305"/>
      <c r="F2904" s="107"/>
      <c r="G2904" s="108"/>
      <c r="H2904" s="108"/>
      <c r="I2904" s="108"/>
      <c r="J2904" s="120"/>
      <c r="K2904" s="108"/>
      <c r="L2904" s="110">
        <v>1610.33</v>
      </c>
      <c r="M2904" s="108"/>
      <c r="N2904" s="112">
        <v>53962</v>
      </c>
      <c r="AB2904" s="94"/>
      <c r="AC2904" s="95"/>
      <c r="AG2904" s="121"/>
      <c r="AH2904" s="59" t="s">
        <v>132</v>
      </c>
      <c r="AJ2904" s="95"/>
      <c r="AL2904" s="95"/>
      <c r="AN2904" s="95"/>
      <c r="AO2904" s="95"/>
    </row>
    <row r="2905" spans="1:41" s="51" customFormat="1" ht="45" x14ac:dyDescent="0.25">
      <c r="A2905" s="114"/>
      <c r="B2905" s="106" t="s">
        <v>757</v>
      </c>
      <c r="C2905" s="305" t="s">
        <v>758</v>
      </c>
      <c r="D2905" s="305"/>
      <c r="E2905" s="305"/>
      <c r="F2905" s="107" t="s">
        <v>135</v>
      </c>
      <c r="G2905" s="128">
        <v>100</v>
      </c>
      <c r="H2905" s="138">
        <v>0.9</v>
      </c>
      <c r="I2905" s="128">
        <v>90</v>
      </c>
      <c r="J2905" s="120"/>
      <c r="K2905" s="108"/>
      <c r="L2905" s="110">
        <v>1449.3</v>
      </c>
      <c r="M2905" s="108"/>
      <c r="N2905" s="112">
        <v>48566</v>
      </c>
      <c r="AB2905" s="94"/>
      <c r="AC2905" s="95"/>
      <c r="AG2905" s="121"/>
      <c r="AH2905" s="59" t="s">
        <v>758</v>
      </c>
      <c r="AJ2905" s="95"/>
      <c r="AL2905" s="95"/>
      <c r="AN2905" s="95"/>
      <c r="AO2905" s="95"/>
    </row>
    <row r="2906" spans="1:41" s="51" customFormat="1" ht="45" x14ac:dyDescent="0.25">
      <c r="A2906" s="114"/>
      <c r="B2906" s="106" t="s">
        <v>759</v>
      </c>
      <c r="C2906" s="305" t="s">
        <v>760</v>
      </c>
      <c r="D2906" s="305"/>
      <c r="E2906" s="305"/>
      <c r="F2906" s="107" t="s">
        <v>135</v>
      </c>
      <c r="G2906" s="128">
        <v>49</v>
      </c>
      <c r="H2906" s="111">
        <v>0.85</v>
      </c>
      <c r="I2906" s="111">
        <v>41.65</v>
      </c>
      <c r="J2906" s="120"/>
      <c r="K2906" s="108"/>
      <c r="L2906" s="109">
        <v>670.7</v>
      </c>
      <c r="M2906" s="108"/>
      <c r="N2906" s="112">
        <v>22475</v>
      </c>
      <c r="AB2906" s="94"/>
      <c r="AC2906" s="95"/>
      <c r="AG2906" s="121"/>
      <c r="AH2906" s="59" t="s">
        <v>760</v>
      </c>
      <c r="AJ2906" s="95"/>
      <c r="AL2906" s="95"/>
      <c r="AN2906" s="95"/>
      <c r="AO2906" s="95"/>
    </row>
    <row r="2907" spans="1:41" s="51" customFormat="1" ht="15" x14ac:dyDescent="0.25">
      <c r="A2907" s="129"/>
      <c r="B2907" s="193"/>
      <c r="C2907" s="308" t="s">
        <v>138</v>
      </c>
      <c r="D2907" s="308"/>
      <c r="E2907" s="308"/>
      <c r="F2907" s="98"/>
      <c r="G2907" s="99"/>
      <c r="H2907" s="99"/>
      <c r="I2907" s="99"/>
      <c r="J2907" s="101"/>
      <c r="K2907" s="99"/>
      <c r="L2907" s="131">
        <v>3754.89</v>
      </c>
      <c r="M2907" s="124"/>
      <c r="N2907" s="102"/>
      <c r="AB2907" s="94"/>
      <c r="AC2907" s="95"/>
      <c r="AG2907" s="121"/>
      <c r="AJ2907" s="95" t="s">
        <v>138</v>
      </c>
      <c r="AL2907" s="95"/>
      <c r="AN2907" s="95"/>
      <c r="AO2907" s="95"/>
    </row>
    <row r="2908" spans="1:41" s="51" customFormat="1" ht="15" x14ac:dyDescent="0.25">
      <c r="A2908" s="96" t="s">
        <v>1580</v>
      </c>
      <c r="B2908" s="192" t="s">
        <v>1581</v>
      </c>
      <c r="C2908" s="308" t="s">
        <v>1582</v>
      </c>
      <c r="D2908" s="308"/>
      <c r="E2908" s="308"/>
      <c r="F2908" s="98" t="s">
        <v>127</v>
      </c>
      <c r="G2908" s="99"/>
      <c r="H2908" s="99"/>
      <c r="I2908" s="100">
        <v>6.5000000000000002E-2</v>
      </c>
      <c r="J2908" s="131">
        <v>7159.36</v>
      </c>
      <c r="K2908" s="99"/>
      <c r="L2908" s="135">
        <v>465.36</v>
      </c>
      <c r="M2908" s="99"/>
      <c r="N2908" s="102"/>
      <c r="AB2908" s="94"/>
      <c r="AC2908" s="95" t="s">
        <v>1582</v>
      </c>
      <c r="AG2908" s="121"/>
      <c r="AJ2908" s="95"/>
      <c r="AL2908" s="95"/>
      <c r="AN2908" s="95"/>
      <c r="AO2908" s="95"/>
    </row>
    <row r="2909" spans="1:41" s="51" customFormat="1" ht="15" x14ac:dyDescent="0.25">
      <c r="A2909" s="129"/>
      <c r="B2909" s="193"/>
      <c r="C2909" s="305" t="s">
        <v>763</v>
      </c>
      <c r="D2909" s="305"/>
      <c r="E2909" s="305"/>
      <c r="F2909" s="305"/>
      <c r="G2909" s="305"/>
      <c r="H2909" s="305"/>
      <c r="I2909" s="305"/>
      <c r="J2909" s="305"/>
      <c r="K2909" s="305"/>
      <c r="L2909" s="305"/>
      <c r="M2909" s="305"/>
      <c r="N2909" s="315"/>
      <c r="AB2909" s="94"/>
      <c r="AC2909" s="95"/>
      <c r="AG2909" s="121"/>
      <c r="AJ2909" s="95"/>
      <c r="AK2909" s="59" t="s">
        <v>763</v>
      </c>
      <c r="AL2909" s="95"/>
      <c r="AN2909" s="95"/>
      <c r="AO2909" s="95"/>
    </row>
    <row r="2910" spans="1:41" s="51" customFormat="1" ht="15" x14ac:dyDescent="0.25">
      <c r="A2910" s="129"/>
      <c r="B2910" s="193"/>
      <c r="C2910" s="308" t="s">
        <v>138</v>
      </c>
      <c r="D2910" s="308"/>
      <c r="E2910" s="308"/>
      <c r="F2910" s="98"/>
      <c r="G2910" s="99"/>
      <c r="H2910" s="99"/>
      <c r="I2910" s="99"/>
      <c r="J2910" s="101"/>
      <c r="K2910" s="99"/>
      <c r="L2910" s="135">
        <v>465.36</v>
      </c>
      <c r="M2910" s="124"/>
      <c r="N2910" s="102"/>
      <c r="AB2910" s="94"/>
      <c r="AC2910" s="95"/>
      <c r="AG2910" s="121"/>
      <c r="AJ2910" s="95" t="s">
        <v>138</v>
      </c>
      <c r="AL2910" s="95"/>
      <c r="AN2910" s="95"/>
      <c r="AO2910" s="95"/>
    </row>
    <row r="2911" spans="1:41" s="51" customFormat="1" ht="34.5" x14ac:dyDescent="0.25">
      <c r="A2911" s="96" t="s">
        <v>1583</v>
      </c>
      <c r="B2911" s="192" t="s">
        <v>1584</v>
      </c>
      <c r="C2911" s="308" t="s">
        <v>1585</v>
      </c>
      <c r="D2911" s="308"/>
      <c r="E2911" s="308"/>
      <c r="F2911" s="98" t="s">
        <v>175</v>
      </c>
      <c r="G2911" s="99"/>
      <c r="H2911" s="99"/>
      <c r="I2911" s="164">
        <v>130</v>
      </c>
      <c r="J2911" s="135">
        <v>67.8</v>
      </c>
      <c r="K2911" s="99"/>
      <c r="L2911" s="131">
        <v>8814</v>
      </c>
      <c r="M2911" s="99"/>
      <c r="N2911" s="102"/>
      <c r="AB2911" s="94"/>
      <c r="AC2911" s="95" t="s">
        <v>1585</v>
      </c>
      <c r="AG2911" s="121"/>
      <c r="AJ2911" s="95"/>
      <c r="AL2911" s="95"/>
      <c r="AN2911" s="95"/>
      <c r="AO2911" s="95"/>
    </row>
    <row r="2912" spans="1:41" s="51" customFormat="1" ht="15" x14ac:dyDescent="0.25">
      <c r="A2912" s="129"/>
      <c r="B2912" s="193"/>
      <c r="C2912" s="305" t="s">
        <v>763</v>
      </c>
      <c r="D2912" s="305"/>
      <c r="E2912" s="305"/>
      <c r="F2912" s="305"/>
      <c r="G2912" s="305"/>
      <c r="H2912" s="305"/>
      <c r="I2912" s="305"/>
      <c r="J2912" s="305"/>
      <c r="K2912" s="305"/>
      <c r="L2912" s="305"/>
      <c r="M2912" s="305"/>
      <c r="N2912" s="315"/>
      <c r="AB2912" s="94"/>
      <c r="AC2912" s="95"/>
      <c r="AG2912" s="121"/>
      <c r="AJ2912" s="95"/>
      <c r="AK2912" s="59" t="s">
        <v>763</v>
      </c>
      <c r="AL2912" s="95"/>
      <c r="AN2912" s="95"/>
      <c r="AO2912" s="95"/>
    </row>
    <row r="2913" spans="1:41" s="51" customFormat="1" ht="15" x14ac:dyDescent="0.25">
      <c r="A2913" s="129"/>
      <c r="B2913" s="193"/>
      <c r="C2913" s="308" t="s">
        <v>138</v>
      </c>
      <c r="D2913" s="308"/>
      <c r="E2913" s="308"/>
      <c r="F2913" s="98"/>
      <c r="G2913" s="99"/>
      <c r="H2913" s="99"/>
      <c r="I2913" s="99"/>
      <c r="J2913" s="101"/>
      <c r="K2913" s="99"/>
      <c r="L2913" s="131">
        <v>8814</v>
      </c>
      <c r="M2913" s="124"/>
      <c r="N2913" s="102"/>
      <c r="AB2913" s="94"/>
      <c r="AC2913" s="95"/>
      <c r="AG2913" s="121"/>
      <c r="AJ2913" s="95" t="s">
        <v>138</v>
      </c>
      <c r="AL2913" s="95"/>
      <c r="AN2913" s="95"/>
      <c r="AO2913" s="95"/>
    </row>
    <row r="2914" spans="1:41" s="51" customFormat="1" ht="23.25" x14ac:dyDescent="0.25">
      <c r="A2914" s="96" t="s">
        <v>1586</v>
      </c>
      <c r="B2914" s="192" t="s">
        <v>1587</v>
      </c>
      <c r="C2914" s="308" t="s">
        <v>1588</v>
      </c>
      <c r="D2914" s="308"/>
      <c r="E2914" s="308"/>
      <c r="F2914" s="98" t="s">
        <v>127</v>
      </c>
      <c r="G2914" s="99"/>
      <c r="H2914" s="99"/>
      <c r="I2914" s="165">
        <v>0.48749999999999999</v>
      </c>
      <c r="J2914" s="131">
        <v>4316</v>
      </c>
      <c r="K2914" s="99"/>
      <c r="L2914" s="131">
        <v>2104.0500000000002</v>
      </c>
      <c r="M2914" s="99"/>
      <c r="N2914" s="102"/>
      <c r="AB2914" s="94"/>
      <c r="AC2914" s="95" t="s">
        <v>1588</v>
      </c>
      <c r="AG2914" s="121"/>
      <c r="AJ2914" s="95"/>
      <c r="AL2914" s="95"/>
      <c r="AN2914" s="95"/>
      <c r="AO2914" s="95"/>
    </row>
    <row r="2915" spans="1:41" s="51" customFormat="1" ht="15" x14ac:dyDescent="0.25">
      <c r="A2915" s="129"/>
      <c r="B2915" s="193"/>
      <c r="C2915" s="305" t="s">
        <v>763</v>
      </c>
      <c r="D2915" s="305"/>
      <c r="E2915" s="305"/>
      <c r="F2915" s="305"/>
      <c r="G2915" s="305"/>
      <c r="H2915" s="305"/>
      <c r="I2915" s="305"/>
      <c r="J2915" s="305"/>
      <c r="K2915" s="305"/>
      <c r="L2915" s="305"/>
      <c r="M2915" s="305"/>
      <c r="N2915" s="315"/>
      <c r="AB2915" s="94"/>
      <c r="AC2915" s="95"/>
      <c r="AG2915" s="121"/>
      <c r="AJ2915" s="95"/>
      <c r="AK2915" s="59" t="s">
        <v>763</v>
      </c>
      <c r="AL2915" s="95"/>
      <c r="AN2915" s="95"/>
      <c r="AO2915" s="95"/>
    </row>
    <row r="2916" spans="1:41" s="51" customFormat="1" ht="15" x14ac:dyDescent="0.25">
      <c r="A2916" s="129"/>
      <c r="B2916" s="193"/>
      <c r="C2916" s="308" t="s">
        <v>138</v>
      </c>
      <c r="D2916" s="308"/>
      <c r="E2916" s="308"/>
      <c r="F2916" s="98"/>
      <c r="G2916" s="99"/>
      <c r="H2916" s="99"/>
      <c r="I2916" s="99"/>
      <c r="J2916" s="101"/>
      <c r="K2916" s="99"/>
      <c r="L2916" s="131">
        <v>2104.0500000000002</v>
      </c>
      <c r="M2916" s="124"/>
      <c r="N2916" s="102"/>
      <c r="AB2916" s="94"/>
      <c r="AC2916" s="95"/>
      <c r="AG2916" s="121"/>
      <c r="AJ2916" s="95" t="s">
        <v>138</v>
      </c>
      <c r="AL2916" s="95"/>
      <c r="AN2916" s="95"/>
      <c r="AO2916" s="95"/>
    </row>
    <row r="2917" spans="1:41" s="51" customFormat="1" ht="15" x14ac:dyDescent="0.25">
      <c r="A2917" s="316" t="s">
        <v>1589</v>
      </c>
      <c r="B2917" s="317"/>
      <c r="C2917" s="317"/>
      <c r="D2917" s="317"/>
      <c r="E2917" s="317"/>
      <c r="F2917" s="317"/>
      <c r="G2917" s="317"/>
      <c r="H2917" s="317"/>
      <c r="I2917" s="317"/>
      <c r="J2917" s="317"/>
      <c r="K2917" s="317"/>
      <c r="L2917" s="317"/>
      <c r="M2917" s="317"/>
      <c r="N2917" s="318"/>
      <c r="AB2917" s="94"/>
      <c r="AC2917" s="95"/>
      <c r="AG2917" s="121"/>
      <c r="AJ2917" s="95"/>
      <c r="AL2917" s="95"/>
      <c r="AN2917" s="95"/>
      <c r="AO2917" s="95" t="s">
        <v>1589</v>
      </c>
    </row>
    <row r="2918" spans="1:41" s="51" customFormat="1" ht="15" x14ac:dyDescent="0.25">
      <c r="A2918" s="316" t="s">
        <v>1528</v>
      </c>
      <c r="B2918" s="317"/>
      <c r="C2918" s="317"/>
      <c r="D2918" s="317"/>
      <c r="E2918" s="317"/>
      <c r="F2918" s="317"/>
      <c r="G2918" s="317"/>
      <c r="H2918" s="317"/>
      <c r="I2918" s="317"/>
      <c r="J2918" s="317"/>
      <c r="K2918" s="317"/>
      <c r="L2918" s="317"/>
      <c r="M2918" s="317"/>
      <c r="N2918" s="318"/>
      <c r="AB2918" s="94"/>
      <c r="AC2918" s="95"/>
      <c r="AG2918" s="121"/>
      <c r="AJ2918" s="95"/>
      <c r="AL2918" s="95"/>
      <c r="AN2918" s="95"/>
      <c r="AO2918" s="95" t="s">
        <v>1528</v>
      </c>
    </row>
    <row r="2919" spans="1:41" s="51" customFormat="1" ht="15" x14ac:dyDescent="0.25">
      <c r="A2919" s="96" t="s">
        <v>1590</v>
      </c>
      <c r="B2919" s="192" t="s">
        <v>1591</v>
      </c>
      <c r="C2919" s="308" t="s">
        <v>1592</v>
      </c>
      <c r="D2919" s="308"/>
      <c r="E2919" s="308"/>
      <c r="F2919" s="98" t="s">
        <v>117</v>
      </c>
      <c r="G2919" s="99"/>
      <c r="H2919" s="99"/>
      <c r="I2919" s="100">
        <v>0.33300000000000002</v>
      </c>
      <c r="J2919" s="101"/>
      <c r="K2919" s="99"/>
      <c r="L2919" s="101"/>
      <c r="M2919" s="99"/>
      <c r="N2919" s="102"/>
      <c r="AB2919" s="94"/>
      <c r="AC2919" s="95" t="s">
        <v>1592</v>
      </c>
      <c r="AG2919" s="121"/>
      <c r="AJ2919" s="95"/>
      <c r="AL2919" s="95"/>
      <c r="AN2919" s="95"/>
      <c r="AO2919" s="95"/>
    </row>
    <row r="2920" spans="1:41" s="51" customFormat="1" ht="15" x14ac:dyDescent="0.25">
      <c r="A2920" s="103"/>
      <c r="B2920" s="189"/>
      <c r="C2920" s="305" t="s">
        <v>1593</v>
      </c>
      <c r="D2920" s="305"/>
      <c r="E2920" s="305"/>
      <c r="F2920" s="305"/>
      <c r="G2920" s="305"/>
      <c r="H2920" s="305"/>
      <c r="I2920" s="305"/>
      <c r="J2920" s="305"/>
      <c r="K2920" s="305"/>
      <c r="L2920" s="305"/>
      <c r="M2920" s="305"/>
      <c r="N2920" s="315"/>
      <c r="AB2920" s="94"/>
      <c r="AC2920" s="95"/>
      <c r="AD2920" s="59" t="s">
        <v>1593</v>
      </c>
      <c r="AG2920" s="121"/>
      <c r="AJ2920" s="95"/>
      <c r="AL2920" s="95"/>
      <c r="AN2920" s="95"/>
      <c r="AO2920" s="95"/>
    </row>
    <row r="2921" spans="1:41" s="51" customFormat="1" ht="23.25" x14ac:dyDescent="0.25">
      <c r="A2921" s="140"/>
      <c r="B2921" s="106" t="s">
        <v>564</v>
      </c>
      <c r="C2921" s="309" t="s">
        <v>565</v>
      </c>
      <c r="D2921" s="309"/>
      <c r="E2921" s="309"/>
      <c r="F2921" s="309"/>
      <c r="G2921" s="309"/>
      <c r="H2921" s="309"/>
      <c r="I2921" s="309"/>
      <c r="J2921" s="309"/>
      <c r="K2921" s="309"/>
      <c r="L2921" s="309"/>
      <c r="M2921" s="309"/>
      <c r="N2921" s="310"/>
      <c r="AB2921" s="94"/>
      <c r="AC2921" s="95"/>
      <c r="AE2921" s="59" t="s">
        <v>565</v>
      </c>
      <c r="AG2921" s="121"/>
      <c r="AJ2921" s="95"/>
      <c r="AL2921" s="95"/>
      <c r="AN2921" s="95"/>
      <c r="AO2921" s="95"/>
    </row>
    <row r="2922" spans="1:41" s="51" customFormat="1" ht="15" x14ac:dyDescent="0.25">
      <c r="A2922" s="105"/>
      <c r="B2922" s="106" t="s">
        <v>114</v>
      </c>
      <c r="C2922" s="305" t="s">
        <v>119</v>
      </c>
      <c r="D2922" s="305"/>
      <c r="E2922" s="305"/>
      <c r="F2922" s="107"/>
      <c r="G2922" s="108"/>
      <c r="H2922" s="108"/>
      <c r="I2922" s="108"/>
      <c r="J2922" s="110">
        <v>1018.58</v>
      </c>
      <c r="K2922" s="111">
        <v>1.1499999999999999</v>
      </c>
      <c r="L2922" s="109">
        <v>390.07</v>
      </c>
      <c r="M2922" s="111">
        <v>33.51</v>
      </c>
      <c r="N2922" s="112">
        <v>13071</v>
      </c>
      <c r="AB2922" s="94"/>
      <c r="AC2922" s="95"/>
      <c r="AF2922" s="59" t="s">
        <v>119</v>
      </c>
      <c r="AG2922" s="121"/>
      <c r="AJ2922" s="95"/>
      <c r="AL2922" s="95"/>
      <c r="AN2922" s="95"/>
      <c r="AO2922" s="95"/>
    </row>
    <row r="2923" spans="1:41" s="51" customFormat="1" ht="15" x14ac:dyDescent="0.25">
      <c r="A2923" s="105"/>
      <c r="B2923" s="106" t="s">
        <v>120</v>
      </c>
      <c r="C2923" s="305" t="s">
        <v>121</v>
      </c>
      <c r="D2923" s="305"/>
      <c r="E2923" s="305"/>
      <c r="F2923" s="107"/>
      <c r="G2923" s="108"/>
      <c r="H2923" s="108"/>
      <c r="I2923" s="108"/>
      <c r="J2923" s="109">
        <v>149.83000000000001</v>
      </c>
      <c r="K2923" s="111">
        <v>1.25</v>
      </c>
      <c r="L2923" s="109">
        <v>62.37</v>
      </c>
      <c r="M2923" s="108"/>
      <c r="N2923" s="113"/>
      <c r="AB2923" s="94"/>
      <c r="AC2923" s="95"/>
      <c r="AF2923" s="59" t="s">
        <v>121</v>
      </c>
      <c r="AG2923" s="121"/>
      <c r="AJ2923" s="95"/>
      <c r="AL2923" s="95"/>
      <c r="AN2923" s="95"/>
      <c r="AO2923" s="95"/>
    </row>
    <row r="2924" spans="1:41" s="51" customFormat="1" ht="15" x14ac:dyDescent="0.25">
      <c r="A2924" s="105"/>
      <c r="B2924" s="106" t="s">
        <v>122</v>
      </c>
      <c r="C2924" s="305" t="s">
        <v>123</v>
      </c>
      <c r="D2924" s="305"/>
      <c r="E2924" s="305"/>
      <c r="F2924" s="107"/>
      <c r="G2924" s="108"/>
      <c r="H2924" s="108"/>
      <c r="I2924" s="108"/>
      <c r="J2924" s="109">
        <v>5</v>
      </c>
      <c r="K2924" s="111">
        <v>1.25</v>
      </c>
      <c r="L2924" s="109">
        <v>2.08</v>
      </c>
      <c r="M2924" s="111">
        <v>33.51</v>
      </c>
      <c r="N2924" s="132">
        <v>70</v>
      </c>
      <c r="AB2924" s="94"/>
      <c r="AC2924" s="95"/>
      <c r="AF2924" s="59" t="s">
        <v>123</v>
      </c>
      <c r="AG2924" s="121"/>
      <c r="AJ2924" s="95"/>
      <c r="AL2924" s="95"/>
      <c r="AN2924" s="95"/>
      <c r="AO2924" s="95"/>
    </row>
    <row r="2925" spans="1:41" s="51" customFormat="1" ht="15" x14ac:dyDescent="0.25">
      <c r="A2925" s="105"/>
      <c r="B2925" s="106" t="s">
        <v>149</v>
      </c>
      <c r="C2925" s="305" t="s">
        <v>163</v>
      </c>
      <c r="D2925" s="305"/>
      <c r="E2925" s="305"/>
      <c r="F2925" s="107"/>
      <c r="G2925" s="108"/>
      <c r="H2925" s="108"/>
      <c r="I2925" s="108"/>
      <c r="J2925" s="110">
        <v>28248.7</v>
      </c>
      <c r="K2925" s="108"/>
      <c r="L2925" s="110">
        <v>9406.82</v>
      </c>
      <c r="M2925" s="108"/>
      <c r="N2925" s="113"/>
      <c r="AB2925" s="94"/>
      <c r="AC2925" s="95"/>
      <c r="AF2925" s="59" t="s">
        <v>163</v>
      </c>
      <c r="AG2925" s="121"/>
      <c r="AJ2925" s="95"/>
      <c r="AL2925" s="95"/>
      <c r="AN2925" s="95"/>
      <c r="AO2925" s="95"/>
    </row>
    <row r="2926" spans="1:41" s="51" customFormat="1" ht="15" x14ac:dyDescent="0.25">
      <c r="A2926" s="114" t="s">
        <v>412</v>
      </c>
      <c r="B2926" s="115" t="s">
        <v>1594</v>
      </c>
      <c r="C2926" s="319" t="s">
        <v>1595</v>
      </c>
      <c r="D2926" s="319"/>
      <c r="E2926" s="319"/>
      <c r="F2926" s="116" t="s">
        <v>689</v>
      </c>
      <c r="G2926" s="136">
        <v>0</v>
      </c>
      <c r="H2926" s="118"/>
      <c r="I2926" s="136">
        <v>0</v>
      </c>
      <c r="J2926" s="120"/>
      <c r="K2926" s="108"/>
      <c r="L2926" s="120"/>
      <c r="M2926" s="108"/>
      <c r="N2926" s="113"/>
      <c r="AB2926" s="94"/>
      <c r="AC2926" s="95"/>
      <c r="AG2926" s="121" t="s">
        <v>1595</v>
      </c>
      <c r="AJ2926" s="95"/>
      <c r="AL2926" s="95"/>
      <c r="AN2926" s="95"/>
      <c r="AO2926" s="95"/>
    </row>
    <row r="2927" spans="1:41" s="51" customFormat="1" ht="15" x14ac:dyDescent="0.25">
      <c r="A2927" s="114"/>
      <c r="B2927" s="106"/>
      <c r="C2927" s="305" t="s">
        <v>128</v>
      </c>
      <c r="D2927" s="305"/>
      <c r="E2927" s="305"/>
      <c r="F2927" s="107" t="s">
        <v>129</v>
      </c>
      <c r="G2927" s="111">
        <v>108.36</v>
      </c>
      <c r="H2927" s="111">
        <v>1.1499999999999999</v>
      </c>
      <c r="I2927" s="168">
        <v>41.496462000000001</v>
      </c>
      <c r="J2927" s="120"/>
      <c r="K2927" s="108"/>
      <c r="L2927" s="120"/>
      <c r="M2927" s="108"/>
      <c r="N2927" s="113"/>
      <c r="AB2927" s="94"/>
      <c r="AC2927" s="95"/>
      <c r="AG2927" s="121"/>
      <c r="AH2927" s="59" t="s">
        <v>128</v>
      </c>
      <c r="AJ2927" s="95"/>
      <c r="AL2927" s="95"/>
      <c r="AN2927" s="95"/>
      <c r="AO2927" s="95"/>
    </row>
    <row r="2928" spans="1:41" s="51" customFormat="1" ht="15" x14ac:dyDescent="0.25">
      <c r="A2928" s="114"/>
      <c r="B2928" s="106"/>
      <c r="C2928" s="305" t="s">
        <v>130</v>
      </c>
      <c r="D2928" s="305"/>
      <c r="E2928" s="305"/>
      <c r="F2928" s="107" t="s">
        <v>129</v>
      </c>
      <c r="G2928" s="111">
        <v>0.39</v>
      </c>
      <c r="H2928" s="111">
        <v>1.25</v>
      </c>
      <c r="I2928" s="166">
        <v>0.1623375</v>
      </c>
      <c r="J2928" s="120"/>
      <c r="K2928" s="108"/>
      <c r="L2928" s="120"/>
      <c r="M2928" s="108"/>
      <c r="N2928" s="113"/>
      <c r="AB2928" s="94"/>
      <c r="AC2928" s="95"/>
      <c r="AG2928" s="121"/>
      <c r="AH2928" s="59" t="s">
        <v>130</v>
      </c>
      <c r="AJ2928" s="95"/>
      <c r="AL2928" s="95"/>
      <c r="AN2928" s="95"/>
      <c r="AO2928" s="95"/>
    </row>
    <row r="2929" spans="1:41" s="51" customFormat="1" ht="15" x14ac:dyDescent="0.25">
      <c r="A2929" s="105"/>
      <c r="B2929" s="106"/>
      <c r="C2929" s="314" t="s">
        <v>131</v>
      </c>
      <c r="D2929" s="314"/>
      <c r="E2929" s="314"/>
      <c r="F2929" s="123"/>
      <c r="G2929" s="124"/>
      <c r="H2929" s="124"/>
      <c r="I2929" s="124"/>
      <c r="J2929" s="126">
        <v>29417.11</v>
      </c>
      <c r="K2929" s="124"/>
      <c r="L2929" s="126">
        <v>9859.26</v>
      </c>
      <c r="M2929" s="124"/>
      <c r="N2929" s="127"/>
      <c r="AB2929" s="94"/>
      <c r="AC2929" s="95"/>
      <c r="AG2929" s="121"/>
      <c r="AI2929" s="59" t="s">
        <v>131</v>
      </c>
      <c r="AJ2929" s="95"/>
      <c r="AL2929" s="95"/>
      <c r="AN2929" s="95"/>
      <c r="AO2929" s="95"/>
    </row>
    <row r="2930" spans="1:41" s="51" customFormat="1" ht="15" x14ac:dyDescent="0.25">
      <c r="A2930" s="114"/>
      <c r="B2930" s="106"/>
      <c r="C2930" s="305" t="s">
        <v>132</v>
      </c>
      <c r="D2930" s="305"/>
      <c r="E2930" s="305"/>
      <c r="F2930" s="107"/>
      <c r="G2930" s="108"/>
      <c r="H2930" s="108"/>
      <c r="I2930" s="108"/>
      <c r="J2930" s="120"/>
      <c r="K2930" s="108"/>
      <c r="L2930" s="109">
        <v>392.15</v>
      </c>
      <c r="M2930" s="108"/>
      <c r="N2930" s="112">
        <v>13141</v>
      </c>
      <c r="AB2930" s="94"/>
      <c r="AC2930" s="95"/>
      <c r="AG2930" s="121"/>
      <c r="AH2930" s="59" t="s">
        <v>132</v>
      </c>
      <c r="AJ2930" s="95"/>
      <c r="AL2930" s="95"/>
      <c r="AN2930" s="95"/>
      <c r="AO2930" s="95"/>
    </row>
    <row r="2931" spans="1:41" s="51" customFormat="1" ht="45" x14ac:dyDescent="0.25">
      <c r="A2931" s="114"/>
      <c r="B2931" s="106" t="s">
        <v>757</v>
      </c>
      <c r="C2931" s="305" t="s">
        <v>758</v>
      </c>
      <c r="D2931" s="305"/>
      <c r="E2931" s="305"/>
      <c r="F2931" s="107" t="s">
        <v>135</v>
      </c>
      <c r="G2931" s="128">
        <v>100</v>
      </c>
      <c r="H2931" s="138">
        <v>0.9</v>
      </c>
      <c r="I2931" s="128">
        <v>90</v>
      </c>
      <c r="J2931" s="120"/>
      <c r="K2931" s="108"/>
      <c r="L2931" s="109">
        <v>352.94</v>
      </c>
      <c r="M2931" s="108"/>
      <c r="N2931" s="112">
        <v>11827</v>
      </c>
      <c r="AB2931" s="94"/>
      <c r="AC2931" s="95"/>
      <c r="AG2931" s="121"/>
      <c r="AH2931" s="59" t="s">
        <v>758</v>
      </c>
      <c r="AJ2931" s="95"/>
      <c r="AL2931" s="95"/>
      <c r="AN2931" s="95"/>
      <c r="AO2931" s="95"/>
    </row>
    <row r="2932" spans="1:41" s="51" customFormat="1" ht="45" x14ac:dyDescent="0.25">
      <c r="A2932" s="114"/>
      <c r="B2932" s="106" t="s">
        <v>759</v>
      </c>
      <c r="C2932" s="305" t="s">
        <v>760</v>
      </c>
      <c r="D2932" s="305"/>
      <c r="E2932" s="305"/>
      <c r="F2932" s="107" t="s">
        <v>135</v>
      </c>
      <c r="G2932" s="128">
        <v>49</v>
      </c>
      <c r="H2932" s="111">
        <v>0.85</v>
      </c>
      <c r="I2932" s="111">
        <v>41.65</v>
      </c>
      <c r="J2932" s="120"/>
      <c r="K2932" s="108"/>
      <c r="L2932" s="109">
        <v>163.33000000000001</v>
      </c>
      <c r="M2932" s="108"/>
      <c r="N2932" s="112">
        <v>5473</v>
      </c>
      <c r="AB2932" s="94"/>
      <c r="AC2932" s="95"/>
      <c r="AG2932" s="121"/>
      <c r="AH2932" s="59" t="s">
        <v>760</v>
      </c>
      <c r="AJ2932" s="95"/>
      <c r="AL2932" s="95"/>
      <c r="AN2932" s="95"/>
      <c r="AO2932" s="95"/>
    </row>
    <row r="2933" spans="1:41" s="51" customFormat="1" ht="15" x14ac:dyDescent="0.25">
      <c r="A2933" s="129"/>
      <c r="B2933" s="193"/>
      <c r="C2933" s="308" t="s">
        <v>138</v>
      </c>
      <c r="D2933" s="308"/>
      <c r="E2933" s="308"/>
      <c r="F2933" s="98"/>
      <c r="G2933" s="99"/>
      <c r="H2933" s="99"/>
      <c r="I2933" s="99"/>
      <c r="J2933" s="101"/>
      <c r="K2933" s="99"/>
      <c r="L2933" s="131">
        <v>10375.530000000001</v>
      </c>
      <c r="M2933" s="124"/>
      <c r="N2933" s="102"/>
      <c r="AB2933" s="94"/>
      <c r="AC2933" s="95"/>
      <c r="AG2933" s="121"/>
      <c r="AJ2933" s="95" t="s">
        <v>138</v>
      </c>
      <c r="AL2933" s="95"/>
      <c r="AN2933" s="95"/>
      <c r="AO2933" s="95"/>
    </row>
    <row r="2934" spans="1:41" s="51" customFormat="1" ht="15" x14ac:dyDescent="0.25">
      <c r="A2934" s="316" t="s">
        <v>1533</v>
      </c>
      <c r="B2934" s="317"/>
      <c r="C2934" s="317"/>
      <c r="D2934" s="317"/>
      <c r="E2934" s="317"/>
      <c r="F2934" s="317"/>
      <c r="G2934" s="317"/>
      <c r="H2934" s="317"/>
      <c r="I2934" s="317"/>
      <c r="J2934" s="317"/>
      <c r="K2934" s="317"/>
      <c r="L2934" s="317"/>
      <c r="M2934" s="317"/>
      <c r="N2934" s="318"/>
      <c r="AB2934" s="94"/>
      <c r="AC2934" s="95"/>
      <c r="AG2934" s="121"/>
      <c r="AJ2934" s="95"/>
      <c r="AL2934" s="95"/>
      <c r="AN2934" s="95"/>
      <c r="AO2934" s="95" t="s">
        <v>1533</v>
      </c>
    </row>
    <row r="2935" spans="1:41" s="51" customFormat="1" ht="23.25" x14ac:dyDescent="0.25">
      <c r="A2935" s="96" t="s">
        <v>1596</v>
      </c>
      <c r="B2935" s="192" t="s">
        <v>1535</v>
      </c>
      <c r="C2935" s="308" t="s">
        <v>1536</v>
      </c>
      <c r="D2935" s="308"/>
      <c r="E2935" s="308"/>
      <c r="F2935" s="98" t="s">
        <v>117</v>
      </c>
      <c r="G2935" s="99"/>
      <c r="H2935" s="99"/>
      <c r="I2935" s="100">
        <v>1.0149999999999999</v>
      </c>
      <c r="J2935" s="101"/>
      <c r="K2935" s="99"/>
      <c r="L2935" s="101"/>
      <c r="M2935" s="99"/>
      <c r="N2935" s="102"/>
      <c r="AB2935" s="94"/>
      <c r="AC2935" s="95" t="s">
        <v>1536</v>
      </c>
      <c r="AG2935" s="121"/>
      <c r="AJ2935" s="95"/>
      <c r="AL2935" s="95"/>
      <c r="AN2935" s="95"/>
      <c r="AO2935" s="95"/>
    </row>
    <row r="2936" spans="1:41" s="51" customFormat="1" ht="15" x14ac:dyDescent="0.25">
      <c r="A2936" s="103"/>
      <c r="B2936" s="189"/>
      <c r="C2936" s="305" t="s">
        <v>1597</v>
      </c>
      <c r="D2936" s="305"/>
      <c r="E2936" s="305"/>
      <c r="F2936" s="305"/>
      <c r="G2936" s="305"/>
      <c r="H2936" s="305"/>
      <c r="I2936" s="305"/>
      <c r="J2936" s="305"/>
      <c r="K2936" s="305"/>
      <c r="L2936" s="305"/>
      <c r="M2936" s="305"/>
      <c r="N2936" s="315"/>
      <c r="AB2936" s="94"/>
      <c r="AC2936" s="95"/>
      <c r="AD2936" s="59" t="s">
        <v>1597</v>
      </c>
      <c r="AG2936" s="121"/>
      <c r="AJ2936" s="95"/>
      <c r="AL2936" s="95"/>
      <c r="AN2936" s="95"/>
      <c r="AO2936" s="95"/>
    </row>
    <row r="2937" spans="1:41" s="51" customFormat="1" ht="23.25" x14ac:dyDescent="0.25">
      <c r="A2937" s="140"/>
      <c r="B2937" s="106" t="s">
        <v>564</v>
      </c>
      <c r="C2937" s="309" t="s">
        <v>565</v>
      </c>
      <c r="D2937" s="309"/>
      <c r="E2937" s="309"/>
      <c r="F2937" s="309"/>
      <c r="G2937" s="309"/>
      <c r="H2937" s="309"/>
      <c r="I2937" s="309"/>
      <c r="J2937" s="309"/>
      <c r="K2937" s="309"/>
      <c r="L2937" s="309"/>
      <c r="M2937" s="309"/>
      <c r="N2937" s="310"/>
      <c r="AB2937" s="94"/>
      <c r="AC2937" s="95"/>
      <c r="AE2937" s="59" t="s">
        <v>565</v>
      </c>
      <c r="AG2937" s="121"/>
      <c r="AJ2937" s="95"/>
      <c r="AL2937" s="95"/>
      <c r="AN2937" s="95"/>
      <c r="AO2937" s="95"/>
    </row>
    <row r="2938" spans="1:41" s="51" customFormat="1" ht="15" x14ac:dyDescent="0.25">
      <c r="A2938" s="105"/>
      <c r="B2938" s="106" t="s">
        <v>114</v>
      </c>
      <c r="C2938" s="305" t="s">
        <v>119</v>
      </c>
      <c r="D2938" s="305"/>
      <c r="E2938" s="305"/>
      <c r="F2938" s="107"/>
      <c r="G2938" s="108"/>
      <c r="H2938" s="108"/>
      <c r="I2938" s="108"/>
      <c r="J2938" s="109">
        <v>44.73</v>
      </c>
      <c r="K2938" s="111">
        <v>1.1499999999999999</v>
      </c>
      <c r="L2938" s="109">
        <v>52.21</v>
      </c>
      <c r="M2938" s="111">
        <v>33.51</v>
      </c>
      <c r="N2938" s="112">
        <v>1750</v>
      </c>
      <c r="AB2938" s="94"/>
      <c r="AC2938" s="95"/>
      <c r="AF2938" s="59" t="s">
        <v>119</v>
      </c>
      <c r="AG2938" s="121"/>
      <c r="AJ2938" s="95"/>
      <c r="AL2938" s="95"/>
      <c r="AN2938" s="95"/>
      <c r="AO2938" s="95"/>
    </row>
    <row r="2939" spans="1:41" s="51" customFormat="1" ht="15" x14ac:dyDescent="0.25">
      <c r="A2939" s="105"/>
      <c r="B2939" s="106" t="s">
        <v>120</v>
      </c>
      <c r="C2939" s="305" t="s">
        <v>121</v>
      </c>
      <c r="D2939" s="305"/>
      <c r="E2939" s="305"/>
      <c r="F2939" s="107"/>
      <c r="G2939" s="108"/>
      <c r="H2939" s="108"/>
      <c r="I2939" s="108"/>
      <c r="J2939" s="109">
        <v>0.97</v>
      </c>
      <c r="K2939" s="111">
        <v>1.25</v>
      </c>
      <c r="L2939" s="109">
        <v>1.23</v>
      </c>
      <c r="M2939" s="108"/>
      <c r="N2939" s="113"/>
      <c r="AB2939" s="94"/>
      <c r="AC2939" s="95"/>
      <c r="AF2939" s="59" t="s">
        <v>121</v>
      </c>
      <c r="AG2939" s="121"/>
      <c r="AJ2939" s="95"/>
      <c r="AL2939" s="95"/>
      <c r="AN2939" s="95"/>
      <c r="AO2939" s="95"/>
    </row>
    <row r="2940" spans="1:41" s="51" customFormat="1" ht="15" x14ac:dyDescent="0.25">
      <c r="A2940" s="105"/>
      <c r="B2940" s="106" t="s">
        <v>122</v>
      </c>
      <c r="C2940" s="305" t="s">
        <v>123</v>
      </c>
      <c r="D2940" s="305"/>
      <c r="E2940" s="305"/>
      <c r="F2940" s="107"/>
      <c r="G2940" s="108"/>
      <c r="H2940" s="108"/>
      <c r="I2940" s="108"/>
      <c r="J2940" s="109">
        <v>0.26</v>
      </c>
      <c r="K2940" s="111">
        <v>1.25</v>
      </c>
      <c r="L2940" s="109">
        <v>0.33</v>
      </c>
      <c r="M2940" s="111">
        <v>33.51</v>
      </c>
      <c r="N2940" s="132">
        <v>11</v>
      </c>
      <c r="AB2940" s="94"/>
      <c r="AC2940" s="95"/>
      <c r="AF2940" s="59" t="s">
        <v>123</v>
      </c>
      <c r="AG2940" s="121"/>
      <c r="AJ2940" s="95"/>
      <c r="AL2940" s="95"/>
      <c r="AN2940" s="95"/>
      <c r="AO2940" s="95"/>
    </row>
    <row r="2941" spans="1:41" s="51" customFormat="1" ht="15" x14ac:dyDescent="0.25">
      <c r="A2941" s="105"/>
      <c r="B2941" s="106" t="s">
        <v>149</v>
      </c>
      <c r="C2941" s="305" t="s">
        <v>163</v>
      </c>
      <c r="D2941" s="305"/>
      <c r="E2941" s="305"/>
      <c r="F2941" s="107"/>
      <c r="G2941" s="108"/>
      <c r="H2941" s="108"/>
      <c r="I2941" s="108"/>
      <c r="J2941" s="109">
        <v>0.18</v>
      </c>
      <c r="K2941" s="108"/>
      <c r="L2941" s="109">
        <v>0.18</v>
      </c>
      <c r="M2941" s="108"/>
      <c r="N2941" s="113"/>
      <c r="AB2941" s="94"/>
      <c r="AC2941" s="95"/>
      <c r="AF2941" s="59" t="s">
        <v>163</v>
      </c>
      <c r="AG2941" s="121"/>
      <c r="AJ2941" s="95"/>
      <c r="AL2941" s="95"/>
      <c r="AN2941" s="95"/>
      <c r="AO2941" s="95"/>
    </row>
    <row r="2942" spans="1:41" s="51" customFormat="1" ht="15" x14ac:dyDescent="0.25">
      <c r="A2942" s="114" t="s">
        <v>124</v>
      </c>
      <c r="B2942" s="115" t="s">
        <v>1538</v>
      </c>
      <c r="C2942" s="319" t="s">
        <v>1266</v>
      </c>
      <c r="D2942" s="319"/>
      <c r="E2942" s="319"/>
      <c r="F2942" s="116" t="s">
        <v>127</v>
      </c>
      <c r="G2942" s="119">
        <v>1.03E-2</v>
      </c>
      <c r="H2942" s="118"/>
      <c r="I2942" s="185">
        <v>1.04545E-2</v>
      </c>
      <c r="J2942" s="120"/>
      <c r="K2942" s="108"/>
      <c r="L2942" s="120"/>
      <c r="M2942" s="108"/>
      <c r="N2942" s="113"/>
      <c r="AB2942" s="94"/>
      <c r="AC2942" s="95"/>
      <c r="AG2942" s="121" t="s">
        <v>1266</v>
      </c>
      <c r="AJ2942" s="95"/>
      <c r="AL2942" s="95"/>
      <c r="AN2942" s="95"/>
      <c r="AO2942" s="95"/>
    </row>
    <row r="2943" spans="1:41" s="51" customFormat="1" ht="15" x14ac:dyDescent="0.25">
      <c r="A2943" s="114"/>
      <c r="B2943" s="106"/>
      <c r="C2943" s="305" t="s">
        <v>128</v>
      </c>
      <c r="D2943" s="305"/>
      <c r="E2943" s="305"/>
      <c r="F2943" s="107" t="s">
        <v>129</v>
      </c>
      <c r="G2943" s="111">
        <v>4.6500000000000004</v>
      </c>
      <c r="H2943" s="111">
        <v>1.1499999999999999</v>
      </c>
      <c r="I2943" s="166">
        <v>5.4277125000000002</v>
      </c>
      <c r="J2943" s="120"/>
      <c r="K2943" s="108"/>
      <c r="L2943" s="120"/>
      <c r="M2943" s="108"/>
      <c r="N2943" s="113"/>
      <c r="AB2943" s="94"/>
      <c r="AC2943" s="95"/>
      <c r="AG2943" s="121"/>
      <c r="AH2943" s="59" t="s">
        <v>128</v>
      </c>
      <c r="AJ2943" s="95"/>
      <c r="AL2943" s="95"/>
      <c r="AN2943" s="95"/>
      <c r="AO2943" s="95"/>
    </row>
    <row r="2944" spans="1:41" s="51" customFormat="1" ht="15" x14ac:dyDescent="0.25">
      <c r="A2944" s="114"/>
      <c r="B2944" s="106"/>
      <c r="C2944" s="305" t="s">
        <v>130</v>
      </c>
      <c r="D2944" s="305"/>
      <c r="E2944" s="305"/>
      <c r="F2944" s="107" t="s">
        <v>129</v>
      </c>
      <c r="G2944" s="111">
        <v>0.02</v>
      </c>
      <c r="H2944" s="111">
        <v>1.25</v>
      </c>
      <c r="I2944" s="168">
        <v>2.5375000000000002E-2</v>
      </c>
      <c r="J2944" s="120"/>
      <c r="K2944" s="108"/>
      <c r="L2944" s="120"/>
      <c r="M2944" s="108"/>
      <c r="N2944" s="113"/>
      <c r="AB2944" s="94"/>
      <c r="AC2944" s="95"/>
      <c r="AG2944" s="121"/>
      <c r="AH2944" s="59" t="s">
        <v>130</v>
      </c>
      <c r="AJ2944" s="95"/>
      <c r="AL2944" s="95"/>
      <c r="AN2944" s="95"/>
      <c r="AO2944" s="95"/>
    </row>
    <row r="2945" spans="1:41" s="51" customFormat="1" ht="15" x14ac:dyDescent="0.25">
      <c r="A2945" s="105"/>
      <c r="B2945" s="106"/>
      <c r="C2945" s="314" t="s">
        <v>131</v>
      </c>
      <c r="D2945" s="314"/>
      <c r="E2945" s="314"/>
      <c r="F2945" s="123"/>
      <c r="G2945" s="124"/>
      <c r="H2945" s="124"/>
      <c r="I2945" s="124"/>
      <c r="J2945" s="125">
        <v>45.88</v>
      </c>
      <c r="K2945" s="124"/>
      <c r="L2945" s="125">
        <v>53.62</v>
      </c>
      <c r="M2945" s="124"/>
      <c r="N2945" s="127"/>
      <c r="AB2945" s="94"/>
      <c r="AC2945" s="95"/>
      <c r="AG2945" s="121"/>
      <c r="AI2945" s="59" t="s">
        <v>131</v>
      </c>
      <c r="AJ2945" s="95"/>
      <c r="AL2945" s="95"/>
      <c r="AN2945" s="95"/>
      <c r="AO2945" s="95"/>
    </row>
    <row r="2946" spans="1:41" s="51" customFormat="1" ht="15" x14ac:dyDescent="0.25">
      <c r="A2946" s="114"/>
      <c r="B2946" s="106"/>
      <c r="C2946" s="305" t="s">
        <v>132</v>
      </c>
      <c r="D2946" s="305"/>
      <c r="E2946" s="305"/>
      <c r="F2946" s="107"/>
      <c r="G2946" s="108"/>
      <c r="H2946" s="108"/>
      <c r="I2946" s="108"/>
      <c r="J2946" s="120"/>
      <c r="K2946" s="108"/>
      <c r="L2946" s="109">
        <v>52.54</v>
      </c>
      <c r="M2946" s="108"/>
      <c r="N2946" s="112">
        <v>1761</v>
      </c>
      <c r="AB2946" s="94"/>
      <c r="AC2946" s="95"/>
      <c r="AG2946" s="121"/>
      <c r="AH2946" s="59" t="s">
        <v>132</v>
      </c>
      <c r="AJ2946" s="95"/>
      <c r="AL2946" s="95"/>
      <c r="AN2946" s="95"/>
      <c r="AO2946" s="95"/>
    </row>
    <row r="2947" spans="1:41" s="51" customFormat="1" ht="45" x14ac:dyDescent="0.25">
      <c r="A2947" s="114"/>
      <c r="B2947" s="106" t="s">
        <v>757</v>
      </c>
      <c r="C2947" s="305" t="s">
        <v>758</v>
      </c>
      <c r="D2947" s="305"/>
      <c r="E2947" s="305"/>
      <c r="F2947" s="107" t="s">
        <v>135</v>
      </c>
      <c r="G2947" s="128">
        <v>100</v>
      </c>
      <c r="H2947" s="138">
        <v>0.9</v>
      </c>
      <c r="I2947" s="128">
        <v>90</v>
      </c>
      <c r="J2947" s="120"/>
      <c r="K2947" s="108"/>
      <c r="L2947" s="109">
        <v>47.29</v>
      </c>
      <c r="M2947" s="108"/>
      <c r="N2947" s="112">
        <v>1585</v>
      </c>
      <c r="AB2947" s="94"/>
      <c r="AC2947" s="95"/>
      <c r="AG2947" s="121"/>
      <c r="AH2947" s="59" t="s">
        <v>758</v>
      </c>
      <c r="AJ2947" s="95"/>
      <c r="AL2947" s="95"/>
      <c r="AN2947" s="95"/>
      <c r="AO2947" s="95"/>
    </row>
    <row r="2948" spans="1:41" s="51" customFormat="1" ht="45" x14ac:dyDescent="0.25">
      <c r="A2948" s="114"/>
      <c r="B2948" s="106" t="s">
        <v>759</v>
      </c>
      <c r="C2948" s="305" t="s">
        <v>760</v>
      </c>
      <c r="D2948" s="305"/>
      <c r="E2948" s="305"/>
      <c r="F2948" s="107" t="s">
        <v>135</v>
      </c>
      <c r="G2948" s="128">
        <v>49</v>
      </c>
      <c r="H2948" s="111">
        <v>0.85</v>
      </c>
      <c r="I2948" s="111">
        <v>41.65</v>
      </c>
      <c r="J2948" s="120"/>
      <c r="K2948" s="108"/>
      <c r="L2948" s="109">
        <v>21.88</v>
      </c>
      <c r="M2948" s="108"/>
      <c r="N2948" s="132">
        <v>733</v>
      </c>
      <c r="AB2948" s="94"/>
      <c r="AC2948" s="95"/>
      <c r="AG2948" s="121"/>
      <c r="AH2948" s="59" t="s">
        <v>760</v>
      </c>
      <c r="AJ2948" s="95"/>
      <c r="AL2948" s="95"/>
      <c r="AN2948" s="95"/>
      <c r="AO2948" s="95"/>
    </row>
    <row r="2949" spans="1:41" s="51" customFormat="1" ht="15" x14ac:dyDescent="0.25">
      <c r="A2949" s="129"/>
      <c r="B2949" s="193"/>
      <c r="C2949" s="308" t="s">
        <v>138</v>
      </c>
      <c r="D2949" s="308"/>
      <c r="E2949" s="308"/>
      <c r="F2949" s="98"/>
      <c r="G2949" s="99"/>
      <c r="H2949" s="99"/>
      <c r="I2949" s="99"/>
      <c r="J2949" s="101"/>
      <c r="K2949" s="99"/>
      <c r="L2949" s="135">
        <v>122.79</v>
      </c>
      <c r="M2949" s="124"/>
      <c r="N2949" s="102"/>
      <c r="AB2949" s="94"/>
      <c r="AC2949" s="95"/>
      <c r="AG2949" s="121"/>
      <c r="AJ2949" s="95" t="s">
        <v>138</v>
      </c>
      <c r="AL2949" s="95"/>
      <c r="AN2949" s="95"/>
      <c r="AO2949" s="95"/>
    </row>
    <row r="2950" spans="1:41" s="51" customFormat="1" ht="34.5" x14ac:dyDescent="0.25">
      <c r="A2950" s="96" t="s">
        <v>1598</v>
      </c>
      <c r="B2950" s="192" t="s">
        <v>1540</v>
      </c>
      <c r="C2950" s="308" t="s">
        <v>1541</v>
      </c>
      <c r="D2950" s="308"/>
      <c r="E2950" s="308"/>
      <c r="F2950" s="98" t="s">
        <v>415</v>
      </c>
      <c r="G2950" s="99"/>
      <c r="H2950" s="99"/>
      <c r="I2950" s="165">
        <v>10.454499999999999</v>
      </c>
      <c r="J2950" s="135">
        <v>13.08</v>
      </c>
      <c r="K2950" s="99"/>
      <c r="L2950" s="135">
        <v>136.74</v>
      </c>
      <c r="M2950" s="99"/>
      <c r="N2950" s="102"/>
      <c r="AB2950" s="94"/>
      <c r="AC2950" s="95" t="s">
        <v>1541</v>
      </c>
      <c r="AG2950" s="121"/>
      <c r="AJ2950" s="95"/>
      <c r="AL2950" s="95"/>
      <c r="AN2950" s="95"/>
      <c r="AO2950" s="95"/>
    </row>
    <row r="2951" spans="1:41" s="51" customFormat="1" ht="15" x14ac:dyDescent="0.25">
      <c r="A2951" s="129"/>
      <c r="B2951" s="193"/>
      <c r="C2951" s="305" t="s">
        <v>763</v>
      </c>
      <c r="D2951" s="305"/>
      <c r="E2951" s="305"/>
      <c r="F2951" s="305"/>
      <c r="G2951" s="305"/>
      <c r="H2951" s="305"/>
      <c r="I2951" s="305"/>
      <c r="J2951" s="305"/>
      <c r="K2951" s="305"/>
      <c r="L2951" s="305"/>
      <c r="M2951" s="305"/>
      <c r="N2951" s="315"/>
      <c r="AB2951" s="94"/>
      <c r="AC2951" s="95"/>
      <c r="AG2951" s="121"/>
      <c r="AJ2951" s="95"/>
      <c r="AK2951" s="59" t="s">
        <v>763</v>
      </c>
      <c r="AL2951" s="95"/>
      <c r="AN2951" s="95"/>
      <c r="AO2951" s="95"/>
    </row>
    <row r="2952" spans="1:41" s="51" customFormat="1" ht="15" x14ac:dyDescent="0.25">
      <c r="A2952" s="103"/>
      <c r="B2952" s="189"/>
      <c r="C2952" s="305" t="s">
        <v>1599</v>
      </c>
      <c r="D2952" s="305"/>
      <c r="E2952" s="305"/>
      <c r="F2952" s="305"/>
      <c r="G2952" s="305"/>
      <c r="H2952" s="305"/>
      <c r="I2952" s="305"/>
      <c r="J2952" s="305"/>
      <c r="K2952" s="305"/>
      <c r="L2952" s="305"/>
      <c r="M2952" s="305"/>
      <c r="N2952" s="315"/>
      <c r="AB2952" s="94"/>
      <c r="AC2952" s="95"/>
      <c r="AD2952" s="59" t="s">
        <v>1599</v>
      </c>
      <c r="AG2952" s="121"/>
      <c r="AJ2952" s="95"/>
      <c r="AL2952" s="95"/>
      <c r="AN2952" s="95"/>
      <c r="AO2952" s="95"/>
    </row>
    <row r="2953" spans="1:41" s="51" customFormat="1" ht="15" x14ac:dyDescent="0.25">
      <c r="A2953" s="129"/>
      <c r="B2953" s="193"/>
      <c r="C2953" s="308" t="s">
        <v>138</v>
      </c>
      <c r="D2953" s="308"/>
      <c r="E2953" s="308"/>
      <c r="F2953" s="98"/>
      <c r="G2953" s="99"/>
      <c r="H2953" s="99"/>
      <c r="I2953" s="99"/>
      <c r="J2953" s="101"/>
      <c r="K2953" s="99"/>
      <c r="L2953" s="135">
        <v>136.74</v>
      </c>
      <c r="M2953" s="124"/>
      <c r="N2953" s="102"/>
      <c r="AB2953" s="94"/>
      <c r="AC2953" s="95"/>
      <c r="AG2953" s="121"/>
      <c r="AJ2953" s="95" t="s">
        <v>138</v>
      </c>
      <c r="AL2953" s="95"/>
      <c r="AN2953" s="95"/>
      <c r="AO2953" s="95"/>
    </row>
    <row r="2954" spans="1:41" s="51" customFormat="1" ht="34.5" x14ac:dyDescent="0.25">
      <c r="A2954" s="96" t="s">
        <v>1600</v>
      </c>
      <c r="B2954" s="192" t="s">
        <v>1544</v>
      </c>
      <c r="C2954" s="308" t="s">
        <v>1545</v>
      </c>
      <c r="D2954" s="308"/>
      <c r="E2954" s="308"/>
      <c r="F2954" s="98" t="s">
        <v>117</v>
      </c>
      <c r="G2954" s="99"/>
      <c r="H2954" s="99"/>
      <c r="I2954" s="100">
        <v>1.0149999999999999</v>
      </c>
      <c r="J2954" s="101"/>
      <c r="K2954" s="99"/>
      <c r="L2954" s="101"/>
      <c r="M2954" s="99"/>
      <c r="N2954" s="102"/>
      <c r="AB2954" s="94"/>
      <c r="AC2954" s="95" t="s">
        <v>1545</v>
      </c>
      <c r="AG2954" s="121"/>
      <c r="AJ2954" s="95"/>
      <c r="AL2954" s="95"/>
      <c r="AN2954" s="95"/>
      <c r="AO2954" s="95"/>
    </row>
    <row r="2955" spans="1:41" s="51" customFormat="1" ht="15" x14ac:dyDescent="0.25">
      <c r="A2955" s="103"/>
      <c r="B2955" s="189"/>
      <c r="C2955" s="305" t="s">
        <v>1597</v>
      </c>
      <c r="D2955" s="305"/>
      <c r="E2955" s="305"/>
      <c r="F2955" s="305"/>
      <c r="G2955" s="305"/>
      <c r="H2955" s="305"/>
      <c r="I2955" s="305"/>
      <c r="J2955" s="305"/>
      <c r="K2955" s="305"/>
      <c r="L2955" s="305"/>
      <c r="M2955" s="305"/>
      <c r="N2955" s="315"/>
      <c r="AB2955" s="94"/>
      <c r="AC2955" s="95"/>
      <c r="AD2955" s="59" t="s">
        <v>1597</v>
      </c>
      <c r="AG2955" s="121"/>
      <c r="AJ2955" s="95"/>
      <c r="AL2955" s="95"/>
      <c r="AN2955" s="95"/>
      <c r="AO2955" s="95"/>
    </row>
    <row r="2956" spans="1:41" s="51" customFormat="1" ht="23.25" x14ac:dyDescent="0.25">
      <c r="A2956" s="140"/>
      <c r="B2956" s="106" t="s">
        <v>564</v>
      </c>
      <c r="C2956" s="309" t="s">
        <v>565</v>
      </c>
      <c r="D2956" s="309"/>
      <c r="E2956" s="309"/>
      <c r="F2956" s="309"/>
      <c r="G2956" s="309"/>
      <c r="H2956" s="309"/>
      <c r="I2956" s="309"/>
      <c r="J2956" s="309"/>
      <c r="K2956" s="309"/>
      <c r="L2956" s="309"/>
      <c r="M2956" s="309"/>
      <c r="N2956" s="310"/>
      <c r="AB2956" s="94"/>
      <c r="AC2956" s="95"/>
      <c r="AE2956" s="59" t="s">
        <v>565</v>
      </c>
      <c r="AG2956" s="121"/>
      <c r="AJ2956" s="95"/>
      <c r="AL2956" s="95"/>
      <c r="AN2956" s="95"/>
      <c r="AO2956" s="95"/>
    </row>
    <row r="2957" spans="1:41" s="51" customFormat="1" ht="15" x14ac:dyDescent="0.25">
      <c r="A2957" s="105"/>
      <c r="B2957" s="106" t="s">
        <v>114</v>
      </c>
      <c r="C2957" s="305" t="s">
        <v>119</v>
      </c>
      <c r="D2957" s="305"/>
      <c r="E2957" s="305"/>
      <c r="F2957" s="107"/>
      <c r="G2957" s="108"/>
      <c r="H2957" s="108"/>
      <c r="I2957" s="108"/>
      <c r="J2957" s="109">
        <v>589.54999999999995</v>
      </c>
      <c r="K2957" s="111">
        <v>1.1499999999999999</v>
      </c>
      <c r="L2957" s="109">
        <v>688.15</v>
      </c>
      <c r="M2957" s="111">
        <v>33.51</v>
      </c>
      <c r="N2957" s="112">
        <v>23060</v>
      </c>
      <c r="AB2957" s="94"/>
      <c r="AC2957" s="95"/>
      <c r="AF2957" s="59" t="s">
        <v>119</v>
      </c>
      <c r="AG2957" s="121"/>
      <c r="AJ2957" s="95"/>
      <c r="AL2957" s="95"/>
      <c r="AN2957" s="95"/>
      <c r="AO2957" s="95"/>
    </row>
    <row r="2958" spans="1:41" s="51" customFormat="1" ht="15" x14ac:dyDescent="0.25">
      <c r="A2958" s="105"/>
      <c r="B2958" s="106" t="s">
        <v>120</v>
      </c>
      <c r="C2958" s="305" t="s">
        <v>121</v>
      </c>
      <c r="D2958" s="305"/>
      <c r="E2958" s="305"/>
      <c r="F2958" s="107"/>
      <c r="G2958" s="108"/>
      <c r="H2958" s="108"/>
      <c r="I2958" s="108"/>
      <c r="J2958" s="109">
        <v>85.89</v>
      </c>
      <c r="K2958" s="111">
        <v>1.25</v>
      </c>
      <c r="L2958" s="109">
        <v>108.97</v>
      </c>
      <c r="M2958" s="108"/>
      <c r="N2958" s="113"/>
      <c r="AB2958" s="94"/>
      <c r="AC2958" s="95"/>
      <c r="AF2958" s="59" t="s">
        <v>121</v>
      </c>
      <c r="AG2958" s="121"/>
      <c r="AJ2958" s="95"/>
      <c r="AL2958" s="95"/>
      <c r="AN2958" s="95"/>
      <c r="AO2958" s="95"/>
    </row>
    <row r="2959" spans="1:41" s="51" customFormat="1" ht="15" x14ac:dyDescent="0.25">
      <c r="A2959" s="105"/>
      <c r="B2959" s="106" t="s">
        <v>122</v>
      </c>
      <c r="C2959" s="305" t="s">
        <v>123</v>
      </c>
      <c r="D2959" s="305"/>
      <c r="E2959" s="305"/>
      <c r="F2959" s="107"/>
      <c r="G2959" s="108"/>
      <c r="H2959" s="108"/>
      <c r="I2959" s="108"/>
      <c r="J2959" s="109">
        <v>50.25</v>
      </c>
      <c r="K2959" s="111">
        <v>1.25</v>
      </c>
      <c r="L2959" s="109">
        <v>63.75</v>
      </c>
      <c r="M2959" s="111">
        <v>33.51</v>
      </c>
      <c r="N2959" s="112">
        <v>2136</v>
      </c>
      <c r="AB2959" s="94"/>
      <c r="AC2959" s="95"/>
      <c r="AF2959" s="59" t="s">
        <v>123</v>
      </c>
      <c r="AG2959" s="121"/>
      <c r="AJ2959" s="95"/>
      <c r="AL2959" s="95"/>
      <c r="AN2959" s="95"/>
      <c r="AO2959" s="95"/>
    </row>
    <row r="2960" spans="1:41" s="51" customFormat="1" ht="15" x14ac:dyDescent="0.25">
      <c r="A2960" s="105"/>
      <c r="B2960" s="106" t="s">
        <v>149</v>
      </c>
      <c r="C2960" s="305" t="s">
        <v>163</v>
      </c>
      <c r="D2960" s="305"/>
      <c r="E2960" s="305"/>
      <c r="F2960" s="107"/>
      <c r="G2960" s="108"/>
      <c r="H2960" s="108"/>
      <c r="I2960" s="108"/>
      <c r="J2960" s="109">
        <v>865.26</v>
      </c>
      <c r="K2960" s="108"/>
      <c r="L2960" s="109">
        <v>878.24</v>
      </c>
      <c r="M2960" s="108"/>
      <c r="N2960" s="113"/>
      <c r="AB2960" s="94"/>
      <c r="AC2960" s="95"/>
      <c r="AF2960" s="59" t="s">
        <v>163</v>
      </c>
      <c r="AG2960" s="121"/>
      <c r="AJ2960" s="95"/>
      <c r="AL2960" s="95"/>
      <c r="AN2960" s="95"/>
      <c r="AO2960" s="95"/>
    </row>
    <row r="2961" spans="1:41" s="51" customFormat="1" ht="15" x14ac:dyDescent="0.25">
      <c r="A2961" s="114"/>
      <c r="B2961" s="106"/>
      <c r="C2961" s="305" t="s">
        <v>128</v>
      </c>
      <c r="D2961" s="305"/>
      <c r="E2961" s="305"/>
      <c r="F2961" s="107" t="s">
        <v>129</v>
      </c>
      <c r="G2961" s="128">
        <v>65</v>
      </c>
      <c r="H2961" s="111">
        <v>1.1499999999999999</v>
      </c>
      <c r="I2961" s="122">
        <v>75.871250000000003</v>
      </c>
      <c r="J2961" s="120"/>
      <c r="K2961" s="108"/>
      <c r="L2961" s="120"/>
      <c r="M2961" s="108"/>
      <c r="N2961" s="113"/>
      <c r="AB2961" s="94"/>
      <c r="AC2961" s="95"/>
      <c r="AG2961" s="121"/>
      <c r="AH2961" s="59" t="s">
        <v>128</v>
      </c>
      <c r="AJ2961" s="95"/>
      <c r="AL2961" s="95"/>
      <c r="AN2961" s="95"/>
      <c r="AO2961" s="95"/>
    </row>
    <row r="2962" spans="1:41" s="51" customFormat="1" ht="15" x14ac:dyDescent="0.25">
      <c r="A2962" s="114"/>
      <c r="B2962" s="106"/>
      <c r="C2962" s="305" t="s">
        <v>130</v>
      </c>
      <c r="D2962" s="305"/>
      <c r="E2962" s="305"/>
      <c r="F2962" s="107" t="s">
        <v>129</v>
      </c>
      <c r="G2962" s="111">
        <v>5.32</v>
      </c>
      <c r="H2962" s="111">
        <v>1.25</v>
      </c>
      <c r="I2962" s="122">
        <v>6.7497499999999997</v>
      </c>
      <c r="J2962" s="120"/>
      <c r="K2962" s="108"/>
      <c r="L2962" s="120"/>
      <c r="M2962" s="108"/>
      <c r="N2962" s="113"/>
      <c r="AB2962" s="94"/>
      <c r="AC2962" s="95"/>
      <c r="AG2962" s="121"/>
      <c r="AH2962" s="59" t="s">
        <v>130</v>
      </c>
      <c r="AJ2962" s="95"/>
      <c r="AL2962" s="95"/>
      <c r="AN2962" s="95"/>
      <c r="AO2962" s="95"/>
    </row>
    <row r="2963" spans="1:41" s="51" customFormat="1" ht="15" x14ac:dyDescent="0.25">
      <c r="A2963" s="105"/>
      <c r="B2963" s="106"/>
      <c r="C2963" s="314" t="s">
        <v>131</v>
      </c>
      <c r="D2963" s="314"/>
      <c r="E2963" s="314"/>
      <c r="F2963" s="123"/>
      <c r="G2963" s="124"/>
      <c r="H2963" s="124"/>
      <c r="I2963" s="124"/>
      <c r="J2963" s="126">
        <v>1540.7</v>
      </c>
      <c r="K2963" s="124"/>
      <c r="L2963" s="126">
        <v>1675.36</v>
      </c>
      <c r="M2963" s="124"/>
      <c r="N2963" s="127"/>
      <c r="AB2963" s="94"/>
      <c r="AC2963" s="95"/>
      <c r="AG2963" s="121"/>
      <c r="AI2963" s="59" t="s">
        <v>131</v>
      </c>
      <c r="AJ2963" s="95"/>
      <c r="AL2963" s="95"/>
      <c r="AN2963" s="95"/>
      <c r="AO2963" s="95"/>
    </row>
    <row r="2964" spans="1:41" s="51" customFormat="1" ht="15" x14ac:dyDescent="0.25">
      <c r="A2964" s="114"/>
      <c r="B2964" s="106"/>
      <c r="C2964" s="305" t="s">
        <v>132</v>
      </c>
      <c r="D2964" s="305"/>
      <c r="E2964" s="305"/>
      <c r="F2964" s="107"/>
      <c r="G2964" s="108"/>
      <c r="H2964" s="108"/>
      <c r="I2964" s="108"/>
      <c r="J2964" s="120"/>
      <c r="K2964" s="108"/>
      <c r="L2964" s="109">
        <v>751.9</v>
      </c>
      <c r="M2964" s="108"/>
      <c r="N2964" s="112">
        <v>25196</v>
      </c>
      <c r="AB2964" s="94"/>
      <c r="AC2964" s="95"/>
      <c r="AG2964" s="121"/>
      <c r="AH2964" s="59" t="s">
        <v>132</v>
      </c>
      <c r="AJ2964" s="95"/>
      <c r="AL2964" s="95"/>
      <c r="AN2964" s="95"/>
      <c r="AO2964" s="95"/>
    </row>
    <row r="2965" spans="1:41" s="51" customFormat="1" ht="45" x14ac:dyDescent="0.25">
      <c r="A2965" s="114"/>
      <c r="B2965" s="106" t="s">
        <v>757</v>
      </c>
      <c r="C2965" s="305" t="s">
        <v>758</v>
      </c>
      <c r="D2965" s="305"/>
      <c r="E2965" s="305"/>
      <c r="F2965" s="107" t="s">
        <v>135</v>
      </c>
      <c r="G2965" s="128">
        <v>100</v>
      </c>
      <c r="H2965" s="138">
        <v>0.9</v>
      </c>
      <c r="I2965" s="128">
        <v>90</v>
      </c>
      <c r="J2965" s="120"/>
      <c r="K2965" s="108"/>
      <c r="L2965" s="109">
        <v>676.71</v>
      </c>
      <c r="M2965" s="108"/>
      <c r="N2965" s="112">
        <v>22676</v>
      </c>
      <c r="AB2965" s="94"/>
      <c r="AC2965" s="95"/>
      <c r="AG2965" s="121"/>
      <c r="AH2965" s="59" t="s">
        <v>758</v>
      </c>
      <c r="AJ2965" s="95"/>
      <c r="AL2965" s="95"/>
      <c r="AN2965" s="95"/>
      <c r="AO2965" s="95"/>
    </row>
    <row r="2966" spans="1:41" s="51" customFormat="1" ht="45" x14ac:dyDescent="0.25">
      <c r="A2966" s="114"/>
      <c r="B2966" s="106" t="s">
        <v>759</v>
      </c>
      <c r="C2966" s="305" t="s">
        <v>760</v>
      </c>
      <c r="D2966" s="305"/>
      <c r="E2966" s="305"/>
      <c r="F2966" s="107" t="s">
        <v>135</v>
      </c>
      <c r="G2966" s="128">
        <v>49</v>
      </c>
      <c r="H2966" s="111">
        <v>0.85</v>
      </c>
      <c r="I2966" s="111">
        <v>41.65</v>
      </c>
      <c r="J2966" s="120"/>
      <c r="K2966" s="108"/>
      <c r="L2966" s="109">
        <v>313.17</v>
      </c>
      <c r="M2966" s="108"/>
      <c r="N2966" s="112">
        <v>10494</v>
      </c>
      <c r="AB2966" s="94"/>
      <c r="AC2966" s="95"/>
      <c r="AG2966" s="121"/>
      <c r="AH2966" s="59" t="s">
        <v>760</v>
      </c>
      <c r="AJ2966" s="95"/>
      <c r="AL2966" s="95"/>
      <c r="AN2966" s="95"/>
      <c r="AO2966" s="95"/>
    </row>
    <row r="2967" spans="1:41" s="51" customFormat="1" ht="15" x14ac:dyDescent="0.25">
      <c r="A2967" s="129"/>
      <c r="B2967" s="193"/>
      <c r="C2967" s="308" t="s">
        <v>138</v>
      </c>
      <c r="D2967" s="308"/>
      <c r="E2967" s="308"/>
      <c r="F2967" s="98"/>
      <c r="G2967" s="99"/>
      <c r="H2967" s="99"/>
      <c r="I2967" s="99"/>
      <c r="J2967" s="101"/>
      <c r="K2967" s="99"/>
      <c r="L2967" s="131">
        <v>2665.24</v>
      </c>
      <c r="M2967" s="124"/>
      <c r="N2967" s="102"/>
      <c r="AB2967" s="94"/>
      <c r="AC2967" s="95"/>
      <c r="AG2967" s="121"/>
      <c r="AJ2967" s="95" t="s">
        <v>138</v>
      </c>
      <c r="AL2967" s="95"/>
      <c r="AN2967" s="95"/>
      <c r="AO2967" s="95"/>
    </row>
    <row r="2968" spans="1:41" s="51" customFormat="1" ht="23.25" x14ac:dyDescent="0.25">
      <c r="A2968" s="96" t="s">
        <v>1601</v>
      </c>
      <c r="B2968" s="192" t="s">
        <v>1535</v>
      </c>
      <c r="C2968" s="308" t="s">
        <v>1536</v>
      </c>
      <c r="D2968" s="308"/>
      <c r="E2968" s="308"/>
      <c r="F2968" s="98" t="s">
        <v>117</v>
      </c>
      <c r="G2968" s="99"/>
      <c r="H2968" s="99"/>
      <c r="I2968" s="100">
        <v>1.0149999999999999</v>
      </c>
      <c r="J2968" s="101"/>
      <c r="K2968" s="99"/>
      <c r="L2968" s="101"/>
      <c r="M2968" s="99"/>
      <c r="N2968" s="102"/>
      <c r="AB2968" s="94"/>
      <c r="AC2968" s="95" t="s">
        <v>1536</v>
      </c>
      <c r="AG2968" s="121"/>
      <c r="AJ2968" s="95"/>
      <c r="AL2968" s="95"/>
      <c r="AN2968" s="95"/>
      <c r="AO2968" s="95"/>
    </row>
    <row r="2969" spans="1:41" s="51" customFormat="1" ht="15" x14ac:dyDescent="0.25">
      <c r="A2969" s="103"/>
      <c r="B2969" s="189"/>
      <c r="C2969" s="305" t="s">
        <v>1597</v>
      </c>
      <c r="D2969" s="305"/>
      <c r="E2969" s="305"/>
      <c r="F2969" s="305"/>
      <c r="G2969" s="305"/>
      <c r="H2969" s="305"/>
      <c r="I2969" s="305"/>
      <c r="J2969" s="305"/>
      <c r="K2969" s="305"/>
      <c r="L2969" s="305"/>
      <c r="M2969" s="305"/>
      <c r="N2969" s="315"/>
      <c r="AB2969" s="94"/>
      <c r="AC2969" s="95"/>
      <c r="AD2969" s="59" t="s">
        <v>1597</v>
      </c>
      <c r="AG2969" s="121"/>
      <c r="AJ2969" s="95"/>
      <c r="AL2969" s="95"/>
      <c r="AN2969" s="95"/>
      <c r="AO2969" s="95"/>
    </row>
    <row r="2970" spans="1:41" s="51" customFormat="1" ht="23.25" x14ac:dyDescent="0.25">
      <c r="A2970" s="140"/>
      <c r="B2970" s="106" t="s">
        <v>564</v>
      </c>
      <c r="C2970" s="309" t="s">
        <v>565</v>
      </c>
      <c r="D2970" s="309"/>
      <c r="E2970" s="309"/>
      <c r="F2970" s="309"/>
      <c r="G2970" s="309"/>
      <c r="H2970" s="309"/>
      <c r="I2970" s="309"/>
      <c r="J2970" s="309"/>
      <c r="K2970" s="309"/>
      <c r="L2970" s="309"/>
      <c r="M2970" s="309"/>
      <c r="N2970" s="310"/>
      <c r="AB2970" s="94"/>
      <c r="AC2970" s="95"/>
      <c r="AE2970" s="59" t="s">
        <v>565</v>
      </c>
      <c r="AG2970" s="121"/>
      <c r="AJ2970" s="95"/>
      <c r="AL2970" s="95"/>
      <c r="AN2970" s="95"/>
      <c r="AO2970" s="95"/>
    </row>
    <row r="2971" spans="1:41" s="51" customFormat="1" ht="15" x14ac:dyDescent="0.25">
      <c r="A2971" s="105"/>
      <c r="B2971" s="106" t="s">
        <v>114</v>
      </c>
      <c r="C2971" s="305" t="s">
        <v>119</v>
      </c>
      <c r="D2971" s="305"/>
      <c r="E2971" s="305"/>
      <c r="F2971" s="107"/>
      <c r="G2971" s="108"/>
      <c r="H2971" s="108"/>
      <c r="I2971" s="108"/>
      <c r="J2971" s="109">
        <v>44.73</v>
      </c>
      <c r="K2971" s="111">
        <v>1.1499999999999999</v>
      </c>
      <c r="L2971" s="109">
        <v>52.21</v>
      </c>
      <c r="M2971" s="111">
        <v>33.51</v>
      </c>
      <c r="N2971" s="112">
        <v>1750</v>
      </c>
      <c r="AB2971" s="94"/>
      <c r="AC2971" s="95"/>
      <c r="AF2971" s="59" t="s">
        <v>119</v>
      </c>
      <c r="AG2971" s="121"/>
      <c r="AJ2971" s="95"/>
      <c r="AL2971" s="95"/>
      <c r="AN2971" s="95"/>
      <c r="AO2971" s="95"/>
    </row>
    <row r="2972" spans="1:41" s="51" customFormat="1" ht="15" x14ac:dyDescent="0.25">
      <c r="A2972" s="105"/>
      <c r="B2972" s="106" t="s">
        <v>120</v>
      </c>
      <c r="C2972" s="305" t="s">
        <v>121</v>
      </c>
      <c r="D2972" s="305"/>
      <c r="E2972" s="305"/>
      <c r="F2972" s="107"/>
      <c r="G2972" s="108"/>
      <c r="H2972" s="108"/>
      <c r="I2972" s="108"/>
      <c r="J2972" s="109">
        <v>0.97</v>
      </c>
      <c r="K2972" s="111">
        <v>1.25</v>
      </c>
      <c r="L2972" s="109">
        <v>1.23</v>
      </c>
      <c r="M2972" s="108"/>
      <c r="N2972" s="113"/>
      <c r="AB2972" s="94"/>
      <c r="AC2972" s="95"/>
      <c r="AF2972" s="59" t="s">
        <v>121</v>
      </c>
      <c r="AG2972" s="121"/>
      <c r="AJ2972" s="95"/>
      <c r="AL2972" s="95"/>
      <c r="AN2972" s="95"/>
      <c r="AO2972" s="95"/>
    </row>
    <row r="2973" spans="1:41" s="51" customFormat="1" ht="15" x14ac:dyDescent="0.25">
      <c r="A2973" s="105"/>
      <c r="B2973" s="106" t="s">
        <v>122</v>
      </c>
      <c r="C2973" s="305" t="s">
        <v>123</v>
      </c>
      <c r="D2973" s="305"/>
      <c r="E2973" s="305"/>
      <c r="F2973" s="107"/>
      <c r="G2973" s="108"/>
      <c r="H2973" s="108"/>
      <c r="I2973" s="108"/>
      <c r="J2973" s="109">
        <v>0.26</v>
      </c>
      <c r="K2973" s="111">
        <v>1.25</v>
      </c>
      <c r="L2973" s="109">
        <v>0.33</v>
      </c>
      <c r="M2973" s="111">
        <v>33.51</v>
      </c>
      <c r="N2973" s="132">
        <v>11</v>
      </c>
      <c r="AB2973" s="94"/>
      <c r="AC2973" s="95"/>
      <c r="AF2973" s="59" t="s">
        <v>123</v>
      </c>
      <c r="AG2973" s="121"/>
      <c r="AJ2973" s="95"/>
      <c r="AL2973" s="95"/>
      <c r="AN2973" s="95"/>
      <c r="AO2973" s="95"/>
    </row>
    <row r="2974" spans="1:41" s="51" customFormat="1" ht="15" x14ac:dyDescent="0.25">
      <c r="A2974" s="105"/>
      <c r="B2974" s="106" t="s">
        <v>149</v>
      </c>
      <c r="C2974" s="305" t="s">
        <v>163</v>
      </c>
      <c r="D2974" s="305"/>
      <c r="E2974" s="305"/>
      <c r="F2974" s="107"/>
      <c r="G2974" s="108"/>
      <c r="H2974" s="108"/>
      <c r="I2974" s="108"/>
      <c r="J2974" s="109">
        <v>0.18</v>
      </c>
      <c r="K2974" s="108"/>
      <c r="L2974" s="109">
        <v>0.18</v>
      </c>
      <c r="M2974" s="108"/>
      <c r="N2974" s="113"/>
      <c r="AB2974" s="94"/>
      <c r="AC2974" s="95"/>
      <c r="AF2974" s="59" t="s">
        <v>163</v>
      </c>
      <c r="AG2974" s="121"/>
      <c r="AJ2974" s="95"/>
      <c r="AL2974" s="95"/>
      <c r="AN2974" s="95"/>
      <c r="AO2974" s="95"/>
    </row>
    <row r="2975" spans="1:41" s="51" customFormat="1" ht="15" x14ac:dyDescent="0.25">
      <c r="A2975" s="114" t="s">
        <v>124</v>
      </c>
      <c r="B2975" s="115" t="s">
        <v>1538</v>
      </c>
      <c r="C2975" s="319" t="s">
        <v>1266</v>
      </c>
      <c r="D2975" s="319"/>
      <c r="E2975" s="319"/>
      <c r="F2975" s="116" t="s">
        <v>127</v>
      </c>
      <c r="G2975" s="119">
        <v>1.03E-2</v>
      </c>
      <c r="H2975" s="118"/>
      <c r="I2975" s="185">
        <v>1.04545E-2</v>
      </c>
      <c r="J2975" s="120"/>
      <c r="K2975" s="108"/>
      <c r="L2975" s="120"/>
      <c r="M2975" s="108"/>
      <c r="N2975" s="113"/>
      <c r="AB2975" s="94"/>
      <c r="AC2975" s="95"/>
      <c r="AG2975" s="121" t="s">
        <v>1266</v>
      </c>
      <c r="AJ2975" s="95"/>
      <c r="AL2975" s="95"/>
      <c r="AN2975" s="95"/>
      <c r="AO2975" s="95"/>
    </row>
    <row r="2976" spans="1:41" s="51" customFormat="1" ht="15" x14ac:dyDescent="0.25">
      <c r="A2976" s="114"/>
      <c r="B2976" s="106"/>
      <c r="C2976" s="305" t="s">
        <v>128</v>
      </c>
      <c r="D2976" s="305"/>
      <c r="E2976" s="305"/>
      <c r="F2976" s="107" t="s">
        <v>129</v>
      </c>
      <c r="G2976" s="111">
        <v>4.6500000000000004</v>
      </c>
      <c r="H2976" s="111">
        <v>1.1499999999999999</v>
      </c>
      <c r="I2976" s="166">
        <v>5.4277125000000002</v>
      </c>
      <c r="J2976" s="120"/>
      <c r="K2976" s="108"/>
      <c r="L2976" s="120"/>
      <c r="M2976" s="108"/>
      <c r="N2976" s="113"/>
      <c r="AB2976" s="94"/>
      <c r="AC2976" s="95"/>
      <c r="AG2976" s="121"/>
      <c r="AH2976" s="59" t="s">
        <v>128</v>
      </c>
      <c r="AJ2976" s="95"/>
      <c r="AL2976" s="95"/>
      <c r="AN2976" s="95"/>
      <c r="AO2976" s="95"/>
    </row>
    <row r="2977" spans="1:41" s="51" customFormat="1" ht="15" x14ac:dyDescent="0.25">
      <c r="A2977" s="114"/>
      <c r="B2977" s="106"/>
      <c r="C2977" s="305" t="s">
        <v>130</v>
      </c>
      <c r="D2977" s="305"/>
      <c r="E2977" s="305"/>
      <c r="F2977" s="107" t="s">
        <v>129</v>
      </c>
      <c r="G2977" s="111">
        <v>0.02</v>
      </c>
      <c r="H2977" s="111">
        <v>1.25</v>
      </c>
      <c r="I2977" s="168">
        <v>2.5375000000000002E-2</v>
      </c>
      <c r="J2977" s="120"/>
      <c r="K2977" s="108"/>
      <c r="L2977" s="120"/>
      <c r="M2977" s="108"/>
      <c r="N2977" s="113"/>
      <c r="AB2977" s="94"/>
      <c r="AC2977" s="95"/>
      <c r="AG2977" s="121"/>
      <c r="AH2977" s="59" t="s">
        <v>130</v>
      </c>
      <c r="AJ2977" s="95"/>
      <c r="AL2977" s="95"/>
      <c r="AN2977" s="95"/>
      <c r="AO2977" s="95"/>
    </row>
    <row r="2978" spans="1:41" s="51" customFormat="1" ht="15" x14ac:dyDescent="0.25">
      <c r="A2978" s="105"/>
      <c r="B2978" s="106"/>
      <c r="C2978" s="314" t="s">
        <v>131</v>
      </c>
      <c r="D2978" s="314"/>
      <c r="E2978" s="314"/>
      <c r="F2978" s="123"/>
      <c r="G2978" s="124"/>
      <c r="H2978" s="124"/>
      <c r="I2978" s="124"/>
      <c r="J2978" s="125">
        <v>45.88</v>
      </c>
      <c r="K2978" s="124"/>
      <c r="L2978" s="125">
        <v>53.62</v>
      </c>
      <c r="M2978" s="124"/>
      <c r="N2978" s="127"/>
      <c r="AB2978" s="94"/>
      <c r="AC2978" s="95"/>
      <c r="AG2978" s="121"/>
      <c r="AI2978" s="59" t="s">
        <v>131</v>
      </c>
      <c r="AJ2978" s="95"/>
      <c r="AL2978" s="95"/>
      <c r="AN2978" s="95"/>
      <c r="AO2978" s="95"/>
    </row>
    <row r="2979" spans="1:41" s="51" customFormat="1" ht="15" x14ac:dyDescent="0.25">
      <c r="A2979" s="114"/>
      <c r="B2979" s="106"/>
      <c r="C2979" s="305" t="s">
        <v>132</v>
      </c>
      <c r="D2979" s="305"/>
      <c r="E2979" s="305"/>
      <c r="F2979" s="107"/>
      <c r="G2979" s="108"/>
      <c r="H2979" s="108"/>
      <c r="I2979" s="108"/>
      <c r="J2979" s="120"/>
      <c r="K2979" s="108"/>
      <c r="L2979" s="109">
        <v>52.54</v>
      </c>
      <c r="M2979" s="108"/>
      <c r="N2979" s="112">
        <v>1761</v>
      </c>
      <c r="AB2979" s="94"/>
      <c r="AC2979" s="95"/>
      <c r="AG2979" s="121"/>
      <c r="AH2979" s="59" t="s">
        <v>132</v>
      </c>
      <c r="AJ2979" s="95"/>
      <c r="AL2979" s="95"/>
      <c r="AN2979" s="95"/>
      <c r="AO2979" s="95"/>
    </row>
    <row r="2980" spans="1:41" s="51" customFormat="1" ht="45" x14ac:dyDescent="0.25">
      <c r="A2980" s="114"/>
      <c r="B2980" s="106" t="s">
        <v>757</v>
      </c>
      <c r="C2980" s="305" t="s">
        <v>758</v>
      </c>
      <c r="D2980" s="305"/>
      <c r="E2980" s="305"/>
      <c r="F2980" s="107" t="s">
        <v>135</v>
      </c>
      <c r="G2980" s="128">
        <v>100</v>
      </c>
      <c r="H2980" s="138">
        <v>0.9</v>
      </c>
      <c r="I2980" s="128">
        <v>90</v>
      </c>
      <c r="J2980" s="120"/>
      <c r="K2980" s="108"/>
      <c r="L2980" s="109">
        <v>47.29</v>
      </c>
      <c r="M2980" s="108"/>
      <c r="N2980" s="112">
        <v>1585</v>
      </c>
      <c r="AB2980" s="94"/>
      <c r="AC2980" s="95"/>
      <c r="AG2980" s="121"/>
      <c r="AH2980" s="59" t="s">
        <v>758</v>
      </c>
      <c r="AJ2980" s="95"/>
      <c r="AL2980" s="95"/>
      <c r="AN2980" s="95"/>
      <c r="AO2980" s="95"/>
    </row>
    <row r="2981" spans="1:41" s="51" customFormat="1" ht="45" x14ac:dyDescent="0.25">
      <c r="A2981" s="114"/>
      <c r="B2981" s="106" t="s">
        <v>759</v>
      </c>
      <c r="C2981" s="305" t="s">
        <v>760</v>
      </c>
      <c r="D2981" s="305"/>
      <c r="E2981" s="305"/>
      <c r="F2981" s="107" t="s">
        <v>135</v>
      </c>
      <c r="G2981" s="128">
        <v>49</v>
      </c>
      <c r="H2981" s="111">
        <v>0.85</v>
      </c>
      <c r="I2981" s="111">
        <v>41.65</v>
      </c>
      <c r="J2981" s="120"/>
      <c r="K2981" s="108"/>
      <c r="L2981" s="109">
        <v>21.88</v>
      </c>
      <c r="M2981" s="108"/>
      <c r="N2981" s="132">
        <v>733</v>
      </c>
      <c r="AB2981" s="94"/>
      <c r="AC2981" s="95"/>
      <c r="AG2981" s="121"/>
      <c r="AH2981" s="59" t="s">
        <v>760</v>
      </c>
      <c r="AJ2981" s="95"/>
      <c r="AL2981" s="95"/>
      <c r="AN2981" s="95"/>
      <c r="AO2981" s="95"/>
    </row>
    <row r="2982" spans="1:41" s="51" customFormat="1" ht="15" x14ac:dyDescent="0.25">
      <c r="A2982" s="129"/>
      <c r="B2982" s="193"/>
      <c r="C2982" s="308" t="s">
        <v>138</v>
      </c>
      <c r="D2982" s="308"/>
      <c r="E2982" s="308"/>
      <c r="F2982" s="98"/>
      <c r="G2982" s="99"/>
      <c r="H2982" s="99"/>
      <c r="I2982" s="99"/>
      <c r="J2982" s="101"/>
      <c r="K2982" s="99"/>
      <c r="L2982" s="135">
        <v>122.79</v>
      </c>
      <c r="M2982" s="124"/>
      <c r="N2982" s="102"/>
      <c r="AB2982" s="94"/>
      <c r="AC2982" s="95"/>
      <c r="AG2982" s="121"/>
      <c r="AJ2982" s="95" t="s">
        <v>138</v>
      </c>
      <c r="AL2982" s="95"/>
      <c r="AN2982" s="95"/>
      <c r="AO2982" s="95"/>
    </row>
    <row r="2983" spans="1:41" s="51" customFormat="1" ht="34.5" x14ac:dyDescent="0.25">
      <c r="A2983" s="96" t="s">
        <v>1602</v>
      </c>
      <c r="B2983" s="192" t="s">
        <v>1540</v>
      </c>
      <c r="C2983" s="308" t="s">
        <v>1541</v>
      </c>
      <c r="D2983" s="308"/>
      <c r="E2983" s="308"/>
      <c r="F2983" s="98" t="s">
        <v>415</v>
      </c>
      <c r="G2983" s="99"/>
      <c r="H2983" s="99"/>
      <c r="I2983" s="165">
        <v>10.454499999999999</v>
      </c>
      <c r="J2983" s="135">
        <v>13.08</v>
      </c>
      <c r="K2983" s="99"/>
      <c r="L2983" s="135">
        <v>136.74</v>
      </c>
      <c r="M2983" s="99"/>
      <c r="N2983" s="102"/>
      <c r="AB2983" s="94"/>
      <c r="AC2983" s="95" t="s">
        <v>1541</v>
      </c>
      <c r="AG2983" s="121"/>
      <c r="AJ2983" s="95"/>
      <c r="AL2983" s="95"/>
      <c r="AN2983" s="95"/>
      <c r="AO2983" s="95"/>
    </row>
    <row r="2984" spans="1:41" s="51" customFormat="1" ht="15" x14ac:dyDescent="0.25">
      <c r="A2984" s="129"/>
      <c r="B2984" s="193"/>
      <c r="C2984" s="305" t="s">
        <v>763</v>
      </c>
      <c r="D2984" s="305"/>
      <c r="E2984" s="305"/>
      <c r="F2984" s="305"/>
      <c r="G2984" s="305"/>
      <c r="H2984" s="305"/>
      <c r="I2984" s="305"/>
      <c r="J2984" s="305"/>
      <c r="K2984" s="305"/>
      <c r="L2984" s="305"/>
      <c r="M2984" s="305"/>
      <c r="N2984" s="315"/>
      <c r="AB2984" s="94"/>
      <c r="AC2984" s="95"/>
      <c r="AG2984" s="121"/>
      <c r="AJ2984" s="95"/>
      <c r="AK2984" s="59" t="s">
        <v>763</v>
      </c>
      <c r="AL2984" s="95"/>
      <c r="AN2984" s="95"/>
      <c r="AO2984" s="95"/>
    </row>
    <row r="2985" spans="1:41" s="51" customFormat="1" ht="15" x14ac:dyDescent="0.25">
      <c r="A2985" s="103"/>
      <c r="B2985" s="189"/>
      <c r="C2985" s="305" t="s">
        <v>1599</v>
      </c>
      <c r="D2985" s="305"/>
      <c r="E2985" s="305"/>
      <c r="F2985" s="305"/>
      <c r="G2985" s="305"/>
      <c r="H2985" s="305"/>
      <c r="I2985" s="305"/>
      <c r="J2985" s="305"/>
      <c r="K2985" s="305"/>
      <c r="L2985" s="305"/>
      <c r="M2985" s="305"/>
      <c r="N2985" s="315"/>
      <c r="AB2985" s="94"/>
      <c r="AC2985" s="95"/>
      <c r="AD2985" s="59" t="s">
        <v>1599</v>
      </c>
      <c r="AG2985" s="121"/>
      <c r="AJ2985" s="95"/>
      <c r="AL2985" s="95"/>
      <c r="AN2985" s="95"/>
      <c r="AO2985" s="95"/>
    </row>
    <row r="2986" spans="1:41" s="51" customFormat="1" ht="15" x14ac:dyDescent="0.25">
      <c r="A2986" s="129"/>
      <c r="B2986" s="193"/>
      <c r="C2986" s="308" t="s">
        <v>138</v>
      </c>
      <c r="D2986" s="308"/>
      <c r="E2986" s="308"/>
      <c r="F2986" s="98"/>
      <c r="G2986" s="99"/>
      <c r="H2986" s="99"/>
      <c r="I2986" s="99"/>
      <c r="J2986" s="101"/>
      <c r="K2986" s="99"/>
      <c r="L2986" s="135">
        <v>136.74</v>
      </c>
      <c r="M2986" s="124"/>
      <c r="N2986" s="102"/>
      <c r="AB2986" s="94"/>
      <c r="AC2986" s="95"/>
      <c r="AG2986" s="121"/>
      <c r="AJ2986" s="95" t="s">
        <v>138</v>
      </c>
      <c r="AL2986" s="95"/>
      <c r="AN2986" s="95"/>
      <c r="AO2986" s="95"/>
    </row>
    <row r="2987" spans="1:41" s="51" customFormat="1" ht="23.25" x14ac:dyDescent="0.25">
      <c r="A2987" s="96" t="s">
        <v>1603</v>
      </c>
      <c r="B2987" s="192" t="s">
        <v>1549</v>
      </c>
      <c r="C2987" s="308" t="s">
        <v>1550</v>
      </c>
      <c r="D2987" s="308"/>
      <c r="E2987" s="308"/>
      <c r="F2987" s="98" t="s">
        <v>117</v>
      </c>
      <c r="G2987" s="99"/>
      <c r="H2987" s="99"/>
      <c r="I2987" s="100">
        <v>1.0149999999999999</v>
      </c>
      <c r="J2987" s="101"/>
      <c r="K2987" s="99"/>
      <c r="L2987" s="101"/>
      <c r="M2987" s="99"/>
      <c r="N2987" s="102"/>
      <c r="AB2987" s="94"/>
      <c r="AC2987" s="95" t="s">
        <v>1550</v>
      </c>
      <c r="AG2987" s="121"/>
      <c r="AJ2987" s="95"/>
      <c r="AL2987" s="95"/>
      <c r="AN2987" s="95"/>
      <c r="AO2987" s="95"/>
    </row>
    <row r="2988" spans="1:41" s="51" customFormat="1" ht="15" x14ac:dyDescent="0.25">
      <c r="A2988" s="103"/>
      <c r="B2988" s="189"/>
      <c r="C2988" s="305" t="s">
        <v>1597</v>
      </c>
      <c r="D2988" s="305"/>
      <c r="E2988" s="305"/>
      <c r="F2988" s="305"/>
      <c r="G2988" s="305"/>
      <c r="H2988" s="305"/>
      <c r="I2988" s="305"/>
      <c r="J2988" s="305"/>
      <c r="K2988" s="305"/>
      <c r="L2988" s="305"/>
      <c r="M2988" s="305"/>
      <c r="N2988" s="315"/>
      <c r="AB2988" s="94"/>
      <c r="AC2988" s="95"/>
      <c r="AD2988" s="59" t="s">
        <v>1597</v>
      </c>
      <c r="AG2988" s="121"/>
      <c r="AJ2988" s="95"/>
      <c r="AL2988" s="95"/>
      <c r="AN2988" s="95"/>
      <c r="AO2988" s="95"/>
    </row>
    <row r="2989" spans="1:41" s="51" customFormat="1" ht="23.25" x14ac:dyDescent="0.25">
      <c r="A2989" s="140"/>
      <c r="B2989" s="106" t="s">
        <v>564</v>
      </c>
      <c r="C2989" s="309" t="s">
        <v>565</v>
      </c>
      <c r="D2989" s="309"/>
      <c r="E2989" s="309"/>
      <c r="F2989" s="309"/>
      <c r="G2989" s="309"/>
      <c r="H2989" s="309"/>
      <c r="I2989" s="309"/>
      <c r="J2989" s="309"/>
      <c r="K2989" s="309"/>
      <c r="L2989" s="309"/>
      <c r="M2989" s="309"/>
      <c r="N2989" s="310"/>
      <c r="AB2989" s="94"/>
      <c r="AC2989" s="95"/>
      <c r="AE2989" s="59" t="s">
        <v>565</v>
      </c>
      <c r="AG2989" s="121"/>
      <c r="AJ2989" s="95"/>
      <c r="AL2989" s="95"/>
      <c r="AN2989" s="95"/>
      <c r="AO2989" s="95"/>
    </row>
    <row r="2990" spans="1:41" s="51" customFormat="1" ht="15" x14ac:dyDescent="0.25">
      <c r="A2990" s="105"/>
      <c r="B2990" s="106" t="s">
        <v>114</v>
      </c>
      <c r="C2990" s="305" t="s">
        <v>119</v>
      </c>
      <c r="D2990" s="305"/>
      <c r="E2990" s="305"/>
      <c r="F2990" s="107"/>
      <c r="G2990" s="108"/>
      <c r="H2990" s="108"/>
      <c r="I2990" s="108"/>
      <c r="J2990" s="109">
        <v>380.71</v>
      </c>
      <c r="K2990" s="111">
        <v>1.1499999999999999</v>
      </c>
      <c r="L2990" s="109">
        <v>444.38</v>
      </c>
      <c r="M2990" s="111">
        <v>33.51</v>
      </c>
      <c r="N2990" s="112">
        <v>14891</v>
      </c>
      <c r="AB2990" s="94"/>
      <c r="AC2990" s="95"/>
      <c r="AF2990" s="59" t="s">
        <v>119</v>
      </c>
      <c r="AG2990" s="121"/>
      <c r="AJ2990" s="95"/>
      <c r="AL2990" s="95"/>
      <c r="AN2990" s="95"/>
      <c r="AO2990" s="95"/>
    </row>
    <row r="2991" spans="1:41" s="51" customFormat="1" ht="15" x14ac:dyDescent="0.25">
      <c r="A2991" s="105"/>
      <c r="B2991" s="106" t="s">
        <v>120</v>
      </c>
      <c r="C2991" s="305" t="s">
        <v>121</v>
      </c>
      <c r="D2991" s="305"/>
      <c r="E2991" s="305"/>
      <c r="F2991" s="107"/>
      <c r="G2991" s="108"/>
      <c r="H2991" s="108"/>
      <c r="I2991" s="108"/>
      <c r="J2991" s="109">
        <v>10.41</v>
      </c>
      <c r="K2991" s="111">
        <v>1.25</v>
      </c>
      <c r="L2991" s="109">
        <v>13.21</v>
      </c>
      <c r="M2991" s="108"/>
      <c r="N2991" s="113"/>
      <c r="AB2991" s="94"/>
      <c r="AC2991" s="95"/>
      <c r="AF2991" s="59" t="s">
        <v>121</v>
      </c>
      <c r="AG2991" s="121"/>
      <c r="AJ2991" s="95"/>
      <c r="AL2991" s="95"/>
      <c r="AN2991" s="95"/>
      <c r="AO2991" s="95"/>
    </row>
    <row r="2992" spans="1:41" s="51" customFormat="1" ht="15" x14ac:dyDescent="0.25">
      <c r="A2992" s="105"/>
      <c r="B2992" s="106" t="s">
        <v>122</v>
      </c>
      <c r="C2992" s="305" t="s">
        <v>123</v>
      </c>
      <c r="D2992" s="305"/>
      <c r="E2992" s="305"/>
      <c r="F2992" s="107"/>
      <c r="G2992" s="108"/>
      <c r="H2992" s="108"/>
      <c r="I2992" s="108"/>
      <c r="J2992" s="109">
        <v>1.97</v>
      </c>
      <c r="K2992" s="111">
        <v>1.25</v>
      </c>
      <c r="L2992" s="109">
        <v>2.5</v>
      </c>
      <c r="M2992" s="111">
        <v>33.51</v>
      </c>
      <c r="N2992" s="132">
        <v>84</v>
      </c>
      <c r="AB2992" s="94"/>
      <c r="AC2992" s="95"/>
      <c r="AF2992" s="59" t="s">
        <v>123</v>
      </c>
      <c r="AG2992" s="121"/>
      <c r="AJ2992" s="95"/>
      <c r="AL2992" s="95"/>
      <c r="AN2992" s="95"/>
      <c r="AO2992" s="95"/>
    </row>
    <row r="2993" spans="1:41" s="51" customFormat="1" ht="15" x14ac:dyDescent="0.25">
      <c r="A2993" s="105"/>
      <c r="B2993" s="106" t="s">
        <v>149</v>
      </c>
      <c r="C2993" s="305" t="s">
        <v>163</v>
      </c>
      <c r="D2993" s="305"/>
      <c r="E2993" s="305"/>
      <c r="F2993" s="107"/>
      <c r="G2993" s="108"/>
      <c r="H2993" s="108"/>
      <c r="I2993" s="108"/>
      <c r="J2993" s="109">
        <v>642.55999999999995</v>
      </c>
      <c r="K2993" s="108"/>
      <c r="L2993" s="109">
        <v>652.20000000000005</v>
      </c>
      <c r="M2993" s="108"/>
      <c r="N2993" s="113"/>
      <c r="AB2993" s="94"/>
      <c r="AC2993" s="95"/>
      <c r="AF2993" s="59" t="s">
        <v>163</v>
      </c>
      <c r="AG2993" s="121"/>
      <c r="AJ2993" s="95"/>
      <c r="AL2993" s="95"/>
      <c r="AN2993" s="95"/>
      <c r="AO2993" s="95"/>
    </row>
    <row r="2994" spans="1:41" s="51" customFormat="1" ht="15" x14ac:dyDescent="0.25">
      <c r="A2994" s="114" t="s">
        <v>124</v>
      </c>
      <c r="B2994" s="115" t="s">
        <v>1551</v>
      </c>
      <c r="C2994" s="319" t="s">
        <v>1552</v>
      </c>
      <c r="D2994" s="319"/>
      <c r="E2994" s="319"/>
      <c r="F2994" s="116" t="s">
        <v>127</v>
      </c>
      <c r="G2994" s="133">
        <v>0.03</v>
      </c>
      <c r="H2994" s="118"/>
      <c r="I2994" s="134">
        <v>3.0450000000000001E-2</v>
      </c>
      <c r="J2994" s="120"/>
      <c r="K2994" s="108"/>
      <c r="L2994" s="120"/>
      <c r="M2994" s="108"/>
      <c r="N2994" s="113"/>
      <c r="AB2994" s="94"/>
      <c r="AC2994" s="95"/>
      <c r="AG2994" s="121" t="s">
        <v>1552</v>
      </c>
      <c r="AJ2994" s="95"/>
      <c r="AL2994" s="95"/>
      <c r="AN2994" s="95"/>
      <c r="AO2994" s="95"/>
    </row>
    <row r="2995" spans="1:41" s="51" customFormat="1" ht="15" x14ac:dyDescent="0.25">
      <c r="A2995" s="114" t="s">
        <v>124</v>
      </c>
      <c r="B2995" s="115" t="s">
        <v>1553</v>
      </c>
      <c r="C2995" s="319" t="s">
        <v>1266</v>
      </c>
      <c r="D2995" s="319"/>
      <c r="E2995" s="319"/>
      <c r="F2995" s="116" t="s">
        <v>127</v>
      </c>
      <c r="G2995" s="133">
        <v>0.02</v>
      </c>
      <c r="H2995" s="118"/>
      <c r="I2995" s="119">
        <v>2.0299999999999999E-2</v>
      </c>
      <c r="J2995" s="120"/>
      <c r="K2995" s="108"/>
      <c r="L2995" s="120"/>
      <c r="M2995" s="108"/>
      <c r="N2995" s="113"/>
      <c r="AB2995" s="94"/>
      <c r="AC2995" s="95"/>
      <c r="AG2995" s="121" t="s">
        <v>1266</v>
      </c>
      <c r="AJ2995" s="95"/>
      <c r="AL2995" s="95"/>
      <c r="AN2995" s="95"/>
      <c r="AO2995" s="95"/>
    </row>
    <row r="2996" spans="1:41" s="51" customFormat="1" ht="15" x14ac:dyDescent="0.25">
      <c r="A2996" s="114"/>
      <c r="B2996" s="106"/>
      <c r="C2996" s="305" t="s">
        <v>128</v>
      </c>
      <c r="D2996" s="305"/>
      <c r="E2996" s="305"/>
      <c r="F2996" s="107" t="s">
        <v>129</v>
      </c>
      <c r="G2996" s="111">
        <v>43.56</v>
      </c>
      <c r="H2996" s="111">
        <v>1.1499999999999999</v>
      </c>
      <c r="I2996" s="122">
        <v>50.845410000000001</v>
      </c>
      <c r="J2996" s="120"/>
      <c r="K2996" s="108"/>
      <c r="L2996" s="120"/>
      <c r="M2996" s="108"/>
      <c r="N2996" s="113"/>
      <c r="AB2996" s="94"/>
      <c r="AC2996" s="95"/>
      <c r="AG2996" s="121"/>
      <c r="AH2996" s="59" t="s">
        <v>128</v>
      </c>
      <c r="AJ2996" s="95"/>
      <c r="AL2996" s="95"/>
      <c r="AN2996" s="95"/>
      <c r="AO2996" s="95"/>
    </row>
    <row r="2997" spans="1:41" s="51" customFormat="1" ht="15" x14ac:dyDescent="0.25">
      <c r="A2997" s="114"/>
      <c r="B2997" s="106"/>
      <c r="C2997" s="305" t="s">
        <v>130</v>
      </c>
      <c r="D2997" s="305"/>
      <c r="E2997" s="305"/>
      <c r="F2997" s="107" t="s">
        <v>129</v>
      </c>
      <c r="G2997" s="111">
        <v>0.17</v>
      </c>
      <c r="H2997" s="111">
        <v>1.25</v>
      </c>
      <c r="I2997" s="166">
        <v>0.2156875</v>
      </c>
      <c r="J2997" s="120"/>
      <c r="K2997" s="108"/>
      <c r="L2997" s="120"/>
      <c r="M2997" s="108"/>
      <c r="N2997" s="113"/>
      <c r="AB2997" s="94"/>
      <c r="AC2997" s="95"/>
      <c r="AG2997" s="121"/>
      <c r="AH2997" s="59" t="s">
        <v>130</v>
      </c>
      <c r="AJ2997" s="95"/>
      <c r="AL2997" s="95"/>
      <c r="AN2997" s="95"/>
      <c r="AO2997" s="95"/>
    </row>
    <row r="2998" spans="1:41" s="51" customFormat="1" ht="15" x14ac:dyDescent="0.25">
      <c r="A2998" s="105"/>
      <c r="B2998" s="106"/>
      <c r="C2998" s="314" t="s">
        <v>131</v>
      </c>
      <c r="D2998" s="314"/>
      <c r="E2998" s="314"/>
      <c r="F2998" s="123"/>
      <c r="G2998" s="124"/>
      <c r="H2998" s="124"/>
      <c r="I2998" s="124"/>
      <c r="J2998" s="126">
        <v>1033.68</v>
      </c>
      <c r="K2998" s="124"/>
      <c r="L2998" s="126">
        <v>1109.79</v>
      </c>
      <c r="M2998" s="124"/>
      <c r="N2998" s="127"/>
      <c r="AB2998" s="94"/>
      <c r="AC2998" s="95"/>
      <c r="AG2998" s="121"/>
      <c r="AI2998" s="59" t="s">
        <v>131</v>
      </c>
      <c r="AJ2998" s="95"/>
      <c r="AL2998" s="95"/>
      <c r="AN2998" s="95"/>
      <c r="AO2998" s="95"/>
    </row>
    <row r="2999" spans="1:41" s="51" customFormat="1" ht="15" x14ac:dyDescent="0.25">
      <c r="A2999" s="114"/>
      <c r="B2999" s="106"/>
      <c r="C2999" s="305" t="s">
        <v>132</v>
      </c>
      <c r="D2999" s="305"/>
      <c r="E2999" s="305"/>
      <c r="F2999" s="107"/>
      <c r="G2999" s="108"/>
      <c r="H2999" s="108"/>
      <c r="I2999" s="108"/>
      <c r="J2999" s="120"/>
      <c r="K2999" s="108"/>
      <c r="L2999" s="109">
        <v>446.88</v>
      </c>
      <c r="M2999" s="108"/>
      <c r="N2999" s="112">
        <v>14975</v>
      </c>
      <c r="AB2999" s="94"/>
      <c r="AC2999" s="95"/>
      <c r="AG2999" s="121"/>
      <c r="AH2999" s="59" t="s">
        <v>132</v>
      </c>
      <c r="AJ2999" s="95"/>
      <c r="AL2999" s="95"/>
      <c r="AN2999" s="95"/>
      <c r="AO2999" s="95"/>
    </row>
    <row r="3000" spans="1:41" s="51" customFormat="1" ht="45" x14ac:dyDescent="0.25">
      <c r="A3000" s="114"/>
      <c r="B3000" s="106" t="s">
        <v>757</v>
      </c>
      <c r="C3000" s="305" t="s">
        <v>758</v>
      </c>
      <c r="D3000" s="305"/>
      <c r="E3000" s="305"/>
      <c r="F3000" s="107" t="s">
        <v>135</v>
      </c>
      <c r="G3000" s="128">
        <v>100</v>
      </c>
      <c r="H3000" s="138">
        <v>0.9</v>
      </c>
      <c r="I3000" s="128">
        <v>90</v>
      </c>
      <c r="J3000" s="120"/>
      <c r="K3000" s="108"/>
      <c r="L3000" s="109">
        <v>402.19</v>
      </c>
      <c r="M3000" s="108"/>
      <c r="N3000" s="112">
        <v>13478</v>
      </c>
      <c r="AB3000" s="94"/>
      <c r="AC3000" s="95"/>
      <c r="AG3000" s="121"/>
      <c r="AH3000" s="59" t="s">
        <v>758</v>
      </c>
      <c r="AJ3000" s="95"/>
      <c r="AL3000" s="95"/>
      <c r="AN3000" s="95"/>
      <c r="AO3000" s="95"/>
    </row>
    <row r="3001" spans="1:41" s="51" customFormat="1" ht="45" x14ac:dyDescent="0.25">
      <c r="A3001" s="114"/>
      <c r="B3001" s="106" t="s">
        <v>759</v>
      </c>
      <c r="C3001" s="305" t="s">
        <v>760</v>
      </c>
      <c r="D3001" s="305"/>
      <c r="E3001" s="305"/>
      <c r="F3001" s="107" t="s">
        <v>135</v>
      </c>
      <c r="G3001" s="128">
        <v>49</v>
      </c>
      <c r="H3001" s="111">
        <v>0.85</v>
      </c>
      <c r="I3001" s="111">
        <v>41.65</v>
      </c>
      <c r="J3001" s="120"/>
      <c r="K3001" s="108"/>
      <c r="L3001" s="109">
        <v>186.13</v>
      </c>
      <c r="M3001" s="108"/>
      <c r="N3001" s="112">
        <v>6237</v>
      </c>
      <c r="AB3001" s="94"/>
      <c r="AC3001" s="95"/>
      <c r="AG3001" s="121"/>
      <c r="AH3001" s="59" t="s">
        <v>760</v>
      </c>
      <c r="AJ3001" s="95"/>
      <c r="AL3001" s="95"/>
      <c r="AN3001" s="95"/>
      <c r="AO3001" s="95"/>
    </row>
    <row r="3002" spans="1:41" s="51" customFormat="1" ht="15" x14ac:dyDescent="0.25">
      <c r="A3002" s="129"/>
      <c r="B3002" s="193"/>
      <c r="C3002" s="308" t="s">
        <v>138</v>
      </c>
      <c r="D3002" s="308"/>
      <c r="E3002" s="308"/>
      <c r="F3002" s="98"/>
      <c r="G3002" s="99"/>
      <c r="H3002" s="99"/>
      <c r="I3002" s="99"/>
      <c r="J3002" s="101"/>
      <c r="K3002" s="99"/>
      <c r="L3002" s="131">
        <v>1698.11</v>
      </c>
      <c r="M3002" s="124"/>
      <c r="N3002" s="102"/>
      <c r="AB3002" s="94"/>
      <c r="AC3002" s="95"/>
      <c r="AG3002" s="121"/>
      <c r="AJ3002" s="95" t="s">
        <v>138</v>
      </c>
      <c r="AL3002" s="95"/>
      <c r="AN3002" s="95"/>
      <c r="AO3002" s="95"/>
    </row>
    <row r="3003" spans="1:41" s="51" customFormat="1" ht="15" x14ac:dyDescent="0.25">
      <c r="A3003" s="96" t="s">
        <v>1604</v>
      </c>
      <c r="B3003" s="192" t="s">
        <v>1555</v>
      </c>
      <c r="C3003" s="308" t="s">
        <v>1556</v>
      </c>
      <c r="D3003" s="308"/>
      <c r="E3003" s="308"/>
      <c r="F3003" s="98" t="s">
        <v>127</v>
      </c>
      <c r="G3003" s="99"/>
      <c r="H3003" s="99"/>
      <c r="I3003" s="169">
        <v>3.0450000000000001E-2</v>
      </c>
      <c r="J3003" s="131">
        <v>4434.3999999999996</v>
      </c>
      <c r="K3003" s="99"/>
      <c r="L3003" s="135">
        <v>135.03</v>
      </c>
      <c r="M3003" s="99"/>
      <c r="N3003" s="102"/>
      <c r="AB3003" s="94"/>
      <c r="AC3003" s="95" t="s">
        <v>1556</v>
      </c>
      <c r="AG3003" s="121"/>
      <c r="AJ3003" s="95"/>
      <c r="AL3003" s="95"/>
      <c r="AN3003" s="95"/>
      <c r="AO3003" s="95"/>
    </row>
    <row r="3004" spans="1:41" s="51" customFormat="1" ht="15" x14ac:dyDescent="0.25">
      <c r="A3004" s="129"/>
      <c r="B3004" s="193"/>
      <c r="C3004" s="305" t="s">
        <v>763</v>
      </c>
      <c r="D3004" s="305"/>
      <c r="E3004" s="305"/>
      <c r="F3004" s="305"/>
      <c r="G3004" s="305"/>
      <c r="H3004" s="305"/>
      <c r="I3004" s="305"/>
      <c r="J3004" s="305"/>
      <c r="K3004" s="305"/>
      <c r="L3004" s="305"/>
      <c r="M3004" s="305"/>
      <c r="N3004" s="315"/>
      <c r="AB3004" s="94"/>
      <c r="AC3004" s="95"/>
      <c r="AG3004" s="121"/>
      <c r="AJ3004" s="95"/>
      <c r="AK3004" s="59" t="s">
        <v>763</v>
      </c>
      <c r="AL3004" s="95"/>
      <c r="AN3004" s="95"/>
      <c r="AO3004" s="95"/>
    </row>
    <row r="3005" spans="1:41" s="51" customFormat="1" ht="15" x14ac:dyDescent="0.25">
      <c r="A3005" s="129"/>
      <c r="B3005" s="193"/>
      <c r="C3005" s="308" t="s">
        <v>138</v>
      </c>
      <c r="D3005" s="308"/>
      <c r="E3005" s="308"/>
      <c r="F3005" s="98"/>
      <c r="G3005" s="99"/>
      <c r="H3005" s="99"/>
      <c r="I3005" s="99"/>
      <c r="J3005" s="101"/>
      <c r="K3005" s="99"/>
      <c r="L3005" s="135">
        <v>135.03</v>
      </c>
      <c r="M3005" s="124"/>
      <c r="N3005" s="102"/>
      <c r="AB3005" s="94"/>
      <c r="AC3005" s="95"/>
      <c r="AG3005" s="121"/>
      <c r="AJ3005" s="95" t="s">
        <v>138</v>
      </c>
      <c r="AL3005" s="95"/>
      <c r="AN3005" s="95"/>
      <c r="AO3005" s="95"/>
    </row>
    <row r="3006" spans="1:41" s="51" customFormat="1" ht="34.5" x14ac:dyDescent="0.25">
      <c r="A3006" s="96" t="s">
        <v>1605</v>
      </c>
      <c r="B3006" s="192" t="s">
        <v>1540</v>
      </c>
      <c r="C3006" s="308" t="s">
        <v>1541</v>
      </c>
      <c r="D3006" s="308"/>
      <c r="E3006" s="308"/>
      <c r="F3006" s="98" t="s">
        <v>415</v>
      </c>
      <c r="G3006" s="99"/>
      <c r="H3006" s="99"/>
      <c r="I3006" s="143">
        <v>20.3</v>
      </c>
      <c r="J3006" s="135">
        <v>13.08</v>
      </c>
      <c r="K3006" s="99"/>
      <c r="L3006" s="135">
        <v>265.52</v>
      </c>
      <c r="M3006" s="99"/>
      <c r="N3006" s="102"/>
      <c r="AB3006" s="94"/>
      <c r="AC3006" s="95" t="s">
        <v>1541</v>
      </c>
      <c r="AG3006" s="121"/>
      <c r="AJ3006" s="95"/>
      <c r="AL3006" s="95"/>
      <c r="AN3006" s="95"/>
      <c r="AO3006" s="95"/>
    </row>
    <row r="3007" spans="1:41" s="51" customFormat="1" ht="15" x14ac:dyDescent="0.25">
      <c r="A3007" s="129"/>
      <c r="B3007" s="193"/>
      <c r="C3007" s="305" t="s">
        <v>763</v>
      </c>
      <c r="D3007" s="305"/>
      <c r="E3007" s="305"/>
      <c r="F3007" s="305"/>
      <c r="G3007" s="305"/>
      <c r="H3007" s="305"/>
      <c r="I3007" s="305"/>
      <c r="J3007" s="305"/>
      <c r="K3007" s="305"/>
      <c r="L3007" s="305"/>
      <c r="M3007" s="305"/>
      <c r="N3007" s="315"/>
      <c r="AB3007" s="94"/>
      <c r="AC3007" s="95"/>
      <c r="AG3007" s="121"/>
      <c r="AJ3007" s="95"/>
      <c r="AK3007" s="59" t="s">
        <v>763</v>
      </c>
      <c r="AL3007" s="95"/>
      <c r="AN3007" s="95"/>
      <c r="AO3007" s="95"/>
    </row>
    <row r="3008" spans="1:41" s="51" customFormat="1" ht="15" x14ac:dyDescent="0.25">
      <c r="A3008" s="103"/>
      <c r="B3008" s="189"/>
      <c r="C3008" s="305" t="s">
        <v>1606</v>
      </c>
      <c r="D3008" s="305"/>
      <c r="E3008" s="305"/>
      <c r="F3008" s="305"/>
      <c r="G3008" s="305"/>
      <c r="H3008" s="305"/>
      <c r="I3008" s="305"/>
      <c r="J3008" s="305"/>
      <c r="K3008" s="305"/>
      <c r="L3008" s="305"/>
      <c r="M3008" s="305"/>
      <c r="N3008" s="315"/>
      <c r="AB3008" s="94"/>
      <c r="AC3008" s="95"/>
      <c r="AD3008" s="59" t="s">
        <v>1606</v>
      </c>
      <c r="AG3008" s="121"/>
      <c r="AJ3008" s="95"/>
      <c r="AL3008" s="95"/>
      <c r="AN3008" s="95"/>
      <c r="AO3008" s="95"/>
    </row>
    <row r="3009" spans="1:41" s="51" customFormat="1" ht="15" x14ac:dyDescent="0.25">
      <c r="A3009" s="129"/>
      <c r="B3009" s="193"/>
      <c r="C3009" s="308" t="s">
        <v>138</v>
      </c>
      <c r="D3009" s="308"/>
      <c r="E3009" s="308"/>
      <c r="F3009" s="98"/>
      <c r="G3009" s="99"/>
      <c r="H3009" s="99"/>
      <c r="I3009" s="99"/>
      <c r="J3009" s="101"/>
      <c r="K3009" s="99"/>
      <c r="L3009" s="135">
        <v>265.52</v>
      </c>
      <c r="M3009" s="124"/>
      <c r="N3009" s="102"/>
      <c r="AB3009" s="94"/>
      <c r="AC3009" s="95"/>
      <c r="AG3009" s="121"/>
      <c r="AJ3009" s="95" t="s">
        <v>138</v>
      </c>
      <c r="AL3009" s="95"/>
      <c r="AN3009" s="95"/>
      <c r="AO3009" s="95"/>
    </row>
    <row r="3010" spans="1:41" s="51" customFormat="1" ht="23.25" x14ac:dyDescent="0.25">
      <c r="A3010" s="96" t="s">
        <v>1607</v>
      </c>
      <c r="B3010" s="192" t="s">
        <v>1535</v>
      </c>
      <c r="C3010" s="308" t="s">
        <v>1536</v>
      </c>
      <c r="D3010" s="308"/>
      <c r="E3010" s="308"/>
      <c r="F3010" s="98" t="s">
        <v>117</v>
      </c>
      <c r="G3010" s="99"/>
      <c r="H3010" s="99"/>
      <c r="I3010" s="100">
        <v>0.995</v>
      </c>
      <c r="J3010" s="101"/>
      <c r="K3010" s="99"/>
      <c r="L3010" s="101"/>
      <c r="M3010" s="99"/>
      <c r="N3010" s="102"/>
      <c r="AB3010" s="94"/>
      <c r="AC3010" s="95" t="s">
        <v>1536</v>
      </c>
      <c r="AG3010" s="121"/>
      <c r="AJ3010" s="95"/>
      <c r="AL3010" s="95"/>
      <c r="AN3010" s="95"/>
      <c r="AO3010" s="95"/>
    </row>
    <row r="3011" spans="1:41" s="51" customFormat="1" ht="15" x14ac:dyDescent="0.25">
      <c r="A3011" s="103"/>
      <c r="B3011" s="189"/>
      <c r="C3011" s="305" t="s">
        <v>1608</v>
      </c>
      <c r="D3011" s="305"/>
      <c r="E3011" s="305"/>
      <c r="F3011" s="305"/>
      <c r="G3011" s="305"/>
      <c r="H3011" s="305"/>
      <c r="I3011" s="305"/>
      <c r="J3011" s="305"/>
      <c r="K3011" s="305"/>
      <c r="L3011" s="305"/>
      <c r="M3011" s="305"/>
      <c r="N3011" s="315"/>
      <c r="AB3011" s="94"/>
      <c r="AC3011" s="95"/>
      <c r="AD3011" s="59" t="s">
        <v>1608</v>
      </c>
      <c r="AG3011" s="121"/>
      <c r="AJ3011" s="95"/>
      <c r="AL3011" s="95"/>
      <c r="AN3011" s="95"/>
      <c r="AO3011" s="95"/>
    </row>
    <row r="3012" spans="1:41" s="51" customFormat="1" ht="23.25" x14ac:dyDescent="0.25">
      <c r="A3012" s="140"/>
      <c r="B3012" s="106" t="s">
        <v>564</v>
      </c>
      <c r="C3012" s="309" t="s">
        <v>565</v>
      </c>
      <c r="D3012" s="309"/>
      <c r="E3012" s="309"/>
      <c r="F3012" s="309"/>
      <c r="G3012" s="309"/>
      <c r="H3012" s="309"/>
      <c r="I3012" s="309"/>
      <c r="J3012" s="309"/>
      <c r="K3012" s="309"/>
      <c r="L3012" s="309"/>
      <c r="M3012" s="309"/>
      <c r="N3012" s="310"/>
      <c r="AB3012" s="94"/>
      <c r="AC3012" s="95"/>
      <c r="AE3012" s="59" t="s">
        <v>565</v>
      </c>
      <c r="AG3012" s="121"/>
      <c r="AJ3012" s="95"/>
      <c r="AL3012" s="95"/>
      <c r="AN3012" s="95"/>
      <c r="AO3012" s="95"/>
    </row>
    <row r="3013" spans="1:41" s="51" customFormat="1" ht="15" x14ac:dyDescent="0.25">
      <c r="A3013" s="105"/>
      <c r="B3013" s="106" t="s">
        <v>114</v>
      </c>
      <c r="C3013" s="305" t="s">
        <v>119</v>
      </c>
      <c r="D3013" s="305"/>
      <c r="E3013" s="305"/>
      <c r="F3013" s="107"/>
      <c r="G3013" s="108"/>
      <c r="H3013" s="108"/>
      <c r="I3013" s="108"/>
      <c r="J3013" s="109">
        <v>44.73</v>
      </c>
      <c r="K3013" s="111">
        <v>1.1499999999999999</v>
      </c>
      <c r="L3013" s="109">
        <v>51.18</v>
      </c>
      <c r="M3013" s="111">
        <v>33.51</v>
      </c>
      <c r="N3013" s="112">
        <v>1715</v>
      </c>
      <c r="AB3013" s="94"/>
      <c r="AC3013" s="95"/>
      <c r="AF3013" s="59" t="s">
        <v>119</v>
      </c>
      <c r="AG3013" s="121"/>
      <c r="AJ3013" s="95"/>
      <c r="AL3013" s="95"/>
      <c r="AN3013" s="95"/>
      <c r="AO3013" s="95"/>
    </row>
    <row r="3014" spans="1:41" s="51" customFormat="1" ht="15" x14ac:dyDescent="0.25">
      <c r="A3014" s="105"/>
      <c r="B3014" s="106" t="s">
        <v>120</v>
      </c>
      <c r="C3014" s="305" t="s">
        <v>121</v>
      </c>
      <c r="D3014" s="305"/>
      <c r="E3014" s="305"/>
      <c r="F3014" s="107"/>
      <c r="G3014" s="108"/>
      <c r="H3014" s="108"/>
      <c r="I3014" s="108"/>
      <c r="J3014" s="109">
        <v>0.97</v>
      </c>
      <c r="K3014" s="111">
        <v>1.25</v>
      </c>
      <c r="L3014" s="109">
        <v>1.21</v>
      </c>
      <c r="M3014" s="108"/>
      <c r="N3014" s="113"/>
      <c r="AB3014" s="94"/>
      <c r="AC3014" s="95"/>
      <c r="AF3014" s="59" t="s">
        <v>121</v>
      </c>
      <c r="AG3014" s="121"/>
      <c r="AJ3014" s="95"/>
      <c r="AL3014" s="95"/>
      <c r="AN3014" s="95"/>
      <c r="AO3014" s="95"/>
    </row>
    <row r="3015" spans="1:41" s="51" customFormat="1" ht="15" x14ac:dyDescent="0.25">
      <c r="A3015" s="105"/>
      <c r="B3015" s="106" t="s">
        <v>122</v>
      </c>
      <c r="C3015" s="305" t="s">
        <v>123</v>
      </c>
      <c r="D3015" s="305"/>
      <c r="E3015" s="305"/>
      <c r="F3015" s="107"/>
      <c r="G3015" s="108"/>
      <c r="H3015" s="108"/>
      <c r="I3015" s="108"/>
      <c r="J3015" s="109">
        <v>0.26</v>
      </c>
      <c r="K3015" s="111">
        <v>1.25</v>
      </c>
      <c r="L3015" s="109">
        <v>0.32</v>
      </c>
      <c r="M3015" s="111">
        <v>33.51</v>
      </c>
      <c r="N3015" s="132">
        <v>11</v>
      </c>
      <c r="AB3015" s="94"/>
      <c r="AC3015" s="95"/>
      <c r="AF3015" s="59" t="s">
        <v>123</v>
      </c>
      <c r="AG3015" s="121"/>
      <c r="AJ3015" s="95"/>
      <c r="AL3015" s="95"/>
      <c r="AN3015" s="95"/>
      <c r="AO3015" s="95"/>
    </row>
    <row r="3016" spans="1:41" s="51" customFormat="1" ht="15" x14ac:dyDescent="0.25">
      <c r="A3016" s="105"/>
      <c r="B3016" s="106" t="s">
        <v>149</v>
      </c>
      <c r="C3016" s="305" t="s">
        <v>163</v>
      </c>
      <c r="D3016" s="305"/>
      <c r="E3016" s="305"/>
      <c r="F3016" s="107"/>
      <c r="G3016" s="108"/>
      <c r="H3016" s="108"/>
      <c r="I3016" s="108"/>
      <c r="J3016" s="109">
        <v>0.18</v>
      </c>
      <c r="K3016" s="108"/>
      <c r="L3016" s="109">
        <v>0.18</v>
      </c>
      <c r="M3016" s="108"/>
      <c r="N3016" s="113"/>
      <c r="AB3016" s="94"/>
      <c r="AC3016" s="95"/>
      <c r="AF3016" s="59" t="s">
        <v>163</v>
      </c>
      <c r="AG3016" s="121"/>
      <c r="AJ3016" s="95"/>
      <c r="AL3016" s="95"/>
      <c r="AN3016" s="95"/>
      <c r="AO3016" s="95"/>
    </row>
    <row r="3017" spans="1:41" s="51" customFormat="1" ht="15" x14ac:dyDescent="0.25">
      <c r="A3017" s="114" t="s">
        <v>124</v>
      </c>
      <c r="B3017" s="115" t="s">
        <v>1538</v>
      </c>
      <c r="C3017" s="319" t="s">
        <v>1266</v>
      </c>
      <c r="D3017" s="319"/>
      <c r="E3017" s="319"/>
      <c r="F3017" s="116" t="s">
        <v>127</v>
      </c>
      <c r="G3017" s="119">
        <v>1.03E-2</v>
      </c>
      <c r="H3017" s="118"/>
      <c r="I3017" s="185">
        <v>1.0248500000000001E-2</v>
      </c>
      <c r="J3017" s="120"/>
      <c r="K3017" s="108"/>
      <c r="L3017" s="120"/>
      <c r="M3017" s="108"/>
      <c r="N3017" s="113"/>
      <c r="AB3017" s="94"/>
      <c r="AC3017" s="95"/>
      <c r="AG3017" s="121" t="s">
        <v>1266</v>
      </c>
      <c r="AJ3017" s="95"/>
      <c r="AL3017" s="95"/>
      <c r="AN3017" s="95"/>
      <c r="AO3017" s="95"/>
    </row>
    <row r="3018" spans="1:41" s="51" customFormat="1" ht="15" x14ac:dyDescent="0.25">
      <c r="A3018" s="114"/>
      <c r="B3018" s="106"/>
      <c r="C3018" s="305" t="s">
        <v>128</v>
      </c>
      <c r="D3018" s="305"/>
      <c r="E3018" s="305"/>
      <c r="F3018" s="107" t="s">
        <v>129</v>
      </c>
      <c r="G3018" s="111">
        <v>4.6500000000000004</v>
      </c>
      <c r="H3018" s="111">
        <v>1.1499999999999999</v>
      </c>
      <c r="I3018" s="166">
        <v>5.3207624999999998</v>
      </c>
      <c r="J3018" s="120"/>
      <c r="K3018" s="108"/>
      <c r="L3018" s="120"/>
      <c r="M3018" s="108"/>
      <c r="N3018" s="113"/>
      <c r="AB3018" s="94"/>
      <c r="AC3018" s="95"/>
      <c r="AG3018" s="121"/>
      <c r="AH3018" s="59" t="s">
        <v>128</v>
      </c>
      <c r="AJ3018" s="95"/>
      <c r="AL3018" s="95"/>
      <c r="AN3018" s="95"/>
      <c r="AO3018" s="95"/>
    </row>
    <row r="3019" spans="1:41" s="51" customFormat="1" ht="15" x14ac:dyDescent="0.25">
      <c r="A3019" s="114"/>
      <c r="B3019" s="106"/>
      <c r="C3019" s="305" t="s">
        <v>130</v>
      </c>
      <c r="D3019" s="305"/>
      <c r="E3019" s="305"/>
      <c r="F3019" s="107" t="s">
        <v>129</v>
      </c>
      <c r="G3019" s="111">
        <v>0.02</v>
      </c>
      <c r="H3019" s="111">
        <v>1.25</v>
      </c>
      <c r="I3019" s="168">
        <v>2.4875000000000001E-2</v>
      </c>
      <c r="J3019" s="120"/>
      <c r="K3019" s="108"/>
      <c r="L3019" s="120"/>
      <c r="M3019" s="108"/>
      <c r="N3019" s="113"/>
      <c r="AB3019" s="94"/>
      <c r="AC3019" s="95"/>
      <c r="AG3019" s="121"/>
      <c r="AH3019" s="59" t="s">
        <v>130</v>
      </c>
      <c r="AJ3019" s="95"/>
      <c r="AL3019" s="95"/>
      <c r="AN3019" s="95"/>
      <c r="AO3019" s="95"/>
    </row>
    <row r="3020" spans="1:41" s="51" customFormat="1" ht="15" x14ac:dyDescent="0.25">
      <c r="A3020" s="105"/>
      <c r="B3020" s="106"/>
      <c r="C3020" s="314" t="s">
        <v>131</v>
      </c>
      <c r="D3020" s="314"/>
      <c r="E3020" s="314"/>
      <c r="F3020" s="123"/>
      <c r="G3020" s="124"/>
      <c r="H3020" s="124"/>
      <c r="I3020" s="124"/>
      <c r="J3020" s="125">
        <v>45.88</v>
      </c>
      <c r="K3020" s="124"/>
      <c r="L3020" s="125">
        <v>52.57</v>
      </c>
      <c r="M3020" s="124"/>
      <c r="N3020" s="127"/>
      <c r="AB3020" s="94"/>
      <c r="AC3020" s="95"/>
      <c r="AG3020" s="121"/>
      <c r="AI3020" s="59" t="s">
        <v>131</v>
      </c>
      <c r="AJ3020" s="95"/>
      <c r="AL3020" s="95"/>
      <c r="AN3020" s="95"/>
      <c r="AO3020" s="95"/>
    </row>
    <row r="3021" spans="1:41" s="51" customFormat="1" ht="15" x14ac:dyDescent="0.25">
      <c r="A3021" s="114"/>
      <c r="B3021" s="106"/>
      <c r="C3021" s="305" t="s">
        <v>132</v>
      </c>
      <c r="D3021" s="305"/>
      <c r="E3021" s="305"/>
      <c r="F3021" s="107"/>
      <c r="G3021" s="108"/>
      <c r="H3021" s="108"/>
      <c r="I3021" s="108"/>
      <c r="J3021" s="120"/>
      <c r="K3021" s="108"/>
      <c r="L3021" s="109">
        <v>51.5</v>
      </c>
      <c r="M3021" s="108"/>
      <c r="N3021" s="112">
        <v>1726</v>
      </c>
      <c r="AB3021" s="94"/>
      <c r="AC3021" s="95"/>
      <c r="AG3021" s="121"/>
      <c r="AH3021" s="59" t="s">
        <v>132</v>
      </c>
      <c r="AJ3021" s="95"/>
      <c r="AL3021" s="95"/>
      <c r="AN3021" s="95"/>
      <c r="AO3021" s="95"/>
    </row>
    <row r="3022" spans="1:41" s="51" customFormat="1" ht="45" x14ac:dyDescent="0.25">
      <c r="A3022" s="114"/>
      <c r="B3022" s="106" t="s">
        <v>757</v>
      </c>
      <c r="C3022" s="305" t="s">
        <v>758</v>
      </c>
      <c r="D3022" s="305"/>
      <c r="E3022" s="305"/>
      <c r="F3022" s="107" t="s">
        <v>135</v>
      </c>
      <c r="G3022" s="128">
        <v>100</v>
      </c>
      <c r="H3022" s="138">
        <v>0.9</v>
      </c>
      <c r="I3022" s="128">
        <v>90</v>
      </c>
      <c r="J3022" s="120"/>
      <c r="K3022" s="108"/>
      <c r="L3022" s="109">
        <v>46.35</v>
      </c>
      <c r="M3022" s="108"/>
      <c r="N3022" s="112">
        <v>1553</v>
      </c>
      <c r="AB3022" s="94"/>
      <c r="AC3022" s="95"/>
      <c r="AG3022" s="121"/>
      <c r="AH3022" s="59" t="s">
        <v>758</v>
      </c>
      <c r="AJ3022" s="95"/>
      <c r="AL3022" s="95"/>
      <c r="AN3022" s="95"/>
      <c r="AO3022" s="95"/>
    </row>
    <row r="3023" spans="1:41" s="51" customFormat="1" ht="45" x14ac:dyDescent="0.25">
      <c r="A3023" s="114"/>
      <c r="B3023" s="106" t="s">
        <v>759</v>
      </c>
      <c r="C3023" s="305" t="s">
        <v>760</v>
      </c>
      <c r="D3023" s="305"/>
      <c r="E3023" s="305"/>
      <c r="F3023" s="107" t="s">
        <v>135</v>
      </c>
      <c r="G3023" s="128">
        <v>49</v>
      </c>
      <c r="H3023" s="111">
        <v>0.85</v>
      </c>
      <c r="I3023" s="111">
        <v>41.65</v>
      </c>
      <c r="J3023" s="120"/>
      <c r="K3023" s="108"/>
      <c r="L3023" s="109">
        <v>21.45</v>
      </c>
      <c r="M3023" s="108"/>
      <c r="N3023" s="132">
        <v>719</v>
      </c>
      <c r="AB3023" s="94"/>
      <c r="AC3023" s="95"/>
      <c r="AG3023" s="121"/>
      <c r="AH3023" s="59" t="s">
        <v>760</v>
      </c>
      <c r="AJ3023" s="95"/>
      <c r="AL3023" s="95"/>
      <c r="AN3023" s="95"/>
      <c r="AO3023" s="95"/>
    </row>
    <row r="3024" spans="1:41" s="51" customFormat="1" ht="15" x14ac:dyDescent="0.25">
      <c r="A3024" s="129"/>
      <c r="B3024" s="193"/>
      <c r="C3024" s="308" t="s">
        <v>138</v>
      </c>
      <c r="D3024" s="308"/>
      <c r="E3024" s="308"/>
      <c r="F3024" s="98"/>
      <c r="G3024" s="99"/>
      <c r="H3024" s="99"/>
      <c r="I3024" s="99"/>
      <c r="J3024" s="101"/>
      <c r="K3024" s="99"/>
      <c r="L3024" s="135">
        <v>120.37</v>
      </c>
      <c r="M3024" s="124"/>
      <c r="N3024" s="102"/>
      <c r="AB3024" s="94"/>
      <c r="AC3024" s="95"/>
      <c r="AG3024" s="121"/>
      <c r="AJ3024" s="95" t="s">
        <v>138</v>
      </c>
      <c r="AL3024" s="95"/>
      <c r="AN3024" s="95"/>
      <c r="AO3024" s="95"/>
    </row>
    <row r="3025" spans="1:41" s="51" customFormat="1" ht="34.5" x14ac:dyDescent="0.25">
      <c r="A3025" s="96" t="s">
        <v>1609</v>
      </c>
      <c r="B3025" s="192" t="s">
        <v>1540</v>
      </c>
      <c r="C3025" s="308" t="s">
        <v>1541</v>
      </c>
      <c r="D3025" s="308"/>
      <c r="E3025" s="308"/>
      <c r="F3025" s="98" t="s">
        <v>415</v>
      </c>
      <c r="G3025" s="99"/>
      <c r="H3025" s="99"/>
      <c r="I3025" s="165">
        <v>10.2485</v>
      </c>
      <c r="J3025" s="135">
        <v>13.08</v>
      </c>
      <c r="K3025" s="99"/>
      <c r="L3025" s="135">
        <v>134.05000000000001</v>
      </c>
      <c r="M3025" s="99"/>
      <c r="N3025" s="102"/>
      <c r="AB3025" s="94"/>
      <c r="AC3025" s="95" t="s">
        <v>1541</v>
      </c>
      <c r="AG3025" s="121"/>
      <c r="AJ3025" s="95"/>
      <c r="AL3025" s="95"/>
      <c r="AN3025" s="95"/>
      <c r="AO3025" s="95"/>
    </row>
    <row r="3026" spans="1:41" s="51" customFormat="1" ht="15" x14ac:dyDescent="0.25">
      <c r="A3026" s="129"/>
      <c r="B3026" s="193"/>
      <c r="C3026" s="305" t="s">
        <v>763</v>
      </c>
      <c r="D3026" s="305"/>
      <c r="E3026" s="305"/>
      <c r="F3026" s="305"/>
      <c r="G3026" s="305"/>
      <c r="H3026" s="305"/>
      <c r="I3026" s="305"/>
      <c r="J3026" s="305"/>
      <c r="K3026" s="305"/>
      <c r="L3026" s="305"/>
      <c r="M3026" s="305"/>
      <c r="N3026" s="315"/>
      <c r="AB3026" s="94"/>
      <c r="AC3026" s="95"/>
      <c r="AG3026" s="121"/>
      <c r="AJ3026" s="95"/>
      <c r="AK3026" s="59" t="s">
        <v>763</v>
      </c>
      <c r="AL3026" s="95"/>
      <c r="AN3026" s="95"/>
      <c r="AO3026" s="95"/>
    </row>
    <row r="3027" spans="1:41" s="51" customFormat="1" ht="15" x14ac:dyDescent="0.25">
      <c r="A3027" s="103"/>
      <c r="B3027" s="189"/>
      <c r="C3027" s="305" t="s">
        <v>1610</v>
      </c>
      <c r="D3027" s="305"/>
      <c r="E3027" s="305"/>
      <c r="F3027" s="305"/>
      <c r="G3027" s="305"/>
      <c r="H3027" s="305"/>
      <c r="I3027" s="305"/>
      <c r="J3027" s="305"/>
      <c r="K3027" s="305"/>
      <c r="L3027" s="305"/>
      <c r="M3027" s="305"/>
      <c r="N3027" s="315"/>
      <c r="AB3027" s="94"/>
      <c r="AC3027" s="95"/>
      <c r="AD3027" s="59" t="s">
        <v>1610</v>
      </c>
      <c r="AG3027" s="121"/>
      <c r="AJ3027" s="95"/>
      <c r="AL3027" s="95"/>
      <c r="AN3027" s="95"/>
      <c r="AO3027" s="95"/>
    </row>
    <row r="3028" spans="1:41" s="51" customFormat="1" ht="15" x14ac:dyDescent="0.25">
      <c r="A3028" s="129"/>
      <c r="B3028" s="193"/>
      <c r="C3028" s="308" t="s">
        <v>138</v>
      </c>
      <c r="D3028" s="308"/>
      <c r="E3028" s="308"/>
      <c r="F3028" s="98"/>
      <c r="G3028" s="99"/>
      <c r="H3028" s="99"/>
      <c r="I3028" s="99"/>
      <c r="J3028" s="101"/>
      <c r="K3028" s="99"/>
      <c r="L3028" s="135">
        <v>134.05000000000001</v>
      </c>
      <c r="M3028" s="124"/>
      <c r="N3028" s="102"/>
      <c r="AB3028" s="94"/>
      <c r="AC3028" s="95"/>
      <c r="AG3028" s="121"/>
      <c r="AJ3028" s="95" t="s">
        <v>138</v>
      </c>
      <c r="AL3028" s="95"/>
      <c r="AN3028" s="95"/>
      <c r="AO3028" s="95"/>
    </row>
    <row r="3029" spans="1:41" s="51" customFormat="1" ht="34.5" x14ac:dyDescent="0.25">
      <c r="A3029" s="96" t="s">
        <v>1611</v>
      </c>
      <c r="B3029" s="192" t="s">
        <v>1544</v>
      </c>
      <c r="C3029" s="308" t="s">
        <v>1545</v>
      </c>
      <c r="D3029" s="308"/>
      <c r="E3029" s="308"/>
      <c r="F3029" s="98" t="s">
        <v>117</v>
      </c>
      <c r="G3029" s="99"/>
      <c r="H3029" s="99"/>
      <c r="I3029" s="100">
        <v>0.995</v>
      </c>
      <c r="J3029" s="101"/>
      <c r="K3029" s="99"/>
      <c r="L3029" s="101"/>
      <c r="M3029" s="99"/>
      <c r="N3029" s="102"/>
      <c r="AB3029" s="94"/>
      <c r="AC3029" s="95" t="s">
        <v>1545</v>
      </c>
      <c r="AG3029" s="121"/>
      <c r="AJ3029" s="95"/>
      <c r="AL3029" s="95"/>
      <c r="AN3029" s="95"/>
      <c r="AO3029" s="95"/>
    </row>
    <row r="3030" spans="1:41" s="51" customFormat="1" ht="15" x14ac:dyDescent="0.25">
      <c r="A3030" s="103"/>
      <c r="B3030" s="189"/>
      <c r="C3030" s="305" t="s">
        <v>1608</v>
      </c>
      <c r="D3030" s="305"/>
      <c r="E3030" s="305"/>
      <c r="F3030" s="305"/>
      <c r="G3030" s="305"/>
      <c r="H3030" s="305"/>
      <c r="I3030" s="305"/>
      <c r="J3030" s="305"/>
      <c r="K3030" s="305"/>
      <c r="L3030" s="305"/>
      <c r="M3030" s="305"/>
      <c r="N3030" s="315"/>
      <c r="AB3030" s="94"/>
      <c r="AC3030" s="95"/>
      <c r="AD3030" s="59" t="s">
        <v>1608</v>
      </c>
      <c r="AG3030" s="121"/>
      <c r="AJ3030" s="95"/>
      <c r="AL3030" s="95"/>
      <c r="AN3030" s="95"/>
      <c r="AO3030" s="95"/>
    </row>
    <row r="3031" spans="1:41" s="51" customFormat="1" ht="23.25" x14ac:dyDescent="0.25">
      <c r="A3031" s="140"/>
      <c r="B3031" s="106" t="s">
        <v>564</v>
      </c>
      <c r="C3031" s="309" t="s">
        <v>565</v>
      </c>
      <c r="D3031" s="309"/>
      <c r="E3031" s="309"/>
      <c r="F3031" s="309"/>
      <c r="G3031" s="309"/>
      <c r="H3031" s="309"/>
      <c r="I3031" s="309"/>
      <c r="J3031" s="309"/>
      <c r="K3031" s="309"/>
      <c r="L3031" s="309"/>
      <c r="M3031" s="309"/>
      <c r="N3031" s="310"/>
      <c r="AB3031" s="94"/>
      <c r="AC3031" s="95"/>
      <c r="AE3031" s="59" t="s">
        <v>565</v>
      </c>
      <c r="AG3031" s="121"/>
      <c r="AJ3031" s="95"/>
      <c r="AL3031" s="95"/>
      <c r="AN3031" s="95"/>
      <c r="AO3031" s="95"/>
    </row>
    <row r="3032" spans="1:41" s="51" customFormat="1" ht="15" x14ac:dyDescent="0.25">
      <c r="A3032" s="105"/>
      <c r="B3032" s="106" t="s">
        <v>114</v>
      </c>
      <c r="C3032" s="305" t="s">
        <v>119</v>
      </c>
      <c r="D3032" s="305"/>
      <c r="E3032" s="305"/>
      <c r="F3032" s="107"/>
      <c r="G3032" s="108"/>
      <c r="H3032" s="108"/>
      <c r="I3032" s="108"/>
      <c r="J3032" s="109">
        <v>589.54999999999995</v>
      </c>
      <c r="K3032" s="111">
        <v>1.1499999999999999</v>
      </c>
      <c r="L3032" s="109">
        <v>674.59</v>
      </c>
      <c r="M3032" s="111">
        <v>33.51</v>
      </c>
      <c r="N3032" s="112">
        <v>22606</v>
      </c>
      <c r="AB3032" s="94"/>
      <c r="AC3032" s="95"/>
      <c r="AF3032" s="59" t="s">
        <v>119</v>
      </c>
      <c r="AG3032" s="121"/>
      <c r="AJ3032" s="95"/>
      <c r="AL3032" s="95"/>
      <c r="AN3032" s="95"/>
      <c r="AO3032" s="95"/>
    </row>
    <row r="3033" spans="1:41" s="51" customFormat="1" ht="15" x14ac:dyDescent="0.25">
      <c r="A3033" s="105"/>
      <c r="B3033" s="106" t="s">
        <v>120</v>
      </c>
      <c r="C3033" s="305" t="s">
        <v>121</v>
      </c>
      <c r="D3033" s="305"/>
      <c r="E3033" s="305"/>
      <c r="F3033" s="107"/>
      <c r="G3033" s="108"/>
      <c r="H3033" s="108"/>
      <c r="I3033" s="108"/>
      <c r="J3033" s="109">
        <v>85.89</v>
      </c>
      <c r="K3033" s="111">
        <v>1.25</v>
      </c>
      <c r="L3033" s="109">
        <v>106.83</v>
      </c>
      <c r="M3033" s="108"/>
      <c r="N3033" s="113"/>
      <c r="AB3033" s="94"/>
      <c r="AC3033" s="95"/>
      <c r="AF3033" s="59" t="s">
        <v>121</v>
      </c>
      <c r="AG3033" s="121"/>
      <c r="AJ3033" s="95"/>
      <c r="AL3033" s="95"/>
      <c r="AN3033" s="95"/>
      <c r="AO3033" s="95"/>
    </row>
    <row r="3034" spans="1:41" s="51" customFormat="1" ht="15" x14ac:dyDescent="0.25">
      <c r="A3034" s="105"/>
      <c r="B3034" s="106" t="s">
        <v>122</v>
      </c>
      <c r="C3034" s="305" t="s">
        <v>123</v>
      </c>
      <c r="D3034" s="305"/>
      <c r="E3034" s="305"/>
      <c r="F3034" s="107"/>
      <c r="G3034" s="108"/>
      <c r="H3034" s="108"/>
      <c r="I3034" s="108"/>
      <c r="J3034" s="109">
        <v>50.25</v>
      </c>
      <c r="K3034" s="111">
        <v>1.25</v>
      </c>
      <c r="L3034" s="109">
        <v>62.5</v>
      </c>
      <c r="M3034" s="111">
        <v>33.51</v>
      </c>
      <c r="N3034" s="112">
        <v>2094</v>
      </c>
      <c r="AB3034" s="94"/>
      <c r="AC3034" s="95"/>
      <c r="AF3034" s="59" t="s">
        <v>123</v>
      </c>
      <c r="AG3034" s="121"/>
      <c r="AJ3034" s="95"/>
      <c r="AL3034" s="95"/>
      <c r="AN3034" s="95"/>
      <c r="AO3034" s="95"/>
    </row>
    <row r="3035" spans="1:41" s="51" customFormat="1" ht="15" x14ac:dyDescent="0.25">
      <c r="A3035" s="105"/>
      <c r="B3035" s="106" t="s">
        <v>149</v>
      </c>
      <c r="C3035" s="305" t="s">
        <v>163</v>
      </c>
      <c r="D3035" s="305"/>
      <c r="E3035" s="305"/>
      <c r="F3035" s="107"/>
      <c r="G3035" s="108"/>
      <c r="H3035" s="108"/>
      <c r="I3035" s="108"/>
      <c r="J3035" s="109">
        <v>865.26</v>
      </c>
      <c r="K3035" s="108"/>
      <c r="L3035" s="109">
        <v>860.93</v>
      </c>
      <c r="M3035" s="108"/>
      <c r="N3035" s="113"/>
      <c r="AB3035" s="94"/>
      <c r="AC3035" s="95"/>
      <c r="AF3035" s="59" t="s">
        <v>163</v>
      </c>
      <c r="AG3035" s="121"/>
      <c r="AJ3035" s="95"/>
      <c r="AL3035" s="95"/>
      <c r="AN3035" s="95"/>
      <c r="AO3035" s="95"/>
    </row>
    <row r="3036" spans="1:41" s="51" customFormat="1" ht="15" x14ac:dyDescent="0.25">
      <c r="A3036" s="114"/>
      <c r="B3036" s="106"/>
      <c r="C3036" s="305" t="s">
        <v>128</v>
      </c>
      <c r="D3036" s="305"/>
      <c r="E3036" s="305"/>
      <c r="F3036" s="107" t="s">
        <v>129</v>
      </c>
      <c r="G3036" s="128">
        <v>65</v>
      </c>
      <c r="H3036" s="111">
        <v>1.1499999999999999</v>
      </c>
      <c r="I3036" s="122">
        <v>74.376249999999999</v>
      </c>
      <c r="J3036" s="120"/>
      <c r="K3036" s="108"/>
      <c r="L3036" s="120"/>
      <c r="M3036" s="108"/>
      <c r="N3036" s="113"/>
      <c r="AB3036" s="94"/>
      <c r="AC3036" s="95"/>
      <c r="AG3036" s="121"/>
      <c r="AH3036" s="59" t="s">
        <v>128</v>
      </c>
      <c r="AJ3036" s="95"/>
      <c r="AL3036" s="95"/>
      <c r="AN3036" s="95"/>
      <c r="AO3036" s="95"/>
    </row>
    <row r="3037" spans="1:41" s="51" customFormat="1" ht="15" x14ac:dyDescent="0.25">
      <c r="A3037" s="114"/>
      <c r="B3037" s="106"/>
      <c r="C3037" s="305" t="s">
        <v>130</v>
      </c>
      <c r="D3037" s="305"/>
      <c r="E3037" s="305"/>
      <c r="F3037" s="107" t="s">
        <v>129</v>
      </c>
      <c r="G3037" s="111">
        <v>5.32</v>
      </c>
      <c r="H3037" s="111">
        <v>1.25</v>
      </c>
      <c r="I3037" s="122">
        <v>6.6167499999999997</v>
      </c>
      <c r="J3037" s="120"/>
      <c r="K3037" s="108"/>
      <c r="L3037" s="120"/>
      <c r="M3037" s="108"/>
      <c r="N3037" s="113"/>
      <c r="AB3037" s="94"/>
      <c r="AC3037" s="95"/>
      <c r="AG3037" s="121"/>
      <c r="AH3037" s="59" t="s">
        <v>130</v>
      </c>
      <c r="AJ3037" s="95"/>
      <c r="AL3037" s="95"/>
      <c r="AN3037" s="95"/>
      <c r="AO3037" s="95"/>
    </row>
    <row r="3038" spans="1:41" s="51" customFormat="1" ht="15" x14ac:dyDescent="0.25">
      <c r="A3038" s="105"/>
      <c r="B3038" s="106"/>
      <c r="C3038" s="314" t="s">
        <v>131</v>
      </c>
      <c r="D3038" s="314"/>
      <c r="E3038" s="314"/>
      <c r="F3038" s="123"/>
      <c r="G3038" s="124"/>
      <c r="H3038" s="124"/>
      <c r="I3038" s="124"/>
      <c r="J3038" s="126">
        <v>1540.7</v>
      </c>
      <c r="K3038" s="124"/>
      <c r="L3038" s="126">
        <v>1642.35</v>
      </c>
      <c r="M3038" s="124"/>
      <c r="N3038" s="127"/>
      <c r="AB3038" s="94"/>
      <c r="AC3038" s="95"/>
      <c r="AG3038" s="121"/>
      <c r="AI3038" s="59" t="s">
        <v>131</v>
      </c>
      <c r="AJ3038" s="95"/>
      <c r="AL3038" s="95"/>
      <c r="AN3038" s="95"/>
      <c r="AO3038" s="95"/>
    </row>
    <row r="3039" spans="1:41" s="51" customFormat="1" ht="15" x14ac:dyDescent="0.25">
      <c r="A3039" s="114"/>
      <c r="B3039" s="106"/>
      <c r="C3039" s="305" t="s">
        <v>132</v>
      </c>
      <c r="D3039" s="305"/>
      <c r="E3039" s="305"/>
      <c r="F3039" s="107"/>
      <c r="G3039" s="108"/>
      <c r="H3039" s="108"/>
      <c r="I3039" s="108"/>
      <c r="J3039" s="120"/>
      <c r="K3039" s="108"/>
      <c r="L3039" s="109">
        <v>737.09</v>
      </c>
      <c r="M3039" s="108"/>
      <c r="N3039" s="112">
        <v>24700</v>
      </c>
      <c r="AB3039" s="94"/>
      <c r="AC3039" s="95"/>
      <c r="AG3039" s="121"/>
      <c r="AH3039" s="59" t="s">
        <v>132</v>
      </c>
      <c r="AJ3039" s="95"/>
      <c r="AL3039" s="95"/>
      <c r="AN3039" s="95"/>
      <c r="AO3039" s="95"/>
    </row>
    <row r="3040" spans="1:41" s="51" customFormat="1" ht="45" x14ac:dyDescent="0.25">
      <c r="A3040" s="114"/>
      <c r="B3040" s="106" t="s">
        <v>757</v>
      </c>
      <c r="C3040" s="305" t="s">
        <v>758</v>
      </c>
      <c r="D3040" s="305"/>
      <c r="E3040" s="305"/>
      <c r="F3040" s="107" t="s">
        <v>135</v>
      </c>
      <c r="G3040" s="128">
        <v>100</v>
      </c>
      <c r="H3040" s="138">
        <v>0.9</v>
      </c>
      <c r="I3040" s="128">
        <v>90</v>
      </c>
      <c r="J3040" s="120"/>
      <c r="K3040" s="108"/>
      <c r="L3040" s="109">
        <v>663.38</v>
      </c>
      <c r="M3040" s="108"/>
      <c r="N3040" s="112">
        <v>22230</v>
      </c>
      <c r="AB3040" s="94"/>
      <c r="AC3040" s="95"/>
      <c r="AG3040" s="121"/>
      <c r="AH3040" s="59" t="s">
        <v>758</v>
      </c>
      <c r="AJ3040" s="95"/>
      <c r="AL3040" s="95"/>
      <c r="AN3040" s="95"/>
      <c r="AO3040" s="95"/>
    </row>
    <row r="3041" spans="1:41" s="51" customFormat="1" ht="45" x14ac:dyDescent="0.25">
      <c r="A3041" s="114"/>
      <c r="B3041" s="106" t="s">
        <v>759</v>
      </c>
      <c r="C3041" s="305" t="s">
        <v>760</v>
      </c>
      <c r="D3041" s="305"/>
      <c r="E3041" s="305"/>
      <c r="F3041" s="107" t="s">
        <v>135</v>
      </c>
      <c r="G3041" s="128">
        <v>49</v>
      </c>
      <c r="H3041" s="111">
        <v>0.85</v>
      </c>
      <c r="I3041" s="111">
        <v>41.65</v>
      </c>
      <c r="J3041" s="120"/>
      <c r="K3041" s="108"/>
      <c r="L3041" s="109">
        <v>307</v>
      </c>
      <c r="M3041" s="108"/>
      <c r="N3041" s="112">
        <v>10288</v>
      </c>
      <c r="AB3041" s="94"/>
      <c r="AC3041" s="95"/>
      <c r="AG3041" s="121"/>
      <c r="AH3041" s="59" t="s">
        <v>760</v>
      </c>
      <c r="AJ3041" s="95"/>
      <c r="AL3041" s="95"/>
      <c r="AN3041" s="95"/>
      <c r="AO3041" s="95"/>
    </row>
    <row r="3042" spans="1:41" s="51" customFormat="1" ht="15" x14ac:dyDescent="0.25">
      <c r="A3042" s="129"/>
      <c r="B3042" s="193"/>
      <c r="C3042" s="308" t="s">
        <v>138</v>
      </c>
      <c r="D3042" s="308"/>
      <c r="E3042" s="308"/>
      <c r="F3042" s="98"/>
      <c r="G3042" s="99"/>
      <c r="H3042" s="99"/>
      <c r="I3042" s="99"/>
      <c r="J3042" s="101"/>
      <c r="K3042" s="99"/>
      <c r="L3042" s="131">
        <v>2612.73</v>
      </c>
      <c r="M3042" s="124"/>
      <c r="N3042" s="102"/>
      <c r="AB3042" s="94"/>
      <c r="AC3042" s="95"/>
      <c r="AG3042" s="121"/>
      <c r="AJ3042" s="95" t="s">
        <v>138</v>
      </c>
      <c r="AL3042" s="95"/>
      <c r="AN3042" s="95"/>
      <c r="AO3042" s="95"/>
    </row>
    <row r="3043" spans="1:41" s="51" customFormat="1" ht="23.25" x14ac:dyDescent="0.25">
      <c r="A3043" s="96" t="s">
        <v>1612</v>
      </c>
      <c r="B3043" s="192" t="s">
        <v>1535</v>
      </c>
      <c r="C3043" s="308" t="s">
        <v>1536</v>
      </c>
      <c r="D3043" s="308"/>
      <c r="E3043" s="308"/>
      <c r="F3043" s="98" t="s">
        <v>117</v>
      </c>
      <c r="G3043" s="99"/>
      <c r="H3043" s="99"/>
      <c r="I3043" s="100">
        <v>0.995</v>
      </c>
      <c r="J3043" s="101"/>
      <c r="K3043" s="99"/>
      <c r="L3043" s="101"/>
      <c r="M3043" s="99"/>
      <c r="N3043" s="102"/>
      <c r="AB3043" s="94"/>
      <c r="AC3043" s="95" t="s">
        <v>1536</v>
      </c>
      <c r="AG3043" s="121"/>
      <c r="AJ3043" s="95"/>
      <c r="AL3043" s="95"/>
      <c r="AN3043" s="95"/>
      <c r="AO3043" s="95"/>
    </row>
    <row r="3044" spans="1:41" s="51" customFormat="1" ht="15" x14ac:dyDescent="0.25">
      <c r="A3044" s="103"/>
      <c r="B3044" s="189"/>
      <c r="C3044" s="305" t="s">
        <v>1608</v>
      </c>
      <c r="D3044" s="305"/>
      <c r="E3044" s="305"/>
      <c r="F3044" s="305"/>
      <c r="G3044" s="305"/>
      <c r="H3044" s="305"/>
      <c r="I3044" s="305"/>
      <c r="J3044" s="305"/>
      <c r="K3044" s="305"/>
      <c r="L3044" s="305"/>
      <c r="M3044" s="305"/>
      <c r="N3044" s="315"/>
      <c r="AB3044" s="94"/>
      <c r="AC3044" s="95"/>
      <c r="AD3044" s="59" t="s">
        <v>1608</v>
      </c>
      <c r="AG3044" s="121"/>
      <c r="AJ3044" s="95"/>
      <c r="AL3044" s="95"/>
      <c r="AN3044" s="95"/>
      <c r="AO3044" s="95"/>
    </row>
    <row r="3045" spans="1:41" s="51" customFormat="1" ht="23.25" x14ac:dyDescent="0.25">
      <c r="A3045" s="140"/>
      <c r="B3045" s="106" t="s">
        <v>564</v>
      </c>
      <c r="C3045" s="309" t="s">
        <v>565</v>
      </c>
      <c r="D3045" s="309"/>
      <c r="E3045" s="309"/>
      <c r="F3045" s="309"/>
      <c r="G3045" s="309"/>
      <c r="H3045" s="309"/>
      <c r="I3045" s="309"/>
      <c r="J3045" s="309"/>
      <c r="K3045" s="309"/>
      <c r="L3045" s="309"/>
      <c r="M3045" s="309"/>
      <c r="N3045" s="310"/>
      <c r="AB3045" s="94"/>
      <c r="AC3045" s="95"/>
      <c r="AE3045" s="59" t="s">
        <v>565</v>
      </c>
      <c r="AG3045" s="121"/>
      <c r="AJ3045" s="95"/>
      <c r="AL3045" s="95"/>
      <c r="AN3045" s="95"/>
      <c r="AO3045" s="95"/>
    </row>
    <row r="3046" spans="1:41" s="51" customFormat="1" ht="15" x14ac:dyDescent="0.25">
      <c r="A3046" s="105"/>
      <c r="B3046" s="106" t="s">
        <v>114</v>
      </c>
      <c r="C3046" s="305" t="s">
        <v>119</v>
      </c>
      <c r="D3046" s="305"/>
      <c r="E3046" s="305"/>
      <c r="F3046" s="107"/>
      <c r="G3046" s="108"/>
      <c r="H3046" s="108"/>
      <c r="I3046" s="108"/>
      <c r="J3046" s="109">
        <v>44.73</v>
      </c>
      <c r="K3046" s="111">
        <v>1.1499999999999999</v>
      </c>
      <c r="L3046" s="109">
        <v>51.18</v>
      </c>
      <c r="M3046" s="111">
        <v>33.51</v>
      </c>
      <c r="N3046" s="112">
        <v>1715</v>
      </c>
      <c r="AB3046" s="94"/>
      <c r="AC3046" s="95"/>
      <c r="AF3046" s="59" t="s">
        <v>119</v>
      </c>
      <c r="AG3046" s="121"/>
      <c r="AJ3046" s="95"/>
      <c r="AL3046" s="95"/>
      <c r="AN3046" s="95"/>
      <c r="AO3046" s="95"/>
    </row>
    <row r="3047" spans="1:41" s="51" customFormat="1" ht="15" x14ac:dyDescent="0.25">
      <c r="A3047" s="105"/>
      <c r="B3047" s="106" t="s">
        <v>120</v>
      </c>
      <c r="C3047" s="305" t="s">
        <v>121</v>
      </c>
      <c r="D3047" s="305"/>
      <c r="E3047" s="305"/>
      <c r="F3047" s="107"/>
      <c r="G3047" s="108"/>
      <c r="H3047" s="108"/>
      <c r="I3047" s="108"/>
      <c r="J3047" s="109">
        <v>0.97</v>
      </c>
      <c r="K3047" s="111">
        <v>1.25</v>
      </c>
      <c r="L3047" s="109">
        <v>1.21</v>
      </c>
      <c r="M3047" s="108"/>
      <c r="N3047" s="113"/>
      <c r="AB3047" s="94"/>
      <c r="AC3047" s="95"/>
      <c r="AF3047" s="59" t="s">
        <v>121</v>
      </c>
      <c r="AG3047" s="121"/>
      <c r="AJ3047" s="95"/>
      <c r="AL3047" s="95"/>
      <c r="AN3047" s="95"/>
      <c r="AO3047" s="95"/>
    </row>
    <row r="3048" spans="1:41" s="51" customFormat="1" ht="15" x14ac:dyDescent="0.25">
      <c r="A3048" s="105"/>
      <c r="B3048" s="106" t="s">
        <v>122</v>
      </c>
      <c r="C3048" s="305" t="s">
        <v>123</v>
      </c>
      <c r="D3048" s="305"/>
      <c r="E3048" s="305"/>
      <c r="F3048" s="107"/>
      <c r="G3048" s="108"/>
      <c r="H3048" s="108"/>
      <c r="I3048" s="108"/>
      <c r="J3048" s="109">
        <v>0.26</v>
      </c>
      <c r="K3048" s="111">
        <v>1.25</v>
      </c>
      <c r="L3048" s="109">
        <v>0.32</v>
      </c>
      <c r="M3048" s="111">
        <v>33.51</v>
      </c>
      <c r="N3048" s="132">
        <v>11</v>
      </c>
      <c r="AB3048" s="94"/>
      <c r="AC3048" s="95"/>
      <c r="AF3048" s="59" t="s">
        <v>123</v>
      </c>
      <c r="AG3048" s="121"/>
      <c r="AJ3048" s="95"/>
      <c r="AL3048" s="95"/>
      <c r="AN3048" s="95"/>
      <c r="AO3048" s="95"/>
    </row>
    <row r="3049" spans="1:41" s="51" customFormat="1" ht="15" x14ac:dyDescent="0.25">
      <c r="A3049" s="105"/>
      <c r="B3049" s="106" t="s">
        <v>149</v>
      </c>
      <c r="C3049" s="305" t="s">
        <v>163</v>
      </c>
      <c r="D3049" s="305"/>
      <c r="E3049" s="305"/>
      <c r="F3049" s="107"/>
      <c r="G3049" s="108"/>
      <c r="H3049" s="108"/>
      <c r="I3049" s="108"/>
      <c r="J3049" s="109">
        <v>0.18</v>
      </c>
      <c r="K3049" s="108"/>
      <c r="L3049" s="109">
        <v>0.18</v>
      </c>
      <c r="M3049" s="108"/>
      <c r="N3049" s="113"/>
      <c r="AB3049" s="94"/>
      <c r="AC3049" s="95"/>
      <c r="AF3049" s="59" t="s">
        <v>163</v>
      </c>
      <c r="AG3049" s="121"/>
      <c r="AJ3049" s="95"/>
      <c r="AL3049" s="95"/>
      <c r="AN3049" s="95"/>
      <c r="AO3049" s="95"/>
    </row>
    <row r="3050" spans="1:41" s="51" customFormat="1" ht="15" x14ac:dyDescent="0.25">
      <c r="A3050" s="114" t="s">
        <v>124</v>
      </c>
      <c r="B3050" s="115" t="s">
        <v>1538</v>
      </c>
      <c r="C3050" s="319" t="s">
        <v>1266</v>
      </c>
      <c r="D3050" s="319"/>
      <c r="E3050" s="319"/>
      <c r="F3050" s="116" t="s">
        <v>127</v>
      </c>
      <c r="G3050" s="119">
        <v>1.03E-2</v>
      </c>
      <c r="H3050" s="118"/>
      <c r="I3050" s="185">
        <v>1.0248500000000001E-2</v>
      </c>
      <c r="J3050" s="120"/>
      <c r="K3050" s="108"/>
      <c r="L3050" s="120"/>
      <c r="M3050" s="108"/>
      <c r="N3050" s="113"/>
      <c r="AB3050" s="94"/>
      <c r="AC3050" s="95"/>
      <c r="AG3050" s="121" t="s">
        <v>1266</v>
      </c>
      <c r="AJ3050" s="95"/>
      <c r="AL3050" s="95"/>
      <c r="AN3050" s="95"/>
      <c r="AO3050" s="95"/>
    </row>
    <row r="3051" spans="1:41" s="51" customFormat="1" ht="15" x14ac:dyDescent="0.25">
      <c r="A3051" s="114"/>
      <c r="B3051" s="106"/>
      <c r="C3051" s="305" t="s">
        <v>128</v>
      </c>
      <c r="D3051" s="305"/>
      <c r="E3051" s="305"/>
      <c r="F3051" s="107" t="s">
        <v>129</v>
      </c>
      <c r="G3051" s="111">
        <v>4.6500000000000004</v>
      </c>
      <c r="H3051" s="111">
        <v>1.1499999999999999</v>
      </c>
      <c r="I3051" s="166">
        <v>5.3207624999999998</v>
      </c>
      <c r="J3051" s="120"/>
      <c r="K3051" s="108"/>
      <c r="L3051" s="120"/>
      <c r="M3051" s="108"/>
      <c r="N3051" s="113"/>
      <c r="AB3051" s="94"/>
      <c r="AC3051" s="95"/>
      <c r="AG3051" s="121"/>
      <c r="AH3051" s="59" t="s">
        <v>128</v>
      </c>
      <c r="AJ3051" s="95"/>
      <c r="AL3051" s="95"/>
      <c r="AN3051" s="95"/>
      <c r="AO3051" s="95"/>
    </row>
    <row r="3052" spans="1:41" s="51" customFormat="1" ht="15" x14ac:dyDescent="0.25">
      <c r="A3052" s="114"/>
      <c r="B3052" s="106"/>
      <c r="C3052" s="305" t="s">
        <v>130</v>
      </c>
      <c r="D3052" s="305"/>
      <c r="E3052" s="305"/>
      <c r="F3052" s="107" t="s">
        <v>129</v>
      </c>
      <c r="G3052" s="111">
        <v>0.02</v>
      </c>
      <c r="H3052" s="111">
        <v>1.25</v>
      </c>
      <c r="I3052" s="168">
        <v>2.4875000000000001E-2</v>
      </c>
      <c r="J3052" s="120"/>
      <c r="K3052" s="108"/>
      <c r="L3052" s="120"/>
      <c r="M3052" s="108"/>
      <c r="N3052" s="113"/>
      <c r="AB3052" s="94"/>
      <c r="AC3052" s="95"/>
      <c r="AG3052" s="121"/>
      <c r="AH3052" s="59" t="s">
        <v>130</v>
      </c>
      <c r="AJ3052" s="95"/>
      <c r="AL3052" s="95"/>
      <c r="AN3052" s="95"/>
      <c r="AO3052" s="95"/>
    </row>
    <row r="3053" spans="1:41" s="51" customFormat="1" ht="15" x14ac:dyDescent="0.25">
      <c r="A3053" s="105"/>
      <c r="B3053" s="106"/>
      <c r="C3053" s="314" t="s">
        <v>131</v>
      </c>
      <c r="D3053" s="314"/>
      <c r="E3053" s="314"/>
      <c r="F3053" s="123"/>
      <c r="G3053" s="124"/>
      <c r="H3053" s="124"/>
      <c r="I3053" s="124"/>
      <c r="J3053" s="125">
        <v>45.88</v>
      </c>
      <c r="K3053" s="124"/>
      <c r="L3053" s="125">
        <v>52.57</v>
      </c>
      <c r="M3053" s="124"/>
      <c r="N3053" s="127"/>
      <c r="AB3053" s="94"/>
      <c r="AC3053" s="95"/>
      <c r="AG3053" s="121"/>
      <c r="AI3053" s="59" t="s">
        <v>131</v>
      </c>
      <c r="AJ3053" s="95"/>
      <c r="AL3053" s="95"/>
      <c r="AN3053" s="95"/>
      <c r="AO3053" s="95"/>
    </row>
    <row r="3054" spans="1:41" s="51" customFormat="1" ht="15" x14ac:dyDescent="0.25">
      <c r="A3054" s="114"/>
      <c r="B3054" s="106"/>
      <c r="C3054" s="305" t="s">
        <v>132</v>
      </c>
      <c r="D3054" s="305"/>
      <c r="E3054" s="305"/>
      <c r="F3054" s="107"/>
      <c r="G3054" s="108"/>
      <c r="H3054" s="108"/>
      <c r="I3054" s="108"/>
      <c r="J3054" s="120"/>
      <c r="K3054" s="108"/>
      <c r="L3054" s="109">
        <v>51.5</v>
      </c>
      <c r="M3054" s="108"/>
      <c r="N3054" s="112">
        <v>1726</v>
      </c>
      <c r="AB3054" s="94"/>
      <c r="AC3054" s="95"/>
      <c r="AG3054" s="121"/>
      <c r="AH3054" s="59" t="s">
        <v>132</v>
      </c>
      <c r="AJ3054" s="95"/>
      <c r="AL3054" s="95"/>
      <c r="AN3054" s="95"/>
      <c r="AO3054" s="95"/>
    </row>
    <row r="3055" spans="1:41" s="51" customFormat="1" ht="45" x14ac:dyDescent="0.25">
      <c r="A3055" s="114"/>
      <c r="B3055" s="106" t="s">
        <v>757</v>
      </c>
      <c r="C3055" s="305" t="s">
        <v>758</v>
      </c>
      <c r="D3055" s="305"/>
      <c r="E3055" s="305"/>
      <c r="F3055" s="107" t="s">
        <v>135</v>
      </c>
      <c r="G3055" s="128">
        <v>100</v>
      </c>
      <c r="H3055" s="138">
        <v>0.9</v>
      </c>
      <c r="I3055" s="128">
        <v>90</v>
      </c>
      <c r="J3055" s="120"/>
      <c r="K3055" s="108"/>
      <c r="L3055" s="109">
        <v>46.35</v>
      </c>
      <c r="M3055" s="108"/>
      <c r="N3055" s="112">
        <v>1553</v>
      </c>
      <c r="AB3055" s="94"/>
      <c r="AC3055" s="95"/>
      <c r="AG3055" s="121"/>
      <c r="AH3055" s="59" t="s">
        <v>758</v>
      </c>
      <c r="AJ3055" s="95"/>
      <c r="AL3055" s="95"/>
      <c r="AN3055" s="95"/>
      <c r="AO3055" s="95"/>
    </row>
    <row r="3056" spans="1:41" s="51" customFormat="1" ht="45" x14ac:dyDescent="0.25">
      <c r="A3056" s="114"/>
      <c r="B3056" s="106" t="s">
        <v>759</v>
      </c>
      <c r="C3056" s="305" t="s">
        <v>760</v>
      </c>
      <c r="D3056" s="305"/>
      <c r="E3056" s="305"/>
      <c r="F3056" s="107" t="s">
        <v>135</v>
      </c>
      <c r="G3056" s="128">
        <v>49</v>
      </c>
      <c r="H3056" s="111">
        <v>0.85</v>
      </c>
      <c r="I3056" s="111">
        <v>41.65</v>
      </c>
      <c r="J3056" s="120"/>
      <c r="K3056" s="108"/>
      <c r="L3056" s="109">
        <v>21.45</v>
      </c>
      <c r="M3056" s="108"/>
      <c r="N3056" s="132">
        <v>719</v>
      </c>
      <c r="AB3056" s="94"/>
      <c r="AC3056" s="95"/>
      <c r="AG3056" s="121"/>
      <c r="AH3056" s="59" t="s">
        <v>760</v>
      </c>
      <c r="AJ3056" s="95"/>
      <c r="AL3056" s="95"/>
      <c r="AN3056" s="95"/>
      <c r="AO3056" s="95"/>
    </row>
    <row r="3057" spans="1:41" s="51" customFormat="1" ht="15" x14ac:dyDescent="0.25">
      <c r="A3057" s="129"/>
      <c r="B3057" s="193"/>
      <c r="C3057" s="308" t="s">
        <v>138</v>
      </c>
      <c r="D3057" s="308"/>
      <c r="E3057" s="308"/>
      <c r="F3057" s="98"/>
      <c r="G3057" s="99"/>
      <c r="H3057" s="99"/>
      <c r="I3057" s="99"/>
      <c r="J3057" s="101"/>
      <c r="K3057" s="99"/>
      <c r="L3057" s="135">
        <v>120.37</v>
      </c>
      <c r="M3057" s="124"/>
      <c r="N3057" s="102"/>
      <c r="AB3057" s="94"/>
      <c r="AC3057" s="95"/>
      <c r="AG3057" s="121"/>
      <c r="AJ3057" s="95" t="s">
        <v>138</v>
      </c>
      <c r="AL3057" s="95"/>
      <c r="AN3057" s="95"/>
      <c r="AO3057" s="95"/>
    </row>
    <row r="3058" spans="1:41" s="51" customFormat="1" ht="34.5" x14ac:dyDescent="0.25">
      <c r="A3058" s="96" t="s">
        <v>1613</v>
      </c>
      <c r="B3058" s="192" t="s">
        <v>1540</v>
      </c>
      <c r="C3058" s="308" t="s">
        <v>1541</v>
      </c>
      <c r="D3058" s="308"/>
      <c r="E3058" s="308"/>
      <c r="F3058" s="98" t="s">
        <v>415</v>
      </c>
      <c r="G3058" s="99"/>
      <c r="H3058" s="99"/>
      <c r="I3058" s="165">
        <v>10.2485</v>
      </c>
      <c r="J3058" s="135">
        <v>13.08</v>
      </c>
      <c r="K3058" s="99"/>
      <c r="L3058" s="135">
        <v>134.05000000000001</v>
      </c>
      <c r="M3058" s="99"/>
      <c r="N3058" s="102"/>
      <c r="AB3058" s="94"/>
      <c r="AC3058" s="95" t="s">
        <v>1541</v>
      </c>
      <c r="AG3058" s="121"/>
      <c r="AJ3058" s="95"/>
      <c r="AL3058" s="95"/>
      <c r="AN3058" s="95"/>
      <c r="AO3058" s="95"/>
    </row>
    <row r="3059" spans="1:41" s="51" customFormat="1" ht="15" x14ac:dyDescent="0.25">
      <c r="A3059" s="129"/>
      <c r="B3059" s="193"/>
      <c r="C3059" s="305" t="s">
        <v>763</v>
      </c>
      <c r="D3059" s="305"/>
      <c r="E3059" s="305"/>
      <c r="F3059" s="305"/>
      <c r="G3059" s="305"/>
      <c r="H3059" s="305"/>
      <c r="I3059" s="305"/>
      <c r="J3059" s="305"/>
      <c r="K3059" s="305"/>
      <c r="L3059" s="305"/>
      <c r="M3059" s="305"/>
      <c r="N3059" s="315"/>
      <c r="AB3059" s="94"/>
      <c r="AC3059" s="95"/>
      <c r="AG3059" s="121"/>
      <c r="AJ3059" s="95"/>
      <c r="AK3059" s="59" t="s">
        <v>763</v>
      </c>
      <c r="AL3059" s="95"/>
      <c r="AN3059" s="95"/>
      <c r="AO3059" s="95"/>
    </row>
    <row r="3060" spans="1:41" s="51" customFormat="1" ht="15" x14ac:dyDescent="0.25">
      <c r="A3060" s="103"/>
      <c r="B3060" s="189"/>
      <c r="C3060" s="305" t="s">
        <v>1610</v>
      </c>
      <c r="D3060" s="305"/>
      <c r="E3060" s="305"/>
      <c r="F3060" s="305"/>
      <c r="G3060" s="305"/>
      <c r="H3060" s="305"/>
      <c r="I3060" s="305"/>
      <c r="J3060" s="305"/>
      <c r="K3060" s="305"/>
      <c r="L3060" s="305"/>
      <c r="M3060" s="305"/>
      <c r="N3060" s="315"/>
      <c r="AB3060" s="94"/>
      <c r="AC3060" s="95"/>
      <c r="AD3060" s="59" t="s">
        <v>1610</v>
      </c>
      <c r="AG3060" s="121"/>
      <c r="AJ3060" s="95"/>
      <c r="AL3060" s="95"/>
      <c r="AN3060" s="95"/>
      <c r="AO3060" s="95"/>
    </row>
    <row r="3061" spans="1:41" s="51" customFormat="1" ht="15" x14ac:dyDescent="0.25">
      <c r="A3061" s="129"/>
      <c r="B3061" s="193"/>
      <c r="C3061" s="308" t="s">
        <v>138</v>
      </c>
      <c r="D3061" s="308"/>
      <c r="E3061" s="308"/>
      <c r="F3061" s="98"/>
      <c r="G3061" s="99"/>
      <c r="H3061" s="99"/>
      <c r="I3061" s="99"/>
      <c r="J3061" s="101"/>
      <c r="K3061" s="99"/>
      <c r="L3061" s="135">
        <v>134.05000000000001</v>
      </c>
      <c r="M3061" s="124"/>
      <c r="N3061" s="102"/>
      <c r="AB3061" s="94"/>
      <c r="AC3061" s="95"/>
      <c r="AG3061" s="121"/>
      <c r="AJ3061" s="95" t="s">
        <v>138</v>
      </c>
      <c r="AL3061" s="95"/>
      <c r="AN3061" s="95"/>
      <c r="AO3061" s="95"/>
    </row>
    <row r="3062" spans="1:41" s="51" customFormat="1" ht="57" x14ac:dyDescent="0.25">
      <c r="A3062" s="96" t="s">
        <v>1614</v>
      </c>
      <c r="B3062" s="192" t="s">
        <v>1575</v>
      </c>
      <c r="C3062" s="308" t="s">
        <v>1576</v>
      </c>
      <c r="D3062" s="308"/>
      <c r="E3062" s="308"/>
      <c r="F3062" s="98" t="s">
        <v>117</v>
      </c>
      <c r="G3062" s="99"/>
      <c r="H3062" s="99"/>
      <c r="I3062" s="100">
        <v>0.995</v>
      </c>
      <c r="J3062" s="101"/>
      <c r="K3062" s="99"/>
      <c r="L3062" s="101"/>
      <c r="M3062" s="99"/>
      <c r="N3062" s="102"/>
      <c r="AB3062" s="94"/>
      <c r="AC3062" s="95" t="s">
        <v>1576</v>
      </c>
      <c r="AG3062" s="121"/>
      <c r="AJ3062" s="95"/>
      <c r="AL3062" s="95"/>
      <c r="AN3062" s="95"/>
      <c r="AO3062" s="95"/>
    </row>
    <row r="3063" spans="1:41" s="51" customFormat="1" ht="15" x14ac:dyDescent="0.25">
      <c r="A3063" s="103"/>
      <c r="B3063" s="189"/>
      <c r="C3063" s="305" t="s">
        <v>1608</v>
      </c>
      <c r="D3063" s="305"/>
      <c r="E3063" s="305"/>
      <c r="F3063" s="305"/>
      <c r="G3063" s="305"/>
      <c r="H3063" s="305"/>
      <c r="I3063" s="305"/>
      <c r="J3063" s="305"/>
      <c r="K3063" s="305"/>
      <c r="L3063" s="305"/>
      <c r="M3063" s="305"/>
      <c r="N3063" s="315"/>
      <c r="AB3063" s="94"/>
      <c r="AC3063" s="95"/>
      <c r="AD3063" s="59" t="s">
        <v>1608</v>
      </c>
      <c r="AG3063" s="121"/>
      <c r="AJ3063" s="95"/>
      <c r="AL3063" s="95"/>
      <c r="AN3063" s="95"/>
      <c r="AO3063" s="95"/>
    </row>
    <row r="3064" spans="1:41" s="51" customFormat="1" ht="23.25" x14ac:dyDescent="0.25">
      <c r="A3064" s="140"/>
      <c r="B3064" s="106" t="s">
        <v>564</v>
      </c>
      <c r="C3064" s="309" t="s">
        <v>565</v>
      </c>
      <c r="D3064" s="309"/>
      <c r="E3064" s="309"/>
      <c r="F3064" s="309"/>
      <c r="G3064" s="309"/>
      <c r="H3064" s="309"/>
      <c r="I3064" s="309"/>
      <c r="J3064" s="309"/>
      <c r="K3064" s="309"/>
      <c r="L3064" s="309"/>
      <c r="M3064" s="309"/>
      <c r="N3064" s="310"/>
      <c r="AB3064" s="94"/>
      <c r="AC3064" s="95"/>
      <c r="AE3064" s="59" t="s">
        <v>565</v>
      </c>
      <c r="AG3064" s="121"/>
      <c r="AJ3064" s="95"/>
      <c r="AL3064" s="95"/>
      <c r="AN3064" s="95"/>
      <c r="AO3064" s="95"/>
    </row>
    <row r="3065" spans="1:41" s="51" customFormat="1" ht="15" x14ac:dyDescent="0.25">
      <c r="A3065" s="105"/>
      <c r="B3065" s="106" t="s">
        <v>114</v>
      </c>
      <c r="C3065" s="305" t="s">
        <v>119</v>
      </c>
      <c r="D3065" s="305"/>
      <c r="E3065" s="305"/>
      <c r="F3065" s="107"/>
      <c r="G3065" s="108"/>
      <c r="H3065" s="108"/>
      <c r="I3065" s="108"/>
      <c r="J3065" s="110">
        <v>1058.0899999999999</v>
      </c>
      <c r="K3065" s="111">
        <v>1.1499999999999999</v>
      </c>
      <c r="L3065" s="110">
        <v>1210.72</v>
      </c>
      <c r="M3065" s="111">
        <v>33.51</v>
      </c>
      <c r="N3065" s="112">
        <v>40571</v>
      </c>
      <c r="AB3065" s="94"/>
      <c r="AC3065" s="95"/>
      <c r="AF3065" s="59" t="s">
        <v>119</v>
      </c>
      <c r="AG3065" s="121"/>
      <c r="AJ3065" s="95"/>
      <c r="AL3065" s="95"/>
      <c r="AN3065" s="95"/>
      <c r="AO3065" s="95"/>
    </row>
    <row r="3066" spans="1:41" s="51" customFormat="1" ht="15" x14ac:dyDescent="0.25">
      <c r="A3066" s="105"/>
      <c r="B3066" s="106" t="s">
        <v>120</v>
      </c>
      <c r="C3066" s="305" t="s">
        <v>121</v>
      </c>
      <c r="D3066" s="305"/>
      <c r="E3066" s="305"/>
      <c r="F3066" s="107"/>
      <c r="G3066" s="108"/>
      <c r="H3066" s="108"/>
      <c r="I3066" s="108"/>
      <c r="J3066" s="109">
        <v>31.75</v>
      </c>
      <c r="K3066" s="111">
        <v>1.25</v>
      </c>
      <c r="L3066" s="109">
        <v>39.49</v>
      </c>
      <c r="M3066" s="108"/>
      <c r="N3066" s="113"/>
      <c r="AB3066" s="94"/>
      <c r="AC3066" s="95"/>
      <c r="AF3066" s="59" t="s">
        <v>121</v>
      </c>
      <c r="AG3066" s="121"/>
      <c r="AJ3066" s="95"/>
      <c r="AL3066" s="95"/>
      <c r="AN3066" s="95"/>
      <c r="AO3066" s="95"/>
    </row>
    <row r="3067" spans="1:41" s="51" customFormat="1" ht="15" x14ac:dyDescent="0.25">
      <c r="A3067" s="105"/>
      <c r="B3067" s="106" t="s">
        <v>122</v>
      </c>
      <c r="C3067" s="305" t="s">
        <v>123</v>
      </c>
      <c r="D3067" s="305"/>
      <c r="E3067" s="305"/>
      <c r="F3067" s="107"/>
      <c r="G3067" s="108"/>
      <c r="H3067" s="108"/>
      <c r="I3067" s="108"/>
      <c r="J3067" s="109">
        <v>17.53</v>
      </c>
      <c r="K3067" s="111">
        <v>1.25</v>
      </c>
      <c r="L3067" s="109">
        <v>21.8</v>
      </c>
      <c r="M3067" s="111">
        <v>33.51</v>
      </c>
      <c r="N3067" s="132">
        <v>731</v>
      </c>
      <c r="AB3067" s="94"/>
      <c r="AC3067" s="95"/>
      <c r="AF3067" s="59" t="s">
        <v>123</v>
      </c>
      <c r="AG3067" s="121"/>
      <c r="AJ3067" s="95"/>
      <c r="AL3067" s="95"/>
      <c r="AN3067" s="95"/>
      <c r="AO3067" s="95"/>
    </row>
    <row r="3068" spans="1:41" s="51" customFormat="1" ht="15" x14ac:dyDescent="0.25">
      <c r="A3068" s="105"/>
      <c r="B3068" s="106" t="s">
        <v>149</v>
      </c>
      <c r="C3068" s="305" t="s">
        <v>163</v>
      </c>
      <c r="D3068" s="305"/>
      <c r="E3068" s="305"/>
      <c r="F3068" s="107"/>
      <c r="G3068" s="108"/>
      <c r="H3068" s="108"/>
      <c r="I3068" s="108"/>
      <c r="J3068" s="109">
        <v>1.1200000000000001</v>
      </c>
      <c r="K3068" s="108"/>
      <c r="L3068" s="109">
        <v>1.1100000000000001</v>
      </c>
      <c r="M3068" s="108"/>
      <c r="N3068" s="113"/>
      <c r="AB3068" s="94"/>
      <c r="AC3068" s="95"/>
      <c r="AF3068" s="59" t="s">
        <v>163</v>
      </c>
      <c r="AG3068" s="121"/>
      <c r="AJ3068" s="95"/>
      <c r="AL3068" s="95"/>
      <c r="AN3068" s="95"/>
      <c r="AO3068" s="95"/>
    </row>
    <row r="3069" spans="1:41" s="51" customFormat="1" ht="15" x14ac:dyDescent="0.25">
      <c r="A3069" s="114" t="s">
        <v>124</v>
      </c>
      <c r="B3069" s="115" t="s">
        <v>785</v>
      </c>
      <c r="C3069" s="319" t="s">
        <v>1577</v>
      </c>
      <c r="D3069" s="319"/>
      <c r="E3069" s="319"/>
      <c r="F3069" s="116" t="s">
        <v>127</v>
      </c>
      <c r="G3069" s="133">
        <v>0.05</v>
      </c>
      <c r="H3069" s="118"/>
      <c r="I3069" s="134">
        <v>4.9750000000000003E-2</v>
      </c>
      <c r="J3069" s="120"/>
      <c r="K3069" s="108"/>
      <c r="L3069" s="120"/>
      <c r="M3069" s="108"/>
      <c r="N3069" s="113"/>
      <c r="AB3069" s="94"/>
      <c r="AC3069" s="95"/>
      <c r="AG3069" s="121" t="s">
        <v>1577</v>
      </c>
      <c r="AJ3069" s="95"/>
      <c r="AL3069" s="95"/>
      <c r="AN3069" s="95"/>
      <c r="AO3069" s="95"/>
    </row>
    <row r="3070" spans="1:41" s="51" customFormat="1" ht="15" x14ac:dyDescent="0.25">
      <c r="A3070" s="114" t="s">
        <v>124</v>
      </c>
      <c r="B3070" s="115" t="s">
        <v>1578</v>
      </c>
      <c r="C3070" s="319" t="s">
        <v>1579</v>
      </c>
      <c r="D3070" s="319"/>
      <c r="E3070" s="319"/>
      <c r="F3070" s="116" t="s">
        <v>175</v>
      </c>
      <c r="G3070" s="136">
        <v>100</v>
      </c>
      <c r="H3070" s="118"/>
      <c r="I3070" s="117">
        <v>99.5</v>
      </c>
      <c r="J3070" s="120"/>
      <c r="K3070" s="108"/>
      <c r="L3070" s="120"/>
      <c r="M3070" s="108"/>
      <c r="N3070" s="113"/>
      <c r="AB3070" s="94"/>
      <c r="AC3070" s="95"/>
      <c r="AG3070" s="121" t="s">
        <v>1579</v>
      </c>
      <c r="AJ3070" s="95"/>
      <c r="AL3070" s="95"/>
      <c r="AN3070" s="95"/>
      <c r="AO3070" s="95"/>
    </row>
    <row r="3071" spans="1:41" s="51" customFormat="1" ht="15" x14ac:dyDescent="0.25">
      <c r="A3071" s="114" t="s">
        <v>124</v>
      </c>
      <c r="B3071" s="115" t="s">
        <v>1263</v>
      </c>
      <c r="C3071" s="319" t="s">
        <v>1264</v>
      </c>
      <c r="D3071" s="319"/>
      <c r="E3071" s="319"/>
      <c r="F3071" s="116" t="s">
        <v>127</v>
      </c>
      <c r="G3071" s="137">
        <v>0.375</v>
      </c>
      <c r="H3071" s="118"/>
      <c r="I3071" s="144">
        <v>0.37312499999999998</v>
      </c>
      <c r="J3071" s="120"/>
      <c r="K3071" s="108"/>
      <c r="L3071" s="120"/>
      <c r="M3071" s="108"/>
      <c r="N3071" s="113"/>
      <c r="AB3071" s="94"/>
      <c r="AC3071" s="95"/>
      <c r="AG3071" s="121" t="s">
        <v>1264</v>
      </c>
      <c r="AJ3071" s="95"/>
      <c r="AL3071" s="95"/>
      <c r="AN3071" s="95"/>
      <c r="AO3071" s="95"/>
    </row>
    <row r="3072" spans="1:41" s="51" customFormat="1" ht="15" x14ac:dyDescent="0.25">
      <c r="A3072" s="114"/>
      <c r="B3072" s="106"/>
      <c r="C3072" s="305" t="s">
        <v>128</v>
      </c>
      <c r="D3072" s="305"/>
      <c r="E3072" s="305"/>
      <c r="F3072" s="107" t="s">
        <v>129</v>
      </c>
      <c r="G3072" s="111">
        <v>115.26</v>
      </c>
      <c r="H3072" s="111">
        <v>1.1499999999999999</v>
      </c>
      <c r="I3072" s="168">
        <v>131.88625500000001</v>
      </c>
      <c r="J3072" s="120"/>
      <c r="K3072" s="108"/>
      <c r="L3072" s="120"/>
      <c r="M3072" s="108"/>
      <c r="N3072" s="113"/>
      <c r="AB3072" s="94"/>
      <c r="AC3072" s="95"/>
      <c r="AG3072" s="121"/>
      <c r="AH3072" s="59" t="s">
        <v>128</v>
      </c>
      <c r="AJ3072" s="95"/>
      <c r="AL3072" s="95"/>
      <c r="AN3072" s="95"/>
      <c r="AO3072" s="95"/>
    </row>
    <row r="3073" spans="1:41" s="51" customFormat="1" ht="15" x14ac:dyDescent="0.25">
      <c r="A3073" s="114"/>
      <c r="B3073" s="106"/>
      <c r="C3073" s="305" t="s">
        <v>130</v>
      </c>
      <c r="D3073" s="305"/>
      <c r="E3073" s="305"/>
      <c r="F3073" s="107" t="s">
        <v>129</v>
      </c>
      <c r="G3073" s="111">
        <v>1.65</v>
      </c>
      <c r="H3073" s="111">
        <v>1.25</v>
      </c>
      <c r="I3073" s="166">
        <v>2.0521875000000001</v>
      </c>
      <c r="J3073" s="120"/>
      <c r="K3073" s="108"/>
      <c r="L3073" s="120"/>
      <c r="M3073" s="108"/>
      <c r="N3073" s="113"/>
      <c r="AB3073" s="94"/>
      <c r="AC3073" s="95"/>
      <c r="AG3073" s="121"/>
      <c r="AH3073" s="59" t="s">
        <v>130</v>
      </c>
      <c r="AJ3073" s="95"/>
      <c r="AL3073" s="95"/>
      <c r="AN3073" s="95"/>
      <c r="AO3073" s="95"/>
    </row>
    <row r="3074" spans="1:41" s="51" customFormat="1" ht="15" x14ac:dyDescent="0.25">
      <c r="A3074" s="105"/>
      <c r="B3074" s="106"/>
      <c r="C3074" s="314" t="s">
        <v>131</v>
      </c>
      <c r="D3074" s="314"/>
      <c r="E3074" s="314"/>
      <c r="F3074" s="123"/>
      <c r="G3074" s="124"/>
      <c r="H3074" s="124"/>
      <c r="I3074" s="124"/>
      <c r="J3074" s="126">
        <v>1090.96</v>
      </c>
      <c r="K3074" s="124"/>
      <c r="L3074" s="126">
        <v>1251.32</v>
      </c>
      <c r="M3074" s="124"/>
      <c r="N3074" s="127"/>
      <c r="AB3074" s="94"/>
      <c r="AC3074" s="95"/>
      <c r="AG3074" s="121"/>
      <c r="AI3074" s="59" t="s">
        <v>131</v>
      </c>
      <c r="AJ3074" s="95"/>
      <c r="AL3074" s="95"/>
      <c r="AN3074" s="95"/>
      <c r="AO3074" s="95"/>
    </row>
    <row r="3075" spans="1:41" s="51" customFormat="1" ht="15" x14ac:dyDescent="0.25">
      <c r="A3075" s="114"/>
      <c r="B3075" s="106"/>
      <c r="C3075" s="305" t="s">
        <v>132</v>
      </c>
      <c r="D3075" s="305"/>
      <c r="E3075" s="305"/>
      <c r="F3075" s="107"/>
      <c r="G3075" s="108"/>
      <c r="H3075" s="108"/>
      <c r="I3075" s="108"/>
      <c r="J3075" s="120"/>
      <c r="K3075" s="108"/>
      <c r="L3075" s="110">
        <v>1232.52</v>
      </c>
      <c r="M3075" s="108"/>
      <c r="N3075" s="112">
        <v>41302</v>
      </c>
      <c r="AB3075" s="94"/>
      <c r="AC3075" s="95"/>
      <c r="AG3075" s="121"/>
      <c r="AH3075" s="59" t="s">
        <v>132</v>
      </c>
      <c r="AJ3075" s="95"/>
      <c r="AL3075" s="95"/>
      <c r="AN3075" s="95"/>
      <c r="AO3075" s="95"/>
    </row>
    <row r="3076" spans="1:41" s="51" customFormat="1" ht="45" x14ac:dyDescent="0.25">
      <c r="A3076" s="114"/>
      <c r="B3076" s="106" t="s">
        <v>757</v>
      </c>
      <c r="C3076" s="305" t="s">
        <v>758</v>
      </c>
      <c r="D3076" s="305"/>
      <c r="E3076" s="305"/>
      <c r="F3076" s="107" t="s">
        <v>135</v>
      </c>
      <c r="G3076" s="128">
        <v>100</v>
      </c>
      <c r="H3076" s="138">
        <v>0.9</v>
      </c>
      <c r="I3076" s="128">
        <v>90</v>
      </c>
      <c r="J3076" s="120"/>
      <c r="K3076" s="108"/>
      <c r="L3076" s="110">
        <v>1109.27</v>
      </c>
      <c r="M3076" s="108"/>
      <c r="N3076" s="112">
        <v>37172</v>
      </c>
      <c r="AB3076" s="94"/>
      <c r="AC3076" s="95"/>
      <c r="AG3076" s="121"/>
      <c r="AH3076" s="59" t="s">
        <v>758</v>
      </c>
      <c r="AJ3076" s="95"/>
      <c r="AL3076" s="95"/>
      <c r="AN3076" s="95"/>
      <c r="AO3076" s="95"/>
    </row>
    <row r="3077" spans="1:41" s="51" customFormat="1" ht="45" x14ac:dyDescent="0.25">
      <c r="A3077" s="114"/>
      <c r="B3077" s="106" t="s">
        <v>759</v>
      </c>
      <c r="C3077" s="305" t="s">
        <v>760</v>
      </c>
      <c r="D3077" s="305"/>
      <c r="E3077" s="305"/>
      <c r="F3077" s="107" t="s">
        <v>135</v>
      </c>
      <c r="G3077" s="128">
        <v>49</v>
      </c>
      <c r="H3077" s="111">
        <v>0.85</v>
      </c>
      <c r="I3077" s="111">
        <v>41.65</v>
      </c>
      <c r="J3077" s="120"/>
      <c r="K3077" s="108"/>
      <c r="L3077" s="109">
        <v>513.34</v>
      </c>
      <c r="M3077" s="108"/>
      <c r="N3077" s="112">
        <v>17202</v>
      </c>
      <c r="AB3077" s="94"/>
      <c r="AC3077" s="95"/>
      <c r="AG3077" s="121"/>
      <c r="AH3077" s="59" t="s">
        <v>760</v>
      </c>
      <c r="AJ3077" s="95"/>
      <c r="AL3077" s="95"/>
      <c r="AN3077" s="95"/>
      <c r="AO3077" s="95"/>
    </row>
    <row r="3078" spans="1:41" s="51" customFormat="1" ht="15" x14ac:dyDescent="0.25">
      <c r="A3078" s="129"/>
      <c r="B3078" s="193"/>
      <c r="C3078" s="308" t="s">
        <v>138</v>
      </c>
      <c r="D3078" s="308"/>
      <c r="E3078" s="308"/>
      <c r="F3078" s="98"/>
      <c r="G3078" s="99"/>
      <c r="H3078" s="99"/>
      <c r="I3078" s="99"/>
      <c r="J3078" s="101"/>
      <c r="K3078" s="99"/>
      <c r="L3078" s="131">
        <v>2873.93</v>
      </c>
      <c r="M3078" s="124"/>
      <c r="N3078" s="102"/>
      <c r="AB3078" s="94"/>
      <c r="AC3078" s="95"/>
      <c r="AG3078" s="121"/>
      <c r="AJ3078" s="95" t="s">
        <v>138</v>
      </c>
      <c r="AL3078" s="95"/>
      <c r="AN3078" s="95"/>
      <c r="AO3078" s="95"/>
    </row>
    <row r="3079" spans="1:41" s="51" customFormat="1" ht="15" x14ac:dyDescent="0.25">
      <c r="A3079" s="96" t="s">
        <v>1615</v>
      </c>
      <c r="B3079" s="192" t="s">
        <v>1581</v>
      </c>
      <c r="C3079" s="308" t="s">
        <v>1582</v>
      </c>
      <c r="D3079" s="308"/>
      <c r="E3079" s="308"/>
      <c r="F3079" s="98" t="s">
        <v>127</v>
      </c>
      <c r="G3079" s="99"/>
      <c r="H3079" s="99"/>
      <c r="I3079" s="169">
        <v>4.9750000000000003E-2</v>
      </c>
      <c r="J3079" s="131">
        <v>7159.36</v>
      </c>
      <c r="K3079" s="99"/>
      <c r="L3079" s="135">
        <v>356.18</v>
      </c>
      <c r="M3079" s="99"/>
      <c r="N3079" s="102"/>
      <c r="AB3079" s="94"/>
      <c r="AC3079" s="95" t="s">
        <v>1582</v>
      </c>
      <c r="AG3079" s="121"/>
      <c r="AJ3079" s="95"/>
      <c r="AL3079" s="95"/>
      <c r="AN3079" s="95"/>
      <c r="AO3079" s="95"/>
    </row>
    <row r="3080" spans="1:41" s="51" customFormat="1" ht="15" x14ac:dyDescent="0.25">
      <c r="A3080" s="129"/>
      <c r="B3080" s="193"/>
      <c r="C3080" s="305" t="s">
        <v>763</v>
      </c>
      <c r="D3080" s="305"/>
      <c r="E3080" s="305"/>
      <c r="F3080" s="305"/>
      <c r="G3080" s="305"/>
      <c r="H3080" s="305"/>
      <c r="I3080" s="305"/>
      <c r="J3080" s="305"/>
      <c r="K3080" s="305"/>
      <c r="L3080" s="305"/>
      <c r="M3080" s="305"/>
      <c r="N3080" s="315"/>
      <c r="AB3080" s="94"/>
      <c r="AC3080" s="95"/>
      <c r="AG3080" s="121"/>
      <c r="AJ3080" s="95"/>
      <c r="AK3080" s="59" t="s">
        <v>763</v>
      </c>
      <c r="AL3080" s="95"/>
      <c r="AN3080" s="95"/>
      <c r="AO3080" s="95"/>
    </row>
    <row r="3081" spans="1:41" s="51" customFormat="1" ht="15" x14ac:dyDescent="0.25">
      <c r="A3081" s="129"/>
      <c r="B3081" s="193"/>
      <c r="C3081" s="308" t="s">
        <v>138</v>
      </c>
      <c r="D3081" s="308"/>
      <c r="E3081" s="308"/>
      <c r="F3081" s="98"/>
      <c r="G3081" s="99"/>
      <c r="H3081" s="99"/>
      <c r="I3081" s="99"/>
      <c r="J3081" s="101"/>
      <c r="K3081" s="99"/>
      <c r="L3081" s="135">
        <v>356.18</v>
      </c>
      <c r="M3081" s="124"/>
      <c r="N3081" s="102"/>
      <c r="AB3081" s="94"/>
      <c r="AC3081" s="95"/>
      <c r="AG3081" s="121"/>
      <c r="AJ3081" s="95" t="s">
        <v>138</v>
      </c>
      <c r="AL3081" s="95"/>
      <c r="AN3081" s="95"/>
      <c r="AO3081" s="95"/>
    </row>
    <row r="3082" spans="1:41" s="51" customFormat="1" ht="34.5" x14ac:dyDescent="0.25">
      <c r="A3082" s="96" t="s">
        <v>1616</v>
      </c>
      <c r="B3082" s="192" t="s">
        <v>1584</v>
      </c>
      <c r="C3082" s="308" t="s">
        <v>1585</v>
      </c>
      <c r="D3082" s="308"/>
      <c r="E3082" s="308"/>
      <c r="F3082" s="98" t="s">
        <v>175</v>
      </c>
      <c r="G3082" s="99"/>
      <c r="H3082" s="99"/>
      <c r="I3082" s="143">
        <v>99.5</v>
      </c>
      <c r="J3082" s="135">
        <v>67.8</v>
      </c>
      <c r="K3082" s="99"/>
      <c r="L3082" s="131">
        <v>6746.1</v>
      </c>
      <c r="M3082" s="99"/>
      <c r="N3082" s="102"/>
      <c r="AB3082" s="94"/>
      <c r="AC3082" s="95" t="s">
        <v>1585</v>
      </c>
      <c r="AG3082" s="121"/>
      <c r="AJ3082" s="95"/>
      <c r="AL3082" s="95"/>
      <c r="AN3082" s="95"/>
      <c r="AO3082" s="95"/>
    </row>
    <row r="3083" spans="1:41" s="51" customFormat="1" ht="15" x14ac:dyDescent="0.25">
      <c r="A3083" s="129"/>
      <c r="B3083" s="193"/>
      <c r="C3083" s="305" t="s">
        <v>763</v>
      </c>
      <c r="D3083" s="305"/>
      <c r="E3083" s="305"/>
      <c r="F3083" s="305"/>
      <c r="G3083" s="305"/>
      <c r="H3083" s="305"/>
      <c r="I3083" s="305"/>
      <c r="J3083" s="305"/>
      <c r="K3083" s="305"/>
      <c r="L3083" s="305"/>
      <c r="M3083" s="305"/>
      <c r="N3083" s="315"/>
      <c r="AB3083" s="94"/>
      <c r="AC3083" s="95"/>
      <c r="AG3083" s="121"/>
      <c r="AJ3083" s="95"/>
      <c r="AK3083" s="59" t="s">
        <v>763</v>
      </c>
      <c r="AL3083" s="95"/>
      <c r="AN3083" s="95"/>
      <c r="AO3083" s="95"/>
    </row>
    <row r="3084" spans="1:41" s="51" customFormat="1" ht="15" x14ac:dyDescent="0.25">
      <c r="A3084" s="129"/>
      <c r="B3084" s="193"/>
      <c r="C3084" s="308" t="s">
        <v>138</v>
      </c>
      <c r="D3084" s="308"/>
      <c r="E3084" s="308"/>
      <c r="F3084" s="98"/>
      <c r="G3084" s="99"/>
      <c r="H3084" s="99"/>
      <c r="I3084" s="99"/>
      <c r="J3084" s="101"/>
      <c r="K3084" s="99"/>
      <c r="L3084" s="131">
        <v>6746.1</v>
      </c>
      <c r="M3084" s="124"/>
      <c r="N3084" s="102"/>
      <c r="AB3084" s="94"/>
      <c r="AC3084" s="95"/>
      <c r="AG3084" s="121"/>
      <c r="AJ3084" s="95" t="s">
        <v>138</v>
      </c>
      <c r="AL3084" s="95"/>
      <c r="AN3084" s="95"/>
      <c r="AO3084" s="95"/>
    </row>
    <row r="3085" spans="1:41" s="51" customFormat="1" ht="23.25" x14ac:dyDescent="0.25">
      <c r="A3085" s="96" t="s">
        <v>1617</v>
      </c>
      <c r="B3085" s="192" t="s">
        <v>1587</v>
      </c>
      <c r="C3085" s="308" t="s">
        <v>1588</v>
      </c>
      <c r="D3085" s="308"/>
      <c r="E3085" s="308"/>
      <c r="F3085" s="98" t="s">
        <v>127</v>
      </c>
      <c r="G3085" s="99"/>
      <c r="H3085" s="99"/>
      <c r="I3085" s="167">
        <v>0.37312499999999998</v>
      </c>
      <c r="J3085" s="131">
        <v>4316</v>
      </c>
      <c r="K3085" s="99"/>
      <c r="L3085" s="131">
        <v>1610.41</v>
      </c>
      <c r="M3085" s="99"/>
      <c r="N3085" s="102"/>
      <c r="AB3085" s="94"/>
      <c r="AC3085" s="95" t="s">
        <v>1588</v>
      </c>
      <c r="AG3085" s="121"/>
      <c r="AJ3085" s="95"/>
      <c r="AL3085" s="95"/>
      <c r="AN3085" s="95"/>
      <c r="AO3085" s="95"/>
    </row>
    <row r="3086" spans="1:41" s="51" customFormat="1" ht="15" x14ac:dyDescent="0.25">
      <c r="A3086" s="129"/>
      <c r="B3086" s="193"/>
      <c r="C3086" s="305" t="s">
        <v>763</v>
      </c>
      <c r="D3086" s="305"/>
      <c r="E3086" s="305"/>
      <c r="F3086" s="305"/>
      <c r="G3086" s="305"/>
      <c r="H3086" s="305"/>
      <c r="I3086" s="305"/>
      <c r="J3086" s="305"/>
      <c r="K3086" s="305"/>
      <c r="L3086" s="305"/>
      <c r="M3086" s="305"/>
      <c r="N3086" s="315"/>
      <c r="AB3086" s="94"/>
      <c r="AC3086" s="95"/>
      <c r="AG3086" s="121"/>
      <c r="AJ3086" s="95"/>
      <c r="AK3086" s="59" t="s">
        <v>763</v>
      </c>
      <c r="AL3086" s="95"/>
      <c r="AN3086" s="95"/>
      <c r="AO3086" s="95"/>
    </row>
    <row r="3087" spans="1:41" s="51" customFormat="1" ht="15" x14ac:dyDescent="0.25">
      <c r="A3087" s="129"/>
      <c r="B3087" s="193"/>
      <c r="C3087" s="308" t="s">
        <v>138</v>
      </c>
      <c r="D3087" s="308"/>
      <c r="E3087" s="308"/>
      <c r="F3087" s="98"/>
      <c r="G3087" s="99"/>
      <c r="H3087" s="99"/>
      <c r="I3087" s="99"/>
      <c r="J3087" s="101"/>
      <c r="K3087" s="99"/>
      <c r="L3087" s="131">
        <v>1610.41</v>
      </c>
      <c r="M3087" s="124"/>
      <c r="N3087" s="102"/>
      <c r="AB3087" s="94"/>
      <c r="AC3087" s="95"/>
      <c r="AG3087" s="121"/>
      <c r="AJ3087" s="95" t="s">
        <v>138</v>
      </c>
      <c r="AL3087" s="95"/>
      <c r="AN3087" s="95"/>
      <c r="AO3087" s="95"/>
    </row>
    <row r="3088" spans="1:41" s="51" customFormat="1" ht="15" x14ac:dyDescent="0.25">
      <c r="A3088" s="316" t="s">
        <v>1618</v>
      </c>
      <c r="B3088" s="317"/>
      <c r="C3088" s="317"/>
      <c r="D3088" s="317"/>
      <c r="E3088" s="317"/>
      <c r="F3088" s="317"/>
      <c r="G3088" s="317"/>
      <c r="H3088" s="317"/>
      <c r="I3088" s="317"/>
      <c r="J3088" s="317"/>
      <c r="K3088" s="317"/>
      <c r="L3088" s="317"/>
      <c r="M3088" s="317"/>
      <c r="N3088" s="318"/>
      <c r="AB3088" s="94"/>
      <c r="AC3088" s="95"/>
      <c r="AG3088" s="121"/>
      <c r="AJ3088" s="95"/>
      <c r="AL3088" s="95"/>
      <c r="AN3088" s="95"/>
      <c r="AO3088" s="95" t="s">
        <v>1618</v>
      </c>
    </row>
    <row r="3089" spans="1:41" s="51" customFormat="1" ht="15" x14ac:dyDescent="0.25">
      <c r="A3089" s="316" t="s">
        <v>1528</v>
      </c>
      <c r="B3089" s="317"/>
      <c r="C3089" s="317"/>
      <c r="D3089" s="317"/>
      <c r="E3089" s="317"/>
      <c r="F3089" s="317"/>
      <c r="G3089" s="317"/>
      <c r="H3089" s="317"/>
      <c r="I3089" s="317"/>
      <c r="J3089" s="317"/>
      <c r="K3089" s="317"/>
      <c r="L3089" s="317"/>
      <c r="M3089" s="317"/>
      <c r="N3089" s="318"/>
      <c r="AB3089" s="94"/>
      <c r="AC3089" s="95"/>
      <c r="AG3089" s="121"/>
      <c r="AJ3089" s="95"/>
      <c r="AL3089" s="95"/>
      <c r="AN3089" s="95"/>
      <c r="AO3089" s="95" t="s">
        <v>1528</v>
      </c>
    </row>
    <row r="3090" spans="1:41" s="51" customFormat="1" ht="34.5" x14ac:dyDescent="0.25">
      <c r="A3090" s="96" t="s">
        <v>1619</v>
      </c>
      <c r="B3090" s="192" t="s">
        <v>1561</v>
      </c>
      <c r="C3090" s="308" t="s">
        <v>1562</v>
      </c>
      <c r="D3090" s="308"/>
      <c r="E3090" s="308"/>
      <c r="F3090" s="98" t="s">
        <v>117</v>
      </c>
      <c r="G3090" s="99"/>
      <c r="H3090" s="99"/>
      <c r="I3090" s="100">
        <v>0.63700000000000001</v>
      </c>
      <c r="J3090" s="101"/>
      <c r="K3090" s="99"/>
      <c r="L3090" s="101"/>
      <c r="M3090" s="99"/>
      <c r="N3090" s="102"/>
      <c r="AB3090" s="94"/>
      <c r="AC3090" s="95" t="s">
        <v>1562</v>
      </c>
      <c r="AG3090" s="121"/>
      <c r="AJ3090" s="95"/>
      <c r="AL3090" s="95"/>
      <c r="AN3090" s="95"/>
      <c r="AO3090" s="95"/>
    </row>
    <row r="3091" spans="1:41" s="51" customFormat="1" ht="15" x14ac:dyDescent="0.25">
      <c r="A3091" s="103"/>
      <c r="B3091" s="189"/>
      <c r="C3091" s="305" t="s">
        <v>1251</v>
      </c>
      <c r="D3091" s="305"/>
      <c r="E3091" s="305"/>
      <c r="F3091" s="305"/>
      <c r="G3091" s="305"/>
      <c r="H3091" s="305"/>
      <c r="I3091" s="305"/>
      <c r="J3091" s="305"/>
      <c r="K3091" s="305"/>
      <c r="L3091" s="305"/>
      <c r="M3091" s="305"/>
      <c r="N3091" s="315"/>
      <c r="AB3091" s="94"/>
      <c r="AC3091" s="95"/>
      <c r="AD3091" s="59" t="s">
        <v>1251</v>
      </c>
      <c r="AG3091" s="121"/>
      <c r="AJ3091" s="95"/>
      <c r="AL3091" s="95"/>
      <c r="AN3091" s="95"/>
      <c r="AO3091" s="95"/>
    </row>
    <row r="3092" spans="1:41" s="51" customFormat="1" ht="23.25" x14ac:dyDescent="0.25">
      <c r="A3092" s="140"/>
      <c r="B3092" s="106" t="s">
        <v>564</v>
      </c>
      <c r="C3092" s="309" t="s">
        <v>565</v>
      </c>
      <c r="D3092" s="309"/>
      <c r="E3092" s="309"/>
      <c r="F3092" s="309"/>
      <c r="G3092" s="309"/>
      <c r="H3092" s="309"/>
      <c r="I3092" s="309"/>
      <c r="J3092" s="309"/>
      <c r="K3092" s="309"/>
      <c r="L3092" s="309"/>
      <c r="M3092" s="309"/>
      <c r="N3092" s="310"/>
      <c r="AB3092" s="94"/>
      <c r="AC3092" s="95"/>
      <c r="AE3092" s="59" t="s">
        <v>565</v>
      </c>
      <c r="AG3092" s="121"/>
      <c r="AJ3092" s="95"/>
      <c r="AL3092" s="95"/>
      <c r="AN3092" s="95"/>
      <c r="AO3092" s="95"/>
    </row>
    <row r="3093" spans="1:41" s="51" customFormat="1" ht="15" x14ac:dyDescent="0.25">
      <c r="A3093" s="105"/>
      <c r="B3093" s="106" t="s">
        <v>114</v>
      </c>
      <c r="C3093" s="305" t="s">
        <v>119</v>
      </c>
      <c r="D3093" s="305"/>
      <c r="E3093" s="305"/>
      <c r="F3093" s="107"/>
      <c r="G3093" s="108"/>
      <c r="H3093" s="108"/>
      <c r="I3093" s="108"/>
      <c r="J3093" s="109">
        <v>550.62</v>
      </c>
      <c r="K3093" s="111">
        <v>1.1499999999999999</v>
      </c>
      <c r="L3093" s="109">
        <v>403.36</v>
      </c>
      <c r="M3093" s="111">
        <v>33.51</v>
      </c>
      <c r="N3093" s="112">
        <v>13517</v>
      </c>
      <c r="AB3093" s="94"/>
      <c r="AC3093" s="95"/>
      <c r="AF3093" s="59" t="s">
        <v>119</v>
      </c>
      <c r="AG3093" s="121"/>
      <c r="AJ3093" s="95"/>
      <c r="AL3093" s="95"/>
      <c r="AN3093" s="95"/>
      <c r="AO3093" s="95"/>
    </row>
    <row r="3094" spans="1:41" s="51" customFormat="1" ht="15" x14ac:dyDescent="0.25">
      <c r="A3094" s="105"/>
      <c r="B3094" s="106" t="s">
        <v>120</v>
      </c>
      <c r="C3094" s="305" t="s">
        <v>121</v>
      </c>
      <c r="D3094" s="305"/>
      <c r="E3094" s="305"/>
      <c r="F3094" s="107"/>
      <c r="G3094" s="108"/>
      <c r="H3094" s="108"/>
      <c r="I3094" s="108"/>
      <c r="J3094" s="109">
        <v>11.06</v>
      </c>
      <c r="K3094" s="111">
        <v>1.25</v>
      </c>
      <c r="L3094" s="109">
        <v>8.81</v>
      </c>
      <c r="M3094" s="108"/>
      <c r="N3094" s="113"/>
      <c r="AB3094" s="94"/>
      <c r="AC3094" s="95"/>
      <c r="AF3094" s="59" t="s">
        <v>121</v>
      </c>
      <c r="AG3094" s="121"/>
      <c r="AJ3094" s="95"/>
      <c r="AL3094" s="95"/>
      <c r="AN3094" s="95"/>
      <c r="AO3094" s="95"/>
    </row>
    <row r="3095" spans="1:41" s="51" customFormat="1" ht="15" x14ac:dyDescent="0.25">
      <c r="A3095" s="105"/>
      <c r="B3095" s="106" t="s">
        <v>122</v>
      </c>
      <c r="C3095" s="305" t="s">
        <v>123</v>
      </c>
      <c r="D3095" s="305"/>
      <c r="E3095" s="305"/>
      <c r="F3095" s="107"/>
      <c r="G3095" s="108"/>
      <c r="H3095" s="108"/>
      <c r="I3095" s="108"/>
      <c r="J3095" s="109">
        <v>2.09</v>
      </c>
      <c r="K3095" s="111">
        <v>1.25</v>
      </c>
      <c r="L3095" s="109">
        <v>1.66</v>
      </c>
      <c r="M3095" s="111">
        <v>33.51</v>
      </c>
      <c r="N3095" s="132">
        <v>56</v>
      </c>
      <c r="AB3095" s="94"/>
      <c r="AC3095" s="95"/>
      <c r="AF3095" s="59" t="s">
        <v>123</v>
      </c>
      <c r="AG3095" s="121"/>
      <c r="AJ3095" s="95"/>
      <c r="AL3095" s="95"/>
      <c r="AN3095" s="95"/>
      <c r="AO3095" s="95"/>
    </row>
    <row r="3096" spans="1:41" s="51" customFormat="1" ht="15" x14ac:dyDescent="0.25">
      <c r="A3096" s="105"/>
      <c r="B3096" s="106" t="s">
        <v>149</v>
      </c>
      <c r="C3096" s="305" t="s">
        <v>163</v>
      </c>
      <c r="D3096" s="305"/>
      <c r="E3096" s="305"/>
      <c r="F3096" s="107"/>
      <c r="G3096" s="108"/>
      <c r="H3096" s="108"/>
      <c r="I3096" s="108"/>
      <c r="J3096" s="109">
        <v>688.15</v>
      </c>
      <c r="K3096" s="108"/>
      <c r="L3096" s="109">
        <v>438.35</v>
      </c>
      <c r="M3096" s="108"/>
      <c r="N3096" s="113"/>
      <c r="AB3096" s="94"/>
      <c r="AC3096" s="95"/>
      <c r="AF3096" s="59" t="s">
        <v>163</v>
      </c>
      <c r="AG3096" s="121"/>
      <c r="AJ3096" s="95"/>
      <c r="AL3096" s="95"/>
      <c r="AN3096" s="95"/>
      <c r="AO3096" s="95"/>
    </row>
    <row r="3097" spans="1:41" s="51" customFormat="1" ht="15" x14ac:dyDescent="0.25">
      <c r="A3097" s="114" t="s">
        <v>124</v>
      </c>
      <c r="B3097" s="115" t="s">
        <v>1551</v>
      </c>
      <c r="C3097" s="319" t="s">
        <v>1552</v>
      </c>
      <c r="D3097" s="319"/>
      <c r="E3097" s="319"/>
      <c r="F3097" s="116" t="s">
        <v>127</v>
      </c>
      <c r="G3097" s="137">
        <v>3.3000000000000002E-2</v>
      </c>
      <c r="H3097" s="118"/>
      <c r="I3097" s="144">
        <v>2.1021000000000001E-2</v>
      </c>
      <c r="J3097" s="120"/>
      <c r="K3097" s="108"/>
      <c r="L3097" s="120"/>
      <c r="M3097" s="108"/>
      <c r="N3097" s="113"/>
      <c r="AB3097" s="94"/>
      <c r="AC3097" s="95"/>
      <c r="AG3097" s="121" t="s">
        <v>1552</v>
      </c>
      <c r="AJ3097" s="95"/>
      <c r="AL3097" s="95"/>
      <c r="AN3097" s="95"/>
      <c r="AO3097" s="95"/>
    </row>
    <row r="3098" spans="1:41" s="51" customFormat="1" ht="15" x14ac:dyDescent="0.25">
      <c r="A3098" s="114" t="s">
        <v>124</v>
      </c>
      <c r="B3098" s="115" t="s">
        <v>1553</v>
      </c>
      <c r="C3098" s="319" t="s">
        <v>1266</v>
      </c>
      <c r="D3098" s="319"/>
      <c r="E3098" s="319"/>
      <c r="F3098" s="116" t="s">
        <v>127</v>
      </c>
      <c r="G3098" s="137">
        <v>2.1999999999999999E-2</v>
      </c>
      <c r="H3098" s="118"/>
      <c r="I3098" s="144">
        <v>1.4014E-2</v>
      </c>
      <c r="J3098" s="120"/>
      <c r="K3098" s="108"/>
      <c r="L3098" s="120"/>
      <c r="M3098" s="108"/>
      <c r="N3098" s="113"/>
      <c r="AB3098" s="94"/>
      <c r="AC3098" s="95"/>
      <c r="AG3098" s="121" t="s">
        <v>1266</v>
      </c>
      <c r="AJ3098" s="95"/>
      <c r="AL3098" s="95"/>
      <c r="AN3098" s="95"/>
      <c r="AO3098" s="95"/>
    </row>
    <row r="3099" spans="1:41" s="51" customFormat="1" ht="15" x14ac:dyDescent="0.25">
      <c r="A3099" s="114"/>
      <c r="B3099" s="106"/>
      <c r="C3099" s="305" t="s">
        <v>128</v>
      </c>
      <c r="D3099" s="305"/>
      <c r="E3099" s="305"/>
      <c r="F3099" s="107" t="s">
        <v>129</v>
      </c>
      <c r="G3099" s="128">
        <v>63</v>
      </c>
      <c r="H3099" s="111">
        <v>1.1499999999999999</v>
      </c>
      <c r="I3099" s="122">
        <v>46.150649999999999</v>
      </c>
      <c r="J3099" s="120"/>
      <c r="K3099" s="108"/>
      <c r="L3099" s="120"/>
      <c r="M3099" s="108"/>
      <c r="N3099" s="113"/>
      <c r="AB3099" s="94"/>
      <c r="AC3099" s="95"/>
      <c r="AG3099" s="121"/>
      <c r="AH3099" s="59" t="s">
        <v>128</v>
      </c>
      <c r="AJ3099" s="95"/>
      <c r="AL3099" s="95"/>
      <c r="AN3099" s="95"/>
      <c r="AO3099" s="95"/>
    </row>
    <row r="3100" spans="1:41" s="51" customFormat="1" ht="15" x14ac:dyDescent="0.25">
      <c r="A3100" s="114"/>
      <c r="B3100" s="106"/>
      <c r="C3100" s="305" t="s">
        <v>130</v>
      </c>
      <c r="D3100" s="305"/>
      <c r="E3100" s="305"/>
      <c r="F3100" s="107" t="s">
        <v>129</v>
      </c>
      <c r="G3100" s="111">
        <v>0.18</v>
      </c>
      <c r="H3100" s="111">
        <v>1.25</v>
      </c>
      <c r="I3100" s="168">
        <v>0.14332500000000001</v>
      </c>
      <c r="J3100" s="120"/>
      <c r="K3100" s="108"/>
      <c r="L3100" s="120"/>
      <c r="M3100" s="108"/>
      <c r="N3100" s="113"/>
      <c r="AB3100" s="94"/>
      <c r="AC3100" s="95"/>
      <c r="AG3100" s="121"/>
      <c r="AH3100" s="59" t="s">
        <v>130</v>
      </c>
      <c r="AJ3100" s="95"/>
      <c r="AL3100" s="95"/>
      <c r="AN3100" s="95"/>
      <c r="AO3100" s="95"/>
    </row>
    <row r="3101" spans="1:41" s="51" customFormat="1" ht="15" x14ac:dyDescent="0.25">
      <c r="A3101" s="105"/>
      <c r="B3101" s="106"/>
      <c r="C3101" s="314" t="s">
        <v>131</v>
      </c>
      <c r="D3101" s="314"/>
      <c r="E3101" s="314"/>
      <c r="F3101" s="123"/>
      <c r="G3101" s="124"/>
      <c r="H3101" s="124"/>
      <c r="I3101" s="124"/>
      <c r="J3101" s="126">
        <v>1249.83</v>
      </c>
      <c r="K3101" s="124"/>
      <c r="L3101" s="125">
        <v>850.52</v>
      </c>
      <c r="M3101" s="124"/>
      <c r="N3101" s="127"/>
      <c r="AB3101" s="94"/>
      <c r="AC3101" s="95"/>
      <c r="AG3101" s="121"/>
      <c r="AI3101" s="59" t="s">
        <v>131</v>
      </c>
      <c r="AJ3101" s="95"/>
      <c r="AL3101" s="95"/>
      <c r="AN3101" s="95"/>
      <c r="AO3101" s="95"/>
    </row>
    <row r="3102" spans="1:41" s="51" customFormat="1" ht="15" x14ac:dyDescent="0.25">
      <c r="A3102" s="114"/>
      <c r="B3102" s="106"/>
      <c r="C3102" s="305" t="s">
        <v>132</v>
      </c>
      <c r="D3102" s="305"/>
      <c r="E3102" s="305"/>
      <c r="F3102" s="107"/>
      <c r="G3102" s="108"/>
      <c r="H3102" s="108"/>
      <c r="I3102" s="108"/>
      <c r="J3102" s="120"/>
      <c r="K3102" s="108"/>
      <c r="L3102" s="109">
        <v>405.02</v>
      </c>
      <c r="M3102" s="108"/>
      <c r="N3102" s="112">
        <v>13573</v>
      </c>
      <c r="AB3102" s="94"/>
      <c r="AC3102" s="95"/>
      <c r="AG3102" s="121"/>
      <c r="AH3102" s="59" t="s">
        <v>132</v>
      </c>
      <c r="AJ3102" s="95"/>
      <c r="AL3102" s="95"/>
      <c r="AN3102" s="95"/>
      <c r="AO3102" s="95"/>
    </row>
    <row r="3103" spans="1:41" s="51" customFormat="1" ht="45" x14ac:dyDescent="0.25">
      <c r="A3103" s="114"/>
      <c r="B3103" s="106" t="s">
        <v>757</v>
      </c>
      <c r="C3103" s="305" t="s">
        <v>758</v>
      </c>
      <c r="D3103" s="305"/>
      <c r="E3103" s="305"/>
      <c r="F3103" s="107" t="s">
        <v>135</v>
      </c>
      <c r="G3103" s="128">
        <v>100</v>
      </c>
      <c r="H3103" s="138">
        <v>0.9</v>
      </c>
      <c r="I3103" s="128">
        <v>90</v>
      </c>
      <c r="J3103" s="120"/>
      <c r="K3103" s="108"/>
      <c r="L3103" s="109">
        <v>364.52</v>
      </c>
      <c r="M3103" s="108"/>
      <c r="N3103" s="112">
        <v>12216</v>
      </c>
      <c r="AB3103" s="94"/>
      <c r="AC3103" s="95"/>
      <c r="AG3103" s="121"/>
      <c r="AH3103" s="59" t="s">
        <v>758</v>
      </c>
      <c r="AJ3103" s="95"/>
      <c r="AL3103" s="95"/>
      <c r="AN3103" s="95"/>
      <c r="AO3103" s="95"/>
    </row>
    <row r="3104" spans="1:41" s="51" customFormat="1" ht="45" x14ac:dyDescent="0.25">
      <c r="A3104" s="114"/>
      <c r="B3104" s="106" t="s">
        <v>759</v>
      </c>
      <c r="C3104" s="305" t="s">
        <v>760</v>
      </c>
      <c r="D3104" s="305"/>
      <c r="E3104" s="305"/>
      <c r="F3104" s="107" t="s">
        <v>135</v>
      </c>
      <c r="G3104" s="128">
        <v>49</v>
      </c>
      <c r="H3104" s="111">
        <v>0.85</v>
      </c>
      <c r="I3104" s="111">
        <v>41.65</v>
      </c>
      <c r="J3104" s="120"/>
      <c r="K3104" s="108"/>
      <c r="L3104" s="109">
        <v>168.69</v>
      </c>
      <c r="M3104" s="108"/>
      <c r="N3104" s="112">
        <v>5653</v>
      </c>
      <c r="AB3104" s="94"/>
      <c r="AC3104" s="95"/>
      <c r="AG3104" s="121"/>
      <c r="AH3104" s="59" t="s">
        <v>760</v>
      </c>
      <c r="AJ3104" s="95"/>
      <c r="AL3104" s="95"/>
      <c r="AN3104" s="95"/>
      <c r="AO3104" s="95"/>
    </row>
    <row r="3105" spans="1:41" s="51" customFormat="1" ht="15" x14ac:dyDescent="0.25">
      <c r="A3105" s="129"/>
      <c r="B3105" s="193"/>
      <c r="C3105" s="308" t="s">
        <v>138</v>
      </c>
      <c r="D3105" s="308"/>
      <c r="E3105" s="308"/>
      <c r="F3105" s="98"/>
      <c r="G3105" s="99"/>
      <c r="H3105" s="99"/>
      <c r="I3105" s="99"/>
      <c r="J3105" s="101"/>
      <c r="K3105" s="99"/>
      <c r="L3105" s="131">
        <v>1383.73</v>
      </c>
      <c r="M3105" s="124"/>
      <c r="N3105" s="102"/>
      <c r="AB3105" s="94"/>
      <c r="AC3105" s="95"/>
      <c r="AG3105" s="121"/>
      <c r="AJ3105" s="95" t="s">
        <v>138</v>
      </c>
      <c r="AL3105" s="95"/>
      <c r="AN3105" s="95"/>
      <c r="AO3105" s="95"/>
    </row>
    <row r="3106" spans="1:41" s="51" customFormat="1" ht="15" x14ac:dyDescent="0.25">
      <c r="A3106" s="96" t="s">
        <v>1620</v>
      </c>
      <c r="B3106" s="192" t="s">
        <v>1555</v>
      </c>
      <c r="C3106" s="308" t="s">
        <v>1556</v>
      </c>
      <c r="D3106" s="308"/>
      <c r="E3106" s="308"/>
      <c r="F3106" s="98" t="s">
        <v>127</v>
      </c>
      <c r="G3106" s="99"/>
      <c r="H3106" s="99"/>
      <c r="I3106" s="167">
        <v>2.1021000000000001E-2</v>
      </c>
      <c r="J3106" s="131">
        <v>4434.3999999999996</v>
      </c>
      <c r="K3106" s="99"/>
      <c r="L3106" s="135">
        <v>93.22</v>
      </c>
      <c r="M3106" s="99"/>
      <c r="N3106" s="102"/>
      <c r="AB3106" s="94"/>
      <c r="AC3106" s="95" t="s">
        <v>1556</v>
      </c>
      <c r="AG3106" s="121"/>
      <c r="AJ3106" s="95"/>
      <c r="AL3106" s="95"/>
      <c r="AN3106" s="95"/>
      <c r="AO3106" s="95"/>
    </row>
    <row r="3107" spans="1:41" s="51" customFormat="1" ht="15" x14ac:dyDescent="0.25">
      <c r="A3107" s="129"/>
      <c r="B3107" s="193"/>
      <c r="C3107" s="305" t="s">
        <v>763</v>
      </c>
      <c r="D3107" s="305"/>
      <c r="E3107" s="305"/>
      <c r="F3107" s="305"/>
      <c r="G3107" s="305"/>
      <c r="H3107" s="305"/>
      <c r="I3107" s="305"/>
      <c r="J3107" s="305"/>
      <c r="K3107" s="305"/>
      <c r="L3107" s="305"/>
      <c r="M3107" s="305"/>
      <c r="N3107" s="315"/>
      <c r="AB3107" s="94"/>
      <c r="AC3107" s="95"/>
      <c r="AG3107" s="121"/>
      <c r="AJ3107" s="95"/>
      <c r="AK3107" s="59" t="s">
        <v>763</v>
      </c>
      <c r="AL3107" s="95"/>
      <c r="AN3107" s="95"/>
      <c r="AO3107" s="95"/>
    </row>
    <row r="3108" spans="1:41" s="51" customFormat="1" ht="15" x14ac:dyDescent="0.25">
      <c r="A3108" s="129"/>
      <c r="B3108" s="193"/>
      <c r="C3108" s="308" t="s">
        <v>138</v>
      </c>
      <c r="D3108" s="308"/>
      <c r="E3108" s="308"/>
      <c r="F3108" s="98"/>
      <c r="G3108" s="99"/>
      <c r="H3108" s="99"/>
      <c r="I3108" s="99"/>
      <c r="J3108" s="101"/>
      <c r="K3108" s="99"/>
      <c r="L3108" s="135">
        <v>93.22</v>
      </c>
      <c r="M3108" s="124"/>
      <c r="N3108" s="102"/>
      <c r="AB3108" s="94"/>
      <c r="AC3108" s="95"/>
      <c r="AG3108" s="121"/>
      <c r="AJ3108" s="95" t="s">
        <v>138</v>
      </c>
      <c r="AL3108" s="95"/>
      <c r="AN3108" s="95"/>
      <c r="AO3108" s="95"/>
    </row>
    <row r="3109" spans="1:41" s="51" customFormat="1" ht="34.5" x14ac:dyDescent="0.25">
      <c r="A3109" s="96" t="s">
        <v>1621</v>
      </c>
      <c r="B3109" s="192" t="s">
        <v>1540</v>
      </c>
      <c r="C3109" s="308" t="s">
        <v>1541</v>
      </c>
      <c r="D3109" s="308"/>
      <c r="E3109" s="308"/>
      <c r="F3109" s="98" t="s">
        <v>415</v>
      </c>
      <c r="G3109" s="99"/>
      <c r="H3109" s="99"/>
      <c r="I3109" s="100">
        <v>14.013999999999999</v>
      </c>
      <c r="J3109" s="135">
        <v>13.08</v>
      </c>
      <c r="K3109" s="99"/>
      <c r="L3109" s="135">
        <v>183.3</v>
      </c>
      <c r="M3109" s="99"/>
      <c r="N3109" s="102"/>
      <c r="AB3109" s="94"/>
      <c r="AC3109" s="95" t="s">
        <v>1541</v>
      </c>
      <c r="AG3109" s="121"/>
      <c r="AJ3109" s="95"/>
      <c r="AL3109" s="95"/>
      <c r="AN3109" s="95"/>
      <c r="AO3109" s="95"/>
    </row>
    <row r="3110" spans="1:41" s="51" customFormat="1" ht="15" x14ac:dyDescent="0.25">
      <c r="A3110" s="129"/>
      <c r="B3110" s="193"/>
      <c r="C3110" s="305" t="s">
        <v>763</v>
      </c>
      <c r="D3110" s="305"/>
      <c r="E3110" s="305"/>
      <c r="F3110" s="305"/>
      <c r="G3110" s="305"/>
      <c r="H3110" s="305"/>
      <c r="I3110" s="305"/>
      <c r="J3110" s="305"/>
      <c r="K3110" s="305"/>
      <c r="L3110" s="305"/>
      <c r="M3110" s="305"/>
      <c r="N3110" s="315"/>
      <c r="AB3110" s="94"/>
      <c r="AC3110" s="95"/>
      <c r="AG3110" s="121"/>
      <c r="AJ3110" s="95"/>
      <c r="AK3110" s="59" t="s">
        <v>763</v>
      </c>
      <c r="AL3110" s="95"/>
      <c r="AN3110" s="95"/>
      <c r="AO3110" s="95"/>
    </row>
    <row r="3111" spans="1:41" s="51" customFormat="1" ht="15" x14ac:dyDescent="0.25">
      <c r="A3111" s="103"/>
      <c r="B3111" s="189"/>
      <c r="C3111" s="305" t="s">
        <v>1622</v>
      </c>
      <c r="D3111" s="305"/>
      <c r="E3111" s="305"/>
      <c r="F3111" s="305"/>
      <c r="G3111" s="305"/>
      <c r="H3111" s="305"/>
      <c r="I3111" s="305"/>
      <c r="J3111" s="305"/>
      <c r="K3111" s="305"/>
      <c r="L3111" s="305"/>
      <c r="M3111" s="305"/>
      <c r="N3111" s="315"/>
      <c r="AB3111" s="94"/>
      <c r="AC3111" s="95"/>
      <c r="AD3111" s="59" t="s">
        <v>1622</v>
      </c>
      <c r="AG3111" s="121"/>
      <c r="AJ3111" s="95"/>
      <c r="AL3111" s="95"/>
      <c r="AN3111" s="95"/>
      <c r="AO3111" s="95"/>
    </row>
    <row r="3112" spans="1:41" s="51" customFormat="1" ht="15" x14ac:dyDescent="0.25">
      <c r="A3112" s="129"/>
      <c r="B3112" s="193"/>
      <c r="C3112" s="308" t="s">
        <v>138</v>
      </c>
      <c r="D3112" s="308"/>
      <c r="E3112" s="308"/>
      <c r="F3112" s="98"/>
      <c r="G3112" s="99"/>
      <c r="H3112" s="99"/>
      <c r="I3112" s="99"/>
      <c r="J3112" s="101"/>
      <c r="K3112" s="99"/>
      <c r="L3112" s="135">
        <v>183.3</v>
      </c>
      <c r="M3112" s="124"/>
      <c r="N3112" s="102"/>
      <c r="AB3112" s="94"/>
      <c r="AC3112" s="95"/>
      <c r="AG3112" s="121"/>
      <c r="AJ3112" s="95" t="s">
        <v>138</v>
      </c>
      <c r="AL3112" s="95"/>
      <c r="AN3112" s="95"/>
      <c r="AO3112" s="95"/>
    </row>
    <row r="3113" spans="1:41" s="51" customFormat="1" ht="15" x14ac:dyDescent="0.25">
      <c r="A3113" s="316" t="s">
        <v>1533</v>
      </c>
      <c r="B3113" s="317"/>
      <c r="C3113" s="317"/>
      <c r="D3113" s="317"/>
      <c r="E3113" s="317"/>
      <c r="F3113" s="317"/>
      <c r="G3113" s="317"/>
      <c r="H3113" s="317"/>
      <c r="I3113" s="317"/>
      <c r="J3113" s="317"/>
      <c r="K3113" s="317"/>
      <c r="L3113" s="317"/>
      <c r="M3113" s="317"/>
      <c r="N3113" s="318"/>
      <c r="AB3113" s="94"/>
      <c r="AC3113" s="95"/>
      <c r="AG3113" s="121"/>
      <c r="AJ3113" s="95"/>
      <c r="AL3113" s="95"/>
      <c r="AN3113" s="95"/>
      <c r="AO3113" s="95" t="s">
        <v>1533</v>
      </c>
    </row>
    <row r="3114" spans="1:41" s="51" customFormat="1" ht="23.25" x14ac:dyDescent="0.25">
      <c r="A3114" s="96" t="s">
        <v>1623</v>
      </c>
      <c r="B3114" s="192" t="s">
        <v>1535</v>
      </c>
      <c r="C3114" s="308" t="s">
        <v>1536</v>
      </c>
      <c r="D3114" s="308"/>
      <c r="E3114" s="308"/>
      <c r="F3114" s="98" t="s">
        <v>117</v>
      </c>
      <c r="G3114" s="99"/>
      <c r="H3114" s="99"/>
      <c r="I3114" s="142">
        <v>1.01</v>
      </c>
      <c r="J3114" s="101"/>
      <c r="K3114" s="99"/>
      <c r="L3114" s="101"/>
      <c r="M3114" s="99"/>
      <c r="N3114" s="102"/>
      <c r="AB3114" s="94"/>
      <c r="AC3114" s="95" t="s">
        <v>1536</v>
      </c>
      <c r="AG3114" s="121"/>
      <c r="AJ3114" s="95"/>
      <c r="AL3114" s="95"/>
      <c r="AN3114" s="95"/>
      <c r="AO3114" s="95"/>
    </row>
    <row r="3115" spans="1:41" s="51" customFormat="1" ht="15" x14ac:dyDescent="0.25">
      <c r="A3115" s="103"/>
      <c r="B3115" s="189"/>
      <c r="C3115" s="305" t="s">
        <v>1624</v>
      </c>
      <c r="D3115" s="305"/>
      <c r="E3115" s="305"/>
      <c r="F3115" s="305"/>
      <c r="G3115" s="305"/>
      <c r="H3115" s="305"/>
      <c r="I3115" s="305"/>
      <c r="J3115" s="305"/>
      <c r="K3115" s="305"/>
      <c r="L3115" s="305"/>
      <c r="M3115" s="305"/>
      <c r="N3115" s="315"/>
      <c r="AB3115" s="94"/>
      <c r="AC3115" s="95"/>
      <c r="AD3115" s="59" t="s">
        <v>1624</v>
      </c>
      <c r="AG3115" s="121"/>
      <c r="AJ3115" s="95"/>
      <c r="AL3115" s="95"/>
      <c r="AN3115" s="95"/>
      <c r="AO3115" s="95"/>
    </row>
    <row r="3116" spans="1:41" s="51" customFormat="1" ht="23.25" x14ac:dyDescent="0.25">
      <c r="A3116" s="140"/>
      <c r="B3116" s="106" t="s">
        <v>564</v>
      </c>
      <c r="C3116" s="309" t="s">
        <v>565</v>
      </c>
      <c r="D3116" s="309"/>
      <c r="E3116" s="309"/>
      <c r="F3116" s="309"/>
      <c r="G3116" s="309"/>
      <c r="H3116" s="309"/>
      <c r="I3116" s="309"/>
      <c r="J3116" s="309"/>
      <c r="K3116" s="309"/>
      <c r="L3116" s="309"/>
      <c r="M3116" s="309"/>
      <c r="N3116" s="310"/>
      <c r="AB3116" s="94"/>
      <c r="AC3116" s="95"/>
      <c r="AE3116" s="59" t="s">
        <v>565</v>
      </c>
      <c r="AG3116" s="121"/>
      <c r="AJ3116" s="95"/>
      <c r="AL3116" s="95"/>
      <c r="AN3116" s="95"/>
      <c r="AO3116" s="95"/>
    </row>
    <row r="3117" spans="1:41" s="51" customFormat="1" ht="15" x14ac:dyDescent="0.25">
      <c r="A3117" s="105"/>
      <c r="B3117" s="106" t="s">
        <v>114</v>
      </c>
      <c r="C3117" s="305" t="s">
        <v>119</v>
      </c>
      <c r="D3117" s="305"/>
      <c r="E3117" s="305"/>
      <c r="F3117" s="107"/>
      <c r="G3117" s="108"/>
      <c r="H3117" s="108"/>
      <c r="I3117" s="108"/>
      <c r="J3117" s="109">
        <v>44.73</v>
      </c>
      <c r="K3117" s="111">
        <v>1.1499999999999999</v>
      </c>
      <c r="L3117" s="109">
        <v>51.95</v>
      </c>
      <c r="M3117" s="111">
        <v>33.51</v>
      </c>
      <c r="N3117" s="112">
        <v>1741</v>
      </c>
      <c r="AB3117" s="94"/>
      <c r="AC3117" s="95"/>
      <c r="AF3117" s="59" t="s">
        <v>119</v>
      </c>
      <c r="AG3117" s="121"/>
      <c r="AJ3117" s="95"/>
      <c r="AL3117" s="95"/>
      <c r="AN3117" s="95"/>
      <c r="AO3117" s="95"/>
    </row>
    <row r="3118" spans="1:41" s="51" customFormat="1" ht="15" x14ac:dyDescent="0.25">
      <c r="A3118" s="105"/>
      <c r="B3118" s="106" t="s">
        <v>120</v>
      </c>
      <c r="C3118" s="305" t="s">
        <v>121</v>
      </c>
      <c r="D3118" s="305"/>
      <c r="E3118" s="305"/>
      <c r="F3118" s="107"/>
      <c r="G3118" s="108"/>
      <c r="H3118" s="108"/>
      <c r="I3118" s="108"/>
      <c r="J3118" s="109">
        <v>0.97</v>
      </c>
      <c r="K3118" s="111">
        <v>1.25</v>
      </c>
      <c r="L3118" s="109">
        <v>1.22</v>
      </c>
      <c r="M3118" s="108"/>
      <c r="N3118" s="113"/>
      <c r="AB3118" s="94"/>
      <c r="AC3118" s="95"/>
      <c r="AF3118" s="59" t="s">
        <v>121</v>
      </c>
      <c r="AG3118" s="121"/>
      <c r="AJ3118" s="95"/>
      <c r="AL3118" s="95"/>
      <c r="AN3118" s="95"/>
      <c r="AO3118" s="95"/>
    </row>
    <row r="3119" spans="1:41" s="51" customFormat="1" ht="15" x14ac:dyDescent="0.25">
      <c r="A3119" s="105"/>
      <c r="B3119" s="106" t="s">
        <v>122</v>
      </c>
      <c r="C3119" s="305" t="s">
        <v>123</v>
      </c>
      <c r="D3119" s="305"/>
      <c r="E3119" s="305"/>
      <c r="F3119" s="107"/>
      <c r="G3119" s="108"/>
      <c r="H3119" s="108"/>
      <c r="I3119" s="108"/>
      <c r="J3119" s="109">
        <v>0.26</v>
      </c>
      <c r="K3119" s="111">
        <v>1.25</v>
      </c>
      <c r="L3119" s="109">
        <v>0.33</v>
      </c>
      <c r="M3119" s="111">
        <v>33.51</v>
      </c>
      <c r="N3119" s="132">
        <v>11</v>
      </c>
      <c r="AB3119" s="94"/>
      <c r="AC3119" s="95"/>
      <c r="AF3119" s="59" t="s">
        <v>123</v>
      </c>
      <c r="AG3119" s="121"/>
      <c r="AJ3119" s="95"/>
      <c r="AL3119" s="95"/>
      <c r="AN3119" s="95"/>
      <c r="AO3119" s="95"/>
    </row>
    <row r="3120" spans="1:41" s="51" customFormat="1" ht="15" x14ac:dyDescent="0.25">
      <c r="A3120" s="105"/>
      <c r="B3120" s="106" t="s">
        <v>149</v>
      </c>
      <c r="C3120" s="305" t="s">
        <v>163</v>
      </c>
      <c r="D3120" s="305"/>
      <c r="E3120" s="305"/>
      <c r="F3120" s="107"/>
      <c r="G3120" s="108"/>
      <c r="H3120" s="108"/>
      <c r="I3120" s="108"/>
      <c r="J3120" s="109">
        <v>0.18</v>
      </c>
      <c r="K3120" s="108"/>
      <c r="L3120" s="109">
        <v>0.18</v>
      </c>
      <c r="M3120" s="108"/>
      <c r="N3120" s="113"/>
      <c r="AB3120" s="94"/>
      <c r="AC3120" s="95"/>
      <c r="AF3120" s="59" t="s">
        <v>163</v>
      </c>
      <c r="AG3120" s="121"/>
      <c r="AJ3120" s="95"/>
      <c r="AL3120" s="95"/>
      <c r="AN3120" s="95"/>
      <c r="AO3120" s="95"/>
    </row>
    <row r="3121" spans="1:41" s="51" customFormat="1" ht="15" x14ac:dyDescent="0.25">
      <c r="A3121" s="114" t="s">
        <v>124</v>
      </c>
      <c r="B3121" s="115" t="s">
        <v>1538</v>
      </c>
      <c r="C3121" s="319" t="s">
        <v>1266</v>
      </c>
      <c r="D3121" s="319"/>
      <c r="E3121" s="319"/>
      <c r="F3121" s="116" t="s">
        <v>127</v>
      </c>
      <c r="G3121" s="119">
        <v>1.03E-2</v>
      </c>
      <c r="H3121" s="118"/>
      <c r="I3121" s="144">
        <v>1.0403000000000001E-2</v>
      </c>
      <c r="J3121" s="120"/>
      <c r="K3121" s="108"/>
      <c r="L3121" s="120"/>
      <c r="M3121" s="108"/>
      <c r="N3121" s="113"/>
      <c r="AB3121" s="94"/>
      <c r="AC3121" s="95"/>
      <c r="AG3121" s="121" t="s">
        <v>1266</v>
      </c>
      <c r="AJ3121" s="95"/>
      <c r="AL3121" s="95"/>
      <c r="AN3121" s="95"/>
      <c r="AO3121" s="95"/>
    </row>
    <row r="3122" spans="1:41" s="51" customFormat="1" ht="15" x14ac:dyDescent="0.25">
      <c r="A3122" s="114"/>
      <c r="B3122" s="106"/>
      <c r="C3122" s="305" t="s">
        <v>128</v>
      </c>
      <c r="D3122" s="305"/>
      <c r="E3122" s="305"/>
      <c r="F3122" s="107" t="s">
        <v>129</v>
      </c>
      <c r="G3122" s="111">
        <v>4.6500000000000004</v>
      </c>
      <c r="H3122" s="111">
        <v>1.1499999999999999</v>
      </c>
      <c r="I3122" s="168">
        <v>5.4009749999999999</v>
      </c>
      <c r="J3122" s="120"/>
      <c r="K3122" s="108"/>
      <c r="L3122" s="120"/>
      <c r="M3122" s="108"/>
      <c r="N3122" s="113"/>
      <c r="AB3122" s="94"/>
      <c r="AC3122" s="95"/>
      <c r="AG3122" s="121"/>
      <c r="AH3122" s="59" t="s">
        <v>128</v>
      </c>
      <c r="AJ3122" s="95"/>
      <c r="AL3122" s="95"/>
      <c r="AN3122" s="95"/>
      <c r="AO3122" s="95"/>
    </row>
    <row r="3123" spans="1:41" s="51" customFormat="1" ht="15" x14ac:dyDescent="0.25">
      <c r="A3123" s="114"/>
      <c r="B3123" s="106"/>
      <c r="C3123" s="305" t="s">
        <v>130</v>
      </c>
      <c r="D3123" s="305"/>
      <c r="E3123" s="305"/>
      <c r="F3123" s="107" t="s">
        <v>129</v>
      </c>
      <c r="G3123" s="111">
        <v>0.02</v>
      </c>
      <c r="H3123" s="111">
        <v>1.25</v>
      </c>
      <c r="I3123" s="122">
        <v>2.5250000000000002E-2</v>
      </c>
      <c r="J3123" s="120"/>
      <c r="K3123" s="108"/>
      <c r="L3123" s="120"/>
      <c r="M3123" s="108"/>
      <c r="N3123" s="113"/>
      <c r="AB3123" s="94"/>
      <c r="AC3123" s="95"/>
      <c r="AG3123" s="121"/>
      <c r="AH3123" s="59" t="s">
        <v>130</v>
      </c>
      <c r="AJ3123" s="95"/>
      <c r="AL3123" s="95"/>
      <c r="AN3123" s="95"/>
      <c r="AO3123" s="95"/>
    </row>
    <row r="3124" spans="1:41" s="51" customFormat="1" ht="15" x14ac:dyDescent="0.25">
      <c r="A3124" s="105"/>
      <c r="B3124" s="106"/>
      <c r="C3124" s="314" t="s">
        <v>131</v>
      </c>
      <c r="D3124" s="314"/>
      <c r="E3124" s="314"/>
      <c r="F3124" s="123"/>
      <c r="G3124" s="124"/>
      <c r="H3124" s="124"/>
      <c r="I3124" s="124"/>
      <c r="J3124" s="125">
        <v>45.88</v>
      </c>
      <c r="K3124" s="124"/>
      <c r="L3124" s="125">
        <v>53.35</v>
      </c>
      <c r="M3124" s="124"/>
      <c r="N3124" s="127"/>
      <c r="AB3124" s="94"/>
      <c r="AC3124" s="95"/>
      <c r="AG3124" s="121"/>
      <c r="AI3124" s="59" t="s">
        <v>131</v>
      </c>
      <c r="AJ3124" s="95"/>
      <c r="AL3124" s="95"/>
      <c r="AN3124" s="95"/>
      <c r="AO3124" s="95"/>
    </row>
    <row r="3125" spans="1:41" s="51" customFormat="1" ht="15" x14ac:dyDescent="0.25">
      <c r="A3125" s="114"/>
      <c r="B3125" s="106"/>
      <c r="C3125" s="305" t="s">
        <v>132</v>
      </c>
      <c r="D3125" s="305"/>
      <c r="E3125" s="305"/>
      <c r="F3125" s="107"/>
      <c r="G3125" s="108"/>
      <c r="H3125" s="108"/>
      <c r="I3125" s="108"/>
      <c r="J3125" s="120"/>
      <c r="K3125" s="108"/>
      <c r="L3125" s="109">
        <v>52.28</v>
      </c>
      <c r="M3125" s="108"/>
      <c r="N3125" s="112">
        <v>1752</v>
      </c>
      <c r="AB3125" s="94"/>
      <c r="AC3125" s="95"/>
      <c r="AG3125" s="121"/>
      <c r="AH3125" s="59" t="s">
        <v>132</v>
      </c>
      <c r="AJ3125" s="95"/>
      <c r="AL3125" s="95"/>
      <c r="AN3125" s="95"/>
      <c r="AO3125" s="95"/>
    </row>
    <row r="3126" spans="1:41" s="51" customFormat="1" ht="45" x14ac:dyDescent="0.25">
      <c r="A3126" s="114"/>
      <c r="B3126" s="106" t="s">
        <v>757</v>
      </c>
      <c r="C3126" s="305" t="s">
        <v>758</v>
      </c>
      <c r="D3126" s="305"/>
      <c r="E3126" s="305"/>
      <c r="F3126" s="107" t="s">
        <v>135</v>
      </c>
      <c r="G3126" s="128">
        <v>100</v>
      </c>
      <c r="H3126" s="138">
        <v>0.9</v>
      </c>
      <c r="I3126" s="128">
        <v>90</v>
      </c>
      <c r="J3126" s="120"/>
      <c r="K3126" s="108"/>
      <c r="L3126" s="109">
        <v>47.05</v>
      </c>
      <c r="M3126" s="108"/>
      <c r="N3126" s="112">
        <v>1577</v>
      </c>
      <c r="AB3126" s="94"/>
      <c r="AC3126" s="95"/>
      <c r="AG3126" s="121"/>
      <c r="AH3126" s="59" t="s">
        <v>758</v>
      </c>
      <c r="AJ3126" s="95"/>
      <c r="AL3126" s="95"/>
      <c r="AN3126" s="95"/>
      <c r="AO3126" s="95"/>
    </row>
    <row r="3127" spans="1:41" s="51" customFormat="1" ht="45" x14ac:dyDescent="0.25">
      <c r="A3127" s="114"/>
      <c r="B3127" s="106" t="s">
        <v>759</v>
      </c>
      <c r="C3127" s="305" t="s">
        <v>760</v>
      </c>
      <c r="D3127" s="305"/>
      <c r="E3127" s="305"/>
      <c r="F3127" s="107" t="s">
        <v>135</v>
      </c>
      <c r="G3127" s="128">
        <v>49</v>
      </c>
      <c r="H3127" s="111">
        <v>0.85</v>
      </c>
      <c r="I3127" s="111">
        <v>41.65</v>
      </c>
      <c r="J3127" s="120"/>
      <c r="K3127" s="108"/>
      <c r="L3127" s="109">
        <v>21.77</v>
      </c>
      <c r="M3127" s="108"/>
      <c r="N3127" s="132">
        <v>730</v>
      </c>
      <c r="AB3127" s="94"/>
      <c r="AC3127" s="95"/>
      <c r="AG3127" s="121"/>
      <c r="AH3127" s="59" t="s">
        <v>760</v>
      </c>
      <c r="AJ3127" s="95"/>
      <c r="AL3127" s="95"/>
      <c r="AN3127" s="95"/>
      <c r="AO3127" s="95"/>
    </row>
    <row r="3128" spans="1:41" s="51" customFormat="1" ht="15" x14ac:dyDescent="0.25">
      <c r="A3128" s="129"/>
      <c r="B3128" s="193"/>
      <c r="C3128" s="308" t="s">
        <v>138</v>
      </c>
      <c r="D3128" s="308"/>
      <c r="E3128" s="308"/>
      <c r="F3128" s="98"/>
      <c r="G3128" s="99"/>
      <c r="H3128" s="99"/>
      <c r="I3128" s="99"/>
      <c r="J3128" s="101"/>
      <c r="K3128" s="99"/>
      <c r="L3128" s="135">
        <v>122.17</v>
      </c>
      <c r="M3128" s="124"/>
      <c r="N3128" s="102"/>
      <c r="AB3128" s="94"/>
      <c r="AC3128" s="95"/>
      <c r="AG3128" s="121"/>
      <c r="AJ3128" s="95" t="s">
        <v>138</v>
      </c>
      <c r="AL3128" s="95"/>
      <c r="AN3128" s="95"/>
      <c r="AO3128" s="95"/>
    </row>
    <row r="3129" spans="1:41" s="51" customFormat="1" ht="34.5" x14ac:dyDescent="0.25">
      <c r="A3129" s="96" t="s">
        <v>1625</v>
      </c>
      <c r="B3129" s="192" t="s">
        <v>1540</v>
      </c>
      <c r="C3129" s="308" t="s">
        <v>1541</v>
      </c>
      <c r="D3129" s="308"/>
      <c r="E3129" s="308"/>
      <c r="F3129" s="98" t="s">
        <v>415</v>
      </c>
      <c r="G3129" s="99"/>
      <c r="H3129" s="99"/>
      <c r="I3129" s="100">
        <v>10.403</v>
      </c>
      <c r="J3129" s="135">
        <v>13.08</v>
      </c>
      <c r="K3129" s="99"/>
      <c r="L3129" s="135">
        <v>136.07</v>
      </c>
      <c r="M3129" s="99"/>
      <c r="N3129" s="102"/>
      <c r="AB3129" s="94"/>
      <c r="AC3129" s="95" t="s">
        <v>1541</v>
      </c>
      <c r="AG3129" s="121"/>
      <c r="AJ3129" s="95"/>
      <c r="AL3129" s="95"/>
      <c r="AN3129" s="95"/>
      <c r="AO3129" s="95"/>
    </row>
    <row r="3130" spans="1:41" s="51" customFormat="1" ht="15" x14ac:dyDescent="0.25">
      <c r="A3130" s="129"/>
      <c r="B3130" s="193"/>
      <c r="C3130" s="305" t="s">
        <v>763</v>
      </c>
      <c r="D3130" s="305"/>
      <c r="E3130" s="305"/>
      <c r="F3130" s="305"/>
      <c r="G3130" s="305"/>
      <c r="H3130" s="305"/>
      <c r="I3130" s="305"/>
      <c r="J3130" s="305"/>
      <c r="K3130" s="305"/>
      <c r="L3130" s="305"/>
      <c r="M3130" s="305"/>
      <c r="N3130" s="315"/>
      <c r="AB3130" s="94"/>
      <c r="AC3130" s="95"/>
      <c r="AG3130" s="121"/>
      <c r="AJ3130" s="95"/>
      <c r="AK3130" s="59" t="s">
        <v>763</v>
      </c>
      <c r="AL3130" s="95"/>
      <c r="AN3130" s="95"/>
      <c r="AO3130" s="95"/>
    </row>
    <row r="3131" spans="1:41" s="51" customFormat="1" ht="15" x14ac:dyDescent="0.25">
      <c r="A3131" s="103"/>
      <c r="B3131" s="189"/>
      <c r="C3131" s="305" t="s">
        <v>1626</v>
      </c>
      <c r="D3131" s="305"/>
      <c r="E3131" s="305"/>
      <c r="F3131" s="305"/>
      <c r="G3131" s="305"/>
      <c r="H3131" s="305"/>
      <c r="I3131" s="305"/>
      <c r="J3131" s="305"/>
      <c r="K3131" s="305"/>
      <c r="L3131" s="305"/>
      <c r="M3131" s="305"/>
      <c r="N3131" s="315"/>
      <c r="AB3131" s="94"/>
      <c r="AC3131" s="95"/>
      <c r="AD3131" s="59" t="s">
        <v>1626</v>
      </c>
      <c r="AG3131" s="121"/>
      <c r="AJ3131" s="95"/>
      <c r="AL3131" s="95"/>
      <c r="AN3131" s="95"/>
      <c r="AO3131" s="95"/>
    </row>
    <row r="3132" spans="1:41" s="51" customFormat="1" ht="15" x14ac:dyDescent="0.25">
      <c r="A3132" s="129"/>
      <c r="B3132" s="193"/>
      <c r="C3132" s="308" t="s">
        <v>138</v>
      </c>
      <c r="D3132" s="308"/>
      <c r="E3132" s="308"/>
      <c r="F3132" s="98"/>
      <c r="G3132" s="99"/>
      <c r="H3132" s="99"/>
      <c r="I3132" s="99"/>
      <c r="J3132" s="101"/>
      <c r="K3132" s="99"/>
      <c r="L3132" s="135">
        <v>136.07</v>
      </c>
      <c r="M3132" s="124"/>
      <c r="N3132" s="102"/>
      <c r="AB3132" s="94"/>
      <c r="AC3132" s="95"/>
      <c r="AG3132" s="121"/>
      <c r="AJ3132" s="95" t="s">
        <v>138</v>
      </c>
      <c r="AL3132" s="95"/>
      <c r="AN3132" s="95"/>
      <c r="AO3132" s="95"/>
    </row>
    <row r="3133" spans="1:41" s="51" customFormat="1" ht="34.5" x14ac:dyDescent="0.25">
      <c r="A3133" s="96" t="s">
        <v>1627</v>
      </c>
      <c r="B3133" s="192" t="s">
        <v>1544</v>
      </c>
      <c r="C3133" s="308" t="s">
        <v>1545</v>
      </c>
      <c r="D3133" s="308"/>
      <c r="E3133" s="308"/>
      <c r="F3133" s="98" t="s">
        <v>117</v>
      </c>
      <c r="G3133" s="99"/>
      <c r="H3133" s="99"/>
      <c r="I3133" s="142">
        <v>1.01</v>
      </c>
      <c r="J3133" s="101"/>
      <c r="K3133" s="99"/>
      <c r="L3133" s="101"/>
      <c r="M3133" s="99"/>
      <c r="N3133" s="102"/>
      <c r="AB3133" s="94"/>
      <c r="AC3133" s="95" t="s">
        <v>1545</v>
      </c>
      <c r="AG3133" s="121"/>
      <c r="AJ3133" s="95"/>
      <c r="AL3133" s="95"/>
      <c r="AN3133" s="95"/>
      <c r="AO3133" s="95"/>
    </row>
    <row r="3134" spans="1:41" s="51" customFormat="1" ht="15" x14ac:dyDescent="0.25">
      <c r="A3134" s="103"/>
      <c r="B3134" s="189"/>
      <c r="C3134" s="305" t="s">
        <v>1624</v>
      </c>
      <c r="D3134" s="305"/>
      <c r="E3134" s="305"/>
      <c r="F3134" s="305"/>
      <c r="G3134" s="305"/>
      <c r="H3134" s="305"/>
      <c r="I3134" s="305"/>
      <c r="J3134" s="305"/>
      <c r="K3134" s="305"/>
      <c r="L3134" s="305"/>
      <c r="M3134" s="305"/>
      <c r="N3134" s="315"/>
      <c r="AB3134" s="94"/>
      <c r="AC3134" s="95"/>
      <c r="AD3134" s="59" t="s">
        <v>1624</v>
      </c>
      <c r="AG3134" s="121"/>
      <c r="AJ3134" s="95"/>
      <c r="AL3134" s="95"/>
      <c r="AN3134" s="95"/>
      <c r="AO3134" s="95"/>
    </row>
    <row r="3135" spans="1:41" s="51" customFormat="1" ht="23.25" x14ac:dyDescent="0.25">
      <c r="A3135" s="140"/>
      <c r="B3135" s="106" t="s">
        <v>564</v>
      </c>
      <c r="C3135" s="309" t="s">
        <v>565</v>
      </c>
      <c r="D3135" s="309"/>
      <c r="E3135" s="309"/>
      <c r="F3135" s="309"/>
      <c r="G3135" s="309"/>
      <c r="H3135" s="309"/>
      <c r="I3135" s="309"/>
      <c r="J3135" s="309"/>
      <c r="K3135" s="309"/>
      <c r="L3135" s="309"/>
      <c r="M3135" s="309"/>
      <c r="N3135" s="310"/>
      <c r="AB3135" s="94"/>
      <c r="AC3135" s="95"/>
      <c r="AE3135" s="59" t="s">
        <v>565</v>
      </c>
      <c r="AG3135" s="121"/>
      <c r="AJ3135" s="95"/>
      <c r="AL3135" s="95"/>
      <c r="AN3135" s="95"/>
      <c r="AO3135" s="95"/>
    </row>
    <row r="3136" spans="1:41" s="51" customFormat="1" ht="15" x14ac:dyDescent="0.25">
      <c r="A3136" s="105"/>
      <c r="B3136" s="106" t="s">
        <v>114</v>
      </c>
      <c r="C3136" s="305" t="s">
        <v>119</v>
      </c>
      <c r="D3136" s="305"/>
      <c r="E3136" s="305"/>
      <c r="F3136" s="107"/>
      <c r="G3136" s="108"/>
      <c r="H3136" s="108"/>
      <c r="I3136" s="108"/>
      <c r="J3136" s="109">
        <v>589.54999999999995</v>
      </c>
      <c r="K3136" s="111">
        <v>1.1499999999999999</v>
      </c>
      <c r="L3136" s="109">
        <v>684.76</v>
      </c>
      <c r="M3136" s="111">
        <v>33.51</v>
      </c>
      <c r="N3136" s="112">
        <v>22946</v>
      </c>
      <c r="AB3136" s="94"/>
      <c r="AC3136" s="95"/>
      <c r="AF3136" s="59" t="s">
        <v>119</v>
      </c>
      <c r="AG3136" s="121"/>
      <c r="AJ3136" s="95"/>
      <c r="AL3136" s="95"/>
      <c r="AN3136" s="95"/>
      <c r="AO3136" s="95"/>
    </row>
    <row r="3137" spans="1:41" s="51" customFormat="1" ht="15" x14ac:dyDescent="0.25">
      <c r="A3137" s="105"/>
      <c r="B3137" s="106" t="s">
        <v>120</v>
      </c>
      <c r="C3137" s="305" t="s">
        <v>121</v>
      </c>
      <c r="D3137" s="305"/>
      <c r="E3137" s="305"/>
      <c r="F3137" s="107"/>
      <c r="G3137" s="108"/>
      <c r="H3137" s="108"/>
      <c r="I3137" s="108"/>
      <c r="J3137" s="109">
        <v>85.89</v>
      </c>
      <c r="K3137" s="111">
        <v>1.25</v>
      </c>
      <c r="L3137" s="109">
        <v>108.44</v>
      </c>
      <c r="M3137" s="108"/>
      <c r="N3137" s="113"/>
      <c r="AB3137" s="94"/>
      <c r="AC3137" s="95"/>
      <c r="AF3137" s="59" t="s">
        <v>121</v>
      </c>
      <c r="AG3137" s="121"/>
      <c r="AJ3137" s="95"/>
      <c r="AL3137" s="95"/>
      <c r="AN3137" s="95"/>
      <c r="AO3137" s="95"/>
    </row>
    <row r="3138" spans="1:41" s="51" customFormat="1" ht="15" x14ac:dyDescent="0.25">
      <c r="A3138" s="105"/>
      <c r="B3138" s="106" t="s">
        <v>122</v>
      </c>
      <c r="C3138" s="305" t="s">
        <v>123</v>
      </c>
      <c r="D3138" s="305"/>
      <c r="E3138" s="305"/>
      <c r="F3138" s="107"/>
      <c r="G3138" s="108"/>
      <c r="H3138" s="108"/>
      <c r="I3138" s="108"/>
      <c r="J3138" s="109">
        <v>50.25</v>
      </c>
      <c r="K3138" s="111">
        <v>1.25</v>
      </c>
      <c r="L3138" s="109">
        <v>63.44</v>
      </c>
      <c r="M3138" s="111">
        <v>33.51</v>
      </c>
      <c r="N3138" s="112">
        <v>2126</v>
      </c>
      <c r="AB3138" s="94"/>
      <c r="AC3138" s="95"/>
      <c r="AF3138" s="59" t="s">
        <v>123</v>
      </c>
      <c r="AG3138" s="121"/>
      <c r="AJ3138" s="95"/>
      <c r="AL3138" s="95"/>
      <c r="AN3138" s="95"/>
      <c r="AO3138" s="95"/>
    </row>
    <row r="3139" spans="1:41" s="51" customFormat="1" ht="15" x14ac:dyDescent="0.25">
      <c r="A3139" s="105"/>
      <c r="B3139" s="106" t="s">
        <v>149</v>
      </c>
      <c r="C3139" s="305" t="s">
        <v>163</v>
      </c>
      <c r="D3139" s="305"/>
      <c r="E3139" s="305"/>
      <c r="F3139" s="107"/>
      <c r="G3139" s="108"/>
      <c r="H3139" s="108"/>
      <c r="I3139" s="108"/>
      <c r="J3139" s="109">
        <v>865.26</v>
      </c>
      <c r="K3139" s="108"/>
      <c r="L3139" s="109">
        <v>873.91</v>
      </c>
      <c r="M3139" s="108"/>
      <c r="N3139" s="113"/>
      <c r="AB3139" s="94"/>
      <c r="AC3139" s="95"/>
      <c r="AF3139" s="59" t="s">
        <v>163</v>
      </c>
      <c r="AG3139" s="121"/>
      <c r="AJ3139" s="95"/>
      <c r="AL3139" s="95"/>
      <c r="AN3139" s="95"/>
      <c r="AO3139" s="95"/>
    </row>
    <row r="3140" spans="1:41" s="51" customFormat="1" ht="15" x14ac:dyDescent="0.25">
      <c r="A3140" s="114"/>
      <c r="B3140" s="106"/>
      <c r="C3140" s="305" t="s">
        <v>128</v>
      </c>
      <c r="D3140" s="305"/>
      <c r="E3140" s="305"/>
      <c r="F3140" s="107" t="s">
        <v>129</v>
      </c>
      <c r="G3140" s="128">
        <v>65</v>
      </c>
      <c r="H3140" s="111">
        <v>1.1499999999999999</v>
      </c>
      <c r="I3140" s="141">
        <v>75.497500000000002</v>
      </c>
      <c r="J3140" s="120"/>
      <c r="K3140" s="108"/>
      <c r="L3140" s="120"/>
      <c r="M3140" s="108"/>
      <c r="N3140" s="113"/>
      <c r="AB3140" s="94"/>
      <c r="AC3140" s="95"/>
      <c r="AG3140" s="121"/>
      <c r="AH3140" s="59" t="s">
        <v>128</v>
      </c>
      <c r="AJ3140" s="95"/>
      <c r="AL3140" s="95"/>
      <c r="AN3140" s="95"/>
      <c r="AO3140" s="95"/>
    </row>
    <row r="3141" spans="1:41" s="51" customFormat="1" ht="15" x14ac:dyDescent="0.25">
      <c r="A3141" s="114"/>
      <c r="B3141" s="106"/>
      <c r="C3141" s="305" t="s">
        <v>130</v>
      </c>
      <c r="D3141" s="305"/>
      <c r="E3141" s="305"/>
      <c r="F3141" s="107" t="s">
        <v>129</v>
      </c>
      <c r="G3141" s="111">
        <v>5.32</v>
      </c>
      <c r="H3141" s="111">
        <v>1.25</v>
      </c>
      <c r="I3141" s="141">
        <v>6.7164999999999999</v>
      </c>
      <c r="J3141" s="120"/>
      <c r="K3141" s="108"/>
      <c r="L3141" s="120"/>
      <c r="M3141" s="108"/>
      <c r="N3141" s="113"/>
      <c r="AB3141" s="94"/>
      <c r="AC3141" s="95"/>
      <c r="AG3141" s="121"/>
      <c r="AH3141" s="59" t="s">
        <v>130</v>
      </c>
      <c r="AJ3141" s="95"/>
      <c r="AL3141" s="95"/>
      <c r="AN3141" s="95"/>
      <c r="AO3141" s="95"/>
    </row>
    <row r="3142" spans="1:41" s="51" customFormat="1" ht="15" x14ac:dyDescent="0.25">
      <c r="A3142" s="105"/>
      <c r="B3142" s="106"/>
      <c r="C3142" s="314" t="s">
        <v>131</v>
      </c>
      <c r="D3142" s="314"/>
      <c r="E3142" s="314"/>
      <c r="F3142" s="123"/>
      <c r="G3142" s="124"/>
      <c r="H3142" s="124"/>
      <c r="I3142" s="124"/>
      <c r="J3142" s="126">
        <v>1540.7</v>
      </c>
      <c r="K3142" s="124"/>
      <c r="L3142" s="126">
        <v>1667.11</v>
      </c>
      <c r="M3142" s="124"/>
      <c r="N3142" s="127"/>
      <c r="AB3142" s="94"/>
      <c r="AC3142" s="95"/>
      <c r="AG3142" s="121"/>
      <c r="AI3142" s="59" t="s">
        <v>131</v>
      </c>
      <c r="AJ3142" s="95"/>
      <c r="AL3142" s="95"/>
      <c r="AN3142" s="95"/>
      <c r="AO3142" s="95"/>
    </row>
    <row r="3143" spans="1:41" s="51" customFormat="1" ht="15" x14ac:dyDescent="0.25">
      <c r="A3143" s="114"/>
      <c r="B3143" s="106"/>
      <c r="C3143" s="305" t="s">
        <v>132</v>
      </c>
      <c r="D3143" s="305"/>
      <c r="E3143" s="305"/>
      <c r="F3143" s="107"/>
      <c r="G3143" s="108"/>
      <c r="H3143" s="108"/>
      <c r="I3143" s="108"/>
      <c r="J3143" s="120"/>
      <c r="K3143" s="108"/>
      <c r="L3143" s="109">
        <v>748.2</v>
      </c>
      <c r="M3143" s="108"/>
      <c r="N3143" s="112">
        <v>25072</v>
      </c>
      <c r="AB3143" s="94"/>
      <c r="AC3143" s="95"/>
      <c r="AG3143" s="121"/>
      <c r="AH3143" s="59" t="s">
        <v>132</v>
      </c>
      <c r="AJ3143" s="95"/>
      <c r="AL3143" s="95"/>
      <c r="AN3143" s="95"/>
      <c r="AO3143" s="95"/>
    </row>
    <row r="3144" spans="1:41" s="51" customFormat="1" ht="45" x14ac:dyDescent="0.25">
      <c r="A3144" s="114"/>
      <c r="B3144" s="106" t="s">
        <v>757</v>
      </c>
      <c r="C3144" s="305" t="s">
        <v>758</v>
      </c>
      <c r="D3144" s="305"/>
      <c r="E3144" s="305"/>
      <c r="F3144" s="107" t="s">
        <v>135</v>
      </c>
      <c r="G3144" s="128">
        <v>100</v>
      </c>
      <c r="H3144" s="138">
        <v>0.9</v>
      </c>
      <c r="I3144" s="128">
        <v>90</v>
      </c>
      <c r="J3144" s="120"/>
      <c r="K3144" s="108"/>
      <c r="L3144" s="109">
        <v>673.38</v>
      </c>
      <c r="M3144" s="108"/>
      <c r="N3144" s="112">
        <v>22565</v>
      </c>
      <c r="AB3144" s="94"/>
      <c r="AC3144" s="95"/>
      <c r="AG3144" s="121"/>
      <c r="AH3144" s="59" t="s">
        <v>758</v>
      </c>
      <c r="AJ3144" s="95"/>
      <c r="AL3144" s="95"/>
      <c r="AN3144" s="95"/>
      <c r="AO3144" s="95"/>
    </row>
    <row r="3145" spans="1:41" s="51" customFormat="1" ht="45" x14ac:dyDescent="0.25">
      <c r="A3145" s="114"/>
      <c r="B3145" s="106" t="s">
        <v>759</v>
      </c>
      <c r="C3145" s="305" t="s">
        <v>760</v>
      </c>
      <c r="D3145" s="305"/>
      <c r="E3145" s="305"/>
      <c r="F3145" s="107" t="s">
        <v>135</v>
      </c>
      <c r="G3145" s="128">
        <v>49</v>
      </c>
      <c r="H3145" s="111">
        <v>0.85</v>
      </c>
      <c r="I3145" s="111">
        <v>41.65</v>
      </c>
      <c r="J3145" s="120"/>
      <c r="K3145" s="108"/>
      <c r="L3145" s="109">
        <v>311.63</v>
      </c>
      <c r="M3145" s="108"/>
      <c r="N3145" s="112">
        <v>10442</v>
      </c>
      <c r="AB3145" s="94"/>
      <c r="AC3145" s="95"/>
      <c r="AG3145" s="121"/>
      <c r="AH3145" s="59" t="s">
        <v>760</v>
      </c>
      <c r="AJ3145" s="95"/>
      <c r="AL3145" s="95"/>
      <c r="AN3145" s="95"/>
      <c r="AO3145" s="95"/>
    </row>
    <row r="3146" spans="1:41" s="51" customFormat="1" ht="15" x14ac:dyDescent="0.25">
      <c r="A3146" s="129"/>
      <c r="B3146" s="193"/>
      <c r="C3146" s="308" t="s">
        <v>138</v>
      </c>
      <c r="D3146" s="308"/>
      <c r="E3146" s="308"/>
      <c r="F3146" s="98"/>
      <c r="G3146" s="99"/>
      <c r="H3146" s="99"/>
      <c r="I3146" s="99"/>
      <c r="J3146" s="101"/>
      <c r="K3146" s="99"/>
      <c r="L3146" s="131">
        <v>2652.12</v>
      </c>
      <c r="M3146" s="124"/>
      <c r="N3146" s="102"/>
      <c r="AB3146" s="94"/>
      <c r="AC3146" s="95"/>
      <c r="AG3146" s="121"/>
      <c r="AJ3146" s="95" t="s">
        <v>138</v>
      </c>
      <c r="AL3146" s="95"/>
      <c r="AN3146" s="95"/>
      <c r="AO3146" s="95"/>
    </row>
    <row r="3147" spans="1:41" s="51" customFormat="1" ht="23.25" x14ac:dyDescent="0.25">
      <c r="A3147" s="96" t="s">
        <v>1628</v>
      </c>
      <c r="B3147" s="192" t="s">
        <v>1535</v>
      </c>
      <c r="C3147" s="308" t="s">
        <v>1536</v>
      </c>
      <c r="D3147" s="308"/>
      <c r="E3147" s="308"/>
      <c r="F3147" s="98" t="s">
        <v>117</v>
      </c>
      <c r="G3147" s="99"/>
      <c r="H3147" s="99"/>
      <c r="I3147" s="142">
        <v>1.01</v>
      </c>
      <c r="J3147" s="101"/>
      <c r="K3147" s="99"/>
      <c r="L3147" s="101"/>
      <c r="M3147" s="99"/>
      <c r="N3147" s="102"/>
      <c r="AB3147" s="94"/>
      <c r="AC3147" s="95" t="s">
        <v>1536</v>
      </c>
      <c r="AG3147" s="121"/>
      <c r="AJ3147" s="95"/>
      <c r="AL3147" s="95"/>
      <c r="AN3147" s="95"/>
      <c r="AO3147" s="95"/>
    </row>
    <row r="3148" spans="1:41" s="51" customFormat="1" ht="15" x14ac:dyDescent="0.25">
      <c r="A3148" s="103"/>
      <c r="B3148" s="189"/>
      <c r="C3148" s="305" t="s">
        <v>1624</v>
      </c>
      <c r="D3148" s="305"/>
      <c r="E3148" s="305"/>
      <c r="F3148" s="305"/>
      <c r="G3148" s="305"/>
      <c r="H3148" s="305"/>
      <c r="I3148" s="305"/>
      <c r="J3148" s="305"/>
      <c r="K3148" s="305"/>
      <c r="L3148" s="305"/>
      <c r="M3148" s="305"/>
      <c r="N3148" s="315"/>
      <c r="AB3148" s="94"/>
      <c r="AC3148" s="95"/>
      <c r="AD3148" s="59" t="s">
        <v>1624</v>
      </c>
      <c r="AG3148" s="121"/>
      <c r="AJ3148" s="95"/>
      <c r="AL3148" s="95"/>
      <c r="AN3148" s="95"/>
      <c r="AO3148" s="95"/>
    </row>
    <row r="3149" spans="1:41" s="51" customFormat="1" ht="23.25" x14ac:dyDescent="0.25">
      <c r="A3149" s="140"/>
      <c r="B3149" s="106" t="s">
        <v>564</v>
      </c>
      <c r="C3149" s="309" t="s">
        <v>565</v>
      </c>
      <c r="D3149" s="309"/>
      <c r="E3149" s="309"/>
      <c r="F3149" s="309"/>
      <c r="G3149" s="309"/>
      <c r="H3149" s="309"/>
      <c r="I3149" s="309"/>
      <c r="J3149" s="309"/>
      <c r="K3149" s="309"/>
      <c r="L3149" s="309"/>
      <c r="M3149" s="309"/>
      <c r="N3149" s="310"/>
      <c r="AB3149" s="94"/>
      <c r="AC3149" s="95"/>
      <c r="AE3149" s="59" t="s">
        <v>565</v>
      </c>
      <c r="AG3149" s="121"/>
      <c r="AJ3149" s="95"/>
      <c r="AL3149" s="95"/>
      <c r="AN3149" s="95"/>
      <c r="AO3149" s="95"/>
    </row>
    <row r="3150" spans="1:41" s="51" customFormat="1" ht="15" x14ac:dyDescent="0.25">
      <c r="A3150" s="105"/>
      <c r="B3150" s="106" t="s">
        <v>114</v>
      </c>
      <c r="C3150" s="305" t="s">
        <v>119</v>
      </c>
      <c r="D3150" s="305"/>
      <c r="E3150" s="305"/>
      <c r="F3150" s="107"/>
      <c r="G3150" s="108"/>
      <c r="H3150" s="108"/>
      <c r="I3150" s="108"/>
      <c r="J3150" s="109">
        <v>44.73</v>
      </c>
      <c r="K3150" s="111">
        <v>1.1499999999999999</v>
      </c>
      <c r="L3150" s="109">
        <v>51.95</v>
      </c>
      <c r="M3150" s="111">
        <v>33.51</v>
      </c>
      <c r="N3150" s="112">
        <v>1741</v>
      </c>
      <c r="AB3150" s="94"/>
      <c r="AC3150" s="95"/>
      <c r="AF3150" s="59" t="s">
        <v>119</v>
      </c>
      <c r="AG3150" s="121"/>
      <c r="AJ3150" s="95"/>
      <c r="AL3150" s="95"/>
      <c r="AN3150" s="95"/>
      <c r="AO3150" s="95"/>
    </row>
    <row r="3151" spans="1:41" s="51" customFormat="1" ht="15" x14ac:dyDescent="0.25">
      <c r="A3151" s="105"/>
      <c r="B3151" s="106" t="s">
        <v>120</v>
      </c>
      <c r="C3151" s="305" t="s">
        <v>121</v>
      </c>
      <c r="D3151" s="305"/>
      <c r="E3151" s="305"/>
      <c r="F3151" s="107"/>
      <c r="G3151" s="108"/>
      <c r="H3151" s="108"/>
      <c r="I3151" s="108"/>
      <c r="J3151" s="109">
        <v>0.97</v>
      </c>
      <c r="K3151" s="111">
        <v>1.25</v>
      </c>
      <c r="L3151" s="109">
        <v>1.22</v>
      </c>
      <c r="M3151" s="108"/>
      <c r="N3151" s="113"/>
      <c r="AB3151" s="94"/>
      <c r="AC3151" s="95"/>
      <c r="AF3151" s="59" t="s">
        <v>121</v>
      </c>
      <c r="AG3151" s="121"/>
      <c r="AJ3151" s="95"/>
      <c r="AL3151" s="95"/>
      <c r="AN3151" s="95"/>
      <c r="AO3151" s="95"/>
    </row>
    <row r="3152" spans="1:41" s="51" customFormat="1" ht="15" x14ac:dyDescent="0.25">
      <c r="A3152" s="105"/>
      <c r="B3152" s="106" t="s">
        <v>122</v>
      </c>
      <c r="C3152" s="305" t="s">
        <v>123</v>
      </c>
      <c r="D3152" s="305"/>
      <c r="E3152" s="305"/>
      <c r="F3152" s="107"/>
      <c r="G3152" s="108"/>
      <c r="H3152" s="108"/>
      <c r="I3152" s="108"/>
      <c r="J3152" s="109">
        <v>0.26</v>
      </c>
      <c r="K3152" s="111">
        <v>1.25</v>
      </c>
      <c r="L3152" s="109">
        <v>0.33</v>
      </c>
      <c r="M3152" s="111">
        <v>33.51</v>
      </c>
      <c r="N3152" s="132">
        <v>11</v>
      </c>
      <c r="AB3152" s="94"/>
      <c r="AC3152" s="95"/>
      <c r="AF3152" s="59" t="s">
        <v>123</v>
      </c>
      <c r="AG3152" s="121"/>
      <c r="AJ3152" s="95"/>
      <c r="AL3152" s="95"/>
      <c r="AN3152" s="95"/>
      <c r="AO3152" s="95"/>
    </row>
    <row r="3153" spans="1:41" s="51" customFormat="1" ht="15" x14ac:dyDescent="0.25">
      <c r="A3153" s="105"/>
      <c r="B3153" s="106" t="s">
        <v>149</v>
      </c>
      <c r="C3153" s="305" t="s">
        <v>163</v>
      </c>
      <c r="D3153" s="305"/>
      <c r="E3153" s="305"/>
      <c r="F3153" s="107"/>
      <c r="G3153" s="108"/>
      <c r="H3153" s="108"/>
      <c r="I3153" s="108"/>
      <c r="J3153" s="109">
        <v>0.18</v>
      </c>
      <c r="K3153" s="108"/>
      <c r="L3153" s="109">
        <v>0.18</v>
      </c>
      <c r="M3153" s="108"/>
      <c r="N3153" s="113"/>
      <c r="AB3153" s="94"/>
      <c r="AC3153" s="95"/>
      <c r="AF3153" s="59" t="s">
        <v>163</v>
      </c>
      <c r="AG3153" s="121"/>
      <c r="AJ3153" s="95"/>
      <c r="AL3153" s="95"/>
      <c r="AN3153" s="95"/>
      <c r="AO3153" s="95"/>
    </row>
    <row r="3154" spans="1:41" s="51" customFormat="1" ht="15" x14ac:dyDescent="0.25">
      <c r="A3154" s="114" t="s">
        <v>124</v>
      </c>
      <c r="B3154" s="115" t="s">
        <v>1538</v>
      </c>
      <c r="C3154" s="319" t="s">
        <v>1266</v>
      </c>
      <c r="D3154" s="319"/>
      <c r="E3154" s="319"/>
      <c r="F3154" s="116" t="s">
        <v>127</v>
      </c>
      <c r="G3154" s="119">
        <v>1.03E-2</v>
      </c>
      <c r="H3154" s="118"/>
      <c r="I3154" s="144">
        <v>1.0403000000000001E-2</v>
      </c>
      <c r="J3154" s="120"/>
      <c r="K3154" s="108"/>
      <c r="L3154" s="120"/>
      <c r="M3154" s="108"/>
      <c r="N3154" s="113"/>
      <c r="AB3154" s="94"/>
      <c r="AC3154" s="95"/>
      <c r="AG3154" s="121" t="s">
        <v>1266</v>
      </c>
      <c r="AJ3154" s="95"/>
      <c r="AL3154" s="95"/>
      <c r="AN3154" s="95"/>
      <c r="AO3154" s="95"/>
    </row>
    <row r="3155" spans="1:41" s="51" customFormat="1" ht="15" x14ac:dyDescent="0.25">
      <c r="A3155" s="114"/>
      <c r="B3155" s="106"/>
      <c r="C3155" s="305" t="s">
        <v>128</v>
      </c>
      <c r="D3155" s="305"/>
      <c r="E3155" s="305"/>
      <c r="F3155" s="107" t="s">
        <v>129</v>
      </c>
      <c r="G3155" s="111">
        <v>4.6500000000000004</v>
      </c>
      <c r="H3155" s="111">
        <v>1.1499999999999999</v>
      </c>
      <c r="I3155" s="168">
        <v>5.4009749999999999</v>
      </c>
      <c r="J3155" s="120"/>
      <c r="K3155" s="108"/>
      <c r="L3155" s="120"/>
      <c r="M3155" s="108"/>
      <c r="N3155" s="113"/>
      <c r="AB3155" s="94"/>
      <c r="AC3155" s="95"/>
      <c r="AG3155" s="121"/>
      <c r="AH3155" s="59" t="s">
        <v>128</v>
      </c>
      <c r="AJ3155" s="95"/>
      <c r="AL3155" s="95"/>
      <c r="AN3155" s="95"/>
      <c r="AO3155" s="95"/>
    </row>
    <row r="3156" spans="1:41" s="51" customFormat="1" ht="15" x14ac:dyDescent="0.25">
      <c r="A3156" s="114"/>
      <c r="B3156" s="106"/>
      <c r="C3156" s="305" t="s">
        <v>130</v>
      </c>
      <c r="D3156" s="305"/>
      <c r="E3156" s="305"/>
      <c r="F3156" s="107" t="s">
        <v>129</v>
      </c>
      <c r="G3156" s="111">
        <v>0.02</v>
      </c>
      <c r="H3156" s="111">
        <v>1.25</v>
      </c>
      <c r="I3156" s="122">
        <v>2.5250000000000002E-2</v>
      </c>
      <c r="J3156" s="120"/>
      <c r="K3156" s="108"/>
      <c r="L3156" s="120"/>
      <c r="M3156" s="108"/>
      <c r="N3156" s="113"/>
      <c r="AB3156" s="94"/>
      <c r="AC3156" s="95"/>
      <c r="AG3156" s="121"/>
      <c r="AH3156" s="59" t="s">
        <v>130</v>
      </c>
      <c r="AJ3156" s="95"/>
      <c r="AL3156" s="95"/>
      <c r="AN3156" s="95"/>
      <c r="AO3156" s="95"/>
    </row>
    <row r="3157" spans="1:41" s="51" customFormat="1" ht="15" x14ac:dyDescent="0.25">
      <c r="A3157" s="105"/>
      <c r="B3157" s="106"/>
      <c r="C3157" s="314" t="s">
        <v>131</v>
      </c>
      <c r="D3157" s="314"/>
      <c r="E3157" s="314"/>
      <c r="F3157" s="123"/>
      <c r="G3157" s="124"/>
      <c r="H3157" s="124"/>
      <c r="I3157" s="124"/>
      <c r="J3157" s="125">
        <v>45.88</v>
      </c>
      <c r="K3157" s="124"/>
      <c r="L3157" s="125">
        <v>53.35</v>
      </c>
      <c r="M3157" s="124"/>
      <c r="N3157" s="127"/>
      <c r="AB3157" s="94"/>
      <c r="AC3157" s="95"/>
      <c r="AG3157" s="121"/>
      <c r="AI3157" s="59" t="s">
        <v>131</v>
      </c>
      <c r="AJ3157" s="95"/>
      <c r="AL3157" s="95"/>
      <c r="AN3157" s="95"/>
      <c r="AO3157" s="95"/>
    </row>
    <row r="3158" spans="1:41" s="51" customFormat="1" ht="15" x14ac:dyDescent="0.25">
      <c r="A3158" s="114"/>
      <c r="B3158" s="106"/>
      <c r="C3158" s="305" t="s">
        <v>132</v>
      </c>
      <c r="D3158" s="305"/>
      <c r="E3158" s="305"/>
      <c r="F3158" s="107"/>
      <c r="G3158" s="108"/>
      <c r="H3158" s="108"/>
      <c r="I3158" s="108"/>
      <c r="J3158" s="120"/>
      <c r="K3158" s="108"/>
      <c r="L3158" s="109">
        <v>52.28</v>
      </c>
      <c r="M3158" s="108"/>
      <c r="N3158" s="112">
        <v>1752</v>
      </c>
      <c r="AB3158" s="94"/>
      <c r="AC3158" s="95"/>
      <c r="AG3158" s="121"/>
      <c r="AH3158" s="59" t="s">
        <v>132</v>
      </c>
      <c r="AJ3158" s="95"/>
      <c r="AL3158" s="95"/>
      <c r="AN3158" s="95"/>
      <c r="AO3158" s="95"/>
    </row>
    <row r="3159" spans="1:41" s="51" customFormat="1" ht="45" x14ac:dyDescent="0.25">
      <c r="A3159" s="114"/>
      <c r="B3159" s="106" t="s">
        <v>757</v>
      </c>
      <c r="C3159" s="305" t="s">
        <v>758</v>
      </c>
      <c r="D3159" s="305"/>
      <c r="E3159" s="305"/>
      <c r="F3159" s="107" t="s">
        <v>135</v>
      </c>
      <c r="G3159" s="128">
        <v>100</v>
      </c>
      <c r="H3159" s="138">
        <v>0.9</v>
      </c>
      <c r="I3159" s="128">
        <v>90</v>
      </c>
      <c r="J3159" s="120"/>
      <c r="K3159" s="108"/>
      <c r="L3159" s="109">
        <v>47.05</v>
      </c>
      <c r="M3159" s="108"/>
      <c r="N3159" s="112">
        <v>1577</v>
      </c>
      <c r="AB3159" s="94"/>
      <c r="AC3159" s="95"/>
      <c r="AG3159" s="121"/>
      <c r="AH3159" s="59" t="s">
        <v>758</v>
      </c>
      <c r="AJ3159" s="95"/>
      <c r="AL3159" s="95"/>
      <c r="AN3159" s="95"/>
      <c r="AO3159" s="95"/>
    </row>
    <row r="3160" spans="1:41" s="51" customFormat="1" ht="45" x14ac:dyDescent="0.25">
      <c r="A3160" s="114"/>
      <c r="B3160" s="106" t="s">
        <v>759</v>
      </c>
      <c r="C3160" s="305" t="s">
        <v>760</v>
      </c>
      <c r="D3160" s="305"/>
      <c r="E3160" s="305"/>
      <c r="F3160" s="107" t="s">
        <v>135</v>
      </c>
      <c r="G3160" s="128">
        <v>49</v>
      </c>
      <c r="H3160" s="111">
        <v>0.85</v>
      </c>
      <c r="I3160" s="111">
        <v>41.65</v>
      </c>
      <c r="J3160" s="120"/>
      <c r="K3160" s="108"/>
      <c r="L3160" s="109">
        <v>21.77</v>
      </c>
      <c r="M3160" s="108"/>
      <c r="N3160" s="132">
        <v>730</v>
      </c>
      <c r="AB3160" s="94"/>
      <c r="AC3160" s="95"/>
      <c r="AG3160" s="121"/>
      <c r="AH3160" s="59" t="s">
        <v>760</v>
      </c>
      <c r="AJ3160" s="95"/>
      <c r="AL3160" s="95"/>
      <c r="AN3160" s="95"/>
      <c r="AO3160" s="95"/>
    </row>
    <row r="3161" spans="1:41" s="51" customFormat="1" ht="15" x14ac:dyDescent="0.25">
      <c r="A3161" s="129"/>
      <c r="B3161" s="193"/>
      <c r="C3161" s="308" t="s">
        <v>138</v>
      </c>
      <c r="D3161" s="308"/>
      <c r="E3161" s="308"/>
      <c r="F3161" s="98"/>
      <c r="G3161" s="99"/>
      <c r="H3161" s="99"/>
      <c r="I3161" s="99"/>
      <c r="J3161" s="101"/>
      <c r="K3161" s="99"/>
      <c r="L3161" s="135">
        <v>122.17</v>
      </c>
      <c r="M3161" s="124"/>
      <c r="N3161" s="102"/>
      <c r="AB3161" s="94"/>
      <c r="AC3161" s="95"/>
      <c r="AG3161" s="121"/>
      <c r="AJ3161" s="95" t="s">
        <v>138</v>
      </c>
      <c r="AL3161" s="95"/>
      <c r="AN3161" s="95"/>
      <c r="AO3161" s="95"/>
    </row>
    <row r="3162" spans="1:41" s="51" customFormat="1" ht="34.5" x14ac:dyDescent="0.25">
      <c r="A3162" s="96" t="s">
        <v>1629</v>
      </c>
      <c r="B3162" s="192" t="s">
        <v>1540</v>
      </c>
      <c r="C3162" s="308" t="s">
        <v>1541</v>
      </c>
      <c r="D3162" s="308"/>
      <c r="E3162" s="308"/>
      <c r="F3162" s="98" t="s">
        <v>415</v>
      </c>
      <c r="G3162" s="99"/>
      <c r="H3162" s="99"/>
      <c r="I3162" s="100">
        <v>10.403</v>
      </c>
      <c r="J3162" s="135">
        <v>13.08</v>
      </c>
      <c r="K3162" s="99"/>
      <c r="L3162" s="135">
        <v>136.07</v>
      </c>
      <c r="M3162" s="99"/>
      <c r="N3162" s="102"/>
      <c r="AB3162" s="94"/>
      <c r="AC3162" s="95" t="s">
        <v>1541</v>
      </c>
      <c r="AG3162" s="121"/>
      <c r="AJ3162" s="95"/>
      <c r="AL3162" s="95"/>
      <c r="AN3162" s="95"/>
      <c r="AO3162" s="95"/>
    </row>
    <row r="3163" spans="1:41" s="51" customFormat="1" ht="15" x14ac:dyDescent="0.25">
      <c r="A3163" s="129"/>
      <c r="B3163" s="193"/>
      <c r="C3163" s="305" t="s">
        <v>763</v>
      </c>
      <c r="D3163" s="305"/>
      <c r="E3163" s="305"/>
      <c r="F3163" s="305"/>
      <c r="G3163" s="305"/>
      <c r="H3163" s="305"/>
      <c r="I3163" s="305"/>
      <c r="J3163" s="305"/>
      <c r="K3163" s="305"/>
      <c r="L3163" s="305"/>
      <c r="M3163" s="305"/>
      <c r="N3163" s="315"/>
      <c r="AB3163" s="94"/>
      <c r="AC3163" s="95"/>
      <c r="AG3163" s="121"/>
      <c r="AJ3163" s="95"/>
      <c r="AK3163" s="59" t="s">
        <v>763</v>
      </c>
      <c r="AL3163" s="95"/>
      <c r="AN3163" s="95"/>
      <c r="AO3163" s="95"/>
    </row>
    <row r="3164" spans="1:41" s="51" customFormat="1" ht="15" x14ac:dyDescent="0.25">
      <c r="A3164" s="103"/>
      <c r="B3164" s="189"/>
      <c r="C3164" s="305" t="s">
        <v>1626</v>
      </c>
      <c r="D3164" s="305"/>
      <c r="E3164" s="305"/>
      <c r="F3164" s="305"/>
      <c r="G3164" s="305"/>
      <c r="H3164" s="305"/>
      <c r="I3164" s="305"/>
      <c r="J3164" s="305"/>
      <c r="K3164" s="305"/>
      <c r="L3164" s="305"/>
      <c r="M3164" s="305"/>
      <c r="N3164" s="315"/>
      <c r="AB3164" s="94"/>
      <c r="AC3164" s="95"/>
      <c r="AD3164" s="59" t="s">
        <v>1626</v>
      </c>
      <c r="AG3164" s="121"/>
      <c r="AJ3164" s="95"/>
      <c r="AL3164" s="95"/>
      <c r="AN3164" s="95"/>
      <c r="AO3164" s="95"/>
    </row>
    <row r="3165" spans="1:41" s="51" customFormat="1" ht="15" x14ac:dyDescent="0.25">
      <c r="A3165" s="129"/>
      <c r="B3165" s="193"/>
      <c r="C3165" s="308" t="s">
        <v>138</v>
      </c>
      <c r="D3165" s="308"/>
      <c r="E3165" s="308"/>
      <c r="F3165" s="98"/>
      <c r="G3165" s="99"/>
      <c r="H3165" s="99"/>
      <c r="I3165" s="99"/>
      <c r="J3165" s="101"/>
      <c r="K3165" s="99"/>
      <c r="L3165" s="135">
        <v>136.07</v>
      </c>
      <c r="M3165" s="124"/>
      <c r="N3165" s="102"/>
      <c r="AB3165" s="94"/>
      <c r="AC3165" s="95"/>
      <c r="AG3165" s="121"/>
      <c r="AJ3165" s="95" t="s">
        <v>138</v>
      </c>
      <c r="AL3165" s="95"/>
      <c r="AN3165" s="95"/>
      <c r="AO3165" s="95"/>
    </row>
    <row r="3166" spans="1:41" s="51" customFormat="1" ht="23.25" x14ac:dyDescent="0.25">
      <c r="A3166" s="96" t="s">
        <v>1630</v>
      </c>
      <c r="B3166" s="192" t="s">
        <v>1549</v>
      </c>
      <c r="C3166" s="308" t="s">
        <v>1550</v>
      </c>
      <c r="D3166" s="308"/>
      <c r="E3166" s="308"/>
      <c r="F3166" s="98" t="s">
        <v>117</v>
      </c>
      <c r="G3166" s="99"/>
      <c r="H3166" s="99"/>
      <c r="I3166" s="142">
        <v>1.01</v>
      </c>
      <c r="J3166" s="101"/>
      <c r="K3166" s="99"/>
      <c r="L3166" s="101"/>
      <c r="M3166" s="99"/>
      <c r="N3166" s="102"/>
      <c r="AB3166" s="94"/>
      <c r="AC3166" s="95" t="s">
        <v>1550</v>
      </c>
      <c r="AG3166" s="121"/>
      <c r="AJ3166" s="95"/>
      <c r="AL3166" s="95"/>
      <c r="AN3166" s="95"/>
      <c r="AO3166" s="95"/>
    </row>
    <row r="3167" spans="1:41" s="51" customFormat="1" ht="15" x14ac:dyDescent="0.25">
      <c r="A3167" s="103"/>
      <c r="B3167" s="189"/>
      <c r="C3167" s="305" t="s">
        <v>1624</v>
      </c>
      <c r="D3167" s="305"/>
      <c r="E3167" s="305"/>
      <c r="F3167" s="305"/>
      <c r="G3167" s="305"/>
      <c r="H3167" s="305"/>
      <c r="I3167" s="305"/>
      <c r="J3167" s="305"/>
      <c r="K3167" s="305"/>
      <c r="L3167" s="305"/>
      <c r="M3167" s="305"/>
      <c r="N3167" s="315"/>
      <c r="AB3167" s="94"/>
      <c r="AC3167" s="95"/>
      <c r="AD3167" s="59" t="s">
        <v>1624</v>
      </c>
      <c r="AG3167" s="121"/>
      <c r="AJ3167" s="95"/>
      <c r="AL3167" s="95"/>
      <c r="AN3167" s="95"/>
      <c r="AO3167" s="95"/>
    </row>
    <row r="3168" spans="1:41" s="51" customFormat="1" ht="23.25" x14ac:dyDescent="0.25">
      <c r="A3168" s="140"/>
      <c r="B3168" s="106" t="s">
        <v>564</v>
      </c>
      <c r="C3168" s="309" t="s">
        <v>565</v>
      </c>
      <c r="D3168" s="309"/>
      <c r="E3168" s="309"/>
      <c r="F3168" s="309"/>
      <c r="G3168" s="309"/>
      <c r="H3168" s="309"/>
      <c r="I3168" s="309"/>
      <c r="J3168" s="309"/>
      <c r="K3168" s="309"/>
      <c r="L3168" s="309"/>
      <c r="M3168" s="309"/>
      <c r="N3168" s="310"/>
      <c r="AB3168" s="94"/>
      <c r="AC3168" s="95"/>
      <c r="AE3168" s="59" t="s">
        <v>565</v>
      </c>
      <c r="AG3168" s="121"/>
      <c r="AJ3168" s="95"/>
      <c r="AL3168" s="95"/>
      <c r="AN3168" s="95"/>
      <c r="AO3168" s="95"/>
    </row>
    <row r="3169" spans="1:41" s="51" customFormat="1" ht="15" x14ac:dyDescent="0.25">
      <c r="A3169" s="105"/>
      <c r="B3169" s="106" t="s">
        <v>114</v>
      </c>
      <c r="C3169" s="305" t="s">
        <v>119</v>
      </c>
      <c r="D3169" s="305"/>
      <c r="E3169" s="305"/>
      <c r="F3169" s="107"/>
      <c r="G3169" s="108"/>
      <c r="H3169" s="108"/>
      <c r="I3169" s="108"/>
      <c r="J3169" s="109">
        <v>380.71</v>
      </c>
      <c r="K3169" s="111">
        <v>1.1499999999999999</v>
      </c>
      <c r="L3169" s="109">
        <v>442.19</v>
      </c>
      <c r="M3169" s="111">
        <v>33.51</v>
      </c>
      <c r="N3169" s="112">
        <v>14818</v>
      </c>
      <c r="AB3169" s="94"/>
      <c r="AC3169" s="95"/>
      <c r="AF3169" s="59" t="s">
        <v>119</v>
      </c>
      <c r="AG3169" s="121"/>
      <c r="AJ3169" s="95"/>
      <c r="AL3169" s="95"/>
      <c r="AN3169" s="95"/>
      <c r="AO3169" s="95"/>
    </row>
    <row r="3170" spans="1:41" s="51" customFormat="1" ht="15" x14ac:dyDescent="0.25">
      <c r="A3170" s="105"/>
      <c r="B3170" s="106" t="s">
        <v>120</v>
      </c>
      <c r="C3170" s="305" t="s">
        <v>121</v>
      </c>
      <c r="D3170" s="305"/>
      <c r="E3170" s="305"/>
      <c r="F3170" s="107"/>
      <c r="G3170" s="108"/>
      <c r="H3170" s="108"/>
      <c r="I3170" s="108"/>
      <c r="J3170" s="109">
        <v>10.41</v>
      </c>
      <c r="K3170" s="111">
        <v>1.25</v>
      </c>
      <c r="L3170" s="109">
        <v>13.14</v>
      </c>
      <c r="M3170" s="108"/>
      <c r="N3170" s="113"/>
      <c r="AB3170" s="94"/>
      <c r="AC3170" s="95"/>
      <c r="AF3170" s="59" t="s">
        <v>121</v>
      </c>
      <c r="AG3170" s="121"/>
      <c r="AJ3170" s="95"/>
      <c r="AL3170" s="95"/>
      <c r="AN3170" s="95"/>
      <c r="AO3170" s="95"/>
    </row>
    <row r="3171" spans="1:41" s="51" customFormat="1" ht="15" x14ac:dyDescent="0.25">
      <c r="A3171" s="105"/>
      <c r="B3171" s="106" t="s">
        <v>122</v>
      </c>
      <c r="C3171" s="305" t="s">
        <v>123</v>
      </c>
      <c r="D3171" s="305"/>
      <c r="E3171" s="305"/>
      <c r="F3171" s="107"/>
      <c r="G3171" s="108"/>
      <c r="H3171" s="108"/>
      <c r="I3171" s="108"/>
      <c r="J3171" s="109">
        <v>1.97</v>
      </c>
      <c r="K3171" s="111">
        <v>1.25</v>
      </c>
      <c r="L3171" s="109">
        <v>2.4900000000000002</v>
      </c>
      <c r="M3171" s="111">
        <v>33.51</v>
      </c>
      <c r="N3171" s="132">
        <v>83</v>
      </c>
      <c r="AB3171" s="94"/>
      <c r="AC3171" s="95"/>
      <c r="AF3171" s="59" t="s">
        <v>123</v>
      </c>
      <c r="AG3171" s="121"/>
      <c r="AJ3171" s="95"/>
      <c r="AL3171" s="95"/>
      <c r="AN3171" s="95"/>
      <c r="AO3171" s="95"/>
    </row>
    <row r="3172" spans="1:41" s="51" customFormat="1" ht="15" x14ac:dyDescent="0.25">
      <c r="A3172" s="105"/>
      <c r="B3172" s="106" t="s">
        <v>149</v>
      </c>
      <c r="C3172" s="305" t="s">
        <v>163</v>
      </c>
      <c r="D3172" s="305"/>
      <c r="E3172" s="305"/>
      <c r="F3172" s="107"/>
      <c r="G3172" s="108"/>
      <c r="H3172" s="108"/>
      <c r="I3172" s="108"/>
      <c r="J3172" s="109">
        <v>642.55999999999995</v>
      </c>
      <c r="K3172" s="108"/>
      <c r="L3172" s="109">
        <v>648.99</v>
      </c>
      <c r="M3172" s="108"/>
      <c r="N3172" s="113"/>
      <c r="AB3172" s="94"/>
      <c r="AC3172" s="95"/>
      <c r="AF3172" s="59" t="s">
        <v>163</v>
      </c>
      <c r="AG3172" s="121"/>
      <c r="AJ3172" s="95"/>
      <c r="AL3172" s="95"/>
      <c r="AN3172" s="95"/>
      <c r="AO3172" s="95"/>
    </row>
    <row r="3173" spans="1:41" s="51" customFormat="1" ht="15" x14ac:dyDescent="0.25">
      <c r="A3173" s="114" t="s">
        <v>124</v>
      </c>
      <c r="B3173" s="115" t="s">
        <v>1551</v>
      </c>
      <c r="C3173" s="319" t="s">
        <v>1552</v>
      </c>
      <c r="D3173" s="319"/>
      <c r="E3173" s="319"/>
      <c r="F3173" s="116" t="s">
        <v>127</v>
      </c>
      <c r="G3173" s="133">
        <v>0.03</v>
      </c>
      <c r="H3173" s="118"/>
      <c r="I3173" s="119">
        <v>3.0300000000000001E-2</v>
      </c>
      <c r="J3173" s="120"/>
      <c r="K3173" s="108"/>
      <c r="L3173" s="120"/>
      <c r="M3173" s="108"/>
      <c r="N3173" s="113"/>
      <c r="AB3173" s="94"/>
      <c r="AC3173" s="95"/>
      <c r="AG3173" s="121" t="s">
        <v>1552</v>
      </c>
      <c r="AJ3173" s="95"/>
      <c r="AL3173" s="95"/>
      <c r="AN3173" s="95"/>
      <c r="AO3173" s="95"/>
    </row>
    <row r="3174" spans="1:41" s="51" customFormat="1" ht="15" x14ac:dyDescent="0.25">
      <c r="A3174" s="114" t="s">
        <v>124</v>
      </c>
      <c r="B3174" s="115" t="s">
        <v>1553</v>
      </c>
      <c r="C3174" s="319" t="s">
        <v>1266</v>
      </c>
      <c r="D3174" s="319"/>
      <c r="E3174" s="319"/>
      <c r="F3174" s="116" t="s">
        <v>127</v>
      </c>
      <c r="G3174" s="133">
        <v>0.02</v>
      </c>
      <c r="H3174" s="118"/>
      <c r="I3174" s="119">
        <v>2.0199999999999999E-2</v>
      </c>
      <c r="J3174" s="120"/>
      <c r="K3174" s="108"/>
      <c r="L3174" s="120"/>
      <c r="M3174" s="108"/>
      <c r="N3174" s="113"/>
      <c r="AB3174" s="94"/>
      <c r="AC3174" s="95"/>
      <c r="AG3174" s="121" t="s">
        <v>1266</v>
      </c>
      <c r="AJ3174" s="95"/>
      <c r="AL3174" s="95"/>
      <c r="AN3174" s="95"/>
      <c r="AO3174" s="95"/>
    </row>
    <row r="3175" spans="1:41" s="51" customFormat="1" ht="15" x14ac:dyDescent="0.25">
      <c r="A3175" s="114"/>
      <c r="B3175" s="106"/>
      <c r="C3175" s="305" t="s">
        <v>128</v>
      </c>
      <c r="D3175" s="305"/>
      <c r="E3175" s="305"/>
      <c r="F3175" s="107" t="s">
        <v>129</v>
      </c>
      <c r="G3175" s="111">
        <v>43.56</v>
      </c>
      <c r="H3175" s="111">
        <v>1.1499999999999999</v>
      </c>
      <c r="I3175" s="122">
        <v>50.594940000000001</v>
      </c>
      <c r="J3175" s="120"/>
      <c r="K3175" s="108"/>
      <c r="L3175" s="120"/>
      <c r="M3175" s="108"/>
      <c r="N3175" s="113"/>
      <c r="AB3175" s="94"/>
      <c r="AC3175" s="95"/>
      <c r="AG3175" s="121"/>
      <c r="AH3175" s="59" t="s">
        <v>128</v>
      </c>
      <c r="AJ3175" s="95"/>
      <c r="AL3175" s="95"/>
      <c r="AN3175" s="95"/>
      <c r="AO3175" s="95"/>
    </row>
    <row r="3176" spans="1:41" s="51" customFormat="1" ht="15" x14ac:dyDescent="0.25">
      <c r="A3176" s="114"/>
      <c r="B3176" s="106"/>
      <c r="C3176" s="305" t="s">
        <v>130</v>
      </c>
      <c r="D3176" s="305"/>
      <c r="E3176" s="305"/>
      <c r="F3176" s="107" t="s">
        <v>129</v>
      </c>
      <c r="G3176" s="111">
        <v>0.17</v>
      </c>
      <c r="H3176" s="111">
        <v>1.25</v>
      </c>
      <c r="I3176" s="168">
        <v>0.21462500000000001</v>
      </c>
      <c r="J3176" s="120"/>
      <c r="K3176" s="108"/>
      <c r="L3176" s="120"/>
      <c r="M3176" s="108"/>
      <c r="N3176" s="113"/>
      <c r="AB3176" s="94"/>
      <c r="AC3176" s="95"/>
      <c r="AG3176" s="121"/>
      <c r="AH3176" s="59" t="s">
        <v>130</v>
      </c>
      <c r="AJ3176" s="95"/>
      <c r="AL3176" s="95"/>
      <c r="AN3176" s="95"/>
      <c r="AO3176" s="95"/>
    </row>
    <row r="3177" spans="1:41" s="51" customFormat="1" ht="15" x14ac:dyDescent="0.25">
      <c r="A3177" s="105"/>
      <c r="B3177" s="106"/>
      <c r="C3177" s="314" t="s">
        <v>131</v>
      </c>
      <c r="D3177" s="314"/>
      <c r="E3177" s="314"/>
      <c r="F3177" s="123"/>
      <c r="G3177" s="124"/>
      <c r="H3177" s="124"/>
      <c r="I3177" s="124"/>
      <c r="J3177" s="126">
        <v>1033.68</v>
      </c>
      <c r="K3177" s="124"/>
      <c r="L3177" s="126">
        <v>1104.32</v>
      </c>
      <c r="M3177" s="124"/>
      <c r="N3177" s="127"/>
      <c r="AB3177" s="94"/>
      <c r="AC3177" s="95"/>
      <c r="AG3177" s="121"/>
      <c r="AI3177" s="59" t="s">
        <v>131</v>
      </c>
      <c r="AJ3177" s="95"/>
      <c r="AL3177" s="95"/>
      <c r="AN3177" s="95"/>
      <c r="AO3177" s="95"/>
    </row>
    <row r="3178" spans="1:41" s="51" customFormat="1" ht="15" x14ac:dyDescent="0.25">
      <c r="A3178" s="114"/>
      <c r="B3178" s="106"/>
      <c r="C3178" s="305" t="s">
        <v>132</v>
      </c>
      <c r="D3178" s="305"/>
      <c r="E3178" s="305"/>
      <c r="F3178" s="107"/>
      <c r="G3178" s="108"/>
      <c r="H3178" s="108"/>
      <c r="I3178" s="108"/>
      <c r="J3178" s="120"/>
      <c r="K3178" s="108"/>
      <c r="L3178" s="109">
        <v>444.68</v>
      </c>
      <c r="M3178" s="108"/>
      <c r="N3178" s="112">
        <v>14901</v>
      </c>
      <c r="AB3178" s="94"/>
      <c r="AC3178" s="95"/>
      <c r="AG3178" s="121"/>
      <c r="AH3178" s="59" t="s">
        <v>132</v>
      </c>
      <c r="AJ3178" s="95"/>
      <c r="AL3178" s="95"/>
      <c r="AN3178" s="95"/>
      <c r="AO3178" s="95"/>
    </row>
    <row r="3179" spans="1:41" s="51" customFormat="1" ht="45" x14ac:dyDescent="0.25">
      <c r="A3179" s="114"/>
      <c r="B3179" s="106" t="s">
        <v>757</v>
      </c>
      <c r="C3179" s="305" t="s">
        <v>758</v>
      </c>
      <c r="D3179" s="305"/>
      <c r="E3179" s="305"/>
      <c r="F3179" s="107" t="s">
        <v>135</v>
      </c>
      <c r="G3179" s="128">
        <v>100</v>
      </c>
      <c r="H3179" s="138">
        <v>0.9</v>
      </c>
      <c r="I3179" s="128">
        <v>90</v>
      </c>
      <c r="J3179" s="120"/>
      <c r="K3179" s="108"/>
      <c r="L3179" s="109">
        <v>400.21</v>
      </c>
      <c r="M3179" s="108"/>
      <c r="N3179" s="112">
        <v>13411</v>
      </c>
      <c r="AB3179" s="94"/>
      <c r="AC3179" s="95"/>
      <c r="AG3179" s="121"/>
      <c r="AH3179" s="59" t="s">
        <v>758</v>
      </c>
      <c r="AJ3179" s="95"/>
      <c r="AL3179" s="95"/>
      <c r="AN3179" s="95"/>
      <c r="AO3179" s="95"/>
    </row>
    <row r="3180" spans="1:41" s="51" customFormat="1" ht="45" x14ac:dyDescent="0.25">
      <c r="A3180" s="114"/>
      <c r="B3180" s="106" t="s">
        <v>759</v>
      </c>
      <c r="C3180" s="305" t="s">
        <v>760</v>
      </c>
      <c r="D3180" s="305"/>
      <c r="E3180" s="305"/>
      <c r="F3180" s="107" t="s">
        <v>135</v>
      </c>
      <c r="G3180" s="128">
        <v>49</v>
      </c>
      <c r="H3180" s="111">
        <v>0.85</v>
      </c>
      <c r="I3180" s="111">
        <v>41.65</v>
      </c>
      <c r="J3180" s="120"/>
      <c r="K3180" s="108"/>
      <c r="L3180" s="109">
        <v>185.21</v>
      </c>
      <c r="M3180" s="108"/>
      <c r="N3180" s="112">
        <v>6206</v>
      </c>
      <c r="AB3180" s="94"/>
      <c r="AC3180" s="95"/>
      <c r="AG3180" s="121"/>
      <c r="AH3180" s="59" t="s">
        <v>760</v>
      </c>
      <c r="AJ3180" s="95"/>
      <c r="AL3180" s="95"/>
      <c r="AN3180" s="95"/>
      <c r="AO3180" s="95"/>
    </row>
    <row r="3181" spans="1:41" s="51" customFormat="1" ht="15" x14ac:dyDescent="0.25">
      <c r="A3181" s="129"/>
      <c r="B3181" s="193"/>
      <c r="C3181" s="308" t="s">
        <v>138</v>
      </c>
      <c r="D3181" s="308"/>
      <c r="E3181" s="308"/>
      <c r="F3181" s="98"/>
      <c r="G3181" s="99"/>
      <c r="H3181" s="99"/>
      <c r="I3181" s="99"/>
      <c r="J3181" s="101"/>
      <c r="K3181" s="99"/>
      <c r="L3181" s="131">
        <v>1689.74</v>
      </c>
      <c r="M3181" s="124"/>
      <c r="N3181" s="102"/>
      <c r="AB3181" s="94"/>
      <c r="AC3181" s="95"/>
      <c r="AG3181" s="121"/>
      <c r="AJ3181" s="95" t="s">
        <v>138</v>
      </c>
      <c r="AL3181" s="95"/>
      <c r="AN3181" s="95"/>
      <c r="AO3181" s="95"/>
    </row>
    <row r="3182" spans="1:41" s="51" customFormat="1" ht="15" x14ac:dyDescent="0.25">
      <c r="A3182" s="96" t="s">
        <v>1631</v>
      </c>
      <c r="B3182" s="192" t="s">
        <v>1555</v>
      </c>
      <c r="C3182" s="308" t="s">
        <v>1556</v>
      </c>
      <c r="D3182" s="308"/>
      <c r="E3182" s="308"/>
      <c r="F3182" s="98" t="s">
        <v>127</v>
      </c>
      <c r="G3182" s="99"/>
      <c r="H3182" s="99"/>
      <c r="I3182" s="165">
        <v>3.0300000000000001E-2</v>
      </c>
      <c r="J3182" s="131">
        <v>4434.3999999999996</v>
      </c>
      <c r="K3182" s="99"/>
      <c r="L3182" s="135">
        <v>134.36000000000001</v>
      </c>
      <c r="M3182" s="99"/>
      <c r="N3182" s="102"/>
      <c r="AB3182" s="94"/>
      <c r="AC3182" s="95" t="s">
        <v>1556</v>
      </c>
      <c r="AG3182" s="121"/>
      <c r="AJ3182" s="95"/>
      <c r="AL3182" s="95"/>
      <c r="AN3182" s="95"/>
      <c r="AO3182" s="95"/>
    </row>
    <row r="3183" spans="1:41" s="51" customFormat="1" ht="15" x14ac:dyDescent="0.25">
      <c r="A3183" s="129"/>
      <c r="B3183" s="193"/>
      <c r="C3183" s="305" t="s">
        <v>763</v>
      </c>
      <c r="D3183" s="305"/>
      <c r="E3183" s="305"/>
      <c r="F3183" s="305"/>
      <c r="G3183" s="305"/>
      <c r="H3183" s="305"/>
      <c r="I3183" s="305"/>
      <c r="J3183" s="305"/>
      <c r="K3183" s="305"/>
      <c r="L3183" s="305"/>
      <c r="M3183" s="305"/>
      <c r="N3183" s="315"/>
      <c r="AB3183" s="94"/>
      <c r="AC3183" s="95"/>
      <c r="AG3183" s="121"/>
      <c r="AJ3183" s="95"/>
      <c r="AK3183" s="59" t="s">
        <v>763</v>
      </c>
      <c r="AL3183" s="95"/>
      <c r="AN3183" s="95"/>
      <c r="AO3183" s="95"/>
    </row>
    <row r="3184" spans="1:41" s="51" customFormat="1" ht="15" x14ac:dyDescent="0.25">
      <c r="A3184" s="129"/>
      <c r="B3184" s="193"/>
      <c r="C3184" s="308" t="s">
        <v>138</v>
      </c>
      <c r="D3184" s="308"/>
      <c r="E3184" s="308"/>
      <c r="F3184" s="98"/>
      <c r="G3184" s="99"/>
      <c r="H3184" s="99"/>
      <c r="I3184" s="99"/>
      <c r="J3184" s="101"/>
      <c r="K3184" s="99"/>
      <c r="L3184" s="135">
        <v>134.36000000000001</v>
      </c>
      <c r="M3184" s="124"/>
      <c r="N3184" s="102"/>
      <c r="AB3184" s="94"/>
      <c r="AC3184" s="95"/>
      <c r="AG3184" s="121"/>
      <c r="AJ3184" s="95" t="s">
        <v>138</v>
      </c>
      <c r="AL3184" s="95"/>
      <c r="AN3184" s="95"/>
      <c r="AO3184" s="95"/>
    </row>
    <row r="3185" spans="1:41" s="51" customFormat="1" ht="34.5" x14ac:dyDescent="0.25">
      <c r="A3185" s="96" t="s">
        <v>1632</v>
      </c>
      <c r="B3185" s="192" t="s">
        <v>1540</v>
      </c>
      <c r="C3185" s="308" t="s">
        <v>1541</v>
      </c>
      <c r="D3185" s="308"/>
      <c r="E3185" s="308"/>
      <c r="F3185" s="98" t="s">
        <v>415</v>
      </c>
      <c r="G3185" s="99"/>
      <c r="H3185" s="99"/>
      <c r="I3185" s="143">
        <v>20.2</v>
      </c>
      <c r="J3185" s="135">
        <v>13.08</v>
      </c>
      <c r="K3185" s="99"/>
      <c r="L3185" s="135">
        <v>264.22000000000003</v>
      </c>
      <c r="M3185" s="99"/>
      <c r="N3185" s="102"/>
      <c r="AB3185" s="94"/>
      <c r="AC3185" s="95" t="s">
        <v>1541</v>
      </c>
      <c r="AG3185" s="121"/>
      <c r="AJ3185" s="95"/>
      <c r="AL3185" s="95"/>
      <c r="AN3185" s="95"/>
      <c r="AO3185" s="95"/>
    </row>
    <row r="3186" spans="1:41" s="51" customFormat="1" ht="15" x14ac:dyDescent="0.25">
      <c r="A3186" s="129"/>
      <c r="B3186" s="193"/>
      <c r="C3186" s="305" t="s">
        <v>763</v>
      </c>
      <c r="D3186" s="305"/>
      <c r="E3186" s="305"/>
      <c r="F3186" s="305"/>
      <c r="G3186" s="305"/>
      <c r="H3186" s="305"/>
      <c r="I3186" s="305"/>
      <c r="J3186" s="305"/>
      <c r="K3186" s="305"/>
      <c r="L3186" s="305"/>
      <c r="M3186" s="305"/>
      <c r="N3186" s="315"/>
      <c r="AB3186" s="94"/>
      <c r="AC3186" s="95"/>
      <c r="AG3186" s="121"/>
      <c r="AJ3186" s="95"/>
      <c r="AK3186" s="59" t="s">
        <v>763</v>
      </c>
      <c r="AL3186" s="95"/>
      <c r="AN3186" s="95"/>
      <c r="AO3186" s="95"/>
    </row>
    <row r="3187" spans="1:41" s="51" customFormat="1" ht="15" x14ac:dyDescent="0.25">
      <c r="A3187" s="103"/>
      <c r="B3187" s="189"/>
      <c r="C3187" s="305" t="s">
        <v>1633</v>
      </c>
      <c r="D3187" s="305"/>
      <c r="E3187" s="305"/>
      <c r="F3187" s="305"/>
      <c r="G3187" s="305"/>
      <c r="H3187" s="305"/>
      <c r="I3187" s="305"/>
      <c r="J3187" s="305"/>
      <c r="K3187" s="305"/>
      <c r="L3187" s="305"/>
      <c r="M3187" s="305"/>
      <c r="N3187" s="315"/>
      <c r="AB3187" s="94"/>
      <c r="AC3187" s="95"/>
      <c r="AD3187" s="59" t="s">
        <v>1633</v>
      </c>
      <c r="AG3187" s="121"/>
      <c r="AJ3187" s="95"/>
      <c r="AL3187" s="95"/>
      <c r="AN3187" s="95"/>
      <c r="AO3187" s="95"/>
    </row>
    <row r="3188" spans="1:41" s="51" customFormat="1" ht="15" x14ac:dyDescent="0.25">
      <c r="A3188" s="129"/>
      <c r="B3188" s="193"/>
      <c r="C3188" s="308" t="s">
        <v>138</v>
      </c>
      <c r="D3188" s="308"/>
      <c r="E3188" s="308"/>
      <c r="F3188" s="98"/>
      <c r="G3188" s="99"/>
      <c r="H3188" s="99"/>
      <c r="I3188" s="99"/>
      <c r="J3188" s="101"/>
      <c r="K3188" s="99"/>
      <c r="L3188" s="135">
        <v>264.22000000000003</v>
      </c>
      <c r="M3188" s="124"/>
      <c r="N3188" s="102"/>
      <c r="AB3188" s="94"/>
      <c r="AC3188" s="95"/>
      <c r="AG3188" s="121"/>
      <c r="AJ3188" s="95" t="s">
        <v>138</v>
      </c>
      <c r="AL3188" s="95"/>
      <c r="AN3188" s="95"/>
      <c r="AO3188" s="95"/>
    </row>
    <row r="3189" spans="1:41" s="51" customFormat="1" ht="23.25" x14ac:dyDescent="0.25">
      <c r="A3189" s="96" t="s">
        <v>1634</v>
      </c>
      <c r="B3189" s="192" t="s">
        <v>1535</v>
      </c>
      <c r="C3189" s="308" t="s">
        <v>1536</v>
      </c>
      <c r="D3189" s="308"/>
      <c r="E3189" s="308"/>
      <c r="F3189" s="98" t="s">
        <v>117</v>
      </c>
      <c r="G3189" s="99"/>
      <c r="H3189" s="99"/>
      <c r="I3189" s="100">
        <v>0.90500000000000003</v>
      </c>
      <c r="J3189" s="101"/>
      <c r="K3189" s="99"/>
      <c r="L3189" s="101"/>
      <c r="M3189" s="99"/>
      <c r="N3189" s="102"/>
      <c r="AB3189" s="94"/>
      <c r="AC3189" s="95" t="s">
        <v>1536</v>
      </c>
      <c r="AG3189" s="121"/>
      <c r="AJ3189" s="95"/>
      <c r="AL3189" s="95"/>
      <c r="AN3189" s="95"/>
      <c r="AO3189" s="95"/>
    </row>
    <row r="3190" spans="1:41" s="51" customFormat="1" ht="15" x14ac:dyDescent="0.25">
      <c r="A3190" s="103"/>
      <c r="B3190" s="189"/>
      <c r="C3190" s="305" t="s">
        <v>1635</v>
      </c>
      <c r="D3190" s="305"/>
      <c r="E3190" s="305"/>
      <c r="F3190" s="305"/>
      <c r="G3190" s="305"/>
      <c r="H3190" s="305"/>
      <c r="I3190" s="305"/>
      <c r="J3190" s="305"/>
      <c r="K3190" s="305"/>
      <c r="L3190" s="305"/>
      <c r="M3190" s="305"/>
      <c r="N3190" s="315"/>
      <c r="AB3190" s="94"/>
      <c r="AC3190" s="95"/>
      <c r="AD3190" s="59" t="s">
        <v>1635</v>
      </c>
      <c r="AG3190" s="121"/>
      <c r="AJ3190" s="95"/>
      <c r="AL3190" s="95"/>
      <c r="AN3190" s="95"/>
      <c r="AO3190" s="95"/>
    </row>
    <row r="3191" spans="1:41" s="51" customFormat="1" ht="23.25" x14ac:dyDescent="0.25">
      <c r="A3191" s="140"/>
      <c r="B3191" s="106" t="s">
        <v>564</v>
      </c>
      <c r="C3191" s="309" t="s">
        <v>565</v>
      </c>
      <c r="D3191" s="309"/>
      <c r="E3191" s="309"/>
      <c r="F3191" s="309"/>
      <c r="G3191" s="309"/>
      <c r="H3191" s="309"/>
      <c r="I3191" s="309"/>
      <c r="J3191" s="309"/>
      <c r="K3191" s="309"/>
      <c r="L3191" s="309"/>
      <c r="M3191" s="309"/>
      <c r="N3191" s="310"/>
      <c r="AB3191" s="94"/>
      <c r="AC3191" s="95"/>
      <c r="AE3191" s="59" t="s">
        <v>565</v>
      </c>
      <c r="AG3191" s="121"/>
      <c r="AJ3191" s="95"/>
      <c r="AL3191" s="95"/>
      <c r="AN3191" s="95"/>
      <c r="AO3191" s="95"/>
    </row>
    <row r="3192" spans="1:41" s="51" customFormat="1" ht="15" x14ac:dyDescent="0.25">
      <c r="A3192" s="105"/>
      <c r="B3192" s="106" t="s">
        <v>114</v>
      </c>
      <c r="C3192" s="305" t="s">
        <v>119</v>
      </c>
      <c r="D3192" s="305"/>
      <c r="E3192" s="305"/>
      <c r="F3192" s="107"/>
      <c r="G3192" s="108"/>
      <c r="H3192" s="108"/>
      <c r="I3192" s="108"/>
      <c r="J3192" s="109">
        <v>44.73</v>
      </c>
      <c r="K3192" s="111">
        <v>1.1499999999999999</v>
      </c>
      <c r="L3192" s="109">
        <v>46.55</v>
      </c>
      <c r="M3192" s="111">
        <v>33.51</v>
      </c>
      <c r="N3192" s="112">
        <v>1560</v>
      </c>
      <c r="AB3192" s="94"/>
      <c r="AC3192" s="95"/>
      <c r="AF3192" s="59" t="s">
        <v>119</v>
      </c>
      <c r="AG3192" s="121"/>
      <c r="AJ3192" s="95"/>
      <c r="AL3192" s="95"/>
      <c r="AN3192" s="95"/>
      <c r="AO3192" s="95"/>
    </row>
    <row r="3193" spans="1:41" s="51" customFormat="1" ht="15" x14ac:dyDescent="0.25">
      <c r="A3193" s="105"/>
      <c r="B3193" s="106" t="s">
        <v>120</v>
      </c>
      <c r="C3193" s="305" t="s">
        <v>121</v>
      </c>
      <c r="D3193" s="305"/>
      <c r="E3193" s="305"/>
      <c r="F3193" s="107"/>
      <c r="G3193" s="108"/>
      <c r="H3193" s="108"/>
      <c r="I3193" s="108"/>
      <c r="J3193" s="109">
        <v>0.97</v>
      </c>
      <c r="K3193" s="111">
        <v>1.25</v>
      </c>
      <c r="L3193" s="109">
        <v>1.1000000000000001</v>
      </c>
      <c r="M3193" s="108"/>
      <c r="N3193" s="113"/>
      <c r="AB3193" s="94"/>
      <c r="AC3193" s="95"/>
      <c r="AF3193" s="59" t="s">
        <v>121</v>
      </c>
      <c r="AG3193" s="121"/>
      <c r="AJ3193" s="95"/>
      <c r="AL3193" s="95"/>
      <c r="AN3193" s="95"/>
      <c r="AO3193" s="95"/>
    </row>
    <row r="3194" spans="1:41" s="51" customFormat="1" ht="15" x14ac:dyDescent="0.25">
      <c r="A3194" s="105"/>
      <c r="B3194" s="106" t="s">
        <v>122</v>
      </c>
      <c r="C3194" s="305" t="s">
        <v>123</v>
      </c>
      <c r="D3194" s="305"/>
      <c r="E3194" s="305"/>
      <c r="F3194" s="107"/>
      <c r="G3194" s="108"/>
      <c r="H3194" s="108"/>
      <c r="I3194" s="108"/>
      <c r="J3194" s="109">
        <v>0.26</v>
      </c>
      <c r="K3194" s="111">
        <v>1.25</v>
      </c>
      <c r="L3194" s="109">
        <v>0.28999999999999998</v>
      </c>
      <c r="M3194" s="111">
        <v>33.51</v>
      </c>
      <c r="N3194" s="132">
        <v>10</v>
      </c>
      <c r="AB3194" s="94"/>
      <c r="AC3194" s="95"/>
      <c r="AF3194" s="59" t="s">
        <v>123</v>
      </c>
      <c r="AG3194" s="121"/>
      <c r="AJ3194" s="95"/>
      <c r="AL3194" s="95"/>
      <c r="AN3194" s="95"/>
      <c r="AO3194" s="95"/>
    </row>
    <row r="3195" spans="1:41" s="51" customFormat="1" ht="15" x14ac:dyDescent="0.25">
      <c r="A3195" s="105"/>
      <c r="B3195" s="106" t="s">
        <v>149</v>
      </c>
      <c r="C3195" s="305" t="s">
        <v>163</v>
      </c>
      <c r="D3195" s="305"/>
      <c r="E3195" s="305"/>
      <c r="F3195" s="107"/>
      <c r="G3195" s="108"/>
      <c r="H3195" s="108"/>
      <c r="I3195" s="108"/>
      <c r="J3195" s="109">
        <v>0.18</v>
      </c>
      <c r="K3195" s="108"/>
      <c r="L3195" s="109">
        <v>0.16</v>
      </c>
      <c r="M3195" s="108"/>
      <c r="N3195" s="113"/>
      <c r="AB3195" s="94"/>
      <c r="AC3195" s="95"/>
      <c r="AF3195" s="59" t="s">
        <v>163</v>
      </c>
      <c r="AG3195" s="121"/>
      <c r="AJ3195" s="95"/>
      <c r="AL3195" s="95"/>
      <c r="AN3195" s="95"/>
      <c r="AO3195" s="95"/>
    </row>
    <row r="3196" spans="1:41" s="51" customFormat="1" ht="15" x14ac:dyDescent="0.25">
      <c r="A3196" s="114" t="s">
        <v>124</v>
      </c>
      <c r="B3196" s="115" t="s">
        <v>1538</v>
      </c>
      <c r="C3196" s="319" t="s">
        <v>1266</v>
      </c>
      <c r="D3196" s="319"/>
      <c r="E3196" s="319"/>
      <c r="F3196" s="116" t="s">
        <v>127</v>
      </c>
      <c r="G3196" s="119">
        <v>1.03E-2</v>
      </c>
      <c r="H3196" s="118"/>
      <c r="I3196" s="185">
        <v>9.3214999999999999E-3</v>
      </c>
      <c r="J3196" s="120"/>
      <c r="K3196" s="108"/>
      <c r="L3196" s="120"/>
      <c r="M3196" s="108"/>
      <c r="N3196" s="113"/>
      <c r="AB3196" s="94"/>
      <c r="AC3196" s="95"/>
      <c r="AG3196" s="121" t="s">
        <v>1266</v>
      </c>
      <c r="AJ3196" s="95"/>
      <c r="AL3196" s="95"/>
      <c r="AN3196" s="95"/>
      <c r="AO3196" s="95"/>
    </row>
    <row r="3197" spans="1:41" s="51" customFormat="1" ht="15" x14ac:dyDescent="0.25">
      <c r="A3197" s="114"/>
      <c r="B3197" s="106"/>
      <c r="C3197" s="305" t="s">
        <v>128</v>
      </c>
      <c r="D3197" s="305"/>
      <c r="E3197" s="305"/>
      <c r="F3197" s="107" t="s">
        <v>129</v>
      </c>
      <c r="G3197" s="111">
        <v>4.6500000000000004</v>
      </c>
      <c r="H3197" s="111">
        <v>1.1499999999999999</v>
      </c>
      <c r="I3197" s="166">
        <v>4.8394874999999997</v>
      </c>
      <c r="J3197" s="120"/>
      <c r="K3197" s="108"/>
      <c r="L3197" s="120"/>
      <c r="M3197" s="108"/>
      <c r="N3197" s="113"/>
      <c r="AB3197" s="94"/>
      <c r="AC3197" s="95"/>
      <c r="AG3197" s="121"/>
      <c r="AH3197" s="59" t="s">
        <v>128</v>
      </c>
      <c r="AJ3197" s="95"/>
      <c r="AL3197" s="95"/>
      <c r="AN3197" s="95"/>
      <c r="AO3197" s="95"/>
    </row>
    <row r="3198" spans="1:41" s="51" customFormat="1" ht="15" x14ac:dyDescent="0.25">
      <c r="A3198" s="114"/>
      <c r="B3198" s="106"/>
      <c r="C3198" s="305" t="s">
        <v>130</v>
      </c>
      <c r="D3198" s="305"/>
      <c r="E3198" s="305"/>
      <c r="F3198" s="107" t="s">
        <v>129</v>
      </c>
      <c r="G3198" s="111">
        <v>0.02</v>
      </c>
      <c r="H3198" s="111">
        <v>1.25</v>
      </c>
      <c r="I3198" s="168">
        <v>2.2624999999999999E-2</v>
      </c>
      <c r="J3198" s="120"/>
      <c r="K3198" s="108"/>
      <c r="L3198" s="120"/>
      <c r="M3198" s="108"/>
      <c r="N3198" s="113"/>
      <c r="AB3198" s="94"/>
      <c r="AC3198" s="95"/>
      <c r="AG3198" s="121"/>
      <c r="AH3198" s="59" t="s">
        <v>130</v>
      </c>
      <c r="AJ3198" s="95"/>
      <c r="AL3198" s="95"/>
      <c r="AN3198" s="95"/>
      <c r="AO3198" s="95"/>
    </row>
    <row r="3199" spans="1:41" s="51" customFormat="1" ht="15" x14ac:dyDescent="0.25">
      <c r="A3199" s="105"/>
      <c r="B3199" s="106"/>
      <c r="C3199" s="314" t="s">
        <v>131</v>
      </c>
      <c r="D3199" s="314"/>
      <c r="E3199" s="314"/>
      <c r="F3199" s="123"/>
      <c r="G3199" s="124"/>
      <c r="H3199" s="124"/>
      <c r="I3199" s="124"/>
      <c r="J3199" s="125">
        <v>45.88</v>
      </c>
      <c r="K3199" s="124"/>
      <c r="L3199" s="125">
        <v>47.81</v>
      </c>
      <c r="M3199" s="124"/>
      <c r="N3199" s="127"/>
      <c r="AB3199" s="94"/>
      <c r="AC3199" s="95"/>
      <c r="AG3199" s="121"/>
      <c r="AI3199" s="59" t="s">
        <v>131</v>
      </c>
      <c r="AJ3199" s="95"/>
      <c r="AL3199" s="95"/>
      <c r="AN3199" s="95"/>
      <c r="AO3199" s="95"/>
    </row>
    <row r="3200" spans="1:41" s="51" customFormat="1" ht="15" x14ac:dyDescent="0.25">
      <c r="A3200" s="114"/>
      <c r="B3200" s="106"/>
      <c r="C3200" s="305" t="s">
        <v>132</v>
      </c>
      <c r="D3200" s="305"/>
      <c r="E3200" s="305"/>
      <c r="F3200" s="107"/>
      <c r="G3200" s="108"/>
      <c r="H3200" s="108"/>
      <c r="I3200" s="108"/>
      <c r="J3200" s="120"/>
      <c r="K3200" s="108"/>
      <c r="L3200" s="109">
        <v>46.84</v>
      </c>
      <c r="M3200" s="108"/>
      <c r="N3200" s="112">
        <v>1570</v>
      </c>
      <c r="AB3200" s="94"/>
      <c r="AC3200" s="95"/>
      <c r="AG3200" s="121"/>
      <c r="AH3200" s="59" t="s">
        <v>132</v>
      </c>
      <c r="AJ3200" s="95"/>
      <c r="AL3200" s="95"/>
      <c r="AN3200" s="95"/>
      <c r="AO3200" s="95"/>
    </row>
    <row r="3201" spans="1:41" s="51" customFormat="1" ht="45" x14ac:dyDescent="0.25">
      <c r="A3201" s="114"/>
      <c r="B3201" s="106" t="s">
        <v>757</v>
      </c>
      <c r="C3201" s="305" t="s">
        <v>758</v>
      </c>
      <c r="D3201" s="305"/>
      <c r="E3201" s="305"/>
      <c r="F3201" s="107" t="s">
        <v>135</v>
      </c>
      <c r="G3201" s="128">
        <v>100</v>
      </c>
      <c r="H3201" s="138">
        <v>0.9</v>
      </c>
      <c r="I3201" s="128">
        <v>90</v>
      </c>
      <c r="J3201" s="120"/>
      <c r="K3201" s="108"/>
      <c r="L3201" s="109">
        <v>42.16</v>
      </c>
      <c r="M3201" s="108"/>
      <c r="N3201" s="112">
        <v>1413</v>
      </c>
      <c r="AB3201" s="94"/>
      <c r="AC3201" s="95"/>
      <c r="AG3201" s="121"/>
      <c r="AH3201" s="59" t="s">
        <v>758</v>
      </c>
      <c r="AJ3201" s="95"/>
      <c r="AL3201" s="95"/>
      <c r="AN3201" s="95"/>
      <c r="AO3201" s="95"/>
    </row>
    <row r="3202" spans="1:41" s="51" customFormat="1" ht="45" x14ac:dyDescent="0.25">
      <c r="A3202" s="114"/>
      <c r="B3202" s="106" t="s">
        <v>759</v>
      </c>
      <c r="C3202" s="305" t="s">
        <v>760</v>
      </c>
      <c r="D3202" s="305"/>
      <c r="E3202" s="305"/>
      <c r="F3202" s="107" t="s">
        <v>135</v>
      </c>
      <c r="G3202" s="128">
        <v>49</v>
      </c>
      <c r="H3202" s="111">
        <v>0.85</v>
      </c>
      <c r="I3202" s="111">
        <v>41.65</v>
      </c>
      <c r="J3202" s="120"/>
      <c r="K3202" s="108"/>
      <c r="L3202" s="109">
        <v>19.510000000000002</v>
      </c>
      <c r="M3202" s="108"/>
      <c r="N3202" s="132">
        <v>654</v>
      </c>
      <c r="AB3202" s="94"/>
      <c r="AC3202" s="95"/>
      <c r="AG3202" s="121"/>
      <c r="AH3202" s="59" t="s">
        <v>760</v>
      </c>
      <c r="AJ3202" s="95"/>
      <c r="AL3202" s="95"/>
      <c r="AN3202" s="95"/>
      <c r="AO3202" s="95"/>
    </row>
    <row r="3203" spans="1:41" s="51" customFormat="1" ht="15" x14ac:dyDescent="0.25">
      <c r="A3203" s="129"/>
      <c r="B3203" s="193"/>
      <c r="C3203" s="308" t="s">
        <v>138</v>
      </c>
      <c r="D3203" s="308"/>
      <c r="E3203" s="308"/>
      <c r="F3203" s="98"/>
      <c r="G3203" s="99"/>
      <c r="H3203" s="99"/>
      <c r="I3203" s="99"/>
      <c r="J3203" s="101"/>
      <c r="K3203" s="99"/>
      <c r="L3203" s="135">
        <v>109.48</v>
      </c>
      <c r="M3203" s="124"/>
      <c r="N3203" s="102"/>
      <c r="AB3203" s="94"/>
      <c r="AC3203" s="95"/>
      <c r="AG3203" s="121"/>
      <c r="AJ3203" s="95" t="s">
        <v>138</v>
      </c>
      <c r="AL3203" s="95"/>
      <c r="AN3203" s="95"/>
      <c r="AO3203" s="95"/>
    </row>
    <row r="3204" spans="1:41" s="51" customFormat="1" ht="34.5" x14ac:dyDescent="0.25">
      <c r="A3204" s="96" t="s">
        <v>1636</v>
      </c>
      <c r="B3204" s="192" t="s">
        <v>1540</v>
      </c>
      <c r="C3204" s="308" t="s">
        <v>1541</v>
      </c>
      <c r="D3204" s="308"/>
      <c r="E3204" s="308"/>
      <c r="F3204" s="98" t="s">
        <v>415</v>
      </c>
      <c r="G3204" s="99"/>
      <c r="H3204" s="99"/>
      <c r="I3204" s="165">
        <v>9.3215000000000003</v>
      </c>
      <c r="J3204" s="135">
        <v>13.08</v>
      </c>
      <c r="K3204" s="99"/>
      <c r="L3204" s="135">
        <v>121.93</v>
      </c>
      <c r="M3204" s="99"/>
      <c r="N3204" s="102"/>
      <c r="AB3204" s="94"/>
      <c r="AC3204" s="95" t="s">
        <v>1541</v>
      </c>
      <c r="AG3204" s="121"/>
      <c r="AJ3204" s="95"/>
      <c r="AL3204" s="95"/>
      <c r="AN3204" s="95"/>
      <c r="AO3204" s="95"/>
    </row>
    <row r="3205" spans="1:41" s="51" customFormat="1" ht="15" x14ac:dyDescent="0.25">
      <c r="A3205" s="129"/>
      <c r="B3205" s="193"/>
      <c r="C3205" s="305" t="s">
        <v>763</v>
      </c>
      <c r="D3205" s="305"/>
      <c r="E3205" s="305"/>
      <c r="F3205" s="305"/>
      <c r="G3205" s="305"/>
      <c r="H3205" s="305"/>
      <c r="I3205" s="305"/>
      <c r="J3205" s="305"/>
      <c r="K3205" s="305"/>
      <c r="L3205" s="305"/>
      <c r="M3205" s="305"/>
      <c r="N3205" s="315"/>
      <c r="AB3205" s="94"/>
      <c r="AC3205" s="95"/>
      <c r="AG3205" s="121"/>
      <c r="AJ3205" s="95"/>
      <c r="AK3205" s="59" t="s">
        <v>763</v>
      </c>
      <c r="AL3205" s="95"/>
      <c r="AN3205" s="95"/>
      <c r="AO3205" s="95"/>
    </row>
    <row r="3206" spans="1:41" s="51" customFormat="1" ht="15" x14ac:dyDescent="0.25">
      <c r="A3206" s="103"/>
      <c r="B3206" s="189"/>
      <c r="C3206" s="305" t="s">
        <v>1637</v>
      </c>
      <c r="D3206" s="305"/>
      <c r="E3206" s="305"/>
      <c r="F3206" s="305"/>
      <c r="G3206" s="305"/>
      <c r="H3206" s="305"/>
      <c r="I3206" s="305"/>
      <c r="J3206" s="305"/>
      <c r="K3206" s="305"/>
      <c r="L3206" s="305"/>
      <c r="M3206" s="305"/>
      <c r="N3206" s="315"/>
      <c r="AB3206" s="94"/>
      <c r="AC3206" s="95"/>
      <c r="AD3206" s="59" t="s">
        <v>1637</v>
      </c>
      <c r="AG3206" s="121"/>
      <c r="AJ3206" s="95"/>
      <c r="AL3206" s="95"/>
      <c r="AN3206" s="95"/>
      <c r="AO3206" s="95"/>
    </row>
    <row r="3207" spans="1:41" s="51" customFormat="1" ht="15" x14ac:dyDescent="0.25">
      <c r="A3207" s="129"/>
      <c r="B3207" s="193"/>
      <c r="C3207" s="308" t="s">
        <v>138</v>
      </c>
      <c r="D3207" s="308"/>
      <c r="E3207" s="308"/>
      <c r="F3207" s="98"/>
      <c r="G3207" s="99"/>
      <c r="H3207" s="99"/>
      <c r="I3207" s="99"/>
      <c r="J3207" s="101"/>
      <c r="K3207" s="99"/>
      <c r="L3207" s="135">
        <v>121.93</v>
      </c>
      <c r="M3207" s="124"/>
      <c r="N3207" s="102"/>
      <c r="AB3207" s="94"/>
      <c r="AC3207" s="95"/>
      <c r="AG3207" s="121"/>
      <c r="AJ3207" s="95" t="s">
        <v>138</v>
      </c>
      <c r="AL3207" s="95"/>
      <c r="AN3207" s="95"/>
      <c r="AO3207" s="95"/>
    </row>
    <row r="3208" spans="1:41" s="51" customFormat="1" ht="34.5" x14ac:dyDescent="0.25">
      <c r="A3208" s="96" t="s">
        <v>1638</v>
      </c>
      <c r="B3208" s="192" t="s">
        <v>1544</v>
      </c>
      <c r="C3208" s="308" t="s">
        <v>1545</v>
      </c>
      <c r="D3208" s="308"/>
      <c r="E3208" s="308"/>
      <c r="F3208" s="98" t="s">
        <v>117</v>
      </c>
      <c r="G3208" s="99"/>
      <c r="H3208" s="99"/>
      <c r="I3208" s="100">
        <v>0.90500000000000003</v>
      </c>
      <c r="J3208" s="101"/>
      <c r="K3208" s="99"/>
      <c r="L3208" s="101"/>
      <c r="M3208" s="99"/>
      <c r="N3208" s="102"/>
      <c r="AB3208" s="94"/>
      <c r="AC3208" s="95" t="s">
        <v>1545</v>
      </c>
      <c r="AG3208" s="121"/>
      <c r="AJ3208" s="95"/>
      <c r="AL3208" s="95"/>
      <c r="AN3208" s="95"/>
      <c r="AO3208" s="95"/>
    </row>
    <row r="3209" spans="1:41" s="51" customFormat="1" ht="15" x14ac:dyDescent="0.25">
      <c r="A3209" s="103"/>
      <c r="B3209" s="189"/>
      <c r="C3209" s="305" t="s">
        <v>1635</v>
      </c>
      <c r="D3209" s="305"/>
      <c r="E3209" s="305"/>
      <c r="F3209" s="305"/>
      <c r="G3209" s="305"/>
      <c r="H3209" s="305"/>
      <c r="I3209" s="305"/>
      <c r="J3209" s="305"/>
      <c r="K3209" s="305"/>
      <c r="L3209" s="305"/>
      <c r="M3209" s="305"/>
      <c r="N3209" s="315"/>
      <c r="AB3209" s="94"/>
      <c r="AC3209" s="95"/>
      <c r="AD3209" s="59" t="s">
        <v>1635</v>
      </c>
      <c r="AG3209" s="121"/>
      <c r="AJ3209" s="95"/>
      <c r="AL3209" s="95"/>
      <c r="AN3209" s="95"/>
      <c r="AO3209" s="95"/>
    </row>
    <row r="3210" spans="1:41" s="51" customFormat="1" ht="23.25" x14ac:dyDescent="0.25">
      <c r="A3210" s="140"/>
      <c r="B3210" s="106" t="s">
        <v>564</v>
      </c>
      <c r="C3210" s="309" t="s">
        <v>565</v>
      </c>
      <c r="D3210" s="309"/>
      <c r="E3210" s="309"/>
      <c r="F3210" s="309"/>
      <c r="G3210" s="309"/>
      <c r="H3210" s="309"/>
      <c r="I3210" s="309"/>
      <c r="J3210" s="309"/>
      <c r="K3210" s="309"/>
      <c r="L3210" s="309"/>
      <c r="M3210" s="309"/>
      <c r="N3210" s="310"/>
      <c r="AB3210" s="94"/>
      <c r="AC3210" s="95"/>
      <c r="AE3210" s="59" t="s">
        <v>565</v>
      </c>
      <c r="AG3210" s="121"/>
      <c r="AJ3210" s="95"/>
      <c r="AL3210" s="95"/>
      <c r="AN3210" s="95"/>
      <c r="AO3210" s="95"/>
    </row>
    <row r="3211" spans="1:41" s="51" customFormat="1" ht="15" x14ac:dyDescent="0.25">
      <c r="A3211" s="105"/>
      <c r="B3211" s="106" t="s">
        <v>114</v>
      </c>
      <c r="C3211" s="305" t="s">
        <v>119</v>
      </c>
      <c r="D3211" s="305"/>
      <c r="E3211" s="305"/>
      <c r="F3211" s="107"/>
      <c r="G3211" s="108"/>
      <c r="H3211" s="108"/>
      <c r="I3211" s="108"/>
      <c r="J3211" s="109">
        <v>589.54999999999995</v>
      </c>
      <c r="K3211" s="111">
        <v>1.1499999999999999</v>
      </c>
      <c r="L3211" s="109">
        <v>613.57000000000005</v>
      </c>
      <c r="M3211" s="111">
        <v>33.51</v>
      </c>
      <c r="N3211" s="112">
        <v>20561</v>
      </c>
      <c r="AB3211" s="94"/>
      <c r="AC3211" s="95"/>
      <c r="AF3211" s="59" t="s">
        <v>119</v>
      </c>
      <c r="AG3211" s="121"/>
      <c r="AJ3211" s="95"/>
      <c r="AL3211" s="95"/>
      <c r="AN3211" s="95"/>
      <c r="AO3211" s="95"/>
    </row>
    <row r="3212" spans="1:41" s="51" customFormat="1" ht="15" x14ac:dyDescent="0.25">
      <c r="A3212" s="105"/>
      <c r="B3212" s="106" t="s">
        <v>120</v>
      </c>
      <c r="C3212" s="305" t="s">
        <v>121</v>
      </c>
      <c r="D3212" s="305"/>
      <c r="E3212" s="305"/>
      <c r="F3212" s="107"/>
      <c r="G3212" s="108"/>
      <c r="H3212" s="108"/>
      <c r="I3212" s="108"/>
      <c r="J3212" s="109">
        <v>85.89</v>
      </c>
      <c r="K3212" s="111">
        <v>1.25</v>
      </c>
      <c r="L3212" s="109">
        <v>97.16</v>
      </c>
      <c r="M3212" s="108"/>
      <c r="N3212" s="113"/>
      <c r="AB3212" s="94"/>
      <c r="AC3212" s="95"/>
      <c r="AF3212" s="59" t="s">
        <v>121</v>
      </c>
      <c r="AG3212" s="121"/>
      <c r="AJ3212" s="95"/>
      <c r="AL3212" s="95"/>
      <c r="AN3212" s="95"/>
      <c r="AO3212" s="95"/>
    </row>
    <row r="3213" spans="1:41" s="51" customFormat="1" ht="15" x14ac:dyDescent="0.25">
      <c r="A3213" s="105"/>
      <c r="B3213" s="106" t="s">
        <v>122</v>
      </c>
      <c r="C3213" s="305" t="s">
        <v>123</v>
      </c>
      <c r="D3213" s="305"/>
      <c r="E3213" s="305"/>
      <c r="F3213" s="107"/>
      <c r="G3213" s="108"/>
      <c r="H3213" s="108"/>
      <c r="I3213" s="108"/>
      <c r="J3213" s="109">
        <v>50.25</v>
      </c>
      <c r="K3213" s="111">
        <v>1.25</v>
      </c>
      <c r="L3213" s="109">
        <v>56.85</v>
      </c>
      <c r="M3213" s="111">
        <v>33.51</v>
      </c>
      <c r="N3213" s="112">
        <v>1905</v>
      </c>
      <c r="AB3213" s="94"/>
      <c r="AC3213" s="95"/>
      <c r="AF3213" s="59" t="s">
        <v>123</v>
      </c>
      <c r="AG3213" s="121"/>
      <c r="AJ3213" s="95"/>
      <c r="AL3213" s="95"/>
      <c r="AN3213" s="95"/>
      <c r="AO3213" s="95"/>
    </row>
    <row r="3214" spans="1:41" s="51" customFormat="1" ht="15" x14ac:dyDescent="0.25">
      <c r="A3214" s="105"/>
      <c r="B3214" s="106" t="s">
        <v>149</v>
      </c>
      <c r="C3214" s="305" t="s">
        <v>163</v>
      </c>
      <c r="D3214" s="305"/>
      <c r="E3214" s="305"/>
      <c r="F3214" s="107"/>
      <c r="G3214" s="108"/>
      <c r="H3214" s="108"/>
      <c r="I3214" s="108"/>
      <c r="J3214" s="109">
        <v>865.26</v>
      </c>
      <c r="K3214" s="108"/>
      <c r="L3214" s="109">
        <v>783.06</v>
      </c>
      <c r="M3214" s="108"/>
      <c r="N3214" s="113"/>
      <c r="AB3214" s="94"/>
      <c r="AC3214" s="95"/>
      <c r="AF3214" s="59" t="s">
        <v>163</v>
      </c>
      <c r="AG3214" s="121"/>
      <c r="AJ3214" s="95"/>
      <c r="AL3214" s="95"/>
      <c r="AN3214" s="95"/>
      <c r="AO3214" s="95"/>
    </row>
    <row r="3215" spans="1:41" s="51" customFormat="1" ht="15" x14ac:dyDescent="0.25">
      <c r="A3215" s="114"/>
      <c r="B3215" s="106"/>
      <c r="C3215" s="305" t="s">
        <v>128</v>
      </c>
      <c r="D3215" s="305"/>
      <c r="E3215" s="305"/>
      <c r="F3215" s="107" t="s">
        <v>129</v>
      </c>
      <c r="G3215" s="128">
        <v>65</v>
      </c>
      <c r="H3215" s="111">
        <v>1.1499999999999999</v>
      </c>
      <c r="I3215" s="122">
        <v>67.648750000000007</v>
      </c>
      <c r="J3215" s="120"/>
      <c r="K3215" s="108"/>
      <c r="L3215" s="120"/>
      <c r="M3215" s="108"/>
      <c r="N3215" s="113"/>
      <c r="AB3215" s="94"/>
      <c r="AC3215" s="95"/>
      <c r="AG3215" s="121"/>
      <c r="AH3215" s="59" t="s">
        <v>128</v>
      </c>
      <c r="AJ3215" s="95"/>
      <c r="AL3215" s="95"/>
      <c r="AN3215" s="95"/>
      <c r="AO3215" s="95"/>
    </row>
    <row r="3216" spans="1:41" s="51" customFormat="1" ht="15" x14ac:dyDescent="0.25">
      <c r="A3216" s="114"/>
      <c r="B3216" s="106"/>
      <c r="C3216" s="305" t="s">
        <v>130</v>
      </c>
      <c r="D3216" s="305"/>
      <c r="E3216" s="305"/>
      <c r="F3216" s="107" t="s">
        <v>129</v>
      </c>
      <c r="G3216" s="111">
        <v>5.32</v>
      </c>
      <c r="H3216" s="111">
        <v>1.25</v>
      </c>
      <c r="I3216" s="122">
        <v>6.0182500000000001</v>
      </c>
      <c r="J3216" s="120"/>
      <c r="K3216" s="108"/>
      <c r="L3216" s="120"/>
      <c r="M3216" s="108"/>
      <c r="N3216" s="113"/>
      <c r="AB3216" s="94"/>
      <c r="AC3216" s="95"/>
      <c r="AG3216" s="121"/>
      <c r="AH3216" s="59" t="s">
        <v>130</v>
      </c>
      <c r="AJ3216" s="95"/>
      <c r="AL3216" s="95"/>
      <c r="AN3216" s="95"/>
      <c r="AO3216" s="95"/>
    </row>
    <row r="3217" spans="1:41" s="51" customFormat="1" ht="15" x14ac:dyDescent="0.25">
      <c r="A3217" s="105"/>
      <c r="B3217" s="106"/>
      <c r="C3217" s="314" t="s">
        <v>131</v>
      </c>
      <c r="D3217" s="314"/>
      <c r="E3217" s="314"/>
      <c r="F3217" s="123"/>
      <c r="G3217" s="124"/>
      <c r="H3217" s="124"/>
      <c r="I3217" s="124"/>
      <c r="J3217" s="126">
        <v>1540.7</v>
      </c>
      <c r="K3217" s="124"/>
      <c r="L3217" s="126">
        <v>1493.79</v>
      </c>
      <c r="M3217" s="124"/>
      <c r="N3217" s="127"/>
      <c r="AB3217" s="94"/>
      <c r="AC3217" s="95"/>
      <c r="AG3217" s="121"/>
      <c r="AI3217" s="59" t="s">
        <v>131</v>
      </c>
      <c r="AJ3217" s="95"/>
      <c r="AL3217" s="95"/>
      <c r="AN3217" s="95"/>
      <c r="AO3217" s="95"/>
    </row>
    <row r="3218" spans="1:41" s="51" customFormat="1" ht="15" x14ac:dyDescent="0.25">
      <c r="A3218" s="114"/>
      <c r="B3218" s="106"/>
      <c r="C3218" s="305" t="s">
        <v>132</v>
      </c>
      <c r="D3218" s="305"/>
      <c r="E3218" s="305"/>
      <c r="F3218" s="107"/>
      <c r="G3218" s="108"/>
      <c r="H3218" s="108"/>
      <c r="I3218" s="108"/>
      <c r="J3218" s="120"/>
      <c r="K3218" s="108"/>
      <c r="L3218" s="109">
        <v>670.42</v>
      </c>
      <c r="M3218" s="108"/>
      <c r="N3218" s="112">
        <v>22466</v>
      </c>
      <c r="AB3218" s="94"/>
      <c r="AC3218" s="95"/>
      <c r="AG3218" s="121"/>
      <c r="AH3218" s="59" t="s">
        <v>132</v>
      </c>
      <c r="AJ3218" s="95"/>
      <c r="AL3218" s="95"/>
      <c r="AN3218" s="95"/>
      <c r="AO3218" s="95"/>
    </row>
    <row r="3219" spans="1:41" s="51" customFormat="1" ht="45" x14ac:dyDescent="0.25">
      <c r="A3219" s="114"/>
      <c r="B3219" s="106" t="s">
        <v>757</v>
      </c>
      <c r="C3219" s="305" t="s">
        <v>758</v>
      </c>
      <c r="D3219" s="305"/>
      <c r="E3219" s="305"/>
      <c r="F3219" s="107" t="s">
        <v>135</v>
      </c>
      <c r="G3219" s="128">
        <v>100</v>
      </c>
      <c r="H3219" s="138">
        <v>0.9</v>
      </c>
      <c r="I3219" s="128">
        <v>90</v>
      </c>
      <c r="J3219" s="120"/>
      <c r="K3219" s="108"/>
      <c r="L3219" s="109">
        <v>603.38</v>
      </c>
      <c r="M3219" s="108"/>
      <c r="N3219" s="112">
        <v>20219</v>
      </c>
      <c r="AB3219" s="94"/>
      <c r="AC3219" s="95"/>
      <c r="AG3219" s="121"/>
      <c r="AH3219" s="59" t="s">
        <v>758</v>
      </c>
      <c r="AJ3219" s="95"/>
      <c r="AL3219" s="95"/>
      <c r="AN3219" s="95"/>
      <c r="AO3219" s="95"/>
    </row>
    <row r="3220" spans="1:41" s="51" customFormat="1" ht="45" x14ac:dyDescent="0.25">
      <c r="A3220" s="114"/>
      <c r="B3220" s="106" t="s">
        <v>759</v>
      </c>
      <c r="C3220" s="305" t="s">
        <v>760</v>
      </c>
      <c r="D3220" s="305"/>
      <c r="E3220" s="305"/>
      <c r="F3220" s="107" t="s">
        <v>135</v>
      </c>
      <c r="G3220" s="128">
        <v>49</v>
      </c>
      <c r="H3220" s="111">
        <v>0.85</v>
      </c>
      <c r="I3220" s="111">
        <v>41.65</v>
      </c>
      <c r="J3220" s="120"/>
      <c r="K3220" s="108"/>
      <c r="L3220" s="109">
        <v>279.23</v>
      </c>
      <c r="M3220" s="108"/>
      <c r="N3220" s="112">
        <v>9357</v>
      </c>
      <c r="AB3220" s="94"/>
      <c r="AC3220" s="95"/>
      <c r="AG3220" s="121"/>
      <c r="AH3220" s="59" t="s">
        <v>760</v>
      </c>
      <c r="AJ3220" s="95"/>
      <c r="AL3220" s="95"/>
      <c r="AN3220" s="95"/>
      <c r="AO3220" s="95"/>
    </row>
    <row r="3221" spans="1:41" s="51" customFormat="1" ht="15" x14ac:dyDescent="0.25">
      <c r="A3221" s="129"/>
      <c r="B3221" s="193"/>
      <c r="C3221" s="308" t="s">
        <v>138</v>
      </c>
      <c r="D3221" s="308"/>
      <c r="E3221" s="308"/>
      <c r="F3221" s="98"/>
      <c r="G3221" s="99"/>
      <c r="H3221" s="99"/>
      <c r="I3221" s="99"/>
      <c r="J3221" s="101"/>
      <c r="K3221" s="99"/>
      <c r="L3221" s="131">
        <v>2376.4</v>
      </c>
      <c r="M3221" s="124"/>
      <c r="N3221" s="102"/>
      <c r="AB3221" s="94"/>
      <c r="AC3221" s="95"/>
      <c r="AG3221" s="121"/>
      <c r="AJ3221" s="95" t="s">
        <v>138</v>
      </c>
      <c r="AL3221" s="95"/>
      <c r="AN3221" s="95"/>
      <c r="AO3221" s="95"/>
    </row>
    <row r="3222" spans="1:41" s="51" customFormat="1" ht="23.25" x14ac:dyDescent="0.25">
      <c r="A3222" s="96" t="s">
        <v>1639</v>
      </c>
      <c r="B3222" s="192" t="s">
        <v>1535</v>
      </c>
      <c r="C3222" s="308" t="s">
        <v>1536</v>
      </c>
      <c r="D3222" s="308"/>
      <c r="E3222" s="308"/>
      <c r="F3222" s="98" t="s">
        <v>117</v>
      </c>
      <c r="G3222" s="99"/>
      <c r="H3222" s="99"/>
      <c r="I3222" s="100">
        <v>0.90500000000000003</v>
      </c>
      <c r="J3222" s="101"/>
      <c r="K3222" s="99"/>
      <c r="L3222" s="101"/>
      <c r="M3222" s="99"/>
      <c r="N3222" s="102"/>
      <c r="AB3222" s="94"/>
      <c r="AC3222" s="95" t="s">
        <v>1536</v>
      </c>
      <c r="AG3222" s="121"/>
      <c r="AJ3222" s="95"/>
      <c r="AL3222" s="95"/>
      <c r="AN3222" s="95"/>
      <c r="AO3222" s="95"/>
    </row>
    <row r="3223" spans="1:41" s="51" customFormat="1" ht="15" x14ac:dyDescent="0.25">
      <c r="A3223" s="103"/>
      <c r="B3223" s="189"/>
      <c r="C3223" s="305" t="s">
        <v>1635</v>
      </c>
      <c r="D3223" s="305"/>
      <c r="E3223" s="305"/>
      <c r="F3223" s="305"/>
      <c r="G3223" s="305"/>
      <c r="H3223" s="305"/>
      <c r="I3223" s="305"/>
      <c r="J3223" s="305"/>
      <c r="K3223" s="305"/>
      <c r="L3223" s="305"/>
      <c r="M3223" s="305"/>
      <c r="N3223" s="315"/>
      <c r="AB3223" s="94"/>
      <c r="AC3223" s="95"/>
      <c r="AD3223" s="59" t="s">
        <v>1635</v>
      </c>
      <c r="AG3223" s="121"/>
      <c r="AJ3223" s="95"/>
      <c r="AL3223" s="95"/>
      <c r="AN3223" s="95"/>
      <c r="AO3223" s="95"/>
    </row>
    <row r="3224" spans="1:41" s="51" customFormat="1" ht="23.25" x14ac:dyDescent="0.25">
      <c r="A3224" s="140"/>
      <c r="B3224" s="106" t="s">
        <v>564</v>
      </c>
      <c r="C3224" s="309" t="s">
        <v>565</v>
      </c>
      <c r="D3224" s="309"/>
      <c r="E3224" s="309"/>
      <c r="F3224" s="309"/>
      <c r="G3224" s="309"/>
      <c r="H3224" s="309"/>
      <c r="I3224" s="309"/>
      <c r="J3224" s="309"/>
      <c r="K3224" s="309"/>
      <c r="L3224" s="309"/>
      <c r="M3224" s="309"/>
      <c r="N3224" s="310"/>
      <c r="AB3224" s="94"/>
      <c r="AC3224" s="95"/>
      <c r="AE3224" s="59" t="s">
        <v>565</v>
      </c>
      <c r="AG3224" s="121"/>
      <c r="AJ3224" s="95"/>
      <c r="AL3224" s="95"/>
      <c r="AN3224" s="95"/>
      <c r="AO3224" s="95"/>
    </row>
    <row r="3225" spans="1:41" s="51" customFormat="1" ht="15" x14ac:dyDescent="0.25">
      <c r="A3225" s="105"/>
      <c r="B3225" s="106" t="s">
        <v>114</v>
      </c>
      <c r="C3225" s="305" t="s">
        <v>119</v>
      </c>
      <c r="D3225" s="305"/>
      <c r="E3225" s="305"/>
      <c r="F3225" s="107"/>
      <c r="G3225" s="108"/>
      <c r="H3225" s="108"/>
      <c r="I3225" s="108"/>
      <c r="J3225" s="109">
        <v>44.73</v>
      </c>
      <c r="K3225" s="111">
        <v>1.1499999999999999</v>
      </c>
      <c r="L3225" s="109">
        <v>46.55</v>
      </c>
      <c r="M3225" s="111">
        <v>33.51</v>
      </c>
      <c r="N3225" s="112">
        <v>1560</v>
      </c>
      <c r="AB3225" s="94"/>
      <c r="AC3225" s="95"/>
      <c r="AF3225" s="59" t="s">
        <v>119</v>
      </c>
      <c r="AG3225" s="121"/>
      <c r="AJ3225" s="95"/>
      <c r="AL3225" s="95"/>
      <c r="AN3225" s="95"/>
      <c r="AO3225" s="95"/>
    </row>
    <row r="3226" spans="1:41" s="51" customFormat="1" ht="15" x14ac:dyDescent="0.25">
      <c r="A3226" s="105"/>
      <c r="B3226" s="106" t="s">
        <v>120</v>
      </c>
      <c r="C3226" s="305" t="s">
        <v>121</v>
      </c>
      <c r="D3226" s="305"/>
      <c r="E3226" s="305"/>
      <c r="F3226" s="107"/>
      <c r="G3226" s="108"/>
      <c r="H3226" s="108"/>
      <c r="I3226" s="108"/>
      <c r="J3226" s="109">
        <v>0.97</v>
      </c>
      <c r="K3226" s="111">
        <v>1.25</v>
      </c>
      <c r="L3226" s="109">
        <v>1.1000000000000001</v>
      </c>
      <c r="M3226" s="108"/>
      <c r="N3226" s="113"/>
      <c r="AB3226" s="94"/>
      <c r="AC3226" s="95"/>
      <c r="AF3226" s="59" t="s">
        <v>121</v>
      </c>
      <c r="AG3226" s="121"/>
      <c r="AJ3226" s="95"/>
      <c r="AL3226" s="95"/>
      <c r="AN3226" s="95"/>
      <c r="AO3226" s="95"/>
    </row>
    <row r="3227" spans="1:41" s="51" customFormat="1" ht="15" x14ac:dyDescent="0.25">
      <c r="A3227" s="105"/>
      <c r="B3227" s="106" t="s">
        <v>122</v>
      </c>
      <c r="C3227" s="305" t="s">
        <v>123</v>
      </c>
      <c r="D3227" s="305"/>
      <c r="E3227" s="305"/>
      <c r="F3227" s="107"/>
      <c r="G3227" s="108"/>
      <c r="H3227" s="108"/>
      <c r="I3227" s="108"/>
      <c r="J3227" s="109">
        <v>0.26</v>
      </c>
      <c r="K3227" s="111">
        <v>1.25</v>
      </c>
      <c r="L3227" s="109">
        <v>0.28999999999999998</v>
      </c>
      <c r="M3227" s="111">
        <v>33.51</v>
      </c>
      <c r="N3227" s="132">
        <v>10</v>
      </c>
      <c r="AB3227" s="94"/>
      <c r="AC3227" s="95"/>
      <c r="AF3227" s="59" t="s">
        <v>123</v>
      </c>
      <c r="AG3227" s="121"/>
      <c r="AJ3227" s="95"/>
      <c r="AL3227" s="95"/>
      <c r="AN3227" s="95"/>
      <c r="AO3227" s="95"/>
    </row>
    <row r="3228" spans="1:41" s="51" customFormat="1" ht="15" x14ac:dyDescent="0.25">
      <c r="A3228" s="105"/>
      <c r="B3228" s="106" t="s">
        <v>149</v>
      </c>
      <c r="C3228" s="305" t="s">
        <v>163</v>
      </c>
      <c r="D3228" s="305"/>
      <c r="E3228" s="305"/>
      <c r="F3228" s="107"/>
      <c r="G3228" s="108"/>
      <c r="H3228" s="108"/>
      <c r="I3228" s="108"/>
      <c r="J3228" s="109">
        <v>0.18</v>
      </c>
      <c r="K3228" s="108"/>
      <c r="L3228" s="109">
        <v>0.16</v>
      </c>
      <c r="M3228" s="108"/>
      <c r="N3228" s="113"/>
      <c r="AB3228" s="94"/>
      <c r="AC3228" s="95"/>
      <c r="AF3228" s="59" t="s">
        <v>163</v>
      </c>
      <c r="AG3228" s="121"/>
      <c r="AJ3228" s="95"/>
      <c r="AL3228" s="95"/>
      <c r="AN3228" s="95"/>
      <c r="AO3228" s="95"/>
    </row>
    <row r="3229" spans="1:41" s="51" customFormat="1" ht="15" x14ac:dyDescent="0.25">
      <c r="A3229" s="114" t="s">
        <v>124</v>
      </c>
      <c r="B3229" s="115" t="s">
        <v>1538</v>
      </c>
      <c r="C3229" s="319" t="s">
        <v>1266</v>
      </c>
      <c r="D3229" s="319"/>
      <c r="E3229" s="319"/>
      <c r="F3229" s="116" t="s">
        <v>127</v>
      </c>
      <c r="G3229" s="119">
        <v>1.03E-2</v>
      </c>
      <c r="H3229" s="118"/>
      <c r="I3229" s="185">
        <v>9.3214999999999999E-3</v>
      </c>
      <c r="J3229" s="120"/>
      <c r="K3229" s="108"/>
      <c r="L3229" s="120"/>
      <c r="M3229" s="108"/>
      <c r="N3229" s="113"/>
      <c r="AB3229" s="94"/>
      <c r="AC3229" s="95"/>
      <c r="AG3229" s="121" t="s">
        <v>1266</v>
      </c>
      <c r="AJ3229" s="95"/>
      <c r="AL3229" s="95"/>
      <c r="AN3229" s="95"/>
      <c r="AO3229" s="95"/>
    </row>
    <row r="3230" spans="1:41" s="51" customFormat="1" ht="15" x14ac:dyDescent="0.25">
      <c r="A3230" s="114"/>
      <c r="B3230" s="106"/>
      <c r="C3230" s="305" t="s">
        <v>128</v>
      </c>
      <c r="D3230" s="305"/>
      <c r="E3230" s="305"/>
      <c r="F3230" s="107" t="s">
        <v>129</v>
      </c>
      <c r="G3230" s="111">
        <v>4.6500000000000004</v>
      </c>
      <c r="H3230" s="111">
        <v>1.1499999999999999</v>
      </c>
      <c r="I3230" s="166">
        <v>4.8394874999999997</v>
      </c>
      <c r="J3230" s="120"/>
      <c r="K3230" s="108"/>
      <c r="L3230" s="120"/>
      <c r="M3230" s="108"/>
      <c r="N3230" s="113"/>
      <c r="AB3230" s="94"/>
      <c r="AC3230" s="95"/>
      <c r="AG3230" s="121"/>
      <c r="AH3230" s="59" t="s">
        <v>128</v>
      </c>
      <c r="AJ3230" s="95"/>
      <c r="AL3230" s="95"/>
      <c r="AN3230" s="95"/>
      <c r="AO3230" s="95"/>
    </row>
    <row r="3231" spans="1:41" s="51" customFormat="1" ht="15" x14ac:dyDescent="0.25">
      <c r="A3231" s="114"/>
      <c r="B3231" s="106"/>
      <c r="C3231" s="305" t="s">
        <v>130</v>
      </c>
      <c r="D3231" s="305"/>
      <c r="E3231" s="305"/>
      <c r="F3231" s="107" t="s">
        <v>129</v>
      </c>
      <c r="G3231" s="111">
        <v>0.02</v>
      </c>
      <c r="H3231" s="111">
        <v>1.25</v>
      </c>
      <c r="I3231" s="168">
        <v>2.2624999999999999E-2</v>
      </c>
      <c r="J3231" s="120"/>
      <c r="K3231" s="108"/>
      <c r="L3231" s="120"/>
      <c r="M3231" s="108"/>
      <c r="N3231" s="113"/>
      <c r="AB3231" s="94"/>
      <c r="AC3231" s="95"/>
      <c r="AG3231" s="121"/>
      <c r="AH3231" s="59" t="s">
        <v>130</v>
      </c>
      <c r="AJ3231" s="95"/>
      <c r="AL3231" s="95"/>
      <c r="AN3231" s="95"/>
      <c r="AO3231" s="95"/>
    </row>
    <row r="3232" spans="1:41" s="51" customFormat="1" ht="15" x14ac:dyDescent="0.25">
      <c r="A3232" s="105"/>
      <c r="B3232" s="106"/>
      <c r="C3232" s="314" t="s">
        <v>131</v>
      </c>
      <c r="D3232" s="314"/>
      <c r="E3232" s="314"/>
      <c r="F3232" s="123"/>
      <c r="G3232" s="124"/>
      <c r="H3232" s="124"/>
      <c r="I3232" s="124"/>
      <c r="J3232" s="125">
        <v>45.88</v>
      </c>
      <c r="K3232" s="124"/>
      <c r="L3232" s="125">
        <v>47.81</v>
      </c>
      <c r="M3232" s="124"/>
      <c r="N3232" s="127"/>
      <c r="AB3232" s="94"/>
      <c r="AC3232" s="95"/>
      <c r="AG3232" s="121"/>
      <c r="AI3232" s="59" t="s">
        <v>131</v>
      </c>
      <c r="AJ3232" s="95"/>
      <c r="AL3232" s="95"/>
      <c r="AN3232" s="95"/>
      <c r="AO3232" s="95"/>
    </row>
    <row r="3233" spans="1:41" s="51" customFormat="1" ht="15" x14ac:dyDescent="0.25">
      <c r="A3233" s="114"/>
      <c r="B3233" s="106"/>
      <c r="C3233" s="305" t="s">
        <v>132</v>
      </c>
      <c r="D3233" s="305"/>
      <c r="E3233" s="305"/>
      <c r="F3233" s="107"/>
      <c r="G3233" s="108"/>
      <c r="H3233" s="108"/>
      <c r="I3233" s="108"/>
      <c r="J3233" s="120"/>
      <c r="K3233" s="108"/>
      <c r="L3233" s="109">
        <v>46.84</v>
      </c>
      <c r="M3233" s="108"/>
      <c r="N3233" s="112">
        <v>1570</v>
      </c>
      <c r="AB3233" s="94"/>
      <c r="AC3233" s="95"/>
      <c r="AG3233" s="121"/>
      <c r="AH3233" s="59" t="s">
        <v>132</v>
      </c>
      <c r="AJ3233" s="95"/>
      <c r="AL3233" s="95"/>
      <c r="AN3233" s="95"/>
      <c r="AO3233" s="95"/>
    </row>
    <row r="3234" spans="1:41" s="51" customFormat="1" ht="45" x14ac:dyDescent="0.25">
      <c r="A3234" s="114"/>
      <c r="B3234" s="106" t="s">
        <v>757</v>
      </c>
      <c r="C3234" s="305" t="s">
        <v>758</v>
      </c>
      <c r="D3234" s="305"/>
      <c r="E3234" s="305"/>
      <c r="F3234" s="107" t="s">
        <v>135</v>
      </c>
      <c r="G3234" s="128">
        <v>100</v>
      </c>
      <c r="H3234" s="138">
        <v>0.9</v>
      </c>
      <c r="I3234" s="128">
        <v>90</v>
      </c>
      <c r="J3234" s="120"/>
      <c r="K3234" s="108"/>
      <c r="L3234" s="109">
        <v>42.16</v>
      </c>
      <c r="M3234" s="108"/>
      <c r="N3234" s="112">
        <v>1413</v>
      </c>
      <c r="AB3234" s="94"/>
      <c r="AC3234" s="95"/>
      <c r="AG3234" s="121"/>
      <c r="AH3234" s="59" t="s">
        <v>758</v>
      </c>
      <c r="AJ3234" s="95"/>
      <c r="AL3234" s="95"/>
      <c r="AN3234" s="95"/>
      <c r="AO3234" s="95"/>
    </row>
    <row r="3235" spans="1:41" s="51" customFormat="1" ht="45" x14ac:dyDescent="0.25">
      <c r="A3235" s="114"/>
      <c r="B3235" s="106" t="s">
        <v>759</v>
      </c>
      <c r="C3235" s="305" t="s">
        <v>760</v>
      </c>
      <c r="D3235" s="305"/>
      <c r="E3235" s="305"/>
      <c r="F3235" s="107" t="s">
        <v>135</v>
      </c>
      <c r="G3235" s="128">
        <v>49</v>
      </c>
      <c r="H3235" s="111">
        <v>0.85</v>
      </c>
      <c r="I3235" s="111">
        <v>41.65</v>
      </c>
      <c r="J3235" s="120"/>
      <c r="K3235" s="108"/>
      <c r="L3235" s="109">
        <v>19.510000000000002</v>
      </c>
      <c r="M3235" s="108"/>
      <c r="N3235" s="132">
        <v>654</v>
      </c>
      <c r="AB3235" s="94"/>
      <c r="AC3235" s="95"/>
      <c r="AG3235" s="121"/>
      <c r="AH3235" s="59" t="s">
        <v>760</v>
      </c>
      <c r="AJ3235" s="95"/>
      <c r="AL3235" s="95"/>
      <c r="AN3235" s="95"/>
      <c r="AO3235" s="95"/>
    </row>
    <row r="3236" spans="1:41" s="51" customFormat="1" ht="15" x14ac:dyDescent="0.25">
      <c r="A3236" s="129"/>
      <c r="B3236" s="193"/>
      <c r="C3236" s="308" t="s">
        <v>138</v>
      </c>
      <c r="D3236" s="308"/>
      <c r="E3236" s="308"/>
      <c r="F3236" s="98"/>
      <c r="G3236" s="99"/>
      <c r="H3236" s="99"/>
      <c r="I3236" s="99"/>
      <c r="J3236" s="101"/>
      <c r="K3236" s="99"/>
      <c r="L3236" s="135">
        <v>109.48</v>
      </c>
      <c r="M3236" s="124"/>
      <c r="N3236" s="102"/>
      <c r="AB3236" s="94"/>
      <c r="AC3236" s="95"/>
      <c r="AG3236" s="121"/>
      <c r="AJ3236" s="95" t="s">
        <v>138</v>
      </c>
      <c r="AL3236" s="95"/>
      <c r="AN3236" s="95"/>
      <c r="AO3236" s="95"/>
    </row>
    <row r="3237" spans="1:41" s="51" customFormat="1" ht="34.5" x14ac:dyDescent="0.25">
      <c r="A3237" s="96" t="s">
        <v>1640</v>
      </c>
      <c r="B3237" s="192" t="s">
        <v>1540</v>
      </c>
      <c r="C3237" s="308" t="s">
        <v>1541</v>
      </c>
      <c r="D3237" s="308"/>
      <c r="E3237" s="308"/>
      <c r="F3237" s="98" t="s">
        <v>415</v>
      </c>
      <c r="G3237" s="99"/>
      <c r="H3237" s="99"/>
      <c r="I3237" s="165">
        <v>9.3215000000000003</v>
      </c>
      <c r="J3237" s="135">
        <v>13.08</v>
      </c>
      <c r="K3237" s="99"/>
      <c r="L3237" s="135">
        <v>121.93</v>
      </c>
      <c r="M3237" s="99"/>
      <c r="N3237" s="102"/>
      <c r="AB3237" s="94"/>
      <c r="AC3237" s="95" t="s">
        <v>1541</v>
      </c>
      <c r="AG3237" s="121"/>
      <c r="AJ3237" s="95"/>
      <c r="AL3237" s="95"/>
      <c r="AN3237" s="95"/>
      <c r="AO3237" s="95"/>
    </row>
    <row r="3238" spans="1:41" s="51" customFormat="1" ht="15" x14ac:dyDescent="0.25">
      <c r="A3238" s="129"/>
      <c r="B3238" s="193"/>
      <c r="C3238" s="305" t="s">
        <v>763</v>
      </c>
      <c r="D3238" s="305"/>
      <c r="E3238" s="305"/>
      <c r="F3238" s="305"/>
      <c r="G3238" s="305"/>
      <c r="H3238" s="305"/>
      <c r="I3238" s="305"/>
      <c r="J3238" s="305"/>
      <c r="K3238" s="305"/>
      <c r="L3238" s="305"/>
      <c r="M3238" s="305"/>
      <c r="N3238" s="315"/>
      <c r="AB3238" s="94"/>
      <c r="AC3238" s="95"/>
      <c r="AG3238" s="121"/>
      <c r="AJ3238" s="95"/>
      <c r="AK3238" s="59" t="s">
        <v>763</v>
      </c>
      <c r="AL3238" s="95"/>
      <c r="AN3238" s="95"/>
      <c r="AO3238" s="95"/>
    </row>
    <row r="3239" spans="1:41" s="51" customFormat="1" ht="15" x14ac:dyDescent="0.25">
      <c r="A3239" s="103"/>
      <c r="B3239" s="189"/>
      <c r="C3239" s="305" t="s">
        <v>1637</v>
      </c>
      <c r="D3239" s="305"/>
      <c r="E3239" s="305"/>
      <c r="F3239" s="305"/>
      <c r="G3239" s="305"/>
      <c r="H3239" s="305"/>
      <c r="I3239" s="305"/>
      <c r="J3239" s="305"/>
      <c r="K3239" s="305"/>
      <c r="L3239" s="305"/>
      <c r="M3239" s="305"/>
      <c r="N3239" s="315"/>
      <c r="AB3239" s="94"/>
      <c r="AC3239" s="95"/>
      <c r="AD3239" s="59" t="s">
        <v>1637</v>
      </c>
      <c r="AG3239" s="121"/>
      <c r="AJ3239" s="95"/>
      <c r="AL3239" s="95"/>
      <c r="AN3239" s="95"/>
      <c r="AO3239" s="95"/>
    </row>
    <row r="3240" spans="1:41" s="51" customFormat="1" ht="15" x14ac:dyDescent="0.25">
      <c r="A3240" s="129"/>
      <c r="B3240" s="193"/>
      <c r="C3240" s="308" t="s">
        <v>138</v>
      </c>
      <c r="D3240" s="308"/>
      <c r="E3240" s="308"/>
      <c r="F3240" s="98"/>
      <c r="G3240" s="99"/>
      <c r="H3240" s="99"/>
      <c r="I3240" s="99"/>
      <c r="J3240" s="101"/>
      <c r="K3240" s="99"/>
      <c r="L3240" s="135">
        <v>121.93</v>
      </c>
      <c r="M3240" s="124"/>
      <c r="N3240" s="102"/>
      <c r="AB3240" s="94"/>
      <c r="AC3240" s="95"/>
      <c r="AG3240" s="121"/>
      <c r="AJ3240" s="95" t="s">
        <v>138</v>
      </c>
      <c r="AL3240" s="95"/>
      <c r="AN3240" s="95"/>
      <c r="AO3240" s="95"/>
    </row>
    <row r="3241" spans="1:41" s="51" customFormat="1" ht="57" x14ac:dyDescent="0.25">
      <c r="A3241" s="96" t="s">
        <v>1641</v>
      </c>
      <c r="B3241" s="192" t="s">
        <v>1575</v>
      </c>
      <c r="C3241" s="308" t="s">
        <v>1576</v>
      </c>
      <c r="D3241" s="308"/>
      <c r="E3241" s="308"/>
      <c r="F3241" s="98" t="s">
        <v>117</v>
      </c>
      <c r="G3241" s="99"/>
      <c r="H3241" s="99"/>
      <c r="I3241" s="100">
        <v>0.90500000000000003</v>
      </c>
      <c r="J3241" s="101"/>
      <c r="K3241" s="99"/>
      <c r="L3241" s="101"/>
      <c r="M3241" s="99"/>
      <c r="N3241" s="102"/>
      <c r="AB3241" s="94"/>
      <c r="AC3241" s="95" t="s">
        <v>1576</v>
      </c>
      <c r="AG3241" s="121"/>
      <c r="AJ3241" s="95"/>
      <c r="AL3241" s="95"/>
      <c r="AN3241" s="95"/>
      <c r="AO3241" s="95"/>
    </row>
    <row r="3242" spans="1:41" s="51" customFormat="1" ht="15" x14ac:dyDescent="0.25">
      <c r="A3242" s="103"/>
      <c r="B3242" s="189"/>
      <c r="C3242" s="305" t="s">
        <v>1635</v>
      </c>
      <c r="D3242" s="305"/>
      <c r="E3242" s="305"/>
      <c r="F3242" s="305"/>
      <c r="G3242" s="305"/>
      <c r="H3242" s="305"/>
      <c r="I3242" s="305"/>
      <c r="J3242" s="305"/>
      <c r="K3242" s="305"/>
      <c r="L3242" s="305"/>
      <c r="M3242" s="305"/>
      <c r="N3242" s="315"/>
      <c r="AB3242" s="94"/>
      <c r="AC3242" s="95"/>
      <c r="AD3242" s="59" t="s">
        <v>1635</v>
      </c>
      <c r="AG3242" s="121"/>
      <c r="AJ3242" s="95"/>
      <c r="AL3242" s="95"/>
      <c r="AN3242" s="95"/>
      <c r="AO3242" s="95"/>
    </row>
    <row r="3243" spans="1:41" s="51" customFormat="1" ht="23.25" x14ac:dyDescent="0.25">
      <c r="A3243" s="140"/>
      <c r="B3243" s="106" t="s">
        <v>564</v>
      </c>
      <c r="C3243" s="309" t="s">
        <v>565</v>
      </c>
      <c r="D3243" s="309"/>
      <c r="E3243" s="309"/>
      <c r="F3243" s="309"/>
      <c r="G3243" s="309"/>
      <c r="H3243" s="309"/>
      <c r="I3243" s="309"/>
      <c r="J3243" s="309"/>
      <c r="K3243" s="309"/>
      <c r="L3243" s="309"/>
      <c r="M3243" s="309"/>
      <c r="N3243" s="310"/>
      <c r="AB3243" s="94"/>
      <c r="AC3243" s="95"/>
      <c r="AE3243" s="59" t="s">
        <v>565</v>
      </c>
      <c r="AG3243" s="121"/>
      <c r="AJ3243" s="95"/>
      <c r="AL3243" s="95"/>
      <c r="AN3243" s="95"/>
      <c r="AO3243" s="95"/>
    </row>
    <row r="3244" spans="1:41" s="51" customFormat="1" ht="15" x14ac:dyDescent="0.25">
      <c r="A3244" s="105"/>
      <c r="B3244" s="106" t="s">
        <v>114</v>
      </c>
      <c r="C3244" s="305" t="s">
        <v>119</v>
      </c>
      <c r="D3244" s="305"/>
      <c r="E3244" s="305"/>
      <c r="F3244" s="107"/>
      <c r="G3244" s="108"/>
      <c r="H3244" s="108"/>
      <c r="I3244" s="108"/>
      <c r="J3244" s="110">
        <v>1058.0899999999999</v>
      </c>
      <c r="K3244" s="111">
        <v>1.1499999999999999</v>
      </c>
      <c r="L3244" s="110">
        <v>1101.21</v>
      </c>
      <c r="M3244" s="111">
        <v>33.51</v>
      </c>
      <c r="N3244" s="112">
        <v>36902</v>
      </c>
      <c r="AB3244" s="94"/>
      <c r="AC3244" s="95"/>
      <c r="AF3244" s="59" t="s">
        <v>119</v>
      </c>
      <c r="AG3244" s="121"/>
      <c r="AJ3244" s="95"/>
      <c r="AL3244" s="95"/>
      <c r="AN3244" s="95"/>
      <c r="AO3244" s="95"/>
    </row>
    <row r="3245" spans="1:41" s="51" customFormat="1" ht="15" x14ac:dyDescent="0.25">
      <c r="A3245" s="105"/>
      <c r="B3245" s="106" t="s">
        <v>120</v>
      </c>
      <c r="C3245" s="305" t="s">
        <v>121</v>
      </c>
      <c r="D3245" s="305"/>
      <c r="E3245" s="305"/>
      <c r="F3245" s="107"/>
      <c r="G3245" s="108"/>
      <c r="H3245" s="108"/>
      <c r="I3245" s="108"/>
      <c r="J3245" s="109">
        <v>31.75</v>
      </c>
      <c r="K3245" s="111">
        <v>1.25</v>
      </c>
      <c r="L3245" s="109">
        <v>35.92</v>
      </c>
      <c r="M3245" s="108"/>
      <c r="N3245" s="113"/>
      <c r="AB3245" s="94"/>
      <c r="AC3245" s="95"/>
      <c r="AF3245" s="59" t="s">
        <v>121</v>
      </c>
      <c r="AG3245" s="121"/>
      <c r="AJ3245" s="95"/>
      <c r="AL3245" s="95"/>
      <c r="AN3245" s="95"/>
      <c r="AO3245" s="95"/>
    </row>
    <row r="3246" spans="1:41" s="51" customFormat="1" ht="15" x14ac:dyDescent="0.25">
      <c r="A3246" s="105"/>
      <c r="B3246" s="106" t="s">
        <v>122</v>
      </c>
      <c r="C3246" s="305" t="s">
        <v>123</v>
      </c>
      <c r="D3246" s="305"/>
      <c r="E3246" s="305"/>
      <c r="F3246" s="107"/>
      <c r="G3246" s="108"/>
      <c r="H3246" s="108"/>
      <c r="I3246" s="108"/>
      <c r="J3246" s="109">
        <v>17.53</v>
      </c>
      <c r="K3246" s="111">
        <v>1.25</v>
      </c>
      <c r="L3246" s="109">
        <v>19.829999999999998</v>
      </c>
      <c r="M3246" s="111">
        <v>33.51</v>
      </c>
      <c r="N3246" s="132">
        <v>665</v>
      </c>
      <c r="AB3246" s="94"/>
      <c r="AC3246" s="95"/>
      <c r="AF3246" s="59" t="s">
        <v>123</v>
      </c>
      <c r="AG3246" s="121"/>
      <c r="AJ3246" s="95"/>
      <c r="AL3246" s="95"/>
      <c r="AN3246" s="95"/>
      <c r="AO3246" s="95"/>
    </row>
    <row r="3247" spans="1:41" s="51" customFormat="1" ht="15" x14ac:dyDescent="0.25">
      <c r="A3247" s="105"/>
      <c r="B3247" s="106" t="s">
        <v>149</v>
      </c>
      <c r="C3247" s="305" t="s">
        <v>163</v>
      </c>
      <c r="D3247" s="305"/>
      <c r="E3247" s="305"/>
      <c r="F3247" s="107"/>
      <c r="G3247" s="108"/>
      <c r="H3247" s="108"/>
      <c r="I3247" s="108"/>
      <c r="J3247" s="109">
        <v>1.1200000000000001</v>
      </c>
      <c r="K3247" s="108"/>
      <c r="L3247" s="109">
        <v>1.01</v>
      </c>
      <c r="M3247" s="108"/>
      <c r="N3247" s="113"/>
      <c r="AB3247" s="94"/>
      <c r="AC3247" s="95"/>
      <c r="AF3247" s="59" t="s">
        <v>163</v>
      </c>
      <c r="AG3247" s="121"/>
      <c r="AJ3247" s="95"/>
      <c r="AL3247" s="95"/>
      <c r="AN3247" s="95"/>
      <c r="AO3247" s="95"/>
    </row>
    <row r="3248" spans="1:41" s="51" customFormat="1" ht="15" x14ac:dyDescent="0.25">
      <c r="A3248" s="114" t="s">
        <v>124</v>
      </c>
      <c r="B3248" s="115" t="s">
        <v>785</v>
      </c>
      <c r="C3248" s="319" t="s">
        <v>1577</v>
      </c>
      <c r="D3248" s="319"/>
      <c r="E3248" s="319"/>
      <c r="F3248" s="116" t="s">
        <v>127</v>
      </c>
      <c r="G3248" s="133">
        <v>0.05</v>
      </c>
      <c r="H3248" s="118"/>
      <c r="I3248" s="134">
        <v>4.5249999999999999E-2</v>
      </c>
      <c r="J3248" s="120"/>
      <c r="K3248" s="108"/>
      <c r="L3248" s="120"/>
      <c r="M3248" s="108"/>
      <c r="N3248" s="113"/>
      <c r="AB3248" s="94"/>
      <c r="AC3248" s="95"/>
      <c r="AG3248" s="121" t="s">
        <v>1577</v>
      </c>
      <c r="AJ3248" s="95"/>
      <c r="AL3248" s="95"/>
      <c r="AN3248" s="95"/>
      <c r="AO3248" s="95"/>
    </row>
    <row r="3249" spans="1:41" s="51" customFormat="1" ht="15" x14ac:dyDescent="0.25">
      <c r="A3249" s="114" t="s">
        <v>124</v>
      </c>
      <c r="B3249" s="115" t="s">
        <v>1578</v>
      </c>
      <c r="C3249" s="319" t="s">
        <v>1579</v>
      </c>
      <c r="D3249" s="319"/>
      <c r="E3249" s="319"/>
      <c r="F3249" s="116" t="s">
        <v>175</v>
      </c>
      <c r="G3249" s="136">
        <v>100</v>
      </c>
      <c r="H3249" s="118"/>
      <c r="I3249" s="117">
        <v>90.5</v>
      </c>
      <c r="J3249" s="120"/>
      <c r="K3249" s="108"/>
      <c r="L3249" s="120"/>
      <c r="M3249" s="108"/>
      <c r="N3249" s="113"/>
      <c r="AB3249" s="94"/>
      <c r="AC3249" s="95"/>
      <c r="AG3249" s="121" t="s">
        <v>1579</v>
      </c>
      <c r="AJ3249" s="95"/>
      <c r="AL3249" s="95"/>
      <c r="AN3249" s="95"/>
      <c r="AO3249" s="95"/>
    </row>
    <row r="3250" spans="1:41" s="51" customFormat="1" ht="15" x14ac:dyDescent="0.25">
      <c r="A3250" s="114" t="s">
        <v>124</v>
      </c>
      <c r="B3250" s="115" t="s">
        <v>1263</v>
      </c>
      <c r="C3250" s="319" t="s">
        <v>1264</v>
      </c>
      <c r="D3250" s="319"/>
      <c r="E3250" s="319"/>
      <c r="F3250" s="116" t="s">
        <v>127</v>
      </c>
      <c r="G3250" s="137">
        <v>0.375</v>
      </c>
      <c r="H3250" s="118"/>
      <c r="I3250" s="144">
        <v>0.33937499999999998</v>
      </c>
      <c r="J3250" s="120"/>
      <c r="K3250" s="108"/>
      <c r="L3250" s="120"/>
      <c r="M3250" s="108"/>
      <c r="N3250" s="113"/>
      <c r="AB3250" s="94"/>
      <c r="AC3250" s="95"/>
      <c r="AG3250" s="121" t="s">
        <v>1264</v>
      </c>
      <c r="AJ3250" s="95"/>
      <c r="AL3250" s="95"/>
      <c r="AN3250" s="95"/>
      <c r="AO3250" s="95"/>
    </row>
    <row r="3251" spans="1:41" s="51" customFormat="1" ht="15" x14ac:dyDescent="0.25">
      <c r="A3251" s="114"/>
      <c r="B3251" s="106"/>
      <c r="C3251" s="305" t="s">
        <v>128</v>
      </c>
      <c r="D3251" s="305"/>
      <c r="E3251" s="305"/>
      <c r="F3251" s="107" t="s">
        <v>129</v>
      </c>
      <c r="G3251" s="111">
        <v>115.26</v>
      </c>
      <c r="H3251" s="111">
        <v>1.1499999999999999</v>
      </c>
      <c r="I3251" s="168">
        <v>119.956845</v>
      </c>
      <c r="J3251" s="120"/>
      <c r="K3251" s="108"/>
      <c r="L3251" s="120"/>
      <c r="M3251" s="108"/>
      <c r="N3251" s="113"/>
      <c r="AB3251" s="94"/>
      <c r="AC3251" s="95"/>
      <c r="AG3251" s="121"/>
      <c r="AH3251" s="59" t="s">
        <v>128</v>
      </c>
      <c r="AJ3251" s="95"/>
      <c r="AL3251" s="95"/>
      <c r="AN3251" s="95"/>
      <c r="AO3251" s="95"/>
    </row>
    <row r="3252" spans="1:41" s="51" customFormat="1" ht="15" x14ac:dyDescent="0.25">
      <c r="A3252" s="114"/>
      <c r="B3252" s="106"/>
      <c r="C3252" s="305" t="s">
        <v>130</v>
      </c>
      <c r="D3252" s="305"/>
      <c r="E3252" s="305"/>
      <c r="F3252" s="107" t="s">
        <v>129</v>
      </c>
      <c r="G3252" s="111">
        <v>1.65</v>
      </c>
      <c r="H3252" s="111">
        <v>1.25</v>
      </c>
      <c r="I3252" s="166">
        <v>1.8665624999999999</v>
      </c>
      <c r="J3252" s="120"/>
      <c r="K3252" s="108"/>
      <c r="L3252" s="120"/>
      <c r="M3252" s="108"/>
      <c r="N3252" s="113"/>
      <c r="AB3252" s="94"/>
      <c r="AC3252" s="95"/>
      <c r="AG3252" s="121"/>
      <c r="AH3252" s="59" t="s">
        <v>130</v>
      </c>
      <c r="AJ3252" s="95"/>
      <c r="AL3252" s="95"/>
      <c r="AN3252" s="95"/>
      <c r="AO3252" s="95"/>
    </row>
    <row r="3253" spans="1:41" s="51" customFormat="1" ht="15" x14ac:dyDescent="0.25">
      <c r="A3253" s="105"/>
      <c r="B3253" s="106"/>
      <c r="C3253" s="314" t="s">
        <v>131</v>
      </c>
      <c r="D3253" s="314"/>
      <c r="E3253" s="314"/>
      <c r="F3253" s="123"/>
      <c r="G3253" s="124"/>
      <c r="H3253" s="124"/>
      <c r="I3253" s="124"/>
      <c r="J3253" s="126">
        <v>1090.96</v>
      </c>
      <c r="K3253" s="124"/>
      <c r="L3253" s="126">
        <v>1138.1400000000001</v>
      </c>
      <c r="M3253" s="124"/>
      <c r="N3253" s="127"/>
      <c r="AB3253" s="94"/>
      <c r="AC3253" s="95"/>
      <c r="AG3253" s="121"/>
      <c r="AI3253" s="59" t="s">
        <v>131</v>
      </c>
      <c r="AJ3253" s="95"/>
      <c r="AL3253" s="95"/>
      <c r="AN3253" s="95"/>
      <c r="AO3253" s="95"/>
    </row>
    <row r="3254" spans="1:41" s="51" customFormat="1" ht="15" x14ac:dyDescent="0.25">
      <c r="A3254" s="114"/>
      <c r="B3254" s="106"/>
      <c r="C3254" s="305" t="s">
        <v>132</v>
      </c>
      <c r="D3254" s="305"/>
      <c r="E3254" s="305"/>
      <c r="F3254" s="107"/>
      <c r="G3254" s="108"/>
      <c r="H3254" s="108"/>
      <c r="I3254" s="108"/>
      <c r="J3254" s="120"/>
      <c r="K3254" s="108"/>
      <c r="L3254" s="110">
        <v>1121.04</v>
      </c>
      <c r="M3254" s="108"/>
      <c r="N3254" s="112">
        <v>37567</v>
      </c>
      <c r="AB3254" s="94"/>
      <c r="AC3254" s="95"/>
      <c r="AG3254" s="121"/>
      <c r="AH3254" s="59" t="s">
        <v>132</v>
      </c>
      <c r="AJ3254" s="95"/>
      <c r="AL3254" s="95"/>
      <c r="AN3254" s="95"/>
      <c r="AO3254" s="95"/>
    </row>
    <row r="3255" spans="1:41" s="51" customFormat="1" ht="45" x14ac:dyDescent="0.25">
      <c r="A3255" s="114"/>
      <c r="B3255" s="106" t="s">
        <v>757</v>
      </c>
      <c r="C3255" s="305" t="s">
        <v>758</v>
      </c>
      <c r="D3255" s="305"/>
      <c r="E3255" s="305"/>
      <c r="F3255" s="107" t="s">
        <v>135</v>
      </c>
      <c r="G3255" s="128">
        <v>100</v>
      </c>
      <c r="H3255" s="138">
        <v>0.9</v>
      </c>
      <c r="I3255" s="128">
        <v>90</v>
      </c>
      <c r="J3255" s="120"/>
      <c r="K3255" s="108"/>
      <c r="L3255" s="110">
        <v>1008.94</v>
      </c>
      <c r="M3255" s="108"/>
      <c r="N3255" s="112">
        <v>33810</v>
      </c>
      <c r="AB3255" s="94"/>
      <c r="AC3255" s="95"/>
      <c r="AG3255" s="121"/>
      <c r="AH3255" s="59" t="s">
        <v>758</v>
      </c>
      <c r="AJ3255" s="95"/>
      <c r="AL3255" s="95"/>
      <c r="AN3255" s="95"/>
      <c r="AO3255" s="95"/>
    </row>
    <row r="3256" spans="1:41" s="51" customFormat="1" ht="45" x14ac:dyDescent="0.25">
      <c r="A3256" s="114"/>
      <c r="B3256" s="106" t="s">
        <v>759</v>
      </c>
      <c r="C3256" s="305" t="s">
        <v>760</v>
      </c>
      <c r="D3256" s="305"/>
      <c r="E3256" s="305"/>
      <c r="F3256" s="107" t="s">
        <v>135</v>
      </c>
      <c r="G3256" s="128">
        <v>49</v>
      </c>
      <c r="H3256" s="111">
        <v>0.85</v>
      </c>
      <c r="I3256" s="111">
        <v>41.65</v>
      </c>
      <c r="J3256" s="120"/>
      <c r="K3256" s="108"/>
      <c r="L3256" s="109">
        <v>466.91</v>
      </c>
      <c r="M3256" s="108"/>
      <c r="N3256" s="112">
        <v>15647</v>
      </c>
      <c r="AB3256" s="94"/>
      <c r="AC3256" s="95"/>
      <c r="AG3256" s="121"/>
      <c r="AH3256" s="59" t="s">
        <v>760</v>
      </c>
      <c r="AJ3256" s="95"/>
      <c r="AL3256" s="95"/>
      <c r="AN3256" s="95"/>
      <c r="AO3256" s="95"/>
    </row>
    <row r="3257" spans="1:41" s="51" customFormat="1" ht="15" x14ac:dyDescent="0.25">
      <c r="A3257" s="129"/>
      <c r="B3257" s="193"/>
      <c r="C3257" s="308" t="s">
        <v>138</v>
      </c>
      <c r="D3257" s="308"/>
      <c r="E3257" s="308"/>
      <c r="F3257" s="98"/>
      <c r="G3257" s="99"/>
      <c r="H3257" s="99"/>
      <c r="I3257" s="99"/>
      <c r="J3257" s="101"/>
      <c r="K3257" s="99"/>
      <c r="L3257" s="131">
        <v>2613.9899999999998</v>
      </c>
      <c r="M3257" s="124"/>
      <c r="N3257" s="102"/>
      <c r="AB3257" s="94"/>
      <c r="AC3257" s="95"/>
      <c r="AG3257" s="121"/>
      <c r="AJ3257" s="95" t="s">
        <v>138</v>
      </c>
      <c r="AL3257" s="95"/>
      <c r="AN3257" s="95"/>
      <c r="AO3257" s="95"/>
    </row>
    <row r="3258" spans="1:41" s="51" customFormat="1" ht="15" x14ac:dyDescent="0.25">
      <c r="A3258" s="96" t="s">
        <v>1642</v>
      </c>
      <c r="B3258" s="192" t="s">
        <v>1581</v>
      </c>
      <c r="C3258" s="308" t="s">
        <v>1582</v>
      </c>
      <c r="D3258" s="308"/>
      <c r="E3258" s="308"/>
      <c r="F3258" s="98" t="s">
        <v>127</v>
      </c>
      <c r="G3258" s="99"/>
      <c r="H3258" s="99"/>
      <c r="I3258" s="169">
        <v>4.5249999999999999E-2</v>
      </c>
      <c r="J3258" s="131">
        <v>7159.36</v>
      </c>
      <c r="K3258" s="99"/>
      <c r="L3258" s="135">
        <v>323.95999999999998</v>
      </c>
      <c r="M3258" s="99"/>
      <c r="N3258" s="102"/>
      <c r="AB3258" s="94"/>
      <c r="AC3258" s="95" t="s">
        <v>1582</v>
      </c>
      <c r="AG3258" s="121"/>
      <c r="AJ3258" s="95"/>
      <c r="AL3258" s="95"/>
      <c r="AN3258" s="95"/>
      <c r="AO3258" s="95"/>
    </row>
    <row r="3259" spans="1:41" s="51" customFormat="1" ht="15" x14ac:dyDescent="0.25">
      <c r="A3259" s="129"/>
      <c r="B3259" s="193"/>
      <c r="C3259" s="305" t="s">
        <v>763</v>
      </c>
      <c r="D3259" s="305"/>
      <c r="E3259" s="305"/>
      <c r="F3259" s="305"/>
      <c r="G3259" s="305"/>
      <c r="H3259" s="305"/>
      <c r="I3259" s="305"/>
      <c r="J3259" s="305"/>
      <c r="K3259" s="305"/>
      <c r="L3259" s="305"/>
      <c r="M3259" s="305"/>
      <c r="N3259" s="315"/>
      <c r="AB3259" s="94"/>
      <c r="AC3259" s="95"/>
      <c r="AG3259" s="121"/>
      <c r="AJ3259" s="95"/>
      <c r="AK3259" s="59" t="s">
        <v>763</v>
      </c>
      <c r="AL3259" s="95"/>
      <c r="AN3259" s="95"/>
      <c r="AO3259" s="95"/>
    </row>
    <row r="3260" spans="1:41" s="51" customFormat="1" ht="15" x14ac:dyDescent="0.25">
      <c r="A3260" s="129"/>
      <c r="B3260" s="193"/>
      <c r="C3260" s="308" t="s">
        <v>138</v>
      </c>
      <c r="D3260" s="308"/>
      <c r="E3260" s="308"/>
      <c r="F3260" s="98"/>
      <c r="G3260" s="99"/>
      <c r="H3260" s="99"/>
      <c r="I3260" s="99"/>
      <c r="J3260" s="101"/>
      <c r="K3260" s="99"/>
      <c r="L3260" s="135">
        <v>323.95999999999998</v>
      </c>
      <c r="M3260" s="124"/>
      <c r="N3260" s="102"/>
      <c r="AB3260" s="94"/>
      <c r="AC3260" s="95"/>
      <c r="AG3260" s="121"/>
      <c r="AJ3260" s="95" t="s">
        <v>138</v>
      </c>
      <c r="AL3260" s="95"/>
      <c r="AN3260" s="95"/>
      <c r="AO3260" s="95"/>
    </row>
    <row r="3261" spans="1:41" s="51" customFormat="1" ht="34.5" x14ac:dyDescent="0.25">
      <c r="A3261" s="96" t="s">
        <v>1643</v>
      </c>
      <c r="B3261" s="192" t="s">
        <v>1584</v>
      </c>
      <c r="C3261" s="308" t="s">
        <v>1585</v>
      </c>
      <c r="D3261" s="308"/>
      <c r="E3261" s="308"/>
      <c r="F3261" s="98" t="s">
        <v>175</v>
      </c>
      <c r="G3261" s="99"/>
      <c r="H3261" s="99"/>
      <c r="I3261" s="143">
        <v>90.5</v>
      </c>
      <c r="J3261" s="135">
        <v>67.8</v>
      </c>
      <c r="K3261" s="99"/>
      <c r="L3261" s="131">
        <v>6135.9</v>
      </c>
      <c r="M3261" s="99"/>
      <c r="N3261" s="102"/>
      <c r="AB3261" s="94"/>
      <c r="AC3261" s="95" t="s">
        <v>1585</v>
      </c>
      <c r="AG3261" s="121"/>
      <c r="AJ3261" s="95"/>
      <c r="AL3261" s="95"/>
      <c r="AN3261" s="95"/>
      <c r="AO3261" s="95"/>
    </row>
    <row r="3262" spans="1:41" s="51" customFormat="1" ht="15" x14ac:dyDescent="0.25">
      <c r="A3262" s="129"/>
      <c r="B3262" s="193"/>
      <c r="C3262" s="305" t="s">
        <v>763</v>
      </c>
      <c r="D3262" s="305"/>
      <c r="E3262" s="305"/>
      <c r="F3262" s="305"/>
      <c r="G3262" s="305"/>
      <c r="H3262" s="305"/>
      <c r="I3262" s="305"/>
      <c r="J3262" s="305"/>
      <c r="K3262" s="305"/>
      <c r="L3262" s="305"/>
      <c r="M3262" s="305"/>
      <c r="N3262" s="315"/>
      <c r="AB3262" s="94"/>
      <c r="AC3262" s="95"/>
      <c r="AG3262" s="121"/>
      <c r="AJ3262" s="95"/>
      <c r="AK3262" s="59" t="s">
        <v>763</v>
      </c>
      <c r="AL3262" s="95"/>
      <c r="AN3262" s="95"/>
      <c r="AO3262" s="95"/>
    </row>
    <row r="3263" spans="1:41" s="51" customFormat="1" ht="15" x14ac:dyDescent="0.25">
      <c r="A3263" s="129"/>
      <c r="B3263" s="193"/>
      <c r="C3263" s="308" t="s">
        <v>138</v>
      </c>
      <c r="D3263" s="308"/>
      <c r="E3263" s="308"/>
      <c r="F3263" s="98"/>
      <c r="G3263" s="99"/>
      <c r="H3263" s="99"/>
      <c r="I3263" s="99"/>
      <c r="J3263" s="101"/>
      <c r="K3263" s="99"/>
      <c r="L3263" s="131">
        <v>6135.9</v>
      </c>
      <c r="M3263" s="124"/>
      <c r="N3263" s="102"/>
      <c r="AB3263" s="94"/>
      <c r="AC3263" s="95"/>
      <c r="AG3263" s="121"/>
      <c r="AJ3263" s="95" t="s">
        <v>138</v>
      </c>
      <c r="AL3263" s="95"/>
      <c r="AN3263" s="95"/>
      <c r="AO3263" s="95"/>
    </row>
    <row r="3264" spans="1:41" s="51" customFormat="1" ht="23.25" x14ac:dyDescent="0.25">
      <c r="A3264" s="96" t="s">
        <v>1644</v>
      </c>
      <c r="B3264" s="192" t="s">
        <v>1587</v>
      </c>
      <c r="C3264" s="308" t="s">
        <v>1588</v>
      </c>
      <c r="D3264" s="308"/>
      <c r="E3264" s="308"/>
      <c r="F3264" s="98" t="s">
        <v>127</v>
      </c>
      <c r="G3264" s="99"/>
      <c r="H3264" s="99"/>
      <c r="I3264" s="167">
        <v>0.33937499999999998</v>
      </c>
      <c r="J3264" s="131">
        <v>4316</v>
      </c>
      <c r="K3264" s="99"/>
      <c r="L3264" s="131">
        <v>1464.74</v>
      </c>
      <c r="M3264" s="99"/>
      <c r="N3264" s="102"/>
      <c r="AB3264" s="94"/>
      <c r="AC3264" s="95" t="s">
        <v>1588</v>
      </c>
      <c r="AG3264" s="121"/>
      <c r="AJ3264" s="95"/>
      <c r="AL3264" s="95"/>
      <c r="AN3264" s="95"/>
      <c r="AO3264" s="95"/>
    </row>
    <row r="3265" spans="1:41" s="51" customFormat="1" ht="15" x14ac:dyDescent="0.25">
      <c r="A3265" s="129"/>
      <c r="B3265" s="193"/>
      <c r="C3265" s="305" t="s">
        <v>763</v>
      </c>
      <c r="D3265" s="305"/>
      <c r="E3265" s="305"/>
      <c r="F3265" s="305"/>
      <c r="G3265" s="305"/>
      <c r="H3265" s="305"/>
      <c r="I3265" s="305"/>
      <c r="J3265" s="305"/>
      <c r="K3265" s="305"/>
      <c r="L3265" s="305"/>
      <c r="M3265" s="305"/>
      <c r="N3265" s="315"/>
      <c r="AB3265" s="94"/>
      <c r="AC3265" s="95"/>
      <c r="AG3265" s="121"/>
      <c r="AJ3265" s="95"/>
      <c r="AK3265" s="59" t="s">
        <v>763</v>
      </c>
      <c r="AL3265" s="95"/>
      <c r="AN3265" s="95"/>
      <c r="AO3265" s="95"/>
    </row>
    <row r="3266" spans="1:41" s="51" customFormat="1" ht="15" x14ac:dyDescent="0.25">
      <c r="A3266" s="129"/>
      <c r="B3266" s="193"/>
      <c r="C3266" s="308" t="s">
        <v>138</v>
      </c>
      <c r="D3266" s="308"/>
      <c r="E3266" s="308"/>
      <c r="F3266" s="98"/>
      <c r="G3266" s="99"/>
      <c r="H3266" s="99"/>
      <c r="I3266" s="99"/>
      <c r="J3266" s="101"/>
      <c r="K3266" s="99"/>
      <c r="L3266" s="131">
        <v>1464.74</v>
      </c>
      <c r="M3266" s="124"/>
      <c r="N3266" s="102"/>
      <c r="AB3266" s="94"/>
      <c r="AC3266" s="95"/>
      <c r="AG3266" s="121"/>
      <c r="AJ3266" s="95" t="s">
        <v>138</v>
      </c>
      <c r="AL3266" s="95"/>
      <c r="AN3266" s="95"/>
      <c r="AO3266" s="95"/>
    </row>
    <row r="3267" spans="1:41" s="51" customFormat="1" ht="15" x14ac:dyDescent="0.25">
      <c r="A3267" s="145"/>
      <c r="B3267" s="146"/>
      <c r="C3267" s="146"/>
      <c r="D3267" s="146"/>
      <c r="E3267" s="146"/>
      <c r="F3267" s="147"/>
      <c r="G3267" s="147"/>
      <c r="H3267" s="147"/>
      <c r="I3267" s="147"/>
      <c r="J3267" s="148"/>
      <c r="K3267" s="147"/>
      <c r="L3267" s="148"/>
      <c r="M3267" s="108"/>
      <c r="N3267" s="148"/>
      <c r="AB3267" s="94"/>
      <c r="AC3267" s="95"/>
      <c r="AG3267" s="121"/>
      <c r="AJ3267" s="95"/>
      <c r="AL3267" s="95"/>
      <c r="AN3267" s="95"/>
      <c r="AO3267" s="95"/>
    </row>
    <row r="3268" spans="1:41" s="51" customFormat="1" ht="15" x14ac:dyDescent="0.25">
      <c r="A3268" s="149"/>
      <c r="B3268" s="150"/>
      <c r="C3268" s="308" t="s">
        <v>1645</v>
      </c>
      <c r="D3268" s="308"/>
      <c r="E3268" s="308"/>
      <c r="F3268" s="308"/>
      <c r="G3268" s="308"/>
      <c r="H3268" s="308"/>
      <c r="I3268" s="308"/>
      <c r="J3268" s="308"/>
      <c r="K3268" s="308"/>
      <c r="L3268" s="151"/>
      <c r="M3268" s="152"/>
      <c r="N3268" s="153"/>
      <c r="AB3268" s="94"/>
      <c r="AC3268" s="95"/>
      <c r="AG3268" s="121"/>
      <c r="AJ3268" s="95"/>
      <c r="AL3268" s="95" t="s">
        <v>1645</v>
      </c>
      <c r="AN3268" s="95"/>
      <c r="AO3268" s="95"/>
    </row>
    <row r="3269" spans="1:41" s="51" customFormat="1" ht="15" x14ac:dyDescent="0.25">
      <c r="A3269" s="154"/>
      <c r="B3269" s="106"/>
      <c r="C3269" s="305" t="s">
        <v>226</v>
      </c>
      <c r="D3269" s="305"/>
      <c r="E3269" s="305"/>
      <c r="F3269" s="305"/>
      <c r="G3269" s="305"/>
      <c r="H3269" s="305"/>
      <c r="I3269" s="305"/>
      <c r="J3269" s="305"/>
      <c r="K3269" s="305"/>
      <c r="L3269" s="155">
        <v>135749.51</v>
      </c>
      <c r="M3269" s="156"/>
      <c r="N3269" s="157"/>
      <c r="AB3269" s="94"/>
      <c r="AC3269" s="95"/>
      <c r="AG3269" s="121"/>
      <c r="AJ3269" s="95"/>
      <c r="AL3269" s="95"/>
      <c r="AM3269" s="59" t="s">
        <v>226</v>
      </c>
      <c r="AN3269" s="95"/>
      <c r="AO3269" s="95"/>
    </row>
    <row r="3270" spans="1:41" s="51" customFormat="1" ht="15" x14ac:dyDescent="0.25">
      <c r="A3270" s="154"/>
      <c r="B3270" s="106"/>
      <c r="C3270" s="305" t="s">
        <v>227</v>
      </c>
      <c r="D3270" s="305"/>
      <c r="E3270" s="305"/>
      <c r="F3270" s="305"/>
      <c r="G3270" s="305"/>
      <c r="H3270" s="305"/>
      <c r="I3270" s="305"/>
      <c r="J3270" s="305"/>
      <c r="K3270" s="305"/>
      <c r="L3270" s="158"/>
      <c r="M3270" s="156"/>
      <c r="N3270" s="157"/>
      <c r="AB3270" s="94"/>
      <c r="AC3270" s="95"/>
      <c r="AG3270" s="121"/>
      <c r="AJ3270" s="95"/>
      <c r="AL3270" s="95"/>
      <c r="AM3270" s="59" t="s">
        <v>227</v>
      </c>
      <c r="AN3270" s="95"/>
      <c r="AO3270" s="95"/>
    </row>
    <row r="3271" spans="1:41" s="51" customFormat="1" ht="15" x14ac:dyDescent="0.25">
      <c r="A3271" s="154"/>
      <c r="B3271" s="106"/>
      <c r="C3271" s="305" t="s">
        <v>228</v>
      </c>
      <c r="D3271" s="305"/>
      <c r="E3271" s="305"/>
      <c r="F3271" s="305"/>
      <c r="G3271" s="305"/>
      <c r="H3271" s="305"/>
      <c r="I3271" s="305"/>
      <c r="J3271" s="305"/>
      <c r="K3271" s="305"/>
      <c r="L3271" s="155">
        <v>29307.3</v>
      </c>
      <c r="M3271" s="156"/>
      <c r="N3271" s="157"/>
      <c r="AB3271" s="94"/>
      <c r="AC3271" s="95"/>
      <c r="AG3271" s="121"/>
      <c r="AJ3271" s="95"/>
      <c r="AL3271" s="95"/>
      <c r="AM3271" s="59" t="s">
        <v>228</v>
      </c>
      <c r="AN3271" s="95"/>
      <c r="AO3271" s="95"/>
    </row>
    <row r="3272" spans="1:41" s="51" customFormat="1" ht="15" x14ac:dyDescent="0.25">
      <c r="A3272" s="154"/>
      <c r="B3272" s="106"/>
      <c r="C3272" s="305" t="s">
        <v>229</v>
      </c>
      <c r="D3272" s="305"/>
      <c r="E3272" s="305"/>
      <c r="F3272" s="305"/>
      <c r="G3272" s="305"/>
      <c r="H3272" s="305"/>
      <c r="I3272" s="305"/>
      <c r="J3272" s="305"/>
      <c r="K3272" s="305"/>
      <c r="L3272" s="155">
        <v>4574.0200000000004</v>
      </c>
      <c r="M3272" s="156"/>
      <c r="N3272" s="157"/>
      <c r="AB3272" s="94"/>
      <c r="AC3272" s="95"/>
      <c r="AG3272" s="121"/>
      <c r="AJ3272" s="95"/>
      <c r="AL3272" s="95"/>
      <c r="AM3272" s="59" t="s">
        <v>229</v>
      </c>
      <c r="AN3272" s="95"/>
      <c r="AO3272" s="95"/>
    </row>
    <row r="3273" spans="1:41" s="51" customFormat="1" ht="15" x14ac:dyDescent="0.25">
      <c r="A3273" s="154"/>
      <c r="B3273" s="106"/>
      <c r="C3273" s="305" t="s">
        <v>230</v>
      </c>
      <c r="D3273" s="305"/>
      <c r="E3273" s="305"/>
      <c r="F3273" s="305"/>
      <c r="G3273" s="305"/>
      <c r="H3273" s="305"/>
      <c r="I3273" s="305"/>
      <c r="J3273" s="305"/>
      <c r="K3273" s="305"/>
      <c r="L3273" s="155">
        <v>1583.83</v>
      </c>
      <c r="M3273" s="156"/>
      <c r="N3273" s="157"/>
      <c r="AB3273" s="94"/>
      <c r="AC3273" s="95"/>
      <c r="AG3273" s="121"/>
      <c r="AJ3273" s="95"/>
      <c r="AL3273" s="95"/>
      <c r="AM3273" s="59" t="s">
        <v>230</v>
      </c>
      <c r="AN3273" s="95"/>
      <c r="AO3273" s="95"/>
    </row>
    <row r="3274" spans="1:41" s="51" customFormat="1" ht="15" x14ac:dyDescent="0.25">
      <c r="A3274" s="154"/>
      <c r="B3274" s="106"/>
      <c r="C3274" s="305" t="s">
        <v>231</v>
      </c>
      <c r="D3274" s="305"/>
      <c r="E3274" s="305"/>
      <c r="F3274" s="305"/>
      <c r="G3274" s="305"/>
      <c r="H3274" s="305"/>
      <c r="I3274" s="305"/>
      <c r="J3274" s="305"/>
      <c r="K3274" s="305"/>
      <c r="L3274" s="155">
        <v>101868.19</v>
      </c>
      <c r="M3274" s="156"/>
      <c r="N3274" s="157"/>
      <c r="AB3274" s="94"/>
      <c r="AC3274" s="95"/>
      <c r="AG3274" s="121"/>
      <c r="AJ3274" s="95"/>
      <c r="AL3274" s="95"/>
      <c r="AM3274" s="59" t="s">
        <v>231</v>
      </c>
      <c r="AN3274" s="95"/>
      <c r="AO3274" s="95"/>
    </row>
    <row r="3275" spans="1:41" s="51" customFormat="1" ht="15" x14ac:dyDescent="0.25">
      <c r="A3275" s="154"/>
      <c r="B3275" s="106"/>
      <c r="C3275" s="305" t="s">
        <v>232</v>
      </c>
      <c r="D3275" s="305"/>
      <c r="E3275" s="305"/>
      <c r="F3275" s="305"/>
      <c r="G3275" s="305"/>
      <c r="H3275" s="305"/>
      <c r="I3275" s="305"/>
      <c r="J3275" s="305"/>
      <c r="K3275" s="305"/>
      <c r="L3275" s="155">
        <v>176417.71</v>
      </c>
      <c r="M3275" s="156"/>
      <c r="N3275" s="157"/>
      <c r="AB3275" s="94"/>
      <c r="AC3275" s="95"/>
      <c r="AG3275" s="121"/>
      <c r="AJ3275" s="95"/>
      <c r="AL3275" s="95"/>
      <c r="AM3275" s="59" t="s">
        <v>232</v>
      </c>
      <c r="AN3275" s="95"/>
      <c r="AO3275" s="95"/>
    </row>
    <row r="3276" spans="1:41" s="51" customFormat="1" ht="15" x14ac:dyDescent="0.25">
      <c r="A3276" s="154"/>
      <c r="B3276" s="106"/>
      <c r="C3276" s="305" t="s">
        <v>227</v>
      </c>
      <c r="D3276" s="305"/>
      <c r="E3276" s="305"/>
      <c r="F3276" s="305"/>
      <c r="G3276" s="305"/>
      <c r="H3276" s="305"/>
      <c r="I3276" s="305"/>
      <c r="J3276" s="305"/>
      <c r="K3276" s="305"/>
      <c r="L3276" s="158"/>
      <c r="M3276" s="156"/>
      <c r="N3276" s="157"/>
      <c r="AB3276" s="94"/>
      <c r="AC3276" s="95"/>
      <c r="AG3276" s="121"/>
      <c r="AJ3276" s="95"/>
      <c r="AL3276" s="95"/>
      <c r="AM3276" s="59" t="s">
        <v>227</v>
      </c>
      <c r="AN3276" s="95"/>
      <c r="AO3276" s="95"/>
    </row>
    <row r="3277" spans="1:41" s="51" customFormat="1" ht="15" x14ac:dyDescent="0.25">
      <c r="A3277" s="154"/>
      <c r="B3277" s="106"/>
      <c r="C3277" s="305" t="s">
        <v>233</v>
      </c>
      <c r="D3277" s="305"/>
      <c r="E3277" s="305"/>
      <c r="F3277" s="305"/>
      <c r="G3277" s="305"/>
      <c r="H3277" s="305"/>
      <c r="I3277" s="305"/>
      <c r="J3277" s="305"/>
      <c r="K3277" s="305"/>
      <c r="L3277" s="155">
        <v>29307.3</v>
      </c>
      <c r="M3277" s="156"/>
      <c r="N3277" s="157"/>
      <c r="AB3277" s="94"/>
      <c r="AC3277" s="95"/>
      <c r="AG3277" s="121"/>
      <c r="AJ3277" s="95"/>
      <c r="AL3277" s="95"/>
      <c r="AM3277" s="59" t="s">
        <v>233</v>
      </c>
      <c r="AN3277" s="95"/>
      <c r="AO3277" s="95"/>
    </row>
    <row r="3278" spans="1:41" s="51" customFormat="1" ht="15" x14ac:dyDescent="0.25">
      <c r="A3278" s="154"/>
      <c r="B3278" s="106"/>
      <c r="C3278" s="305" t="s">
        <v>234</v>
      </c>
      <c r="D3278" s="305"/>
      <c r="E3278" s="305"/>
      <c r="F3278" s="305"/>
      <c r="G3278" s="305"/>
      <c r="H3278" s="305"/>
      <c r="I3278" s="305"/>
      <c r="J3278" s="305"/>
      <c r="K3278" s="305"/>
      <c r="L3278" s="155">
        <v>4574.0200000000004</v>
      </c>
      <c r="M3278" s="156"/>
      <c r="N3278" s="157"/>
      <c r="AB3278" s="94"/>
      <c r="AC3278" s="95"/>
      <c r="AG3278" s="121"/>
      <c r="AJ3278" s="95"/>
      <c r="AL3278" s="95"/>
      <c r="AM3278" s="59" t="s">
        <v>234</v>
      </c>
      <c r="AN3278" s="95"/>
      <c r="AO3278" s="95"/>
    </row>
    <row r="3279" spans="1:41" s="51" customFormat="1" ht="15" x14ac:dyDescent="0.25">
      <c r="A3279" s="154"/>
      <c r="B3279" s="106"/>
      <c r="C3279" s="305" t="s">
        <v>235</v>
      </c>
      <c r="D3279" s="305"/>
      <c r="E3279" s="305"/>
      <c r="F3279" s="305"/>
      <c r="G3279" s="305"/>
      <c r="H3279" s="305"/>
      <c r="I3279" s="305"/>
      <c r="J3279" s="305"/>
      <c r="K3279" s="305"/>
      <c r="L3279" s="155">
        <v>1583.83</v>
      </c>
      <c r="M3279" s="156"/>
      <c r="N3279" s="157"/>
      <c r="AB3279" s="94"/>
      <c r="AC3279" s="95"/>
      <c r="AG3279" s="121"/>
      <c r="AJ3279" s="95"/>
      <c r="AL3279" s="95"/>
      <c r="AM3279" s="59" t="s">
        <v>235</v>
      </c>
      <c r="AN3279" s="95"/>
      <c r="AO3279" s="95"/>
    </row>
    <row r="3280" spans="1:41" s="51" customFormat="1" ht="15" x14ac:dyDescent="0.25">
      <c r="A3280" s="154"/>
      <c r="B3280" s="106"/>
      <c r="C3280" s="305" t="s">
        <v>236</v>
      </c>
      <c r="D3280" s="305"/>
      <c r="E3280" s="305"/>
      <c r="F3280" s="305"/>
      <c r="G3280" s="305"/>
      <c r="H3280" s="305"/>
      <c r="I3280" s="305"/>
      <c r="J3280" s="305"/>
      <c r="K3280" s="305"/>
      <c r="L3280" s="155">
        <v>101868.19</v>
      </c>
      <c r="M3280" s="156"/>
      <c r="N3280" s="157"/>
      <c r="AB3280" s="94"/>
      <c r="AC3280" s="95"/>
      <c r="AG3280" s="121"/>
      <c r="AJ3280" s="95"/>
      <c r="AL3280" s="95"/>
      <c r="AM3280" s="59" t="s">
        <v>236</v>
      </c>
      <c r="AN3280" s="95"/>
      <c r="AO3280" s="95"/>
    </row>
    <row r="3281" spans="1:41" s="51" customFormat="1" ht="15" x14ac:dyDescent="0.25">
      <c r="A3281" s="154"/>
      <c r="B3281" s="106"/>
      <c r="C3281" s="305" t="s">
        <v>237</v>
      </c>
      <c r="D3281" s="305"/>
      <c r="E3281" s="305"/>
      <c r="F3281" s="305"/>
      <c r="G3281" s="305"/>
      <c r="H3281" s="305"/>
      <c r="I3281" s="305"/>
      <c r="J3281" s="305"/>
      <c r="K3281" s="305"/>
      <c r="L3281" s="155">
        <v>27802.05</v>
      </c>
      <c r="M3281" s="156"/>
      <c r="N3281" s="157"/>
      <c r="AB3281" s="94"/>
      <c r="AC3281" s="95"/>
      <c r="AG3281" s="121"/>
      <c r="AJ3281" s="95"/>
      <c r="AL3281" s="95"/>
      <c r="AM3281" s="59" t="s">
        <v>237</v>
      </c>
      <c r="AN3281" s="95"/>
      <c r="AO3281" s="95"/>
    </row>
    <row r="3282" spans="1:41" s="51" customFormat="1" ht="15" x14ac:dyDescent="0.25">
      <c r="A3282" s="154"/>
      <c r="B3282" s="106"/>
      <c r="C3282" s="305" t="s">
        <v>238</v>
      </c>
      <c r="D3282" s="305"/>
      <c r="E3282" s="305"/>
      <c r="F3282" s="305"/>
      <c r="G3282" s="305"/>
      <c r="H3282" s="305"/>
      <c r="I3282" s="305"/>
      <c r="J3282" s="305"/>
      <c r="K3282" s="305"/>
      <c r="L3282" s="155">
        <v>12866.15</v>
      </c>
      <c r="M3282" s="156"/>
      <c r="N3282" s="157"/>
      <c r="AB3282" s="94"/>
      <c r="AC3282" s="95"/>
      <c r="AG3282" s="121"/>
      <c r="AJ3282" s="95"/>
      <c r="AL3282" s="95"/>
      <c r="AM3282" s="59" t="s">
        <v>238</v>
      </c>
      <c r="AN3282" s="95"/>
      <c r="AO3282" s="95"/>
    </row>
    <row r="3283" spans="1:41" s="51" customFormat="1" ht="15" x14ac:dyDescent="0.25">
      <c r="A3283" s="154"/>
      <c r="B3283" s="106"/>
      <c r="C3283" s="305" t="s">
        <v>239</v>
      </c>
      <c r="D3283" s="305"/>
      <c r="E3283" s="305"/>
      <c r="F3283" s="305"/>
      <c r="G3283" s="305"/>
      <c r="H3283" s="305"/>
      <c r="I3283" s="305"/>
      <c r="J3283" s="305"/>
      <c r="K3283" s="305"/>
      <c r="L3283" s="155">
        <v>30891.13</v>
      </c>
      <c r="M3283" s="156"/>
      <c r="N3283" s="157"/>
      <c r="AB3283" s="94"/>
      <c r="AC3283" s="95"/>
      <c r="AG3283" s="121"/>
      <c r="AJ3283" s="95"/>
      <c r="AL3283" s="95"/>
      <c r="AM3283" s="59" t="s">
        <v>239</v>
      </c>
      <c r="AN3283" s="95"/>
      <c r="AO3283" s="95"/>
    </row>
    <row r="3284" spans="1:41" s="51" customFormat="1" ht="15" x14ac:dyDescent="0.25">
      <c r="A3284" s="154"/>
      <c r="B3284" s="106"/>
      <c r="C3284" s="305" t="s">
        <v>240</v>
      </c>
      <c r="D3284" s="305"/>
      <c r="E3284" s="305"/>
      <c r="F3284" s="305"/>
      <c r="G3284" s="305"/>
      <c r="H3284" s="305"/>
      <c r="I3284" s="305"/>
      <c r="J3284" s="305"/>
      <c r="K3284" s="305"/>
      <c r="L3284" s="155">
        <v>27802.05</v>
      </c>
      <c r="M3284" s="156"/>
      <c r="N3284" s="157"/>
      <c r="AB3284" s="94"/>
      <c r="AC3284" s="95"/>
      <c r="AG3284" s="121"/>
      <c r="AJ3284" s="95"/>
      <c r="AL3284" s="95"/>
      <c r="AM3284" s="59" t="s">
        <v>240</v>
      </c>
      <c r="AN3284" s="95"/>
      <c r="AO3284" s="95"/>
    </row>
    <row r="3285" spans="1:41" s="51" customFormat="1" ht="15" x14ac:dyDescent="0.25">
      <c r="A3285" s="154"/>
      <c r="B3285" s="106"/>
      <c r="C3285" s="305" t="s">
        <v>241</v>
      </c>
      <c r="D3285" s="305"/>
      <c r="E3285" s="305"/>
      <c r="F3285" s="305"/>
      <c r="G3285" s="305"/>
      <c r="H3285" s="305"/>
      <c r="I3285" s="305"/>
      <c r="J3285" s="305"/>
      <c r="K3285" s="305"/>
      <c r="L3285" s="155">
        <v>12866.15</v>
      </c>
      <c r="M3285" s="156"/>
      <c r="N3285" s="157"/>
      <c r="AB3285" s="94"/>
      <c r="AC3285" s="95"/>
      <c r="AG3285" s="121"/>
      <c r="AJ3285" s="95"/>
      <c r="AL3285" s="95"/>
      <c r="AM3285" s="59" t="s">
        <v>241</v>
      </c>
      <c r="AN3285" s="95"/>
      <c r="AO3285" s="95"/>
    </row>
    <row r="3286" spans="1:41" s="51" customFormat="1" ht="15" x14ac:dyDescent="0.25">
      <c r="A3286" s="154"/>
      <c r="B3286" s="160"/>
      <c r="C3286" s="306" t="s">
        <v>1646</v>
      </c>
      <c r="D3286" s="306"/>
      <c r="E3286" s="306"/>
      <c r="F3286" s="306"/>
      <c r="G3286" s="306"/>
      <c r="H3286" s="306"/>
      <c r="I3286" s="306"/>
      <c r="J3286" s="306"/>
      <c r="K3286" s="306"/>
      <c r="L3286" s="161">
        <v>176417.71</v>
      </c>
      <c r="M3286" s="162"/>
      <c r="N3286" s="163"/>
      <c r="AB3286" s="94"/>
      <c r="AC3286" s="95"/>
      <c r="AG3286" s="121"/>
      <c r="AJ3286" s="95"/>
      <c r="AL3286" s="95"/>
      <c r="AN3286" s="95" t="s">
        <v>1646</v>
      </c>
      <c r="AO3286" s="95"/>
    </row>
    <row r="3287" spans="1:41" s="51" customFormat="1" ht="15" x14ac:dyDescent="0.25">
      <c r="A3287" s="311" t="s">
        <v>1647</v>
      </c>
      <c r="B3287" s="312"/>
      <c r="C3287" s="312"/>
      <c r="D3287" s="312"/>
      <c r="E3287" s="312"/>
      <c r="F3287" s="312"/>
      <c r="G3287" s="312"/>
      <c r="H3287" s="312"/>
      <c r="I3287" s="312"/>
      <c r="J3287" s="312"/>
      <c r="K3287" s="312"/>
      <c r="L3287" s="312"/>
      <c r="M3287" s="312"/>
      <c r="N3287" s="313"/>
      <c r="AB3287" s="94" t="s">
        <v>1647</v>
      </c>
      <c r="AC3287" s="95"/>
      <c r="AG3287" s="121"/>
      <c r="AJ3287" s="95"/>
      <c r="AL3287" s="95"/>
      <c r="AN3287" s="95"/>
      <c r="AO3287" s="95"/>
    </row>
    <row r="3288" spans="1:41" s="51" customFormat="1" ht="45.75" x14ac:dyDescent="0.25">
      <c r="A3288" s="96" t="s">
        <v>1648</v>
      </c>
      <c r="B3288" s="192" t="s">
        <v>1649</v>
      </c>
      <c r="C3288" s="308" t="s">
        <v>1650</v>
      </c>
      <c r="D3288" s="308"/>
      <c r="E3288" s="308"/>
      <c r="F3288" s="98" t="s">
        <v>117</v>
      </c>
      <c r="G3288" s="99"/>
      <c r="H3288" s="99"/>
      <c r="I3288" s="100">
        <v>1.5129999999999999</v>
      </c>
      <c r="J3288" s="101"/>
      <c r="K3288" s="99"/>
      <c r="L3288" s="101"/>
      <c r="M3288" s="99"/>
      <c r="N3288" s="102"/>
      <c r="AB3288" s="94"/>
      <c r="AC3288" s="95" t="s">
        <v>1650</v>
      </c>
      <c r="AG3288" s="121"/>
      <c r="AJ3288" s="95"/>
      <c r="AL3288" s="95"/>
      <c r="AN3288" s="95"/>
      <c r="AO3288" s="95"/>
    </row>
    <row r="3289" spans="1:41" s="51" customFormat="1" ht="15" x14ac:dyDescent="0.25">
      <c r="A3289" s="103"/>
      <c r="B3289" s="189"/>
      <c r="C3289" s="305" t="s">
        <v>1651</v>
      </c>
      <c r="D3289" s="305"/>
      <c r="E3289" s="305"/>
      <c r="F3289" s="305"/>
      <c r="G3289" s="305"/>
      <c r="H3289" s="305"/>
      <c r="I3289" s="305"/>
      <c r="J3289" s="305"/>
      <c r="K3289" s="305"/>
      <c r="L3289" s="305"/>
      <c r="M3289" s="305"/>
      <c r="N3289" s="315"/>
      <c r="AB3289" s="94"/>
      <c r="AC3289" s="95"/>
      <c r="AD3289" s="59" t="s">
        <v>1651</v>
      </c>
      <c r="AG3289" s="121"/>
      <c r="AJ3289" s="95"/>
      <c r="AL3289" s="95"/>
      <c r="AN3289" s="95"/>
      <c r="AO3289" s="95"/>
    </row>
    <row r="3290" spans="1:41" s="51" customFormat="1" ht="23.25" x14ac:dyDescent="0.25">
      <c r="A3290" s="140"/>
      <c r="B3290" s="106" t="s">
        <v>564</v>
      </c>
      <c r="C3290" s="309" t="s">
        <v>565</v>
      </c>
      <c r="D3290" s="309"/>
      <c r="E3290" s="309"/>
      <c r="F3290" s="309"/>
      <c r="G3290" s="309"/>
      <c r="H3290" s="309"/>
      <c r="I3290" s="309"/>
      <c r="J3290" s="309"/>
      <c r="K3290" s="309"/>
      <c r="L3290" s="309"/>
      <c r="M3290" s="309"/>
      <c r="N3290" s="310"/>
      <c r="AB3290" s="94"/>
      <c r="AC3290" s="95"/>
      <c r="AE3290" s="59" t="s">
        <v>565</v>
      </c>
      <c r="AG3290" s="121"/>
      <c r="AJ3290" s="95"/>
      <c r="AL3290" s="95"/>
      <c r="AN3290" s="95"/>
      <c r="AO3290" s="95"/>
    </row>
    <row r="3291" spans="1:41" s="51" customFormat="1" ht="15" x14ac:dyDescent="0.25">
      <c r="A3291" s="105"/>
      <c r="B3291" s="106" t="s">
        <v>114</v>
      </c>
      <c r="C3291" s="305" t="s">
        <v>119</v>
      </c>
      <c r="D3291" s="305"/>
      <c r="E3291" s="305"/>
      <c r="F3291" s="107"/>
      <c r="G3291" s="108"/>
      <c r="H3291" s="108"/>
      <c r="I3291" s="108"/>
      <c r="J3291" s="109">
        <v>934.21</v>
      </c>
      <c r="K3291" s="111">
        <v>1.1499999999999999</v>
      </c>
      <c r="L3291" s="110">
        <v>1625.48</v>
      </c>
      <c r="M3291" s="111">
        <v>33.51</v>
      </c>
      <c r="N3291" s="112">
        <v>54470</v>
      </c>
      <c r="AB3291" s="94"/>
      <c r="AC3291" s="95"/>
      <c r="AF3291" s="59" t="s">
        <v>119</v>
      </c>
      <c r="AG3291" s="121"/>
      <c r="AJ3291" s="95"/>
      <c r="AL3291" s="95"/>
      <c r="AN3291" s="95"/>
      <c r="AO3291" s="95"/>
    </row>
    <row r="3292" spans="1:41" s="51" customFormat="1" ht="15" x14ac:dyDescent="0.25">
      <c r="A3292" s="105"/>
      <c r="B3292" s="106" t="s">
        <v>120</v>
      </c>
      <c r="C3292" s="305" t="s">
        <v>121</v>
      </c>
      <c r="D3292" s="305"/>
      <c r="E3292" s="305"/>
      <c r="F3292" s="107"/>
      <c r="G3292" s="108"/>
      <c r="H3292" s="108"/>
      <c r="I3292" s="108"/>
      <c r="J3292" s="109">
        <v>85.52</v>
      </c>
      <c r="K3292" s="111">
        <v>1.25</v>
      </c>
      <c r="L3292" s="109">
        <v>161.74</v>
      </c>
      <c r="M3292" s="108"/>
      <c r="N3292" s="113"/>
      <c r="AB3292" s="94"/>
      <c r="AC3292" s="95"/>
      <c r="AF3292" s="59" t="s">
        <v>121</v>
      </c>
      <c r="AG3292" s="121"/>
      <c r="AJ3292" s="95"/>
      <c r="AL3292" s="95"/>
      <c r="AN3292" s="95"/>
      <c r="AO3292" s="95"/>
    </row>
    <row r="3293" spans="1:41" s="51" customFormat="1" ht="15" x14ac:dyDescent="0.25">
      <c r="A3293" s="105"/>
      <c r="B3293" s="106" t="s">
        <v>122</v>
      </c>
      <c r="C3293" s="305" t="s">
        <v>123</v>
      </c>
      <c r="D3293" s="305"/>
      <c r="E3293" s="305"/>
      <c r="F3293" s="107"/>
      <c r="G3293" s="108"/>
      <c r="H3293" s="108"/>
      <c r="I3293" s="108"/>
      <c r="J3293" s="109">
        <v>7.68</v>
      </c>
      <c r="K3293" s="111">
        <v>1.25</v>
      </c>
      <c r="L3293" s="109">
        <v>14.52</v>
      </c>
      <c r="M3293" s="111">
        <v>33.51</v>
      </c>
      <c r="N3293" s="132">
        <v>487</v>
      </c>
      <c r="AB3293" s="94"/>
      <c r="AC3293" s="95"/>
      <c r="AF3293" s="59" t="s">
        <v>123</v>
      </c>
      <c r="AG3293" s="121"/>
      <c r="AJ3293" s="95"/>
      <c r="AL3293" s="95"/>
      <c r="AN3293" s="95"/>
      <c r="AO3293" s="95"/>
    </row>
    <row r="3294" spans="1:41" s="51" customFormat="1" ht="15" x14ac:dyDescent="0.25">
      <c r="A3294" s="105"/>
      <c r="B3294" s="106" t="s">
        <v>149</v>
      </c>
      <c r="C3294" s="305" t="s">
        <v>163</v>
      </c>
      <c r="D3294" s="305"/>
      <c r="E3294" s="305"/>
      <c r="F3294" s="107"/>
      <c r="G3294" s="108"/>
      <c r="H3294" s="108"/>
      <c r="I3294" s="108"/>
      <c r="J3294" s="110">
        <v>4019.08</v>
      </c>
      <c r="K3294" s="108"/>
      <c r="L3294" s="110">
        <v>6080.87</v>
      </c>
      <c r="M3294" s="108"/>
      <c r="N3294" s="113"/>
      <c r="AB3294" s="94"/>
      <c r="AC3294" s="95"/>
      <c r="AF3294" s="59" t="s">
        <v>163</v>
      </c>
      <c r="AG3294" s="121"/>
      <c r="AJ3294" s="95"/>
      <c r="AL3294" s="95"/>
      <c r="AN3294" s="95"/>
      <c r="AO3294" s="95"/>
    </row>
    <row r="3295" spans="1:41" s="51" customFormat="1" ht="15" x14ac:dyDescent="0.25">
      <c r="A3295" s="114" t="s">
        <v>124</v>
      </c>
      <c r="B3295" s="115" t="s">
        <v>190</v>
      </c>
      <c r="C3295" s="319" t="s">
        <v>191</v>
      </c>
      <c r="D3295" s="319"/>
      <c r="E3295" s="319"/>
      <c r="F3295" s="116" t="s">
        <v>175</v>
      </c>
      <c r="G3295" s="136">
        <v>226</v>
      </c>
      <c r="H3295" s="118"/>
      <c r="I3295" s="137">
        <v>341.93799999999999</v>
      </c>
      <c r="J3295" s="120"/>
      <c r="K3295" s="108"/>
      <c r="L3295" s="120"/>
      <c r="M3295" s="108"/>
      <c r="N3295" s="113"/>
      <c r="AB3295" s="94"/>
      <c r="AC3295" s="95"/>
      <c r="AG3295" s="121" t="s">
        <v>191</v>
      </c>
      <c r="AJ3295" s="95"/>
      <c r="AL3295" s="95"/>
      <c r="AN3295" s="95"/>
      <c r="AO3295" s="95"/>
    </row>
    <row r="3296" spans="1:41" s="51" customFormat="1" ht="23.25" x14ac:dyDescent="0.25">
      <c r="A3296" s="114" t="s">
        <v>124</v>
      </c>
      <c r="B3296" s="115" t="s">
        <v>1652</v>
      </c>
      <c r="C3296" s="319" t="s">
        <v>1653</v>
      </c>
      <c r="D3296" s="319"/>
      <c r="E3296" s="319"/>
      <c r="F3296" s="116" t="s">
        <v>175</v>
      </c>
      <c r="G3296" s="136">
        <v>103</v>
      </c>
      <c r="H3296" s="118"/>
      <c r="I3296" s="137">
        <v>155.839</v>
      </c>
      <c r="J3296" s="120"/>
      <c r="K3296" s="108"/>
      <c r="L3296" s="120"/>
      <c r="M3296" s="108"/>
      <c r="N3296" s="113"/>
      <c r="AB3296" s="94"/>
      <c r="AC3296" s="95"/>
      <c r="AG3296" s="121" t="s">
        <v>1653</v>
      </c>
      <c r="AJ3296" s="95"/>
      <c r="AL3296" s="95"/>
      <c r="AN3296" s="95"/>
      <c r="AO3296" s="95"/>
    </row>
    <row r="3297" spans="1:41" s="51" customFormat="1" ht="15" x14ac:dyDescent="0.25">
      <c r="A3297" s="114"/>
      <c r="B3297" s="106"/>
      <c r="C3297" s="305" t="s">
        <v>128</v>
      </c>
      <c r="D3297" s="305"/>
      <c r="E3297" s="305"/>
      <c r="F3297" s="107" t="s">
        <v>129</v>
      </c>
      <c r="G3297" s="128">
        <v>103</v>
      </c>
      <c r="H3297" s="111">
        <v>1.1499999999999999</v>
      </c>
      <c r="I3297" s="122">
        <v>179.21485000000001</v>
      </c>
      <c r="J3297" s="120"/>
      <c r="K3297" s="108"/>
      <c r="L3297" s="120"/>
      <c r="M3297" s="108"/>
      <c r="N3297" s="113"/>
      <c r="AB3297" s="94"/>
      <c r="AC3297" s="95"/>
      <c r="AG3297" s="121"/>
      <c r="AH3297" s="59" t="s">
        <v>128</v>
      </c>
      <c r="AJ3297" s="95"/>
      <c r="AL3297" s="95"/>
      <c r="AN3297" s="95"/>
      <c r="AO3297" s="95"/>
    </row>
    <row r="3298" spans="1:41" s="51" customFormat="1" ht="15" x14ac:dyDescent="0.25">
      <c r="A3298" s="114"/>
      <c r="B3298" s="106"/>
      <c r="C3298" s="305" t="s">
        <v>130</v>
      </c>
      <c r="D3298" s="305"/>
      <c r="E3298" s="305"/>
      <c r="F3298" s="107" t="s">
        <v>129</v>
      </c>
      <c r="G3298" s="138">
        <v>0.6</v>
      </c>
      <c r="H3298" s="111">
        <v>1.25</v>
      </c>
      <c r="I3298" s="122">
        <v>1.1347499999999999</v>
      </c>
      <c r="J3298" s="120"/>
      <c r="K3298" s="108"/>
      <c r="L3298" s="120"/>
      <c r="M3298" s="108"/>
      <c r="N3298" s="113"/>
      <c r="AB3298" s="94"/>
      <c r="AC3298" s="95"/>
      <c r="AG3298" s="121"/>
      <c r="AH3298" s="59" t="s">
        <v>130</v>
      </c>
      <c r="AJ3298" s="95"/>
      <c r="AL3298" s="95"/>
      <c r="AN3298" s="95"/>
      <c r="AO3298" s="95"/>
    </row>
    <row r="3299" spans="1:41" s="51" customFormat="1" ht="15" x14ac:dyDescent="0.25">
      <c r="A3299" s="105"/>
      <c r="B3299" s="106"/>
      <c r="C3299" s="314" t="s">
        <v>131</v>
      </c>
      <c r="D3299" s="314"/>
      <c r="E3299" s="314"/>
      <c r="F3299" s="123"/>
      <c r="G3299" s="124"/>
      <c r="H3299" s="124"/>
      <c r="I3299" s="124"/>
      <c r="J3299" s="126">
        <v>5038.8100000000004</v>
      </c>
      <c r="K3299" s="124"/>
      <c r="L3299" s="126">
        <v>7868.09</v>
      </c>
      <c r="M3299" s="124"/>
      <c r="N3299" s="127"/>
      <c r="AB3299" s="94"/>
      <c r="AC3299" s="95"/>
      <c r="AG3299" s="121"/>
      <c r="AI3299" s="59" t="s">
        <v>131</v>
      </c>
      <c r="AJ3299" s="95"/>
      <c r="AL3299" s="95"/>
      <c r="AN3299" s="95"/>
      <c r="AO3299" s="95"/>
    </row>
    <row r="3300" spans="1:41" s="51" customFormat="1" ht="15" x14ac:dyDescent="0.25">
      <c r="A3300" s="114"/>
      <c r="B3300" s="106"/>
      <c r="C3300" s="305" t="s">
        <v>132</v>
      </c>
      <c r="D3300" s="305"/>
      <c r="E3300" s="305"/>
      <c r="F3300" s="107"/>
      <c r="G3300" s="108"/>
      <c r="H3300" s="108"/>
      <c r="I3300" s="108"/>
      <c r="J3300" s="120"/>
      <c r="K3300" s="108"/>
      <c r="L3300" s="110">
        <v>1640</v>
      </c>
      <c r="M3300" s="108"/>
      <c r="N3300" s="112">
        <v>54957</v>
      </c>
      <c r="AB3300" s="94"/>
      <c r="AC3300" s="95"/>
      <c r="AG3300" s="121"/>
      <c r="AH3300" s="59" t="s">
        <v>132</v>
      </c>
      <c r="AJ3300" s="95"/>
      <c r="AL3300" s="95"/>
      <c r="AN3300" s="95"/>
      <c r="AO3300" s="95"/>
    </row>
    <row r="3301" spans="1:41" s="51" customFormat="1" ht="45" x14ac:dyDescent="0.25">
      <c r="A3301" s="114"/>
      <c r="B3301" s="106" t="s">
        <v>192</v>
      </c>
      <c r="C3301" s="305" t="s">
        <v>193</v>
      </c>
      <c r="D3301" s="305"/>
      <c r="E3301" s="305"/>
      <c r="F3301" s="107" t="s">
        <v>135</v>
      </c>
      <c r="G3301" s="128">
        <v>108</v>
      </c>
      <c r="H3301" s="138">
        <v>0.9</v>
      </c>
      <c r="I3301" s="138">
        <v>97.2</v>
      </c>
      <c r="J3301" s="120"/>
      <c r="K3301" s="108"/>
      <c r="L3301" s="110">
        <v>1594.08</v>
      </c>
      <c r="M3301" s="108"/>
      <c r="N3301" s="112">
        <v>53418</v>
      </c>
      <c r="AB3301" s="94"/>
      <c r="AC3301" s="95"/>
      <c r="AG3301" s="121"/>
      <c r="AH3301" s="59" t="s">
        <v>193</v>
      </c>
      <c r="AJ3301" s="95"/>
      <c r="AL3301" s="95"/>
      <c r="AN3301" s="95"/>
      <c r="AO3301" s="95"/>
    </row>
    <row r="3302" spans="1:41" s="51" customFormat="1" ht="45" x14ac:dyDescent="0.25">
      <c r="A3302" s="114"/>
      <c r="B3302" s="106" t="s">
        <v>194</v>
      </c>
      <c r="C3302" s="305" t="s">
        <v>195</v>
      </c>
      <c r="D3302" s="305"/>
      <c r="E3302" s="305"/>
      <c r="F3302" s="107" t="s">
        <v>135</v>
      </c>
      <c r="G3302" s="128">
        <v>55</v>
      </c>
      <c r="H3302" s="111">
        <v>0.85</v>
      </c>
      <c r="I3302" s="111">
        <v>46.75</v>
      </c>
      <c r="J3302" s="120"/>
      <c r="K3302" s="108"/>
      <c r="L3302" s="109">
        <v>766.7</v>
      </c>
      <c r="M3302" s="108"/>
      <c r="N3302" s="112">
        <v>25692</v>
      </c>
      <c r="AB3302" s="94"/>
      <c r="AC3302" s="95"/>
      <c r="AG3302" s="121"/>
      <c r="AH3302" s="59" t="s">
        <v>195</v>
      </c>
      <c r="AJ3302" s="95"/>
      <c r="AL3302" s="95"/>
      <c r="AN3302" s="95"/>
      <c r="AO3302" s="95"/>
    </row>
    <row r="3303" spans="1:41" s="51" customFormat="1" ht="15" x14ac:dyDescent="0.25">
      <c r="A3303" s="129"/>
      <c r="B3303" s="193"/>
      <c r="C3303" s="308" t="s">
        <v>138</v>
      </c>
      <c r="D3303" s="308"/>
      <c r="E3303" s="308"/>
      <c r="F3303" s="98"/>
      <c r="G3303" s="99"/>
      <c r="H3303" s="99"/>
      <c r="I3303" s="99"/>
      <c r="J3303" s="101"/>
      <c r="K3303" s="99"/>
      <c r="L3303" s="131">
        <v>10228.870000000001</v>
      </c>
      <c r="M3303" s="124"/>
      <c r="N3303" s="102"/>
      <c r="AB3303" s="94"/>
      <c r="AC3303" s="95"/>
      <c r="AG3303" s="121"/>
      <c r="AJ3303" s="95" t="s">
        <v>138</v>
      </c>
      <c r="AL3303" s="95"/>
      <c r="AN3303" s="95"/>
      <c r="AO3303" s="95"/>
    </row>
    <row r="3304" spans="1:41" s="51" customFormat="1" ht="23.25" x14ac:dyDescent="0.25">
      <c r="A3304" s="96" t="s">
        <v>1654</v>
      </c>
      <c r="B3304" s="192" t="s">
        <v>1655</v>
      </c>
      <c r="C3304" s="308" t="s">
        <v>1656</v>
      </c>
      <c r="D3304" s="308"/>
      <c r="E3304" s="308"/>
      <c r="F3304" s="98" t="s">
        <v>175</v>
      </c>
      <c r="G3304" s="99"/>
      <c r="H3304" s="99"/>
      <c r="I3304" s="100">
        <v>341.93799999999999</v>
      </c>
      <c r="J3304" s="135">
        <v>14.42</v>
      </c>
      <c r="K3304" s="99"/>
      <c r="L3304" s="131">
        <v>4930.75</v>
      </c>
      <c r="M3304" s="99"/>
      <c r="N3304" s="102"/>
      <c r="AB3304" s="94"/>
      <c r="AC3304" s="95" t="s">
        <v>1656</v>
      </c>
      <c r="AG3304" s="121"/>
      <c r="AJ3304" s="95"/>
      <c r="AL3304" s="95"/>
      <c r="AN3304" s="95"/>
      <c r="AO3304" s="95"/>
    </row>
    <row r="3305" spans="1:41" s="51" customFormat="1" ht="15" x14ac:dyDescent="0.25">
      <c r="A3305" s="129"/>
      <c r="B3305" s="193"/>
      <c r="C3305" s="305" t="s">
        <v>581</v>
      </c>
      <c r="D3305" s="305"/>
      <c r="E3305" s="305"/>
      <c r="F3305" s="305"/>
      <c r="G3305" s="305"/>
      <c r="H3305" s="305"/>
      <c r="I3305" s="305"/>
      <c r="J3305" s="305"/>
      <c r="K3305" s="305"/>
      <c r="L3305" s="305"/>
      <c r="M3305" s="305"/>
      <c r="N3305" s="315"/>
      <c r="AB3305" s="94"/>
      <c r="AC3305" s="95"/>
      <c r="AG3305" s="121"/>
      <c r="AJ3305" s="95"/>
      <c r="AK3305" s="59" t="s">
        <v>581</v>
      </c>
      <c r="AL3305" s="95"/>
      <c r="AN3305" s="95"/>
      <c r="AO3305" s="95"/>
    </row>
    <row r="3306" spans="1:41" s="51" customFormat="1" ht="15" x14ac:dyDescent="0.25">
      <c r="A3306" s="103"/>
      <c r="B3306" s="189"/>
      <c r="C3306" s="305" t="s">
        <v>1657</v>
      </c>
      <c r="D3306" s="305"/>
      <c r="E3306" s="305"/>
      <c r="F3306" s="305"/>
      <c r="G3306" s="305"/>
      <c r="H3306" s="305"/>
      <c r="I3306" s="305"/>
      <c r="J3306" s="305"/>
      <c r="K3306" s="305"/>
      <c r="L3306" s="305"/>
      <c r="M3306" s="305"/>
      <c r="N3306" s="315"/>
      <c r="AB3306" s="94"/>
      <c r="AC3306" s="95"/>
      <c r="AD3306" s="59" t="s">
        <v>1657</v>
      </c>
      <c r="AG3306" s="121"/>
      <c r="AJ3306" s="95"/>
      <c r="AL3306" s="95"/>
      <c r="AN3306" s="95"/>
      <c r="AO3306" s="95"/>
    </row>
    <row r="3307" spans="1:41" s="51" customFormat="1" ht="15" x14ac:dyDescent="0.25">
      <c r="A3307" s="129"/>
      <c r="B3307" s="193"/>
      <c r="C3307" s="308" t="s">
        <v>138</v>
      </c>
      <c r="D3307" s="308"/>
      <c r="E3307" s="308"/>
      <c r="F3307" s="98"/>
      <c r="G3307" s="99"/>
      <c r="H3307" s="99"/>
      <c r="I3307" s="99"/>
      <c r="J3307" s="101"/>
      <c r="K3307" s="99"/>
      <c r="L3307" s="131">
        <v>4930.75</v>
      </c>
      <c r="M3307" s="124"/>
      <c r="N3307" s="102"/>
      <c r="AB3307" s="94"/>
      <c r="AC3307" s="95"/>
      <c r="AG3307" s="121"/>
      <c r="AJ3307" s="95" t="s">
        <v>138</v>
      </c>
      <c r="AL3307" s="95"/>
      <c r="AN3307" s="95"/>
      <c r="AO3307" s="95"/>
    </row>
    <row r="3308" spans="1:41" s="51" customFormat="1" ht="45.75" x14ac:dyDescent="0.25">
      <c r="A3308" s="96" t="s">
        <v>1658</v>
      </c>
      <c r="B3308" s="192" t="s">
        <v>1649</v>
      </c>
      <c r="C3308" s="308" t="s">
        <v>1650</v>
      </c>
      <c r="D3308" s="308"/>
      <c r="E3308" s="308"/>
      <c r="F3308" s="98" t="s">
        <v>117</v>
      </c>
      <c r="G3308" s="99"/>
      <c r="H3308" s="99"/>
      <c r="I3308" s="143">
        <v>0.4</v>
      </c>
      <c r="J3308" s="101"/>
      <c r="K3308" s="99"/>
      <c r="L3308" s="101"/>
      <c r="M3308" s="99"/>
      <c r="N3308" s="102"/>
      <c r="AB3308" s="94"/>
      <c r="AC3308" s="95" t="s">
        <v>1650</v>
      </c>
      <c r="AG3308" s="121"/>
      <c r="AJ3308" s="95"/>
      <c r="AL3308" s="95"/>
      <c r="AN3308" s="95"/>
      <c r="AO3308" s="95"/>
    </row>
    <row r="3309" spans="1:41" s="51" customFormat="1" ht="15" x14ac:dyDescent="0.25">
      <c r="A3309" s="103"/>
      <c r="B3309" s="189"/>
      <c r="C3309" s="305" t="s">
        <v>1659</v>
      </c>
      <c r="D3309" s="305"/>
      <c r="E3309" s="305"/>
      <c r="F3309" s="305"/>
      <c r="G3309" s="305"/>
      <c r="H3309" s="305"/>
      <c r="I3309" s="305"/>
      <c r="J3309" s="305"/>
      <c r="K3309" s="305"/>
      <c r="L3309" s="305"/>
      <c r="M3309" s="305"/>
      <c r="N3309" s="315"/>
      <c r="AB3309" s="94"/>
      <c r="AC3309" s="95"/>
      <c r="AD3309" s="59" t="s">
        <v>1659</v>
      </c>
      <c r="AG3309" s="121"/>
      <c r="AJ3309" s="95"/>
      <c r="AL3309" s="95"/>
      <c r="AN3309" s="95"/>
      <c r="AO3309" s="95"/>
    </row>
    <row r="3310" spans="1:41" s="51" customFormat="1" ht="23.25" x14ac:dyDescent="0.25">
      <c r="A3310" s="140"/>
      <c r="B3310" s="106" t="s">
        <v>564</v>
      </c>
      <c r="C3310" s="309" t="s">
        <v>565</v>
      </c>
      <c r="D3310" s="309"/>
      <c r="E3310" s="309"/>
      <c r="F3310" s="309"/>
      <c r="G3310" s="309"/>
      <c r="H3310" s="309"/>
      <c r="I3310" s="309"/>
      <c r="J3310" s="309"/>
      <c r="K3310" s="309"/>
      <c r="L3310" s="309"/>
      <c r="M3310" s="309"/>
      <c r="N3310" s="310"/>
      <c r="AB3310" s="94"/>
      <c r="AC3310" s="95"/>
      <c r="AE3310" s="59" t="s">
        <v>565</v>
      </c>
      <c r="AG3310" s="121"/>
      <c r="AJ3310" s="95"/>
      <c r="AL3310" s="95"/>
      <c r="AN3310" s="95"/>
      <c r="AO3310" s="95"/>
    </row>
    <row r="3311" spans="1:41" s="51" customFormat="1" ht="15" x14ac:dyDescent="0.25">
      <c r="A3311" s="105"/>
      <c r="B3311" s="106" t="s">
        <v>114</v>
      </c>
      <c r="C3311" s="305" t="s">
        <v>119</v>
      </c>
      <c r="D3311" s="305"/>
      <c r="E3311" s="305"/>
      <c r="F3311" s="107"/>
      <c r="G3311" s="108"/>
      <c r="H3311" s="108"/>
      <c r="I3311" s="108"/>
      <c r="J3311" s="109">
        <v>934.21</v>
      </c>
      <c r="K3311" s="111">
        <v>1.1499999999999999</v>
      </c>
      <c r="L3311" s="109">
        <v>429.74</v>
      </c>
      <c r="M3311" s="111">
        <v>33.51</v>
      </c>
      <c r="N3311" s="112">
        <v>14401</v>
      </c>
      <c r="AB3311" s="94"/>
      <c r="AC3311" s="95"/>
      <c r="AF3311" s="59" t="s">
        <v>119</v>
      </c>
      <c r="AG3311" s="121"/>
      <c r="AJ3311" s="95"/>
      <c r="AL3311" s="95"/>
      <c r="AN3311" s="95"/>
      <c r="AO3311" s="95"/>
    </row>
    <row r="3312" spans="1:41" s="51" customFormat="1" ht="15" x14ac:dyDescent="0.25">
      <c r="A3312" s="105"/>
      <c r="B3312" s="106" t="s">
        <v>120</v>
      </c>
      <c r="C3312" s="305" t="s">
        <v>121</v>
      </c>
      <c r="D3312" s="305"/>
      <c r="E3312" s="305"/>
      <c r="F3312" s="107"/>
      <c r="G3312" s="108"/>
      <c r="H3312" s="108"/>
      <c r="I3312" s="108"/>
      <c r="J3312" s="109">
        <v>85.52</v>
      </c>
      <c r="K3312" s="111">
        <v>1.25</v>
      </c>
      <c r="L3312" s="109">
        <v>42.76</v>
      </c>
      <c r="M3312" s="108"/>
      <c r="N3312" s="113"/>
      <c r="AB3312" s="94"/>
      <c r="AC3312" s="95"/>
      <c r="AF3312" s="59" t="s">
        <v>121</v>
      </c>
      <c r="AG3312" s="121"/>
      <c r="AJ3312" s="95"/>
      <c r="AL3312" s="95"/>
      <c r="AN3312" s="95"/>
      <c r="AO3312" s="95"/>
    </row>
    <row r="3313" spans="1:41" s="51" customFormat="1" ht="15" x14ac:dyDescent="0.25">
      <c r="A3313" s="105"/>
      <c r="B3313" s="106" t="s">
        <v>122</v>
      </c>
      <c r="C3313" s="305" t="s">
        <v>123</v>
      </c>
      <c r="D3313" s="305"/>
      <c r="E3313" s="305"/>
      <c r="F3313" s="107"/>
      <c r="G3313" s="108"/>
      <c r="H3313" s="108"/>
      <c r="I3313" s="108"/>
      <c r="J3313" s="109">
        <v>7.68</v>
      </c>
      <c r="K3313" s="111">
        <v>1.25</v>
      </c>
      <c r="L3313" s="109">
        <v>3.84</v>
      </c>
      <c r="M3313" s="111">
        <v>33.51</v>
      </c>
      <c r="N3313" s="132">
        <v>129</v>
      </c>
      <c r="AB3313" s="94"/>
      <c r="AC3313" s="95"/>
      <c r="AF3313" s="59" t="s">
        <v>123</v>
      </c>
      <c r="AG3313" s="121"/>
      <c r="AJ3313" s="95"/>
      <c r="AL3313" s="95"/>
      <c r="AN3313" s="95"/>
      <c r="AO3313" s="95"/>
    </row>
    <row r="3314" spans="1:41" s="51" customFormat="1" ht="15" x14ac:dyDescent="0.25">
      <c r="A3314" s="105"/>
      <c r="B3314" s="106" t="s">
        <v>149</v>
      </c>
      <c r="C3314" s="305" t="s">
        <v>163</v>
      </c>
      <c r="D3314" s="305"/>
      <c r="E3314" s="305"/>
      <c r="F3314" s="107"/>
      <c r="G3314" s="108"/>
      <c r="H3314" s="108"/>
      <c r="I3314" s="108"/>
      <c r="J3314" s="110">
        <v>4019.08</v>
      </c>
      <c r="K3314" s="108"/>
      <c r="L3314" s="110">
        <v>1607.63</v>
      </c>
      <c r="M3314" s="108"/>
      <c r="N3314" s="113"/>
      <c r="AB3314" s="94"/>
      <c r="AC3314" s="95"/>
      <c r="AF3314" s="59" t="s">
        <v>163</v>
      </c>
      <c r="AG3314" s="121"/>
      <c r="AJ3314" s="95"/>
      <c r="AL3314" s="95"/>
      <c r="AN3314" s="95"/>
      <c r="AO3314" s="95"/>
    </row>
    <row r="3315" spans="1:41" s="51" customFormat="1" ht="15" x14ac:dyDescent="0.25">
      <c r="A3315" s="114" t="s">
        <v>124</v>
      </c>
      <c r="B3315" s="115" t="s">
        <v>190</v>
      </c>
      <c r="C3315" s="319" t="s">
        <v>191</v>
      </c>
      <c r="D3315" s="319"/>
      <c r="E3315" s="319"/>
      <c r="F3315" s="116" t="s">
        <v>175</v>
      </c>
      <c r="G3315" s="136">
        <v>226</v>
      </c>
      <c r="H3315" s="118"/>
      <c r="I3315" s="117">
        <v>90.4</v>
      </c>
      <c r="J3315" s="120"/>
      <c r="K3315" s="108"/>
      <c r="L3315" s="120"/>
      <c r="M3315" s="108"/>
      <c r="N3315" s="113"/>
      <c r="AB3315" s="94"/>
      <c r="AC3315" s="95"/>
      <c r="AG3315" s="121" t="s">
        <v>191</v>
      </c>
      <c r="AJ3315" s="95"/>
      <c r="AL3315" s="95"/>
      <c r="AN3315" s="95"/>
      <c r="AO3315" s="95"/>
    </row>
    <row r="3316" spans="1:41" s="51" customFormat="1" ht="23.25" x14ac:dyDescent="0.25">
      <c r="A3316" s="114" t="s">
        <v>124</v>
      </c>
      <c r="B3316" s="115" t="s">
        <v>1652</v>
      </c>
      <c r="C3316" s="319" t="s">
        <v>1653</v>
      </c>
      <c r="D3316" s="319"/>
      <c r="E3316" s="319"/>
      <c r="F3316" s="116" t="s">
        <v>175</v>
      </c>
      <c r="G3316" s="136">
        <v>103</v>
      </c>
      <c r="H3316" s="118"/>
      <c r="I3316" s="117">
        <v>41.2</v>
      </c>
      <c r="J3316" s="120"/>
      <c r="K3316" s="108"/>
      <c r="L3316" s="120"/>
      <c r="M3316" s="108"/>
      <c r="N3316" s="113"/>
      <c r="AB3316" s="94"/>
      <c r="AC3316" s="95"/>
      <c r="AG3316" s="121" t="s">
        <v>1653</v>
      </c>
      <c r="AJ3316" s="95"/>
      <c r="AL3316" s="95"/>
      <c r="AN3316" s="95"/>
      <c r="AO3316" s="95"/>
    </row>
    <row r="3317" spans="1:41" s="51" customFormat="1" ht="15" x14ac:dyDescent="0.25">
      <c r="A3317" s="114"/>
      <c r="B3317" s="106"/>
      <c r="C3317" s="305" t="s">
        <v>128</v>
      </c>
      <c r="D3317" s="305"/>
      <c r="E3317" s="305"/>
      <c r="F3317" s="107" t="s">
        <v>129</v>
      </c>
      <c r="G3317" s="128">
        <v>103</v>
      </c>
      <c r="H3317" s="111">
        <v>1.1499999999999999</v>
      </c>
      <c r="I3317" s="111">
        <v>47.38</v>
      </c>
      <c r="J3317" s="120"/>
      <c r="K3317" s="108"/>
      <c r="L3317" s="120"/>
      <c r="M3317" s="108"/>
      <c r="N3317" s="113"/>
      <c r="AB3317" s="94"/>
      <c r="AC3317" s="95"/>
      <c r="AG3317" s="121"/>
      <c r="AH3317" s="59" t="s">
        <v>128</v>
      </c>
      <c r="AJ3317" s="95"/>
      <c r="AL3317" s="95"/>
      <c r="AN3317" s="95"/>
      <c r="AO3317" s="95"/>
    </row>
    <row r="3318" spans="1:41" s="51" customFormat="1" ht="15" x14ac:dyDescent="0.25">
      <c r="A3318" s="114"/>
      <c r="B3318" s="106"/>
      <c r="C3318" s="305" t="s">
        <v>130</v>
      </c>
      <c r="D3318" s="305"/>
      <c r="E3318" s="305"/>
      <c r="F3318" s="107" t="s">
        <v>129</v>
      </c>
      <c r="G3318" s="138">
        <v>0.6</v>
      </c>
      <c r="H3318" s="111">
        <v>1.25</v>
      </c>
      <c r="I3318" s="138">
        <v>0.3</v>
      </c>
      <c r="J3318" s="120"/>
      <c r="K3318" s="108"/>
      <c r="L3318" s="120"/>
      <c r="M3318" s="108"/>
      <c r="N3318" s="113"/>
      <c r="AB3318" s="94"/>
      <c r="AC3318" s="95"/>
      <c r="AG3318" s="121"/>
      <c r="AH3318" s="59" t="s">
        <v>130</v>
      </c>
      <c r="AJ3318" s="95"/>
      <c r="AL3318" s="95"/>
      <c r="AN3318" s="95"/>
      <c r="AO3318" s="95"/>
    </row>
    <row r="3319" spans="1:41" s="51" customFormat="1" ht="15" x14ac:dyDescent="0.25">
      <c r="A3319" s="105"/>
      <c r="B3319" s="106"/>
      <c r="C3319" s="314" t="s">
        <v>131</v>
      </c>
      <c r="D3319" s="314"/>
      <c r="E3319" s="314"/>
      <c r="F3319" s="123"/>
      <c r="G3319" s="124"/>
      <c r="H3319" s="124"/>
      <c r="I3319" s="124"/>
      <c r="J3319" s="126">
        <v>5038.8100000000004</v>
      </c>
      <c r="K3319" s="124"/>
      <c r="L3319" s="126">
        <v>2080.13</v>
      </c>
      <c r="M3319" s="124"/>
      <c r="N3319" s="127"/>
      <c r="AB3319" s="94"/>
      <c r="AC3319" s="95"/>
      <c r="AG3319" s="121"/>
      <c r="AI3319" s="59" t="s">
        <v>131</v>
      </c>
      <c r="AJ3319" s="95"/>
      <c r="AL3319" s="95"/>
      <c r="AN3319" s="95"/>
      <c r="AO3319" s="95"/>
    </row>
    <row r="3320" spans="1:41" s="51" customFormat="1" ht="15" x14ac:dyDescent="0.25">
      <c r="A3320" s="114"/>
      <c r="B3320" s="106"/>
      <c r="C3320" s="305" t="s">
        <v>132</v>
      </c>
      <c r="D3320" s="305"/>
      <c r="E3320" s="305"/>
      <c r="F3320" s="107"/>
      <c r="G3320" s="108"/>
      <c r="H3320" s="108"/>
      <c r="I3320" s="108"/>
      <c r="J3320" s="120"/>
      <c r="K3320" s="108"/>
      <c r="L3320" s="109">
        <v>433.58</v>
      </c>
      <c r="M3320" s="108"/>
      <c r="N3320" s="112">
        <v>14530</v>
      </c>
      <c r="AB3320" s="94"/>
      <c r="AC3320" s="95"/>
      <c r="AG3320" s="121"/>
      <c r="AH3320" s="59" t="s">
        <v>132</v>
      </c>
      <c r="AJ3320" s="95"/>
      <c r="AL3320" s="95"/>
      <c r="AN3320" s="95"/>
      <c r="AO3320" s="95"/>
    </row>
    <row r="3321" spans="1:41" s="51" customFormat="1" ht="45" x14ac:dyDescent="0.25">
      <c r="A3321" s="114"/>
      <c r="B3321" s="106" t="s">
        <v>192</v>
      </c>
      <c r="C3321" s="305" t="s">
        <v>193</v>
      </c>
      <c r="D3321" s="305"/>
      <c r="E3321" s="305"/>
      <c r="F3321" s="107" t="s">
        <v>135</v>
      </c>
      <c r="G3321" s="128">
        <v>108</v>
      </c>
      <c r="H3321" s="138">
        <v>0.9</v>
      </c>
      <c r="I3321" s="138">
        <v>97.2</v>
      </c>
      <c r="J3321" s="120"/>
      <c r="K3321" s="108"/>
      <c r="L3321" s="109">
        <v>421.44</v>
      </c>
      <c r="M3321" s="108"/>
      <c r="N3321" s="112">
        <v>14123</v>
      </c>
      <c r="AB3321" s="94"/>
      <c r="AC3321" s="95"/>
      <c r="AG3321" s="121"/>
      <c r="AH3321" s="59" t="s">
        <v>193</v>
      </c>
      <c r="AJ3321" s="95"/>
      <c r="AL3321" s="95"/>
      <c r="AN3321" s="95"/>
      <c r="AO3321" s="95"/>
    </row>
    <row r="3322" spans="1:41" s="51" customFormat="1" ht="45" x14ac:dyDescent="0.25">
      <c r="A3322" s="114"/>
      <c r="B3322" s="106" t="s">
        <v>194</v>
      </c>
      <c r="C3322" s="305" t="s">
        <v>195</v>
      </c>
      <c r="D3322" s="305"/>
      <c r="E3322" s="305"/>
      <c r="F3322" s="107" t="s">
        <v>135</v>
      </c>
      <c r="G3322" s="128">
        <v>55</v>
      </c>
      <c r="H3322" s="111">
        <v>0.85</v>
      </c>
      <c r="I3322" s="111">
        <v>46.75</v>
      </c>
      <c r="J3322" s="120"/>
      <c r="K3322" s="108"/>
      <c r="L3322" s="109">
        <v>202.7</v>
      </c>
      <c r="M3322" s="108"/>
      <c r="N3322" s="112">
        <v>6793</v>
      </c>
      <c r="AB3322" s="94"/>
      <c r="AC3322" s="95"/>
      <c r="AG3322" s="121"/>
      <c r="AH3322" s="59" t="s">
        <v>195</v>
      </c>
      <c r="AJ3322" s="95"/>
      <c r="AL3322" s="95"/>
      <c r="AN3322" s="95"/>
      <c r="AO3322" s="95"/>
    </row>
    <row r="3323" spans="1:41" s="51" customFormat="1" ht="15" x14ac:dyDescent="0.25">
      <c r="A3323" s="129"/>
      <c r="B3323" s="193"/>
      <c r="C3323" s="308" t="s">
        <v>138</v>
      </c>
      <c r="D3323" s="308"/>
      <c r="E3323" s="308"/>
      <c r="F3323" s="98"/>
      <c r="G3323" s="99"/>
      <c r="H3323" s="99"/>
      <c r="I3323" s="99"/>
      <c r="J3323" s="101"/>
      <c r="K3323" s="99"/>
      <c r="L3323" s="131">
        <v>2704.27</v>
      </c>
      <c r="M3323" s="124"/>
      <c r="N3323" s="102"/>
      <c r="AB3323" s="94"/>
      <c r="AC3323" s="95"/>
      <c r="AG3323" s="121"/>
      <c r="AJ3323" s="95" t="s">
        <v>138</v>
      </c>
      <c r="AL3323" s="95"/>
      <c r="AN3323" s="95"/>
      <c r="AO3323" s="95"/>
    </row>
    <row r="3324" spans="1:41" s="51" customFormat="1" ht="23.25" x14ac:dyDescent="0.25">
      <c r="A3324" s="96" t="s">
        <v>1660</v>
      </c>
      <c r="B3324" s="192" t="s">
        <v>1655</v>
      </c>
      <c r="C3324" s="308" t="s">
        <v>1656</v>
      </c>
      <c r="D3324" s="308"/>
      <c r="E3324" s="308"/>
      <c r="F3324" s="98" t="s">
        <v>175</v>
      </c>
      <c r="G3324" s="99"/>
      <c r="H3324" s="99"/>
      <c r="I3324" s="143">
        <v>90.4</v>
      </c>
      <c r="J3324" s="135">
        <v>14.42</v>
      </c>
      <c r="K3324" s="99"/>
      <c r="L3324" s="131">
        <v>1303.57</v>
      </c>
      <c r="M3324" s="99"/>
      <c r="N3324" s="102"/>
      <c r="AB3324" s="94"/>
      <c r="AC3324" s="95" t="s">
        <v>1656</v>
      </c>
      <c r="AG3324" s="121"/>
      <c r="AJ3324" s="95"/>
      <c r="AL3324" s="95"/>
      <c r="AN3324" s="95"/>
      <c r="AO3324" s="95"/>
    </row>
    <row r="3325" spans="1:41" s="51" customFormat="1" ht="15" x14ac:dyDescent="0.25">
      <c r="A3325" s="129"/>
      <c r="B3325" s="193"/>
      <c r="C3325" s="305" t="s">
        <v>581</v>
      </c>
      <c r="D3325" s="305"/>
      <c r="E3325" s="305"/>
      <c r="F3325" s="305"/>
      <c r="G3325" s="305"/>
      <c r="H3325" s="305"/>
      <c r="I3325" s="305"/>
      <c r="J3325" s="305"/>
      <c r="K3325" s="305"/>
      <c r="L3325" s="305"/>
      <c r="M3325" s="305"/>
      <c r="N3325" s="315"/>
      <c r="AB3325" s="94"/>
      <c r="AC3325" s="95"/>
      <c r="AG3325" s="121"/>
      <c r="AJ3325" s="95"/>
      <c r="AK3325" s="59" t="s">
        <v>581</v>
      </c>
      <c r="AL3325" s="95"/>
      <c r="AN3325" s="95"/>
      <c r="AO3325" s="95"/>
    </row>
    <row r="3326" spans="1:41" s="51" customFormat="1" ht="15" x14ac:dyDescent="0.25">
      <c r="A3326" s="103"/>
      <c r="B3326" s="189"/>
      <c r="C3326" s="305" t="s">
        <v>1661</v>
      </c>
      <c r="D3326" s="305"/>
      <c r="E3326" s="305"/>
      <c r="F3326" s="305"/>
      <c r="G3326" s="305"/>
      <c r="H3326" s="305"/>
      <c r="I3326" s="305"/>
      <c r="J3326" s="305"/>
      <c r="K3326" s="305"/>
      <c r="L3326" s="305"/>
      <c r="M3326" s="305"/>
      <c r="N3326" s="315"/>
      <c r="AB3326" s="94"/>
      <c r="AC3326" s="95"/>
      <c r="AD3326" s="59" t="s">
        <v>1661</v>
      </c>
      <c r="AG3326" s="121"/>
      <c r="AJ3326" s="95"/>
      <c r="AL3326" s="95"/>
      <c r="AN3326" s="95"/>
      <c r="AO3326" s="95"/>
    </row>
    <row r="3327" spans="1:41" s="51" customFormat="1" ht="15" x14ac:dyDescent="0.25">
      <c r="A3327" s="129"/>
      <c r="B3327" s="193"/>
      <c r="C3327" s="308" t="s">
        <v>138</v>
      </c>
      <c r="D3327" s="308"/>
      <c r="E3327" s="308"/>
      <c r="F3327" s="98"/>
      <c r="G3327" s="99"/>
      <c r="H3327" s="99"/>
      <c r="I3327" s="99"/>
      <c r="J3327" s="101"/>
      <c r="K3327" s="99"/>
      <c r="L3327" s="131">
        <v>1303.57</v>
      </c>
      <c r="M3327" s="124"/>
      <c r="N3327" s="102"/>
      <c r="AB3327" s="94"/>
      <c r="AC3327" s="95"/>
      <c r="AG3327" s="121"/>
      <c r="AJ3327" s="95" t="s">
        <v>138</v>
      </c>
      <c r="AL3327" s="95"/>
      <c r="AN3327" s="95"/>
      <c r="AO3327" s="95"/>
    </row>
    <row r="3328" spans="1:41" s="51" customFormat="1" ht="15" x14ac:dyDescent="0.25">
      <c r="A3328" s="96" t="s">
        <v>1662</v>
      </c>
      <c r="B3328" s="192" t="s">
        <v>1663</v>
      </c>
      <c r="C3328" s="308" t="s">
        <v>1664</v>
      </c>
      <c r="D3328" s="308"/>
      <c r="E3328" s="308"/>
      <c r="F3328" s="98" t="s">
        <v>247</v>
      </c>
      <c r="G3328" s="99"/>
      <c r="H3328" s="99"/>
      <c r="I3328" s="142">
        <v>4.12</v>
      </c>
      <c r="J3328" s="135">
        <v>291.39</v>
      </c>
      <c r="K3328" s="99"/>
      <c r="L3328" s="131">
        <v>1200.53</v>
      </c>
      <c r="M3328" s="99"/>
      <c r="N3328" s="102"/>
      <c r="AB3328" s="94"/>
      <c r="AC3328" s="95" t="s">
        <v>1664</v>
      </c>
      <c r="AG3328" s="121"/>
      <c r="AJ3328" s="95"/>
      <c r="AL3328" s="95"/>
      <c r="AN3328" s="95"/>
      <c r="AO3328" s="95"/>
    </row>
    <row r="3329" spans="1:41" s="51" customFormat="1" ht="15" x14ac:dyDescent="0.25">
      <c r="A3329" s="129"/>
      <c r="B3329" s="193"/>
      <c r="C3329" s="305" t="s">
        <v>581</v>
      </c>
      <c r="D3329" s="305"/>
      <c r="E3329" s="305"/>
      <c r="F3329" s="305"/>
      <c r="G3329" s="305"/>
      <c r="H3329" s="305"/>
      <c r="I3329" s="305"/>
      <c r="J3329" s="305"/>
      <c r="K3329" s="305"/>
      <c r="L3329" s="305"/>
      <c r="M3329" s="305"/>
      <c r="N3329" s="315"/>
      <c r="AB3329" s="94"/>
      <c r="AC3329" s="95"/>
      <c r="AG3329" s="121"/>
      <c r="AJ3329" s="95"/>
      <c r="AK3329" s="59" t="s">
        <v>581</v>
      </c>
      <c r="AL3329" s="95"/>
      <c r="AN3329" s="95"/>
      <c r="AO3329" s="95"/>
    </row>
    <row r="3330" spans="1:41" s="51" customFormat="1" ht="15" x14ac:dyDescent="0.25">
      <c r="A3330" s="103"/>
      <c r="B3330" s="189"/>
      <c r="C3330" s="305" t="s">
        <v>1665</v>
      </c>
      <c r="D3330" s="305"/>
      <c r="E3330" s="305"/>
      <c r="F3330" s="305"/>
      <c r="G3330" s="305"/>
      <c r="H3330" s="305"/>
      <c r="I3330" s="305"/>
      <c r="J3330" s="305"/>
      <c r="K3330" s="305"/>
      <c r="L3330" s="305"/>
      <c r="M3330" s="305"/>
      <c r="N3330" s="315"/>
      <c r="AB3330" s="94"/>
      <c r="AC3330" s="95"/>
      <c r="AD3330" s="59" t="s">
        <v>1665</v>
      </c>
      <c r="AG3330" s="121"/>
      <c r="AJ3330" s="95"/>
      <c r="AL3330" s="95"/>
      <c r="AN3330" s="95"/>
      <c r="AO3330" s="95"/>
    </row>
    <row r="3331" spans="1:41" s="51" customFormat="1" ht="15" x14ac:dyDescent="0.25">
      <c r="A3331" s="129"/>
      <c r="B3331" s="193"/>
      <c r="C3331" s="308" t="s">
        <v>138</v>
      </c>
      <c r="D3331" s="308"/>
      <c r="E3331" s="308"/>
      <c r="F3331" s="98"/>
      <c r="G3331" s="99"/>
      <c r="H3331" s="99"/>
      <c r="I3331" s="99"/>
      <c r="J3331" s="101"/>
      <c r="K3331" s="99"/>
      <c r="L3331" s="131">
        <v>1200.53</v>
      </c>
      <c r="M3331" s="124"/>
      <c r="N3331" s="102"/>
      <c r="AB3331" s="94"/>
      <c r="AC3331" s="95"/>
      <c r="AG3331" s="121"/>
      <c r="AJ3331" s="95" t="s">
        <v>138</v>
      </c>
      <c r="AL3331" s="95"/>
      <c r="AN3331" s="95"/>
      <c r="AO3331" s="95"/>
    </row>
    <row r="3332" spans="1:41" s="51" customFormat="1" ht="57" x14ac:dyDescent="0.25">
      <c r="A3332" s="96" t="s">
        <v>1666</v>
      </c>
      <c r="B3332" s="192" t="s">
        <v>1649</v>
      </c>
      <c r="C3332" s="308" t="s">
        <v>1667</v>
      </c>
      <c r="D3332" s="308"/>
      <c r="E3332" s="308"/>
      <c r="F3332" s="98" t="s">
        <v>117</v>
      </c>
      <c r="G3332" s="99"/>
      <c r="H3332" s="99"/>
      <c r="I3332" s="100">
        <v>2.8340000000000001</v>
      </c>
      <c r="J3332" s="101"/>
      <c r="K3332" s="99"/>
      <c r="L3332" s="101"/>
      <c r="M3332" s="99"/>
      <c r="N3332" s="102"/>
      <c r="AB3332" s="94"/>
      <c r="AC3332" s="95" t="s">
        <v>1667</v>
      </c>
      <c r="AG3332" s="121"/>
      <c r="AJ3332" s="95"/>
      <c r="AL3332" s="95"/>
      <c r="AN3332" s="95"/>
      <c r="AO3332" s="95"/>
    </row>
    <row r="3333" spans="1:41" s="51" customFormat="1" ht="15" x14ac:dyDescent="0.25">
      <c r="A3333" s="103"/>
      <c r="B3333" s="189"/>
      <c r="C3333" s="305" t="s">
        <v>1668</v>
      </c>
      <c r="D3333" s="305"/>
      <c r="E3333" s="305"/>
      <c r="F3333" s="305"/>
      <c r="G3333" s="305"/>
      <c r="H3333" s="305"/>
      <c r="I3333" s="305"/>
      <c r="J3333" s="305"/>
      <c r="K3333" s="305"/>
      <c r="L3333" s="305"/>
      <c r="M3333" s="305"/>
      <c r="N3333" s="315"/>
      <c r="AB3333" s="94"/>
      <c r="AC3333" s="95"/>
      <c r="AD3333" s="59" t="s">
        <v>1668</v>
      </c>
      <c r="AG3333" s="121"/>
      <c r="AJ3333" s="95"/>
      <c r="AL3333" s="95"/>
      <c r="AN3333" s="95"/>
      <c r="AO3333" s="95"/>
    </row>
    <row r="3334" spans="1:41" s="51" customFormat="1" ht="23.25" x14ac:dyDescent="0.25">
      <c r="A3334" s="140"/>
      <c r="B3334" s="106" t="s">
        <v>564</v>
      </c>
      <c r="C3334" s="309" t="s">
        <v>565</v>
      </c>
      <c r="D3334" s="309"/>
      <c r="E3334" s="309"/>
      <c r="F3334" s="309"/>
      <c r="G3334" s="309"/>
      <c r="H3334" s="309"/>
      <c r="I3334" s="309"/>
      <c r="J3334" s="309"/>
      <c r="K3334" s="309"/>
      <c r="L3334" s="309"/>
      <c r="M3334" s="309"/>
      <c r="N3334" s="310"/>
      <c r="AB3334" s="94"/>
      <c r="AC3334" s="95"/>
      <c r="AE3334" s="59" t="s">
        <v>565</v>
      </c>
      <c r="AG3334" s="121"/>
      <c r="AJ3334" s="95"/>
      <c r="AL3334" s="95"/>
      <c r="AN3334" s="95"/>
      <c r="AO3334" s="95"/>
    </row>
    <row r="3335" spans="1:41" s="51" customFormat="1" ht="15" x14ac:dyDescent="0.25">
      <c r="A3335" s="105"/>
      <c r="B3335" s="106" t="s">
        <v>114</v>
      </c>
      <c r="C3335" s="305" t="s">
        <v>119</v>
      </c>
      <c r="D3335" s="305"/>
      <c r="E3335" s="305"/>
      <c r="F3335" s="107"/>
      <c r="G3335" s="108"/>
      <c r="H3335" s="108"/>
      <c r="I3335" s="108"/>
      <c r="J3335" s="109">
        <v>934.21</v>
      </c>
      <c r="K3335" s="111">
        <v>1.1499999999999999</v>
      </c>
      <c r="L3335" s="110">
        <v>3044.68</v>
      </c>
      <c r="M3335" s="111">
        <v>33.51</v>
      </c>
      <c r="N3335" s="112">
        <v>102027</v>
      </c>
      <c r="AB3335" s="94"/>
      <c r="AC3335" s="95"/>
      <c r="AF3335" s="59" t="s">
        <v>119</v>
      </c>
      <c r="AG3335" s="121"/>
      <c r="AJ3335" s="95"/>
      <c r="AL3335" s="95"/>
      <c r="AN3335" s="95"/>
      <c r="AO3335" s="95"/>
    </row>
    <row r="3336" spans="1:41" s="51" customFormat="1" ht="15" x14ac:dyDescent="0.25">
      <c r="A3336" s="105"/>
      <c r="B3336" s="106" t="s">
        <v>120</v>
      </c>
      <c r="C3336" s="305" t="s">
        <v>121</v>
      </c>
      <c r="D3336" s="305"/>
      <c r="E3336" s="305"/>
      <c r="F3336" s="107"/>
      <c r="G3336" s="108"/>
      <c r="H3336" s="108"/>
      <c r="I3336" s="108"/>
      <c r="J3336" s="109">
        <v>85.52</v>
      </c>
      <c r="K3336" s="111">
        <v>1.25</v>
      </c>
      <c r="L3336" s="109">
        <v>302.95</v>
      </c>
      <c r="M3336" s="108"/>
      <c r="N3336" s="113"/>
      <c r="AB3336" s="94"/>
      <c r="AC3336" s="95"/>
      <c r="AF3336" s="59" t="s">
        <v>121</v>
      </c>
      <c r="AG3336" s="121"/>
      <c r="AJ3336" s="95"/>
      <c r="AL3336" s="95"/>
      <c r="AN3336" s="95"/>
      <c r="AO3336" s="95"/>
    </row>
    <row r="3337" spans="1:41" s="51" customFormat="1" ht="15" x14ac:dyDescent="0.25">
      <c r="A3337" s="105"/>
      <c r="B3337" s="106" t="s">
        <v>122</v>
      </c>
      <c r="C3337" s="305" t="s">
        <v>123</v>
      </c>
      <c r="D3337" s="305"/>
      <c r="E3337" s="305"/>
      <c r="F3337" s="107"/>
      <c r="G3337" s="108"/>
      <c r="H3337" s="108"/>
      <c r="I3337" s="108"/>
      <c r="J3337" s="109">
        <v>7.68</v>
      </c>
      <c r="K3337" s="111">
        <v>1.25</v>
      </c>
      <c r="L3337" s="109">
        <v>27.21</v>
      </c>
      <c r="M3337" s="111">
        <v>33.51</v>
      </c>
      <c r="N3337" s="132">
        <v>912</v>
      </c>
      <c r="AB3337" s="94"/>
      <c r="AC3337" s="95"/>
      <c r="AF3337" s="59" t="s">
        <v>123</v>
      </c>
      <c r="AG3337" s="121"/>
      <c r="AJ3337" s="95"/>
      <c r="AL3337" s="95"/>
      <c r="AN3337" s="95"/>
      <c r="AO3337" s="95"/>
    </row>
    <row r="3338" spans="1:41" s="51" customFormat="1" ht="15" x14ac:dyDescent="0.25">
      <c r="A3338" s="105"/>
      <c r="B3338" s="106" t="s">
        <v>149</v>
      </c>
      <c r="C3338" s="305" t="s">
        <v>163</v>
      </c>
      <c r="D3338" s="305"/>
      <c r="E3338" s="305"/>
      <c r="F3338" s="107"/>
      <c r="G3338" s="108"/>
      <c r="H3338" s="108"/>
      <c r="I3338" s="108"/>
      <c r="J3338" s="110">
        <v>4019.08</v>
      </c>
      <c r="K3338" s="108"/>
      <c r="L3338" s="110">
        <v>11390.07</v>
      </c>
      <c r="M3338" s="108"/>
      <c r="N3338" s="113"/>
      <c r="AB3338" s="94"/>
      <c r="AC3338" s="95"/>
      <c r="AF3338" s="59" t="s">
        <v>163</v>
      </c>
      <c r="AG3338" s="121"/>
      <c r="AJ3338" s="95"/>
      <c r="AL3338" s="95"/>
      <c r="AN3338" s="95"/>
      <c r="AO3338" s="95"/>
    </row>
    <row r="3339" spans="1:41" s="51" customFormat="1" ht="15" x14ac:dyDescent="0.25">
      <c r="A3339" s="114" t="s">
        <v>124</v>
      </c>
      <c r="B3339" s="115" t="s">
        <v>190</v>
      </c>
      <c r="C3339" s="319" t="s">
        <v>191</v>
      </c>
      <c r="D3339" s="319"/>
      <c r="E3339" s="319"/>
      <c r="F3339" s="116" t="s">
        <v>175</v>
      </c>
      <c r="G3339" s="136">
        <v>226</v>
      </c>
      <c r="H3339" s="118"/>
      <c r="I3339" s="137">
        <v>640.48400000000004</v>
      </c>
      <c r="J3339" s="120"/>
      <c r="K3339" s="108"/>
      <c r="L3339" s="120"/>
      <c r="M3339" s="108"/>
      <c r="N3339" s="113"/>
      <c r="AB3339" s="94"/>
      <c r="AC3339" s="95"/>
      <c r="AG3339" s="121" t="s">
        <v>191</v>
      </c>
      <c r="AJ3339" s="95"/>
      <c r="AL3339" s="95"/>
      <c r="AN3339" s="95"/>
      <c r="AO3339" s="95"/>
    </row>
    <row r="3340" spans="1:41" s="51" customFormat="1" ht="23.25" x14ac:dyDescent="0.25">
      <c r="A3340" s="114" t="s">
        <v>124</v>
      </c>
      <c r="B3340" s="115" t="s">
        <v>1652</v>
      </c>
      <c r="C3340" s="319" t="s">
        <v>1653</v>
      </c>
      <c r="D3340" s="319"/>
      <c r="E3340" s="319"/>
      <c r="F3340" s="116" t="s">
        <v>175</v>
      </c>
      <c r="G3340" s="136">
        <v>103</v>
      </c>
      <c r="H3340" s="118"/>
      <c r="I3340" s="137">
        <v>291.90199999999999</v>
      </c>
      <c r="J3340" s="120"/>
      <c r="K3340" s="108"/>
      <c r="L3340" s="120"/>
      <c r="M3340" s="108"/>
      <c r="N3340" s="113"/>
      <c r="AB3340" s="94"/>
      <c r="AC3340" s="95"/>
      <c r="AG3340" s="121" t="s">
        <v>1653</v>
      </c>
      <c r="AJ3340" s="95"/>
      <c r="AL3340" s="95"/>
      <c r="AN3340" s="95"/>
      <c r="AO3340" s="95"/>
    </row>
    <row r="3341" spans="1:41" s="51" customFormat="1" ht="15" x14ac:dyDescent="0.25">
      <c r="A3341" s="114"/>
      <c r="B3341" s="106"/>
      <c r="C3341" s="305" t="s">
        <v>128</v>
      </c>
      <c r="D3341" s="305"/>
      <c r="E3341" s="305"/>
      <c r="F3341" s="107" t="s">
        <v>129</v>
      </c>
      <c r="G3341" s="128">
        <v>103</v>
      </c>
      <c r="H3341" s="111">
        <v>1.1499999999999999</v>
      </c>
      <c r="I3341" s="141">
        <v>335.68729999999999</v>
      </c>
      <c r="J3341" s="120"/>
      <c r="K3341" s="108"/>
      <c r="L3341" s="120"/>
      <c r="M3341" s="108"/>
      <c r="N3341" s="113"/>
      <c r="AB3341" s="94"/>
      <c r="AC3341" s="95"/>
      <c r="AG3341" s="121"/>
      <c r="AH3341" s="59" t="s">
        <v>128</v>
      </c>
      <c r="AJ3341" s="95"/>
      <c r="AL3341" s="95"/>
      <c r="AN3341" s="95"/>
      <c r="AO3341" s="95"/>
    </row>
    <row r="3342" spans="1:41" s="51" customFormat="1" ht="15" x14ac:dyDescent="0.25">
      <c r="A3342" s="114"/>
      <c r="B3342" s="106"/>
      <c r="C3342" s="305" t="s">
        <v>130</v>
      </c>
      <c r="D3342" s="305"/>
      <c r="E3342" s="305"/>
      <c r="F3342" s="107" t="s">
        <v>129</v>
      </c>
      <c r="G3342" s="138">
        <v>0.6</v>
      </c>
      <c r="H3342" s="111">
        <v>1.25</v>
      </c>
      <c r="I3342" s="141">
        <v>2.1255000000000002</v>
      </c>
      <c r="J3342" s="120"/>
      <c r="K3342" s="108"/>
      <c r="L3342" s="120"/>
      <c r="M3342" s="108"/>
      <c r="N3342" s="113"/>
      <c r="AB3342" s="94"/>
      <c r="AC3342" s="95"/>
      <c r="AG3342" s="121"/>
      <c r="AH3342" s="59" t="s">
        <v>130</v>
      </c>
      <c r="AJ3342" s="95"/>
      <c r="AL3342" s="95"/>
      <c r="AN3342" s="95"/>
      <c r="AO3342" s="95"/>
    </row>
    <row r="3343" spans="1:41" s="51" customFormat="1" ht="15" x14ac:dyDescent="0.25">
      <c r="A3343" s="105"/>
      <c r="B3343" s="106"/>
      <c r="C3343" s="314" t="s">
        <v>131</v>
      </c>
      <c r="D3343" s="314"/>
      <c r="E3343" s="314"/>
      <c r="F3343" s="123"/>
      <c r="G3343" s="124"/>
      <c r="H3343" s="124"/>
      <c r="I3343" s="124"/>
      <c r="J3343" s="126">
        <v>5038.8100000000004</v>
      </c>
      <c r="K3343" s="124"/>
      <c r="L3343" s="126">
        <v>14737.7</v>
      </c>
      <c r="M3343" s="124"/>
      <c r="N3343" s="127"/>
      <c r="AB3343" s="94"/>
      <c r="AC3343" s="95"/>
      <c r="AG3343" s="121"/>
      <c r="AI3343" s="59" t="s">
        <v>131</v>
      </c>
      <c r="AJ3343" s="95"/>
      <c r="AL3343" s="95"/>
      <c r="AN3343" s="95"/>
      <c r="AO3343" s="95"/>
    </row>
    <row r="3344" spans="1:41" s="51" customFormat="1" ht="15" x14ac:dyDescent="0.25">
      <c r="A3344" s="114"/>
      <c r="B3344" s="106"/>
      <c r="C3344" s="305" t="s">
        <v>132</v>
      </c>
      <c r="D3344" s="305"/>
      <c r="E3344" s="305"/>
      <c r="F3344" s="107"/>
      <c r="G3344" s="108"/>
      <c r="H3344" s="108"/>
      <c r="I3344" s="108"/>
      <c r="J3344" s="120"/>
      <c r="K3344" s="108"/>
      <c r="L3344" s="110">
        <v>3071.89</v>
      </c>
      <c r="M3344" s="108"/>
      <c r="N3344" s="112">
        <v>102939</v>
      </c>
      <c r="AB3344" s="94"/>
      <c r="AC3344" s="95"/>
      <c r="AG3344" s="121"/>
      <c r="AH3344" s="59" t="s">
        <v>132</v>
      </c>
      <c r="AJ3344" s="95"/>
      <c r="AL3344" s="95"/>
      <c r="AN3344" s="95"/>
      <c r="AO3344" s="95"/>
    </row>
    <row r="3345" spans="1:41" s="51" customFormat="1" ht="45" x14ac:dyDescent="0.25">
      <c r="A3345" s="114"/>
      <c r="B3345" s="106" t="s">
        <v>192</v>
      </c>
      <c r="C3345" s="305" t="s">
        <v>193</v>
      </c>
      <c r="D3345" s="305"/>
      <c r="E3345" s="305"/>
      <c r="F3345" s="107" t="s">
        <v>135</v>
      </c>
      <c r="G3345" s="128">
        <v>108</v>
      </c>
      <c r="H3345" s="138">
        <v>0.9</v>
      </c>
      <c r="I3345" s="138">
        <v>97.2</v>
      </c>
      <c r="J3345" s="120"/>
      <c r="K3345" s="108"/>
      <c r="L3345" s="110">
        <v>2985.88</v>
      </c>
      <c r="M3345" s="108"/>
      <c r="N3345" s="112">
        <v>100057</v>
      </c>
      <c r="AB3345" s="94"/>
      <c r="AC3345" s="95"/>
      <c r="AG3345" s="121"/>
      <c r="AH3345" s="59" t="s">
        <v>193</v>
      </c>
      <c r="AJ3345" s="95"/>
      <c r="AL3345" s="95"/>
      <c r="AN3345" s="95"/>
      <c r="AO3345" s="95"/>
    </row>
    <row r="3346" spans="1:41" s="51" customFormat="1" ht="45" x14ac:dyDescent="0.25">
      <c r="A3346" s="114"/>
      <c r="B3346" s="106" t="s">
        <v>194</v>
      </c>
      <c r="C3346" s="305" t="s">
        <v>195</v>
      </c>
      <c r="D3346" s="305"/>
      <c r="E3346" s="305"/>
      <c r="F3346" s="107" t="s">
        <v>135</v>
      </c>
      <c r="G3346" s="128">
        <v>55</v>
      </c>
      <c r="H3346" s="111">
        <v>0.85</v>
      </c>
      <c r="I3346" s="111">
        <v>46.75</v>
      </c>
      <c r="J3346" s="120"/>
      <c r="K3346" s="108"/>
      <c r="L3346" s="110">
        <v>1436.11</v>
      </c>
      <c r="M3346" s="108"/>
      <c r="N3346" s="112">
        <v>48124</v>
      </c>
      <c r="AB3346" s="94"/>
      <c r="AC3346" s="95"/>
      <c r="AG3346" s="121"/>
      <c r="AH3346" s="59" t="s">
        <v>195</v>
      </c>
      <c r="AJ3346" s="95"/>
      <c r="AL3346" s="95"/>
      <c r="AN3346" s="95"/>
      <c r="AO3346" s="95"/>
    </row>
    <row r="3347" spans="1:41" s="51" customFormat="1" ht="15" x14ac:dyDescent="0.25">
      <c r="A3347" s="129"/>
      <c r="B3347" s="193"/>
      <c r="C3347" s="308" t="s">
        <v>138</v>
      </c>
      <c r="D3347" s="308"/>
      <c r="E3347" s="308"/>
      <c r="F3347" s="98"/>
      <c r="G3347" s="99"/>
      <c r="H3347" s="99"/>
      <c r="I3347" s="99"/>
      <c r="J3347" s="101"/>
      <c r="K3347" s="99"/>
      <c r="L3347" s="131">
        <v>19159.689999999999</v>
      </c>
      <c r="M3347" s="124"/>
      <c r="N3347" s="102"/>
      <c r="AB3347" s="94"/>
      <c r="AC3347" s="95"/>
      <c r="AG3347" s="121"/>
      <c r="AJ3347" s="95" t="s">
        <v>138</v>
      </c>
      <c r="AL3347" s="95"/>
      <c r="AN3347" s="95"/>
      <c r="AO3347" s="95"/>
    </row>
    <row r="3348" spans="1:41" s="51" customFormat="1" ht="34.5" x14ac:dyDescent="0.25">
      <c r="A3348" s="96" t="s">
        <v>1669</v>
      </c>
      <c r="B3348" s="192" t="s">
        <v>1670</v>
      </c>
      <c r="C3348" s="308" t="s">
        <v>1671</v>
      </c>
      <c r="D3348" s="308"/>
      <c r="E3348" s="308"/>
      <c r="F3348" s="98" t="s">
        <v>175</v>
      </c>
      <c r="G3348" s="99"/>
      <c r="H3348" s="99"/>
      <c r="I3348" s="100">
        <v>640.48400000000004</v>
      </c>
      <c r="J3348" s="135">
        <v>151.61000000000001</v>
      </c>
      <c r="K3348" s="99"/>
      <c r="L3348" s="131">
        <v>97103.78</v>
      </c>
      <c r="M3348" s="99"/>
      <c r="N3348" s="102"/>
      <c r="AB3348" s="94"/>
      <c r="AC3348" s="95" t="s">
        <v>1671</v>
      </c>
      <c r="AG3348" s="121"/>
      <c r="AJ3348" s="95"/>
      <c r="AL3348" s="95"/>
      <c r="AN3348" s="95"/>
      <c r="AO3348" s="95"/>
    </row>
    <row r="3349" spans="1:41" s="51" customFormat="1" ht="15" x14ac:dyDescent="0.25">
      <c r="A3349" s="129"/>
      <c r="B3349" s="193"/>
      <c r="C3349" s="305" t="s">
        <v>581</v>
      </c>
      <c r="D3349" s="305"/>
      <c r="E3349" s="305"/>
      <c r="F3349" s="305"/>
      <c r="G3349" s="305"/>
      <c r="H3349" s="305"/>
      <c r="I3349" s="305"/>
      <c r="J3349" s="305"/>
      <c r="K3349" s="305"/>
      <c r="L3349" s="305"/>
      <c r="M3349" s="305"/>
      <c r="N3349" s="315"/>
      <c r="AB3349" s="94"/>
      <c r="AC3349" s="95"/>
      <c r="AG3349" s="121"/>
      <c r="AJ3349" s="95"/>
      <c r="AK3349" s="59" t="s">
        <v>581</v>
      </c>
      <c r="AL3349" s="95"/>
      <c r="AN3349" s="95"/>
      <c r="AO3349" s="95"/>
    </row>
    <row r="3350" spans="1:41" s="51" customFormat="1" ht="15" x14ac:dyDescent="0.25">
      <c r="A3350" s="103"/>
      <c r="B3350" s="189"/>
      <c r="C3350" s="305" t="s">
        <v>1672</v>
      </c>
      <c r="D3350" s="305"/>
      <c r="E3350" s="305"/>
      <c r="F3350" s="305"/>
      <c r="G3350" s="305"/>
      <c r="H3350" s="305"/>
      <c r="I3350" s="305"/>
      <c r="J3350" s="305"/>
      <c r="K3350" s="305"/>
      <c r="L3350" s="305"/>
      <c r="M3350" s="305"/>
      <c r="N3350" s="315"/>
      <c r="AB3350" s="94"/>
      <c r="AC3350" s="95"/>
      <c r="AD3350" s="59" t="s">
        <v>1672</v>
      </c>
      <c r="AG3350" s="121"/>
      <c r="AJ3350" s="95"/>
      <c r="AL3350" s="95"/>
      <c r="AN3350" s="95"/>
      <c r="AO3350" s="95"/>
    </row>
    <row r="3351" spans="1:41" s="51" customFormat="1" ht="15" x14ac:dyDescent="0.25">
      <c r="A3351" s="129"/>
      <c r="B3351" s="193"/>
      <c r="C3351" s="308" t="s">
        <v>138</v>
      </c>
      <c r="D3351" s="308"/>
      <c r="E3351" s="308"/>
      <c r="F3351" s="98"/>
      <c r="G3351" s="99"/>
      <c r="H3351" s="99"/>
      <c r="I3351" s="99"/>
      <c r="J3351" s="101"/>
      <c r="K3351" s="99"/>
      <c r="L3351" s="131">
        <v>97103.78</v>
      </c>
      <c r="M3351" s="124"/>
      <c r="N3351" s="102"/>
      <c r="AB3351" s="94"/>
      <c r="AC3351" s="95"/>
      <c r="AG3351" s="121"/>
      <c r="AJ3351" s="95" t="s">
        <v>138</v>
      </c>
      <c r="AL3351" s="95"/>
      <c r="AN3351" s="95"/>
      <c r="AO3351" s="95"/>
    </row>
    <row r="3352" spans="1:41" s="51" customFormat="1" ht="57" x14ac:dyDescent="0.25">
      <c r="A3352" s="96" t="s">
        <v>1673</v>
      </c>
      <c r="B3352" s="192" t="s">
        <v>1649</v>
      </c>
      <c r="C3352" s="308" t="s">
        <v>1674</v>
      </c>
      <c r="D3352" s="308"/>
      <c r="E3352" s="308"/>
      <c r="F3352" s="98" t="s">
        <v>117</v>
      </c>
      <c r="G3352" s="99"/>
      <c r="H3352" s="99"/>
      <c r="I3352" s="142">
        <v>0.15</v>
      </c>
      <c r="J3352" s="101"/>
      <c r="K3352" s="99"/>
      <c r="L3352" s="101"/>
      <c r="M3352" s="99"/>
      <c r="N3352" s="102"/>
      <c r="AB3352" s="94"/>
      <c r="AC3352" s="95" t="s">
        <v>1674</v>
      </c>
      <c r="AG3352" s="121"/>
      <c r="AJ3352" s="95"/>
      <c r="AL3352" s="95"/>
      <c r="AN3352" s="95"/>
      <c r="AO3352" s="95"/>
    </row>
    <row r="3353" spans="1:41" s="51" customFormat="1" ht="15" x14ac:dyDescent="0.25">
      <c r="A3353" s="103"/>
      <c r="B3353" s="189"/>
      <c r="C3353" s="305" t="s">
        <v>1675</v>
      </c>
      <c r="D3353" s="305"/>
      <c r="E3353" s="305"/>
      <c r="F3353" s="305"/>
      <c r="G3353" s="305"/>
      <c r="H3353" s="305"/>
      <c r="I3353" s="305"/>
      <c r="J3353" s="305"/>
      <c r="K3353" s="305"/>
      <c r="L3353" s="305"/>
      <c r="M3353" s="305"/>
      <c r="N3353" s="315"/>
      <c r="AB3353" s="94"/>
      <c r="AC3353" s="95"/>
      <c r="AD3353" s="59" t="s">
        <v>1675</v>
      </c>
      <c r="AG3353" s="121"/>
      <c r="AJ3353" s="95"/>
      <c r="AL3353" s="95"/>
      <c r="AN3353" s="95"/>
      <c r="AO3353" s="95"/>
    </row>
    <row r="3354" spans="1:41" s="51" customFormat="1" ht="23.25" x14ac:dyDescent="0.25">
      <c r="A3354" s="140"/>
      <c r="B3354" s="106" t="s">
        <v>564</v>
      </c>
      <c r="C3354" s="309" t="s">
        <v>565</v>
      </c>
      <c r="D3354" s="309"/>
      <c r="E3354" s="309"/>
      <c r="F3354" s="309"/>
      <c r="G3354" s="309"/>
      <c r="H3354" s="309"/>
      <c r="I3354" s="309"/>
      <c r="J3354" s="309"/>
      <c r="K3354" s="309"/>
      <c r="L3354" s="309"/>
      <c r="M3354" s="309"/>
      <c r="N3354" s="310"/>
      <c r="AB3354" s="94"/>
      <c r="AC3354" s="95"/>
      <c r="AE3354" s="59" t="s">
        <v>565</v>
      </c>
      <c r="AG3354" s="121"/>
      <c r="AJ3354" s="95"/>
      <c r="AL3354" s="95"/>
      <c r="AN3354" s="95"/>
      <c r="AO3354" s="95"/>
    </row>
    <row r="3355" spans="1:41" s="51" customFormat="1" ht="15" x14ac:dyDescent="0.25">
      <c r="A3355" s="105"/>
      <c r="B3355" s="106" t="s">
        <v>114</v>
      </c>
      <c r="C3355" s="305" t="s">
        <v>119</v>
      </c>
      <c r="D3355" s="305"/>
      <c r="E3355" s="305"/>
      <c r="F3355" s="107"/>
      <c r="G3355" s="108"/>
      <c r="H3355" s="108"/>
      <c r="I3355" s="108"/>
      <c r="J3355" s="109">
        <v>934.21</v>
      </c>
      <c r="K3355" s="111">
        <v>1.1499999999999999</v>
      </c>
      <c r="L3355" s="109">
        <v>161.15</v>
      </c>
      <c r="M3355" s="111">
        <v>33.51</v>
      </c>
      <c r="N3355" s="112">
        <v>5400</v>
      </c>
      <c r="AB3355" s="94"/>
      <c r="AC3355" s="95"/>
      <c r="AF3355" s="59" t="s">
        <v>119</v>
      </c>
      <c r="AG3355" s="121"/>
      <c r="AJ3355" s="95"/>
      <c r="AL3355" s="95"/>
      <c r="AN3355" s="95"/>
      <c r="AO3355" s="95"/>
    </row>
    <row r="3356" spans="1:41" s="51" customFormat="1" ht="15" x14ac:dyDescent="0.25">
      <c r="A3356" s="105"/>
      <c r="B3356" s="106" t="s">
        <v>120</v>
      </c>
      <c r="C3356" s="305" t="s">
        <v>121</v>
      </c>
      <c r="D3356" s="305"/>
      <c r="E3356" s="305"/>
      <c r="F3356" s="107"/>
      <c r="G3356" s="108"/>
      <c r="H3356" s="108"/>
      <c r="I3356" s="108"/>
      <c r="J3356" s="109">
        <v>85.52</v>
      </c>
      <c r="K3356" s="111">
        <v>1.25</v>
      </c>
      <c r="L3356" s="109">
        <v>16.04</v>
      </c>
      <c r="M3356" s="108"/>
      <c r="N3356" s="113"/>
      <c r="AB3356" s="94"/>
      <c r="AC3356" s="95"/>
      <c r="AF3356" s="59" t="s">
        <v>121</v>
      </c>
      <c r="AG3356" s="121"/>
      <c r="AJ3356" s="95"/>
      <c r="AL3356" s="95"/>
      <c r="AN3356" s="95"/>
      <c r="AO3356" s="95"/>
    </row>
    <row r="3357" spans="1:41" s="51" customFormat="1" ht="15" x14ac:dyDescent="0.25">
      <c r="A3357" s="105"/>
      <c r="B3357" s="106" t="s">
        <v>122</v>
      </c>
      <c r="C3357" s="305" t="s">
        <v>123</v>
      </c>
      <c r="D3357" s="305"/>
      <c r="E3357" s="305"/>
      <c r="F3357" s="107"/>
      <c r="G3357" s="108"/>
      <c r="H3357" s="108"/>
      <c r="I3357" s="108"/>
      <c r="J3357" s="109">
        <v>7.68</v>
      </c>
      <c r="K3357" s="111">
        <v>1.25</v>
      </c>
      <c r="L3357" s="109">
        <v>1.44</v>
      </c>
      <c r="M3357" s="111">
        <v>33.51</v>
      </c>
      <c r="N3357" s="132">
        <v>48</v>
      </c>
      <c r="AB3357" s="94"/>
      <c r="AC3357" s="95"/>
      <c r="AF3357" s="59" t="s">
        <v>123</v>
      </c>
      <c r="AG3357" s="121"/>
      <c r="AJ3357" s="95"/>
      <c r="AL3357" s="95"/>
      <c r="AN3357" s="95"/>
      <c r="AO3357" s="95"/>
    </row>
    <row r="3358" spans="1:41" s="51" customFormat="1" ht="15" x14ac:dyDescent="0.25">
      <c r="A3358" s="105"/>
      <c r="B3358" s="106" t="s">
        <v>149</v>
      </c>
      <c r="C3358" s="305" t="s">
        <v>163</v>
      </c>
      <c r="D3358" s="305"/>
      <c r="E3358" s="305"/>
      <c r="F3358" s="107"/>
      <c r="G3358" s="108"/>
      <c r="H3358" s="108"/>
      <c r="I3358" s="108"/>
      <c r="J3358" s="110">
        <v>4019.08</v>
      </c>
      <c r="K3358" s="108"/>
      <c r="L3358" s="109">
        <v>602.86</v>
      </c>
      <c r="M3358" s="108"/>
      <c r="N3358" s="113"/>
      <c r="AB3358" s="94"/>
      <c r="AC3358" s="95"/>
      <c r="AF3358" s="59" t="s">
        <v>163</v>
      </c>
      <c r="AG3358" s="121"/>
      <c r="AJ3358" s="95"/>
      <c r="AL3358" s="95"/>
      <c r="AN3358" s="95"/>
      <c r="AO3358" s="95"/>
    </row>
    <row r="3359" spans="1:41" s="51" customFormat="1" ht="15" x14ac:dyDescent="0.25">
      <c r="A3359" s="114" t="s">
        <v>124</v>
      </c>
      <c r="B3359" s="115" t="s">
        <v>190</v>
      </c>
      <c r="C3359" s="319" t="s">
        <v>191</v>
      </c>
      <c r="D3359" s="319"/>
      <c r="E3359" s="319"/>
      <c r="F3359" s="116" t="s">
        <v>175</v>
      </c>
      <c r="G3359" s="136">
        <v>226</v>
      </c>
      <c r="H3359" s="118"/>
      <c r="I3359" s="117">
        <v>33.9</v>
      </c>
      <c r="J3359" s="120"/>
      <c r="K3359" s="108"/>
      <c r="L3359" s="120"/>
      <c r="M3359" s="108"/>
      <c r="N3359" s="113"/>
      <c r="AB3359" s="94"/>
      <c r="AC3359" s="95"/>
      <c r="AG3359" s="121" t="s">
        <v>191</v>
      </c>
      <c r="AJ3359" s="95"/>
      <c r="AL3359" s="95"/>
      <c r="AN3359" s="95"/>
      <c r="AO3359" s="95"/>
    </row>
    <row r="3360" spans="1:41" s="51" customFormat="1" ht="23.25" x14ac:dyDescent="0.25">
      <c r="A3360" s="114" t="s">
        <v>124</v>
      </c>
      <c r="B3360" s="115" t="s">
        <v>1652</v>
      </c>
      <c r="C3360" s="319" t="s">
        <v>1653</v>
      </c>
      <c r="D3360" s="319"/>
      <c r="E3360" s="319"/>
      <c r="F3360" s="116" t="s">
        <v>175</v>
      </c>
      <c r="G3360" s="136">
        <v>103</v>
      </c>
      <c r="H3360" s="118"/>
      <c r="I3360" s="133">
        <v>15.45</v>
      </c>
      <c r="J3360" s="120"/>
      <c r="K3360" s="108"/>
      <c r="L3360" s="120"/>
      <c r="M3360" s="108"/>
      <c r="N3360" s="113"/>
      <c r="AB3360" s="94"/>
      <c r="AC3360" s="95"/>
      <c r="AG3360" s="121" t="s">
        <v>1653</v>
      </c>
      <c r="AJ3360" s="95"/>
      <c r="AL3360" s="95"/>
      <c r="AN3360" s="95"/>
      <c r="AO3360" s="95"/>
    </row>
    <row r="3361" spans="1:41" s="51" customFormat="1" ht="15" x14ac:dyDescent="0.25">
      <c r="A3361" s="114"/>
      <c r="B3361" s="106"/>
      <c r="C3361" s="305" t="s">
        <v>128</v>
      </c>
      <c r="D3361" s="305"/>
      <c r="E3361" s="305"/>
      <c r="F3361" s="107" t="s">
        <v>129</v>
      </c>
      <c r="G3361" s="128">
        <v>103</v>
      </c>
      <c r="H3361" s="111">
        <v>1.1499999999999999</v>
      </c>
      <c r="I3361" s="141">
        <v>17.767499999999998</v>
      </c>
      <c r="J3361" s="120"/>
      <c r="K3361" s="108"/>
      <c r="L3361" s="120"/>
      <c r="M3361" s="108"/>
      <c r="N3361" s="113"/>
      <c r="AB3361" s="94"/>
      <c r="AC3361" s="95"/>
      <c r="AG3361" s="121"/>
      <c r="AH3361" s="59" t="s">
        <v>128</v>
      </c>
      <c r="AJ3361" s="95"/>
      <c r="AL3361" s="95"/>
      <c r="AN3361" s="95"/>
      <c r="AO3361" s="95"/>
    </row>
    <row r="3362" spans="1:41" s="51" customFormat="1" ht="15" x14ac:dyDescent="0.25">
      <c r="A3362" s="114"/>
      <c r="B3362" s="106"/>
      <c r="C3362" s="305" t="s">
        <v>130</v>
      </c>
      <c r="D3362" s="305"/>
      <c r="E3362" s="305"/>
      <c r="F3362" s="107" t="s">
        <v>129</v>
      </c>
      <c r="G3362" s="138">
        <v>0.6</v>
      </c>
      <c r="H3362" s="111">
        <v>1.25</v>
      </c>
      <c r="I3362" s="141">
        <v>0.1125</v>
      </c>
      <c r="J3362" s="120"/>
      <c r="K3362" s="108"/>
      <c r="L3362" s="120"/>
      <c r="M3362" s="108"/>
      <c r="N3362" s="113"/>
      <c r="AB3362" s="94"/>
      <c r="AC3362" s="95"/>
      <c r="AG3362" s="121"/>
      <c r="AH3362" s="59" t="s">
        <v>130</v>
      </c>
      <c r="AJ3362" s="95"/>
      <c r="AL3362" s="95"/>
      <c r="AN3362" s="95"/>
      <c r="AO3362" s="95"/>
    </row>
    <row r="3363" spans="1:41" s="51" customFormat="1" ht="15" x14ac:dyDescent="0.25">
      <c r="A3363" s="105"/>
      <c r="B3363" s="106"/>
      <c r="C3363" s="314" t="s">
        <v>131</v>
      </c>
      <c r="D3363" s="314"/>
      <c r="E3363" s="314"/>
      <c r="F3363" s="123"/>
      <c r="G3363" s="124"/>
      <c r="H3363" s="124"/>
      <c r="I3363" s="124"/>
      <c r="J3363" s="126">
        <v>5038.8100000000004</v>
      </c>
      <c r="K3363" s="124"/>
      <c r="L3363" s="125">
        <v>780.05</v>
      </c>
      <c r="M3363" s="124"/>
      <c r="N3363" s="127"/>
      <c r="AB3363" s="94"/>
      <c r="AC3363" s="95"/>
      <c r="AG3363" s="121"/>
      <c r="AI3363" s="59" t="s">
        <v>131</v>
      </c>
      <c r="AJ3363" s="95"/>
      <c r="AL3363" s="95"/>
      <c r="AN3363" s="95"/>
      <c r="AO3363" s="95"/>
    </row>
    <row r="3364" spans="1:41" s="51" customFormat="1" ht="15" x14ac:dyDescent="0.25">
      <c r="A3364" s="114"/>
      <c r="B3364" s="106"/>
      <c r="C3364" s="305" t="s">
        <v>132</v>
      </c>
      <c r="D3364" s="305"/>
      <c r="E3364" s="305"/>
      <c r="F3364" s="107"/>
      <c r="G3364" s="108"/>
      <c r="H3364" s="108"/>
      <c r="I3364" s="108"/>
      <c r="J3364" s="120"/>
      <c r="K3364" s="108"/>
      <c r="L3364" s="109">
        <v>162.59</v>
      </c>
      <c r="M3364" s="108"/>
      <c r="N3364" s="112">
        <v>5448</v>
      </c>
      <c r="AB3364" s="94"/>
      <c r="AC3364" s="95"/>
      <c r="AG3364" s="121"/>
      <c r="AH3364" s="59" t="s">
        <v>132</v>
      </c>
      <c r="AJ3364" s="95"/>
      <c r="AL3364" s="95"/>
      <c r="AN3364" s="95"/>
      <c r="AO3364" s="95"/>
    </row>
    <row r="3365" spans="1:41" s="51" customFormat="1" ht="45" x14ac:dyDescent="0.25">
      <c r="A3365" s="114"/>
      <c r="B3365" s="106" t="s">
        <v>192</v>
      </c>
      <c r="C3365" s="305" t="s">
        <v>193</v>
      </c>
      <c r="D3365" s="305"/>
      <c r="E3365" s="305"/>
      <c r="F3365" s="107" t="s">
        <v>135</v>
      </c>
      <c r="G3365" s="128">
        <v>108</v>
      </c>
      <c r="H3365" s="138">
        <v>0.9</v>
      </c>
      <c r="I3365" s="138">
        <v>97.2</v>
      </c>
      <c r="J3365" s="120"/>
      <c r="K3365" s="108"/>
      <c r="L3365" s="109">
        <v>158.04</v>
      </c>
      <c r="M3365" s="108"/>
      <c r="N3365" s="112">
        <v>5295</v>
      </c>
      <c r="AB3365" s="94"/>
      <c r="AC3365" s="95"/>
      <c r="AG3365" s="121"/>
      <c r="AH3365" s="59" t="s">
        <v>193</v>
      </c>
      <c r="AJ3365" s="95"/>
      <c r="AL3365" s="95"/>
      <c r="AN3365" s="95"/>
      <c r="AO3365" s="95"/>
    </row>
    <row r="3366" spans="1:41" s="51" customFormat="1" ht="45" x14ac:dyDescent="0.25">
      <c r="A3366" s="114"/>
      <c r="B3366" s="106" t="s">
        <v>194</v>
      </c>
      <c r="C3366" s="305" t="s">
        <v>195</v>
      </c>
      <c r="D3366" s="305"/>
      <c r="E3366" s="305"/>
      <c r="F3366" s="107" t="s">
        <v>135</v>
      </c>
      <c r="G3366" s="128">
        <v>55</v>
      </c>
      <c r="H3366" s="111">
        <v>0.85</v>
      </c>
      <c r="I3366" s="111">
        <v>46.75</v>
      </c>
      <c r="J3366" s="120"/>
      <c r="K3366" s="108"/>
      <c r="L3366" s="109">
        <v>76.010000000000005</v>
      </c>
      <c r="M3366" s="108"/>
      <c r="N3366" s="112">
        <v>2547</v>
      </c>
      <c r="AB3366" s="94"/>
      <c r="AC3366" s="95"/>
      <c r="AG3366" s="121"/>
      <c r="AH3366" s="59" t="s">
        <v>195</v>
      </c>
      <c r="AJ3366" s="95"/>
      <c r="AL3366" s="95"/>
      <c r="AN3366" s="95"/>
      <c r="AO3366" s="95"/>
    </row>
    <row r="3367" spans="1:41" s="51" customFormat="1" ht="15" x14ac:dyDescent="0.25">
      <c r="A3367" s="129"/>
      <c r="B3367" s="193"/>
      <c r="C3367" s="308" t="s">
        <v>138</v>
      </c>
      <c r="D3367" s="308"/>
      <c r="E3367" s="308"/>
      <c r="F3367" s="98"/>
      <c r="G3367" s="99"/>
      <c r="H3367" s="99"/>
      <c r="I3367" s="99"/>
      <c r="J3367" s="101"/>
      <c r="K3367" s="99"/>
      <c r="L3367" s="131">
        <v>1014.1</v>
      </c>
      <c r="M3367" s="124"/>
      <c r="N3367" s="102"/>
      <c r="AB3367" s="94"/>
      <c r="AC3367" s="95"/>
      <c r="AG3367" s="121"/>
      <c r="AJ3367" s="95" t="s">
        <v>138</v>
      </c>
      <c r="AL3367" s="95"/>
      <c r="AN3367" s="95"/>
      <c r="AO3367" s="95"/>
    </row>
    <row r="3368" spans="1:41" s="51" customFormat="1" ht="23.25" x14ac:dyDescent="0.25">
      <c r="A3368" s="96" t="s">
        <v>1676</v>
      </c>
      <c r="B3368" s="192" t="s">
        <v>1677</v>
      </c>
      <c r="C3368" s="308" t="s">
        <v>1678</v>
      </c>
      <c r="D3368" s="308"/>
      <c r="E3368" s="308"/>
      <c r="F3368" s="98" t="s">
        <v>175</v>
      </c>
      <c r="G3368" s="99"/>
      <c r="H3368" s="99"/>
      <c r="I3368" s="143">
        <v>33.9</v>
      </c>
      <c r="J3368" s="135">
        <v>62.08</v>
      </c>
      <c r="K3368" s="99"/>
      <c r="L3368" s="131">
        <v>2104.5100000000002</v>
      </c>
      <c r="M3368" s="99"/>
      <c r="N3368" s="102"/>
      <c r="AB3368" s="94"/>
      <c r="AC3368" s="95" t="s">
        <v>1678</v>
      </c>
      <c r="AG3368" s="121"/>
      <c r="AJ3368" s="95"/>
      <c r="AL3368" s="95"/>
      <c r="AN3368" s="95"/>
      <c r="AO3368" s="95"/>
    </row>
    <row r="3369" spans="1:41" s="51" customFormat="1" ht="15" x14ac:dyDescent="0.25">
      <c r="A3369" s="129"/>
      <c r="B3369" s="193"/>
      <c r="C3369" s="305" t="s">
        <v>581</v>
      </c>
      <c r="D3369" s="305"/>
      <c r="E3369" s="305"/>
      <c r="F3369" s="305"/>
      <c r="G3369" s="305"/>
      <c r="H3369" s="305"/>
      <c r="I3369" s="305"/>
      <c r="J3369" s="305"/>
      <c r="K3369" s="305"/>
      <c r="L3369" s="305"/>
      <c r="M3369" s="305"/>
      <c r="N3369" s="315"/>
      <c r="AB3369" s="94"/>
      <c r="AC3369" s="95"/>
      <c r="AG3369" s="121"/>
      <c r="AJ3369" s="95"/>
      <c r="AK3369" s="59" t="s">
        <v>581</v>
      </c>
      <c r="AL3369" s="95"/>
      <c r="AN3369" s="95"/>
      <c r="AO3369" s="95"/>
    </row>
    <row r="3370" spans="1:41" s="51" customFormat="1" ht="15" x14ac:dyDescent="0.25">
      <c r="A3370" s="103"/>
      <c r="B3370" s="189"/>
      <c r="C3370" s="305" t="s">
        <v>1679</v>
      </c>
      <c r="D3370" s="305"/>
      <c r="E3370" s="305"/>
      <c r="F3370" s="305"/>
      <c r="G3370" s="305"/>
      <c r="H3370" s="305"/>
      <c r="I3370" s="305"/>
      <c r="J3370" s="305"/>
      <c r="K3370" s="305"/>
      <c r="L3370" s="305"/>
      <c r="M3370" s="305"/>
      <c r="N3370" s="315"/>
      <c r="AB3370" s="94"/>
      <c r="AC3370" s="95"/>
      <c r="AD3370" s="59" t="s">
        <v>1679</v>
      </c>
      <c r="AG3370" s="121"/>
      <c r="AJ3370" s="95"/>
      <c r="AL3370" s="95"/>
      <c r="AN3370" s="95"/>
      <c r="AO3370" s="95"/>
    </row>
    <row r="3371" spans="1:41" s="51" customFormat="1" ht="15" x14ac:dyDescent="0.25">
      <c r="A3371" s="129"/>
      <c r="B3371" s="193"/>
      <c r="C3371" s="308" t="s">
        <v>138</v>
      </c>
      <c r="D3371" s="308"/>
      <c r="E3371" s="308"/>
      <c r="F3371" s="98"/>
      <c r="G3371" s="99"/>
      <c r="H3371" s="99"/>
      <c r="I3371" s="99"/>
      <c r="J3371" s="101"/>
      <c r="K3371" s="99"/>
      <c r="L3371" s="131">
        <v>2104.5100000000002</v>
      </c>
      <c r="M3371" s="124"/>
      <c r="N3371" s="102"/>
      <c r="AB3371" s="94"/>
      <c r="AC3371" s="95"/>
      <c r="AG3371" s="121"/>
      <c r="AJ3371" s="95" t="s">
        <v>138</v>
      </c>
      <c r="AL3371" s="95"/>
      <c r="AN3371" s="95"/>
      <c r="AO3371" s="95"/>
    </row>
    <row r="3372" spans="1:41" s="51" customFormat="1" ht="45.75" x14ac:dyDescent="0.25">
      <c r="A3372" s="96" t="s">
        <v>1680</v>
      </c>
      <c r="B3372" s="192" t="s">
        <v>1649</v>
      </c>
      <c r="C3372" s="308" t="s">
        <v>1650</v>
      </c>
      <c r="D3372" s="308"/>
      <c r="E3372" s="308"/>
      <c r="F3372" s="98" t="s">
        <v>117</v>
      </c>
      <c r="G3372" s="99"/>
      <c r="H3372" s="99"/>
      <c r="I3372" s="143">
        <v>0.1</v>
      </c>
      <c r="J3372" s="101"/>
      <c r="K3372" s="99"/>
      <c r="L3372" s="101"/>
      <c r="M3372" s="99"/>
      <c r="N3372" s="102"/>
      <c r="AB3372" s="94"/>
      <c r="AC3372" s="95" t="s">
        <v>1650</v>
      </c>
      <c r="AG3372" s="121"/>
      <c r="AJ3372" s="95"/>
      <c r="AL3372" s="95"/>
      <c r="AN3372" s="95"/>
      <c r="AO3372" s="95"/>
    </row>
    <row r="3373" spans="1:41" s="51" customFormat="1" ht="15" x14ac:dyDescent="0.25">
      <c r="A3373" s="103"/>
      <c r="B3373" s="189"/>
      <c r="C3373" s="305" t="s">
        <v>1681</v>
      </c>
      <c r="D3373" s="305"/>
      <c r="E3373" s="305"/>
      <c r="F3373" s="305"/>
      <c r="G3373" s="305"/>
      <c r="H3373" s="305"/>
      <c r="I3373" s="305"/>
      <c r="J3373" s="305"/>
      <c r="K3373" s="305"/>
      <c r="L3373" s="305"/>
      <c r="M3373" s="305"/>
      <c r="N3373" s="315"/>
      <c r="AB3373" s="94"/>
      <c r="AC3373" s="95"/>
      <c r="AD3373" s="59" t="s">
        <v>1681</v>
      </c>
      <c r="AG3373" s="121"/>
      <c r="AJ3373" s="95"/>
      <c r="AL3373" s="95"/>
      <c r="AN3373" s="95"/>
      <c r="AO3373" s="95"/>
    </row>
    <row r="3374" spans="1:41" s="51" customFormat="1" ht="23.25" x14ac:dyDescent="0.25">
      <c r="A3374" s="140"/>
      <c r="B3374" s="106" t="s">
        <v>564</v>
      </c>
      <c r="C3374" s="309" t="s">
        <v>565</v>
      </c>
      <c r="D3374" s="309"/>
      <c r="E3374" s="309"/>
      <c r="F3374" s="309"/>
      <c r="G3374" s="309"/>
      <c r="H3374" s="309"/>
      <c r="I3374" s="309"/>
      <c r="J3374" s="309"/>
      <c r="K3374" s="309"/>
      <c r="L3374" s="309"/>
      <c r="M3374" s="309"/>
      <c r="N3374" s="310"/>
      <c r="AB3374" s="94"/>
      <c r="AC3374" s="95"/>
      <c r="AE3374" s="59" t="s">
        <v>565</v>
      </c>
      <c r="AG3374" s="121"/>
      <c r="AJ3374" s="95"/>
      <c r="AL3374" s="95"/>
      <c r="AN3374" s="95"/>
      <c r="AO3374" s="95"/>
    </row>
    <row r="3375" spans="1:41" s="51" customFormat="1" ht="15" x14ac:dyDescent="0.25">
      <c r="A3375" s="105"/>
      <c r="B3375" s="106" t="s">
        <v>114</v>
      </c>
      <c r="C3375" s="305" t="s">
        <v>119</v>
      </c>
      <c r="D3375" s="305"/>
      <c r="E3375" s="305"/>
      <c r="F3375" s="107"/>
      <c r="G3375" s="108"/>
      <c r="H3375" s="108"/>
      <c r="I3375" s="108"/>
      <c r="J3375" s="109">
        <v>934.21</v>
      </c>
      <c r="K3375" s="111">
        <v>1.1499999999999999</v>
      </c>
      <c r="L3375" s="109">
        <v>107.43</v>
      </c>
      <c r="M3375" s="111">
        <v>33.51</v>
      </c>
      <c r="N3375" s="112">
        <v>3600</v>
      </c>
      <c r="AB3375" s="94"/>
      <c r="AC3375" s="95"/>
      <c r="AF3375" s="59" t="s">
        <v>119</v>
      </c>
      <c r="AG3375" s="121"/>
      <c r="AJ3375" s="95"/>
      <c r="AL3375" s="95"/>
      <c r="AN3375" s="95"/>
      <c r="AO3375" s="95"/>
    </row>
    <row r="3376" spans="1:41" s="51" customFormat="1" ht="15" x14ac:dyDescent="0.25">
      <c r="A3376" s="105"/>
      <c r="B3376" s="106" t="s">
        <v>120</v>
      </c>
      <c r="C3376" s="305" t="s">
        <v>121</v>
      </c>
      <c r="D3376" s="305"/>
      <c r="E3376" s="305"/>
      <c r="F3376" s="107"/>
      <c r="G3376" s="108"/>
      <c r="H3376" s="108"/>
      <c r="I3376" s="108"/>
      <c r="J3376" s="109">
        <v>85.52</v>
      </c>
      <c r="K3376" s="111">
        <v>1.25</v>
      </c>
      <c r="L3376" s="109">
        <v>10.69</v>
      </c>
      <c r="M3376" s="108"/>
      <c r="N3376" s="113"/>
      <c r="AB3376" s="94"/>
      <c r="AC3376" s="95"/>
      <c r="AF3376" s="59" t="s">
        <v>121</v>
      </c>
      <c r="AG3376" s="121"/>
      <c r="AJ3376" s="95"/>
      <c r="AL3376" s="95"/>
      <c r="AN3376" s="95"/>
      <c r="AO3376" s="95"/>
    </row>
    <row r="3377" spans="1:41" s="51" customFormat="1" ht="15" x14ac:dyDescent="0.25">
      <c r="A3377" s="105"/>
      <c r="B3377" s="106" t="s">
        <v>122</v>
      </c>
      <c r="C3377" s="305" t="s">
        <v>123</v>
      </c>
      <c r="D3377" s="305"/>
      <c r="E3377" s="305"/>
      <c r="F3377" s="107"/>
      <c r="G3377" s="108"/>
      <c r="H3377" s="108"/>
      <c r="I3377" s="108"/>
      <c r="J3377" s="109">
        <v>7.68</v>
      </c>
      <c r="K3377" s="111">
        <v>1.25</v>
      </c>
      <c r="L3377" s="109">
        <v>0.96</v>
      </c>
      <c r="M3377" s="111">
        <v>33.51</v>
      </c>
      <c r="N3377" s="132">
        <v>32</v>
      </c>
      <c r="AB3377" s="94"/>
      <c r="AC3377" s="95"/>
      <c r="AF3377" s="59" t="s">
        <v>123</v>
      </c>
      <c r="AG3377" s="121"/>
      <c r="AJ3377" s="95"/>
      <c r="AL3377" s="95"/>
      <c r="AN3377" s="95"/>
      <c r="AO3377" s="95"/>
    </row>
    <row r="3378" spans="1:41" s="51" customFormat="1" ht="15" x14ac:dyDescent="0.25">
      <c r="A3378" s="105"/>
      <c r="B3378" s="106" t="s">
        <v>149</v>
      </c>
      <c r="C3378" s="305" t="s">
        <v>163</v>
      </c>
      <c r="D3378" s="305"/>
      <c r="E3378" s="305"/>
      <c r="F3378" s="107"/>
      <c r="G3378" s="108"/>
      <c r="H3378" s="108"/>
      <c r="I3378" s="108"/>
      <c r="J3378" s="110">
        <v>4019.08</v>
      </c>
      <c r="K3378" s="108"/>
      <c r="L3378" s="109">
        <v>401.91</v>
      </c>
      <c r="M3378" s="108"/>
      <c r="N3378" s="113"/>
      <c r="AB3378" s="94"/>
      <c r="AC3378" s="95"/>
      <c r="AF3378" s="59" t="s">
        <v>163</v>
      </c>
      <c r="AG3378" s="121"/>
      <c r="AJ3378" s="95"/>
      <c r="AL3378" s="95"/>
      <c r="AN3378" s="95"/>
      <c r="AO3378" s="95"/>
    </row>
    <row r="3379" spans="1:41" s="51" customFormat="1" ht="15" x14ac:dyDescent="0.25">
      <c r="A3379" s="114" t="s">
        <v>124</v>
      </c>
      <c r="B3379" s="115" t="s">
        <v>190</v>
      </c>
      <c r="C3379" s="319" t="s">
        <v>191</v>
      </c>
      <c r="D3379" s="319"/>
      <c r="E3379" s="319"/>
      <c r="F3379" s="116" t="s">
        <v>175</v>
      </c>
      <c r="G3379" s="136">
        <v>226</v>
      </c>
      <c r="H3379" s="118"/>
      <c r="I3379" s="117">
        <v>22.6</v>
      </c>
      <c r="J3379" s="120"/>
      <c r="K3379" s="108"/>
      <c r="L3379" s="120"/>
      <c r="M3379" s="108"/>
      <c r="N3379" s="113"/>
      <c r="AB3379" s="94"/>
      <c r="AC3379" s="95"/>
      <c r="AG3379" s="121" t="s">
        <v>191</v>
      </c>
      <c r="AJ3379" s="95"/>
      <c r="AL3379" s="95"/>
      <c r="AN3379" s="95"/>
      <c r="AO3379" s="95"/>
    </row>
    <row r="3380" spans="1:41" s="51" customFormat="1" ht="23.25" x14ac:dyDescent="0.25">
      <c r="A3380" s="114" t="s">
        <v>124</v>
      </c>
      <c r="B3380" s="115" t="s">
        <v>1652</v>
      </c>
      <c r="C3380" s="319" t="s">
        <v>1653</v>
      </c>
      <c r="D3380" s="319"/>
      <c r="E3380" s="319"/>
      <c r="F3380" s="116" t="s">
        <v>175</v>
      </c>
      <c r="G3380" s="136">
        <v>103</v>
      </c>
      <c r="H3380" s="118"/>
      <c r="I3380" s="117">
        <v>10.3</v>
      </c>
      <c r="J3380" s="120"/>
      <c r="K3380" s="108"/>
      <c r="L3380" s="120"/>
      <c r="M3380" s="108"/>
      <c r="N3380" s="113"/>
      <c r="AB3380" s="94"/>
      <c r="AC3380" s="95"/>
      <c r="AG3380" s="121" t="s">
        <v>1653</v>
      </c>
      <c r="AJ3380" s="95"/>
      <c r="AL3380" s="95"/>
      <c r="AN3380" s="95"/>
      <c r="AO3380" s="95"/>
    </row>
    <row r="3381" spans="1:41" s="51" customFormat="1" ht="15" x14ac:dyDescent="0.25">
      <c r="A3381" s="114"/>
      <c r="B3381" s="106"/>
      <c r="C3381" s="305" t="s">
        <v>128</v>
      </c>
      <c r="D3381" s="305"/>
      <c r="E3381" s="305"/>
      <c r="F3381" s="107" t="s">
        <v>129</v>
      </c>
      <c r="G3381" s="128">
        <v>103</v>
      </c>
      <c r="H3381" s="111">
        <v>1.1499999999999999</v>
      </c>
      <c r="I3381" s="139">
        <v>11.845000000000001</v>
      </c>
      <c r="J3381" s="120"/>
      <c r="K3381" s="108"/>
      <c r="L3381" s="120"/>
      <c r="M3381" s="108"/>
      <c r="N3381" s="113"/>
      <c r="AB3381" s="94"/>
      <c r="AC3381" s="95"/>
      <c r="AG3381" s="121"/>
      <c r="AH3381" s="59" t="s">
        <v>128</v>
      </c>
      <c r="AJ3381" s="95"/>
      <c r="AL3381" s="95"/>
      <c r="AN3381" s="95"/>
      <c r="AO3381" s="95"/>
    </row>
    <row r="3382" spans="1:41" s="51" customFormat="1" ht="15" x14ac:dyDescent="0.25">
      <c r="A3382" s="114"/>
      <c r="B3382" s="106"/>
      <c r="C3382" s="305" t="s">
        <v>130</v>
      </c>
      <c r="D3382" s="305"/>
      <c r="E3382" s="305"/>
      <c r="F3382" s="107" t="s">
        <v>129</v>
      </c>
      <c r="G3382" s="138">
        <v>0.6</v>
      </c>
      <c r="H3382" s="111">
        <v>1.25</v>
      </c>
      <c r="I3382" s="139">
        <v>7.4999999999999997E-2</v>
      </c>
      <c r="J3382" s="120"/>
      <c r="K3382" s="108"/>
      <c r="L3382" s="120"/>
      <c r="M3382" s="108"/>
      <c r="N3382" s="113"/>
      <c r="AB3382" s="94"/>
      <c r="AC3382" s="95"/>
      <c r="AG3382" s="121"/>
      <c r="AH3382" s="59" t="s">
        <v>130</v>
      </c>
      <c r="AJ3382" s="95"/>
      <c r="AL3382" s="95"/>
      <c r="AN3382" s="95"/>
      <c r="AO3382" s="95"/>
    </row>
    <row r="3383" spans="1:41" s="51" customFormat="1" ht="15" x14ac:dyDescent="0.25">
      <c r="A3383" s="105"/>
      <c r="B3383" s="106"/>
      <c r="C3383" s="314" t="s">
        <v>131</v>
      </c>
      <c r="D3383" s="314"/>
      <c r="E3383" s="314"/>
      <c r="F3383" s="123"/>
      <c r="G3383" s="124"/>
      <c r="H3383" s="124"/>
      <c r="I3383" s="124"/>
      <c r="J3383" s="126">
        <v>5038.8100000000004</v>
      </c>
      <c r="K3383" s="124"/>
      <c r="L3383" s="125">
        <v>520.03</v>
      </c>
      <c r="M3383" s="124"/>
      <c r="N3383" s="127"/>
      <c r="AB3383" s="94"/>
      <c r="AC3383" s="95"/>
      <c r="AG3383" s="121"/>
      <c r="AI3383" s="59" t="s">
        <v>131</v>
      </c>
      <c r="AJ3383" s="95"/>
      <c r="AL3383" s="95"/>
      <c r="AN3383" s="95"/>
      <c r="AO3383" s="95"/>
    </row>
    <row r="3384" spans="1:41" s="51" customFormat="1" ht="15" x14ac:dyDescent="0.25">
      <c r="A3384" s="114"/>
      <c r="B3384" s="106"/>
      <c r="C3384" s="305" t="s">
        <v>132</v>
      </c>
      <c r="D3384" s="305"/>
      <c r="E3384" s="305"/>
      <c r="F3384" s="107"/>
      <c r="G3384" s="108"/>
      <c r="H3384" s="108"/>
      <c r="I3384" s="108"/>
      <c r="J3384" s="120"/>
      <c r="K3384" s="108"/>
      <c r="L3384" s="109">
        <v>108.39</v>
      </c>
      <c r="M3384" s="108"/>
      <c r="N3384" s="112">
        <v>3632</v>
      </c>
      <c r="AB3384" s="94"/>
      <c r="AC3384" s="95"/>
      <c r="AG3384" s="121"/>
      <c r="AH3384" s="59" t="s">
        <v>132</v>
      </c>
      <c r="AJ3384" s="95"/>
      <c r="AL3384" s="95"/>
      <c r="AN3384" s="95"/>
      <c r="AO3384" s="95"/>
    </row>
    <row r="3385" spans="1:41" s="51" customFormat="1" ht="45" x14ac:dyDescent="0.25">
      <c r="A3385" s="114"/>
      <c r="B3385" s="106" t="s">
        <v>192</v>
      </c>
      <c r="C3385" s="305" t="s">
        <v>193</v>
      </c>
      <c r="D3385" s="305"/>
      <c r="E3385" s="305"/>
      <c r="F3385" s="107" t="s">
        <v>135</v>
      </c>
      <c r="G3385" s="128">
        <v>108</v>
      </c>
      <c r="H3385" s="138">
        <v>0.9</v>
      </c>
      <c r="I3385" s="138">
        <v>97.2</v>
      </c>
      <c r="J3385" s="120"/>
      <c r="K3385" s="108"/>
      <c r="L3385" s="109">
        <v>105.36</v>
      </c>
      <c r="M3385" s="108"/>
      <c r="N3385" s="112">
        <v>3530</v>
      </c>
      <c r="AB3385" s="94"/>
      <c r="AC3385" s="95"/>
      <c r="AG3385" s="121"/>
      <c r="AH3385" s="59" t="s">
        <v>193</v>
      </c>
      <c r="AJ3385" s="95"/>
      <c r="AL3385" s="95"/>
      <c r="AN3385" s="95"/>
      <c r="AO3385" s="95"/>
    </row>
    <row r="3386" spans="1:41" s="51" customFormat="1" ht="45" x14ac:dyDescent="0.25">
      <c r="A3386" s="114"/>
      <c r="B3386" s="106" t="s">
        <v>194</v>
      </c>
      <c r="C3386" s="305" t="s">
        <v>195</v>
      </c>
      <c r="D3386" s="305"/>
      <c r="E3386" s="305"/>
      <c r="F3386" s="107" t="s">
        <v>135</v>
      </c>
      <c r="G3386" s="128">
        <v>55</v>
      </c>
      <c r="H3386" s="111">
        <v>0.85</v>
      </c>
      <c r="I3386" s="111">
        <v>46.75</v>
      </c>
      <c r="J3386" s="120"/>
      <c r="K3386" s="108"/>
      <c r="L3386" s="109">
        <v>50.67</v>
      </c>
      <c r="M3386" s="108"/>
      <c r="N3386" s="112">
        <v>1698</v>
      </c>
      <c r="AB3386" s="94"/>
      <c r="AC3386" s="95"/>
      <c r="AG3386" s="121"/>
      <c r="AH3386" s="59" t="s">
        <v>195</v>
      </c>
      <c r="AJ3386" s="95"/>
      <c r="AL3386" s="95"/>
      <c r="AN3386" s="95"/>
      <c r="AO3386" s="95"/>
    </row>
    <row r="3387" spans="1:41" s="51" customFormat="1" ht="15" x14ac:dyDescent="0.25">
      <c r="A3387" s="129"/>
      <c r="B3387" s="193"/>
      <c r="C3387" s="308" t="s">
        <v>138</v>
      </c>
      <c r="D3387" s="308"/>
      <c r="E3387" s="308"/>
      <c r="F3387" s="98"/>
      <c r="G3387" s="99"/>
      <c r="H3387" s="99"/>
      <c r="I3387" s="99"/>
      <c r="J3387" s="101"/>
      <c r="K3387" s="99"/>
      <c r="L3387" s="135">
        <v>676.06</v>
      </c>
      <c r="M3387" s="124"/>
      <c r="N3387" s="102"/>
      <c r="AB3387" s="94"/>
      <c r="AC3387" s="95"/>
      <c r="AG3387" s="121"/>
      <c r="AJ3387" s="95" t="s">
        <v>138</v>
      </c>
      <c r="AL3387" s="95"/>
      <c r="AN3387" s="95"/>
      <c r="AO3387" s="95"/>
    </row>
    <row r="3388" spans="1:41" s="51" customFormat="1" ht="23.25" x14ac:dyDescent="0.25">
      <c r="A3388" s="96" t="s">
        <v>1682</v>
      </c>
      <c r="B3388" s="192" t="s">
        <v>1683</v>
      </c>
      <c r="C3388" s="308" t="s">
        <v>1684</v>
      </c>
      <c r="D3388" s="308"/>
      <c r="E3388" s="308"/>
      <c r="F3388" s="98" t="s">
        <v>175</v>
      </c>
      <c r="G3388" s="99"/>
      <c r="H3388" s="99"/>
      <c r="I3388" s="143">
        <v>22.6</v>
      </c>
      <c r="J3388" s="135">
        <v>286.41000000000003</v>
      </c>
      <c r="K3388" s="99"/>
      <c r="L3388" s="131">
        <v>6472.87</v>
      </c>
      <c r="M3388" s="99"/>
      <c r="N3388" s="102"/>
      <c r="AB3388" s="94"/>
      <c r="AC3388" s="95" t="s">
        <v>1684</v>
      </c>
      <c r="AG3388" s="121"/>
      <c r="AJ3388" s="95"/>
      <c r="AL3388" s="95"/>
      <c r="AN3388" s="95"/>
      <c r="AO3388" s="95"/>
    </row>
    <row r="3389" spans="1:41" s="51" customFormat="1" ht="15" x14ac:dyDescent="0.25">
      <c r="A3389" s="129"/>
      <c r="B3389" s="193"/>
      <c r="C3389" s="305" t="s">
        <v>581</v>
      </c>
      <c r="D3389" s="305"/>
      <c r="E3389" s="305"/>
      <c r="F3389" s="305"/>
      <c r="G3389" s="305"/>
      <c r="H3389" s="305"/>
      <c r="I3389" s="305"/>
      <c r="J3389" s="305"/>
      <c r="K3389" s="305"/>
      <c r="L3389" s="305"/>
      <c r="M3389" s="305"/>
      <c r="N3389" s="315"/>
      <c r="AB3389" s="94"/>
      <c r="AC3389" s="95"/>
      <c r="AG3389" s="121"/>
      <c r="AJ3389" s="95"/>
      <c r="AK3389" s="59" t="s">
        <v>581</v>
      </c>
      <c r="AL3389" s="95"/>
      <c r="AN3389" s="95"/>
      <c r="AO3389" s="95"/>
    </row>
    <row r="3390" spans="1:41" s="51" customFormat="1" ht="15" x14ac:dyDescent="0.25">
      <c r="A3390" s="103"/>
      <c r="B3390" s="189"/>
      <c r="C3390" s="305" t="s">
        <v>1685</v>
      </c>
      <c r="D3390" s="305"/>
      <c r="E3390" s="305"/>
      <c r="F3390" s="305"/>
      <c r="G3390" s="305"/>
      <c r="H3390" s="305"/>
      <c r="I3390" s="305"/>
      <c r="J3390" s="305"/>
      <c r="K3390" s="305"/>
      <c r="L3390" s="305"/>
      <c r="M3390" s="305"/>
      <c r="N3390" s="315"/>
      <c r="AB3390" s="94"/>
      <c r="AC3390" s="95"/>
      <c r="AD3390" s="59" t="s">
        <v>1685</v>
      </c>
      <c r="AG3390" s="121"/>
      <c r="AJ3390" s="95"/>
      <c r="AL3390" s="95"/>
      <c r="AN3390" s="95"/>
      <c r="AO3390" s="95"/>
    </row>
    <row r="3391" spans="1:41" s="51" customFormat="1" ht="15" x14ac:dyDescent="0.25">
      <c r="A3391" s="129"/>
      <c r="B3391" s="193"/>
      <c r="C3391" s="308" t="s">
        <v>138</v>
      </c>
      <c r="D3391" s="308"/>
      <c r="E3391" s="308"/>
      <c r="F3391" s="98"/>
      <c r="G3391" s="99"/>
      <c r="H3391" s="99"/>
      <c r="I3391" s="99"/>
      <c r="J3391" s="101"/>
      <c r="K3391" s="99"/>
      <c r="L3391" s="131">
        <v>6472.87</v>
      </c>
      <c r="M3391" s="124"/>
      <c r="N3391" s="102"/>
      <c r="AB3391" s="94"/>
      <c r="AC3391" s="95"/>
      <c r="AG3391" s="121"/>
      <c r="AJ3391" s="95" t="s">
        <v>138</v>
      </c>
      <c r="AL3391" s="95"/>
      <c r="AN3391" s="95"/>
      <c r="AO3391" s="95"/>
    </row>
    <row r="3392" spans="1:41" s="51" customFormat="1" ht="15" x14ac:dyDescent="0.25">
      <c r="A3392" s="145"/>
      <c r="B3392" s="146"/>
      <c r="C3392" s="146"/>
      <c r="D3392" s="146"/>
      <c r="E3392" s="146"/>
      <c r="F3392" s="147"/>
      <c r="G3392" s="147"/>
      <c r="H3392" s="147"/>
      <c r="I3392" s="147"/>
      <c r="J3392" s="148"/>
      <c r="K3392" s="147"/>
      <c r="L3392" s="148"/>
      <c r="M3392" s="108"/>
      <c r="N3392" s="148"/>
      <c r="AB3392" s="94"/>
      <c r="AC3392" s="95"/>
      <c r="AG3392" s="121"/>
      <c r="AJ3392" s="95"/>
      <c r="AL3392" s="95"/>
      <c r="AN3392" s="95"/>
      <c r="AO3392" s="95"/>
    </row>
    <row r="3393" spans="1:41" s="51" customFormat="1" ht="15" x14ac:dyDescent="0.25">
      <c r="A3393" s="149"/>
      <c r="B3393" s="150"/>
      <c r="C3393" s="308" t="s">
        <v>1686</v>
      </c>
      <c r="D3393" s="308"/>
      <c r="E3393" s="308"/>
      <c r="F3393" s="308"/>
      <c r="G3393" s="308"/>
      <c r="H3393" s="308"/>
      <c r="I3393" s="308"/>
      <c r="J3393" s="308"/>
      <c r="K3393" s="308"/>
      <c r="L3393" s="151"/>
      <c r="M3393" s="152"/>
      <c r="N3393" s="153"/>
      <c r="AB3393" s="94"/>
      <c r="AC3393" s="95"/>
      <c r="AG3393" s="121"/>
      <c r="AJ3393" s="95"/>
      <c r="AL3393" s="95" t="s">
        <v>1686</v>
      </c>
      <c r="AN3393" s="95"/>
      <c r="AO3393" s="95"/>
    </row>
    <row r="3394" spans="1:41" s="51" customFormat="1" ht="15" x14ac:dyDescent="0.25">
      <c r="A3394" s="154"/>
      <c r="B3394" s="106"/>
      <c r="C3394" s="305" t="s">
        <v>226</v>
      </c>
      <c r="D3394" s="305"/>
      <c r="E3394" s="305"/>
      <c r="F3394" s="305"/>
      <c r="G3394" s="305"/>
      <c r="H3394" s="305"/>
      <c r="I3394" s="305"/>
      <c r="J3394" s="305"/>
      <c r="K3394" s="305"/>
      <c r="L3394" s="155">
        <v>139102.01</v>
      </c>
      <c r="M3394" s="156"/>
      <c r="N3394" s="157"/>
      <c r="AB3394" s="94"/>
      <c r="AC3394" s="95"/>
      <c r="AG3394" s="121"/>
      <c r="AJ3394" s="95"/>
      <c r="AL3394" s="95"/>
      <c r="AM3394" s="59" t="s">
        <v>226</v>
      </c>
      <c r="AN3394" s="95"/>
      <c r="AO3394" s="95"/>
    </row>
    <row r="3395" spans="1:41" s="51" customFormat="1" ht="15" x14ac:dyDescent="0.25">
      <c r="A3395" s="154"/>
      <c r="B3395" s="106"/>
      <c r="C3395" s="305" t="s">
        <v>227</v>
      </c>
      <c r="D3395" s="305"/>
      <c r="E3395" s="305"/>
      <c r="F3395" s="305"/>
      <c r="G3395" s="305"/>
      <c r="H3395" s="305"/>
      <c r="I3395" s="305"/>
      <c r="J3395" s="305"/>
      <c r="K3395" s="305"/>
      <c r="L3395" s="158"/>
      <c r="M3395" s="156"/>
      <c r="N3395" s="157"/>
      <c r="AB3395" s="94"/>
      <c r="AC3395" s="95"/>
      <c r="AG3395" s="121"/>
      <c r="AJ3395" s="95"/>
      <c r="AL3395" s="95"/>
      <c r="AM3395" s="59" t="s">
        <v>227</v>
      </c>
      <c r="AN3395" s="95"/>
      <c r="AO3395" s="95"/>
    </row>
    <row r="3396" spans="1:41" s="51" customFormat="1" ht="15" x14ac:dyDescent="0.25">
      <c r="A3396" s="154"/>
      <c r="B3396" s="106"/>
      <c r="C3396" s="305" t="s">
        <v>228</v>
      </c>
      <c r="D3396" s="305"/>
      <c r="E3396" s="305"/>
      <c r="F3396" s="305"/>
      <c r="G3396" s="305"/>
      <c r="H3396" s="305"/>
      <c r="I3396" s="305"/>
      <c r="J3396" s="305"/>
      <c r="K3396" s="305"/>
      <c r="L3396" s="155">
        <v>5368.48</v>
      </c>
      <c r="M3396" s="156"/>
      <c r="N3396" s="157"/>
      <c r="AB3396" s="94"/>
      <c r="AC3396" s="95"/>
      <c r="AG3396" s="121"/>
      <c r="AJ3396" s="95"/>
      <c r="AL3396" s="95"/>
      <c r="AM3396" s="59" t="s">
        <v>228</v>
      </c>
      <c r="AN3396" s="95"/>
      <c r="AO3396" s="95"/>
    </row>
    <row r="3397" spans="1:41" s="51" customFormat="1" ht="15" x14ac:dyDescent="0.25">
      <c r="A3397" s="154"/>
      <c r="B3397" s="106"/>
      <c r="C3397" s="305" t="s">
        <v>229</v>
      </c>
      <c r="D3397" s="305"/>
      <c r="E3397" s="305"/>
      <c r="F3397" s="305"/>
      <c r="G3397" s="305"/>
      <c r="H3397" s="305"/>
      <c r="I3397" s="305"/>
      <c r="J3397" s="305"/>
      <c r="K3397" s="305"/>
      <c r="L3397" s="159">
        <v>534.17999999999995</v>
      </c>
      <c r="M3397" s="156"/>
      <c r="N3397" s="157"/>
      <c r="AB3397" s="94"/>
      <c r="AC3397" s="95"/>
      <c r="AG3397" s="121"/>
      <c r="AJ3397" s="95"/>
      <c r="AL3397" s="95"/>
      <c r="AM3397" s="59" t="s">
        <v>229</v>
      </c>
      <c r="AN3397" s="95"/>
      <c r="AO3397" s="95"/>
    </row>
    <row r="3398" spans="1:41" s="51" customFormat="1" ht="15" x14ac:dyDescent="0.25">
      <c r="A3398" s="154"/>
      <c r="B3398" s="106"/>
      <c r="C3398" s="305" t="s">
        <v>230</v>
      </c>
      <c r="D3398" s="305"/>
      <c r="E3398" s="305"/>
      <c r="F3398" s="305"/>
      <c r="G3398" s="305"/>
      <c r="H3398" s="305"/>
      <c r="I3398" s="305"/>
      <c r="J3398" s="305"/>
      <c r="K3398" s="305"/>
      <c r="L3398" s="159">
        <v>47.97</v>
      </c>
      <c r="M3398" s="156"/>
      <c r="N3398" s="157"/>
      <c r="AB3398" s="94"/>
      <c r="AC3398" s="95"/>
      <c r="AG3398" s="121"/>
      <c r="AJ3398" s="95"/>
      <c r="AL3398" s="95"/>
      <c r="AM3398" s="59" t="s">
        <v>230</v>
      </c>
      <c r="AN3398" s="95"/>
      <c r="AO3398" s="95"/>
    </row>
    <row r="3399" spans="1:41" s="51" customFormat="1" ht="15" x14ac:dyDescent="0.25">
      <c r="A3399" s="154"/>
      <c r="B3399" s="106"/>
      <c r="C3399" s="305" t="s">
        <v>231</v>
      </c>
      <c r="D3399" s="305"/>
      <c r="E3399" s="305"/>
      <c r="F3399" s="305"/>
      <c r="G3399" s="305"/>
      <c r="H3399" s="305"/>
      <c r="I3399" s="305"/>
      <c r="J3399" s="305"/>
      <c r="K3399" s="305"/>
      <c r="L3399" s="155">
        <v>133199.35</v>
      </c>
      <c r="M3399" s="156"/>
      <c r="N3399" s="157"/>
      <c r="AB3399" s="94"/>
      <c r="AC3399" s="95"/>
      <c r="AG3399" s="121"/>
      <c r="AJ3399" s="95"/>
      <c r="AL3399" s="95"/>
      <c r="AM3399" s="59" t="s">
        <v>231</v>
      </c>
      <c r="AN3399" s="95"/>
      <c r="AO3399" s="95"/>
    </row>
    <row r="3400" spans="1:41" s="51" customFormat="1" ht="15" x14ac:dyDescent="0.25">
      <c r="A3400" s="154"/>
      <c r="B3400" s="106"/>
      <c r="C3400" s="305" t="s">
        <v>232</v>
      </c>
      <c r="D3400" s="305"/>
      <c r="E3400" s="305"/>
      <c r="F3400" s="305"/>
      <c r="G3400" s="305"/>
      <c r="H3400" s="305"/>
      <c r="I3400" s="305"/>
      <c r="J3400" s="305"/>
      <c r="K3400" s="305"/>
      <c r="L3400" s="155">
        <v>146899</v>
      </c>
      <c r="M3400" s="156"/>
      <c r="N3400" s="157"/>
      <c r="AB3400" s="94"/>
      <c r="AC3400" s="95"/>
      <c r="AG3400" s="121"/>
      <c r="AJ3400" s="95"/>
      <c r="AL3400" s="95"/>
      <c r="AM3400" s="59" t="s">
        <v>232</v>
      </c>
      <c r="AN3400" s="95"/>
      <c r="AO3400" s="95"/>
    </row>
    <row r="3401" spans="1:41" s="51" customFormat="1" ht="15" x14ac:dyDescent="0.25">
      <c r="A3401" s="154"/>
      <c r="B3401" s="106"/>
      <c r="C3401" s="305" t="s">
        <v>227</v>
      </c>
      <c r="D3401" s="305"/>
      <c r="E3401" s="305"/>
      <c r="F3401" s="305"/>
      <c r="G3401" s="305"/>
      <c r="H3401" s="305"/>
      <c r="I3401" s="305"/>
      <c r="J3401" s="305"/>
      <c r="K3401" s="305"/>
      <c r="L3401" s="158"/>
      <c r="M3401" s="156"/>
      <c r="N3401" s="157"/>
      <c r="AB3401" s="94"/>
      <c r="AC3401" s="95"/>
      <c r="AG3401" s="121"/>
      <c r="AJ3401" s="95"/>
      <c r="AL3401" s="95"/>
      <c r="AM3401" s="59" t="s">
        <v>227</v>
      </c>
      <c r="AN3401" s="95"/>
      <c r="AO3401" s="95"/>
    </row>
    <row r="3402" spans="1:41" s="51" customFormat="1" ht="15" x14ac:dyDescent="0.25">
      <c r="A3402" s="154"/>
      <c r="B3402" s="106"/>
      <c r="C3402" s="305" t="s">
        <v>233</v>
      </c>
      <c r="D3402" s="305"/>
      <c r="E3402" s="305"/>
      <c r="F3402" s="305"/>
      <c r="G3402" s="305"/>
      <c r="H3402" s="305"/>
      <c r="I3402" s="305"/>
      <c r="J3402" s="305"/>
      <c r="K3402" s="305"/>
      <c r="L3402" s="155">
        <v>5368.48</v>
      </c>
      <c r="M3402" s="156"/>
      <c r="N3402" s="157"/>
      <c r="AB3402" s="94"/>
      <c r="AC3402" s="95"/>
      <c r="AG3402" s="121"/>
      <c r="AJ3402" s="95"/>
      <c r="AL3402" s="95"/>
      <c r="AM3402" s="59" t="s">
        <v>233</v>
      </c>
      <c r="AN3402" s="95"/>
      <c r="AO3402" s="95"/>
    </row>
    <row r="3403" spans="1:41" s="51" customFormat="1" ht="15" x14ac:dyDescent="0.25">
      <c r="A3403" s="154"/>
      <c r="B3403" s="106"/>
      <c r="C3403" s="305" t="s">
        <v>234</v>
      </c>
      <c r="D3403" s="305"/>
      <c r="E3403" s="305"/>
      <c r="F3403" s="305"/>
      <c r="G3403" s="305"/>
      <c r="H3403" s="305"/>
      <c r="I3403" s="305"/>
      <c r="J3403" s="305"/>
      <c r="K3403" s="305"/>
      <c r="L3403" s="159">
        <v>534.17999999999995</v>
      </c>
      <c r="M3403" s="156"/>
      <c r="N3403" s="157"/>
      <c r="AB3403" s="94"/>
      <c r="AC3403" s="95"/>
      <c r="AG3403" s="121"/>
      <c r="AJ3403" s="95"/>
      <c r="AL3403" s="95"/>
      <c r="AM3403" s="59" t="s">
        <v>234</v>
      </c>
      <c r="AN3403" s="95"/>
      <c r="AO3403" s="95"/>
    </row>
    <row r="3404" spans="1:41" s="51" customFormat="1" ht="15" x14ac:dyDescent="0.25">
      <c r="A3404" s="154"/>
      <c r="B3404" s="106"/>
      <c r="C3404" s="305" t="s">
        <v>235</v>
      </c>
      <c r="D3404" s="305"/>
      <c r="E3404" s="305"/>
      <c r="F3404" s="305"/>
      <c r="G3404" s="305"/>
      <c r="H3404" s="305"/>
      <c r="I3404" s="305"/>
      <c r="J3404" s="305"/>
      <c r="K3404" s="305"/>
      <c r="L3404" s="159">
        <v>47.97</v>
      </c>
      <c r="M3404" s="156"/>
      <c r="N3404" s="157"/>
      <c r="AB3404" s="94"/>
      <c r="AC3404" s="95"/>
      <c r="AG3404" s="121"/>
      <c r="AJ3404" s="95"/>
      <c r="AL3404" s="95"/>
      <c r="AM3404" s="59" t="s">
        <v>235</v>
      </c>
      <c r="AN3404" s="95"/>
      <c r="AO3404" s="95"/>
    </row>
    <row r="3405" spans="1:41" s="51" customFormat="1" ht="15" x14ac:dyDescent="0.25">
      <c r="A3405" s="154"/>
      <c r="B3405" s="106"/>
      <c r="C3405" s="305" t="s">
        <v>236</v>
      </c>
      <c r="D3405" s="305"/>
      <c r="E3405" s="305"/>
      <c r="F3405" s="305"/>
      <c r="G3405" s="305"/>
      <c r="H3405" s="305"/>
      <c r="I3405" s="305"/>
      <c r="J3405" s="305"/>
      <c r="K3405" s="305"/>
      <c r="L3405" s="155">
        <v>133199.35</v>
      </c>
      <c r="M3405" s="156"/>
      <c r="N3405" s="157"/>
      <c r="AB3405" s="94"/>
      <c r="AC3405" s="95"/>
      <c r="AG3405" s="121"/>
      <c r="AJ3405" s="95"/>
      <c r="AL3405" s="95"/>
      <c r="AM3405" s="59" t="s">
        <v>236</v>
      </c>
      <c r="AN3405" s="95"/>
      <c r="AO3405" s="95"/>
    </row>
    <row r="3406" spans="1:41" s="51" customFormat="1" ht="15" x14ac:dyDescent="0.25">
      <c r="A3406" s="154"/>
      <c r="B3406" s="106"/>
      <c r="C3406" s="305" t="s">
        <v>237</v>
      </c>
      <c r="D3406" s="305"/>
      <c r="E3406" s="305"/>
      <c r="F3406" s="305"/>
      <c r="G3406" s="305"/>
      <c r="H3406" s="305"/>
      <c r="I3406" s="305"/>
      <c r="J3406" s="305"/>
      <c r="K3406" s="305"/>
      <c r="L3406" s="155">
        <v>5264.8</v>
      </c>
      <c r="M3406" s="156"/>
      <c r="N3406" s="157"/>
      <c r="AB3406" s="94"/>
      <c r="AC3406" s="95"/>
      <c r="AG3406" s="121"/>
      <c r="AJ3406" s="95"/>
      <c r="AL3406" s="95"/>
      <c r="AM3406" s="59" t="s">
        <v>237</v>
      </c>
      <c r="AN3406" s="95"/>
      <c r="AO3406" s="95"/>
    </row>
    <row r="3407" spans="1:41" s="51" customFormat="1" ht="15" x14ac:dyDescent="0.25">
      <c r="A3407" s="154"/>
      <c r="B3407" s="106"/>
      <c r="C3407" s="305" t="s">
        <v>238</v>
      </c>
      <c r="D3407" s="305"/>
      <c r="E3407" s="305"/>
      <c r="F3407" s="305"/>
      <c r="G3407" s="305"/>
      <c r="H3407" s="305"/>
      <c r="I3407" s="305"/>
      <c r="J3407" s="305"/>
      <c r="K3407" s="305"/>
      <c r="L3407" s="155">
        <v>2532.19</v>
      </c>
      <c r="M3407" s="156"/>
      <c r="N3407" s="157"/>
      <c r="AB3407" s="94"/>
      <c r="AC3407" s="95"/>
      <c r="AG3407" s="121"/>
      <c r="AJ3407" s="95"/>
      <c r="AL3407" s="95"/>
      <c r="AM3407" s="59" t="s">
        <v>238</v>
      </c>
      <c r="AN3407" s="95"/>
      <c r="AO3407" s="95"/>
    </row>
    <row r="3408" spans="1:41" s="51" customFormat="1" ht="15" x14ac:dyDescent="0.25">
      <c r="A3408" s="154"/>
      <c r="B3408" s="106"/>
      <c r="C3408" s="305" t="s">
        <v>239</v>
      </c>
      <c r="D3408" s="305"/>
      <c r="E3408" s="305"/>
      <c r="F3408" s="305"/>
      <c r="G3408" s="305"/>
      <c r="H3408" s="305"/>
      <c r="I3408" s="305"/>
      <c r="J3408" s="305"/>
      <c r="K3408" s="305"/>
      <c r="L3408" s="155">
        <v>5416.45</v>
      </c>
      <c r="M3408" s="156"/>
      <c r="N3408" s="157"/>
      <c r="AB3408" s="94"/>
      <c r="AC3408" s="95"/>
      <c r="AG3408" s="121"/>
      <c r="AJ3408" s="95"/>
      <c r="AL3408" s="95"/>
      <c r="AM3408" s="59" t="s">
        <v>239</v>
      </c>
      <c r="AN3408" s="95"/>
      <c r="AO3408" s="95"/>
    </row>
    <row r="3409" spans="1:44" s="51" customFormat="1" ht="15" x14ac:dyDescent="0.25">
      <c r="A3409" s="154"/>
      <c r="B3409" s="106"/>
      <c r="C3409" s="305" t="s">
        <v>240</v>
      </c>
      <c r="D3409" s="305"/>
      <c r="E3409" s="305"/>
      <c r="F3409" s="305"/>
      <c r="G3409" s="305"/>
      <c r="H3409" s="305"/>
      <c r="I3409" s="305"/>
      <c r="J3409" s="305"/>
      <c r="K3409" s="305"/>
      <c r="L3409" s="155">
        <v>5264.8</v>
      </c>
      <c r="M3409" s="156"/>
      <c r="N3409" s="157"/>
      <c r="AB3409" s="94"/>
      <c r="AC3409" s="95"/>
      <c r="AG3409" s="121"/>
      <c r="AJ3409" s="95"/>
      <c r="AL3409" s="95"/>
      <c r="AM3409" s="59" t="s">
        <v>240</v>
      </c>
      <c r="AN3409" s="95"/>
      <c r="AO3409" s="95"/>
    </row>
    <row r="3410" spans="1:44" s="51" customFormat="1" ht="15" x14ac:dyDescent="0.25">
      <c r="A3410" s="154"/>
      <c r="B3410" s="106"/>
      <c r="C3410" s="305" t="s">
        <v>241</v>
      </c>
      <c r="D3410" s="305"/>
      <c r="E3410" s="305"/>
      <c r="F3410" s="305"/>
      <c r="G3410" s="305"/>
      <c r="H3410" s="305"/>
      <c r="I3410" s="305"/>
      <c r="J3410" s="305"/>
      <c r="K3410" s="305"/>
      <c r="L3410" s="155">
        <v>2532.19</v>
      </c>
      <c r="M3410" s="156"/>
      <c r="N3410" s="157"/>
      <c r="AB3410" s="94"/>
      <c r="AC3410" s="95"/>
      <c r="AG3410" s="121"/>
      <c r="AJ3410" s="95"/>
      <c r="AL3410" s="95"/>
      <c r="AM3410" s="59" t="s">
        <v>241</v>
      </c>
      <c r="AN3410" s="95"/>
      <c r="AO3410" s="95"/>
    </row>
    <row r="3411" spans="1:44" s="51" customFormat="1" ht="15" x14ac:dyDescent="0.25">
      <c r="A3411" s="154"/>
      <c r="B3411" s="160"/>
      <c r="C3411" s="306" t="s">
        <v>1687</v>
      </c>
      <c r="D3411" s="306"/>
      <c r="E3411" s="306"/>
      <c r="F3411" s="306"/>
      <c r="G3411" s="306"/>
      <c r="H3411" s="306"/>
      <c r="I3411" s="306"/>
      <c r="J3411" s="306"/>
      <c r="K3411" s="306"/>
      <c r="L3411" s="161">
        <v>146899</v>
      </c>
      <c r="M3411" s="162"/>
      <c r="N3411" s="163"/>
      <c r="AB3411" s="94"/>
      <c r="AC3411" s="95"/>
      <c r="AG3411" s="121"/>
      <c r="AJ3411" s="95"/>
      <c r="AL3411" s="95"/>
      <c r="AN3411" s="95" t="s">
        <v>1687</v>
      </c>
      <c r="AO3411" s="95"/>
    </row>
    <row r="3412" spans="1:44" s="51" customFormat="1" ht="11.25" hidden="1" customHeight="1" x14ac:dyDescent="0.25">
      <c r="B3412" s="171"/>
      <c r="C3412" s="171"/>
      <c r="D3412" s="171"/>
      <c r="E3412" s="171"/>
      <c r="F3412" s="171"/>
      <c r="G3412" s="171"/>
      <c r="H3412" s="171"/>
      <c r="I3412" s="171"/>
      <c r="J3412" s="171"/>
      <c r="K3412" s="171"/>
      <c r="L3412" s="172"/>
      <c r="M3412" s="172"/>
      <c r="N3412" s="172"/>
    </row>
    <row r="3413" spans="1:44" s="51" customFormat="1" ht="15" x14ac:dyDescent="0.25">
      <c r="A3413" s="149"/>
      <c r="B3413" s="150"/>
      <c r="C3413" s="308" t="s">
        <v>526</v>
      </c>
      <c r="D3413" s="308"/>
      <c r="E3413" s="308"/>
      <c r="F3413" s="308"/>
      <c r="G3413" s="308"/>
      <c r="H3413" s="308"/>
      <c r="I3413" s="308"/>
      <c r="J3413" s="308"/>
      <c r="K3413" s="308"/>
      <c r="L3413" s="151"/>
      <c r="M3413" s="152"/>
      <c r="N3413" s="153"/>
      <c r="AQ3413" s="95" t="s">
        <v>526</v>
      </c>
    </row>
    <row r="3414" spans="1:44" s="51" customFormat="1" ht="15" x14ac:dyDescent="0.25">
      <c r="A3414" s="154"/>
      <c r="B3414" s="106"/>
      <c r="C3414" s="305" t="s">
        <v>226</v>
      </c>
      <c r="D3414" s="305"/>
      <c r="E3414" s="305"/>
      <c r="F3414" s="305"/>
      <c r="G3414" s="305"/>
      <c r="H3414" s="305"/>
      <c r="I3414" s="305"/>
      <c r="J3414" s="305"/>
      <c r="K3414" s="305"/>
      <c r="L3414" s="155">
        <v>868167.23</v>
      </c>
      <c r="M3414" s="156"/>
      <c r="N3414" s="173">
        <v>8438062</v>
      </c>
      <c r="AQ3414" s="95"/>
      <c r="AR3414" s="59" t="s">
        <v>226</v>
      </c>
    </row>
    <row r="3415" spans="1:44" s="51" customFormat="1" ht="15" x14ac:dyDescent="0.25">
      <c r="A3415" s="154"/>
      <c r="B3415" s="106"/>
      <c r="C3415" s="305" t="s">
        <v>227</v>
      </c>
      <c r="D3415" s="305"/>
      <c r="E3415" s="305"/>
      <c r="F3415" s="305"/>
      <c r="G3415" s="305"/>
      <c r="H3415" s="305"/>
      <c r="I3415" s="305"/>
      <c r="J3415" s="305"/>
      <c r="K3415" s="305"/>
      <c r="L3415" s="158"/>
      <c r="M3415" s="156"/>
      <c r="N3415" s="157"/>
      <c r="AQ3415" s="95"/>
      <c r="AR3415" s="59" t="s">
        <v>227</v>
      </c>
    </row>
    <row r="3416" spans="1:44" s="51" customFormat="1" ht="15" x14ac:dyDescent="0.25">
      <c r="A3416" s="154"/>
      <c r="B3416" s="106"/>
      <c r="C3416" s="305" t="s">
        <v>228</v>
      </c>
      <c r="D3416" s="305"/>
      <c r="E3416" s="305"/>
      <c r="F3416" s="305"/>
      <c r="G3416" s="305"/>
      <c r="H3416" s="305"/>
      <c r="I3416" s="305"/>
      <c r="J3416" s="305"/>
      <c r="K3416" s="305"/>
      <c r="L3416" s="155">
        <v>65361.22</v>
      </c>
      <c r="M3416" s="156"/>
      <c r="N3416" s="173">
        <v>2190259</v>
      </c>
      <c r="AQ3416" s="95"/>
      <c r="AR3416" s="59" t="s">
        <v>228</v>
      </c>
    </row>
    <row r="3417" spans="1:44" s="51" customFormat="1" ht="15" x14ac:dyDescent="0.25">
      <c r="A3417" s="154"/>
      <c r="B3417" s="106"/>
      <c r="C3417" s="305" t="s">
        <v>229</v>
      </c>
      <c r="D3417" s="305"/>
      <c r="E3417" s="305"/>
      <c r="F3417" s="305"/>
      <c r="G3417" s="305"/>
      <c r="H3417" s="305"/>
      <c r="I3417" s="305"/>
      <c r="J3417" s="305"/>
      <c r="K3417" s="305"/>
      <c r="L3417" s="155">
        <v>10995.51</v>
      </c>
      <c r="M3417" s="156"/>
      <c r="N3417" s="173">
        <v>127108</v>
      </c>
      <c r="AQ3417" s="95"/>
      <c r="AR3417" s="59" t="s">
        <v>229</v>
      </c>
    </row>
    <row r="3418" spans="1:44" s="51" customFormat="1" ht="15" x14ac:dyDescent="0.25">
      <c r="A3418" s="154"/>
      <c r="B3418" s="106"/>
      <c r="C3418" s="305" t="s">
        <v>230</v>
      </c>
      <c r="D3418" s="305"/>
      <c r="E3418" s="305"/>
      <c r="F3418" s="305"/>
      <c r="G3418" s="305"/>
      <c r="H3418" s="305"/>
      <c r="I3418" s="305"/>
      <c r="J3418" s="305"/>
      <c r="K3418" s="305"/>
      <c r="L3418" s="155">
        <v>2835.84</v>
      </c>
      <c r="M3418" s="156"/>
      <c r="N3418" s="173">
        <v>95032</v>
      </c>
      <c r="AQ3418" s="95"/>
      <c r="AR3418" s="59" t="s">
        <v>230</v>
      </c>
    </row>
    <row r="3419" spans="1:44" s="51" customFormat="1" ht="15" x14ac:dyDescent="0.25">
      <c r="A3419" s="154"/>
      <c r="B3419" s="106"/>
      <c r="C3419" s="305" t="s">
        <v>231</v>
      </c>
      <c r="D3419" s="305"/>
      <c r="E3419" s="305"/>
      <c r="F3419" s="305"/>
      <c r="G3419" s="305"/>
      <c r="H3419" s="305"/>
      <c r="I3419" s="305"/>
      <c r="J3419" s="305"/>
      <c r="K3419" s="305"/>
      <c r="L3419" s="155">
        <v>791810.5</v>
      </c>
      <c r="M3419" s="156"/>
      <c r="N3419" s="173">
        <v>6120695</v>
      </c>
      <c r="AQ3419" s="95"/>
      <c r="AR3419" s="59" t="s">
        <v>231</v>
      </c>
    </row>
    <row r="3420" spans="1:44" s="51" customFormat="1" ht="15" x14ac:dyDescent="0.25">
      <c r="A3420" s="154"/>
      <c r="B3420" s="106"/>
      <c r="C3420" s="305" t="s">
        <v>232</v>
      </c>
      <c r="D3420" s="305"/>
      <c r="E3420" s="305"/>
      <c r="F3420" s="305"/>
      <c r="G3420" s="305"/>
      <c r="H3420" s="305"/>
      <c r="I3420" s="305"/>
      <c r="J3420" s="305"/>
      <c r="K3420" s="305"/>
      <c r="L3420" s="155">
        <v>965027.05</v>
      </c>
      <c r="M3420" s="156"/>
      <c r="N3420" s="173">
        <v>11683842</v>
      </c>
      <c r="AQ3420" s="95"/>
      <c r="AR3420" s="59" t="s">
        <v>232</v>
      </c>
    </row>
    <row r="3421" spans="1:44" s="51" customFormat="1" ht="15" x14ac:dyDescent="0.25">
      <c r="A3421" s="154"/>
      <c r="B3421" s="106"/>
      <c r="C3421" s="305" t="s">
        <v>227</v>
      </c>
      <c r="D3421" s="305"/>
      <c r="E3421" s="305"/>
      <c r="F3421" s="305"/>
      <c r="G3421" s="305"/>
      <c r="H3421" s="305"/>
      <c r="I3421" s="305"/>
      <c r="J3421" s="305"/>
      <c r="K3421" s="305"/>
      <c r="L3421" s="158"/>
      <c r="M3421" s="156"/>
      <c r="N3421" s="157"/>
      <c r="AQ3421" s="95"/>
      <c r="AR3421" s="59" t="s">
        <v>227</v>
      </c>
    </row>
    <row r="3422" spans="1:44" s="51" customFormat="1" ht="15" x14ac:dyDescent="0.25">
      <c r="A3422" s="154"/>
      <c r="B3422" s="106"/>
      <c r="C3422" s="305" t="s">
        <v>233</v>
      </c>
      <c r="D3422" s="305"/>
      <c r="E3422" s="305"/>
      <c r="F3422" s="305"/>
      <c r="G3422" s="305"/>
      <c r="H3422" s="305"/>
      <c r="I3422" s="305"/>
      <c r="J3422" s="305"/>
      <c r="K3422" s="305"/>
      <c r="L3422" s="155">
        <v>65361.22</v>
      </c>
      <c r="M3422" s="156"/>
      <c r="N3422" s="173">
        <v>2190259</v>
      </c>
      <c r="AQ3422" s="95"/>
      <c r="AR3422" s="59" t="s">
        <v>233</v>
      </c>
    </row>
    <row r="3423" spans="1:44" s="51" customFormat="1" ht="45" x14ac:dyDescent="0.25">
      <c r="A3423" s="154"/>
      <c r="B3423" s="106" t="s">
        <v>530</v>
      </c>
      <c r="C3423" s="305" t="s">
        <v>234</v>
      </c>
      <c r="D3423" s="305"/>
      <c r="E3423" s="305"/>
      <c r="F3423" s="305"/>
      <c r="G3423" s="305"/>
      <c r="H3423" s="305"/>
      <c r="I3423" s="305"/>
      <c r="J3423" s="305"/>
      <c r="K3423" s="305"/>
      <c r="L3423" s="155">
        <v>10995.51</v>
      </c>
      <c r="M3423" s="175">
        <v>11.56</v>
      </c>
      <c r="N3423" s="173">
        <v>127108</v>
      </c>
      <c r="AQ3423" s="95"/>
      <c r="AR3423" s="59" t="s">
        <v>234</v>
      </c>
    </row>
    <row r="3424" spans="1:44" s="51" customFormat="1" ht="15" x14ac:dyDescent="0.25">
      <c r="A3424" s="154"/>
      <c r="B3424" s="106"/>
      <c r="C3424" s="305" t="s">
        <v>235</v>
      </c>
      <c r="D3424" s="305"/>
      <c r="E3424" s="305"/>
      <c r="F3424" s="305"/>
      <c r="G3424" s="305"/>
      <c r="H3424" s="305"/>
      <c r="I3424" s="305"/>
      <c r="J3424" s="305"/>
      <c r="K3424" s="305"/>
      <c r="L3424" s="155">
        <v>2835.84</v>
      </c>
      <c r="M3424" s="156"/>
      <c r="N3424" s="173">
        <v>95032</v>
      </c>
      <c r="AQ3424" s="95"/>
      <c r="AR3424" s="59" t="s">
        <v>235</v>
      </c>
    </row>
    <row r="3425" spans="1:45" s="51" customFormat="1" ht="45" x14ac:dyDescent="0.25">
      <c r="A3425" s="154"/>
      <c r="B3425" s="106" t="s">
        <v>530</v>
      </c>
      <c r="C3425" s="305" t="s">
        <v>236</v>
      </c>
      <c r="D3425" s="305"/>
      <c r="E3425" s="305"/>
      <c r="F3425" s="305"/>
      <c r="G3425" s="305"/>
      <c r="H3425" s="305"/>
      <c r="I3425" s="305"/>
      <c r="J3425" s="305"/>
      <c r="K3425" s="305"/>
      <c r="L3425" s="155">
        <v>791810.5</v>
      </c>
      <c r="M3425" s="175">
        <v>7.73</v>
      </c>
      <c r="N3425" s="173">
        <v>6120695</v>
      </c>
      <c r="AQ3425" s="95"/>
      <c r="AR3425" s="59" t="s">
        <v>236</v>
      </c>
    </row>
    <row r="3426" spans="1:45" s="51" customFormat="1" ht="15" x14ac:dyDescent="0.25">
      <c r="A3426" s="154"/>
      <c r="B3426" s="106"/>
      <c r="C3426" s="305" t="s">
        <v>237</v>
      </c>
      <c r="D3426" s="305"/>
      <c r="E3426" s="305"/>
      <c r="F3426" s="305"/>
      <c r="G3426" s="305"/>
      <c r="H3426" s="305"/>
      <c r="I3426" s="305"/>
      <c r="J3426" s="305"/>
      <c r="K3426" s="305"/>
      <c r="L3426" s="155">
        <v>64443.97</v>
      </c>
      <c r="M3426" s="156"/>
      <c r="N3426" s="173">
        <v>2159520</v>
      </c>
      <c r="AQ3426" s="95"/>
      <c r="AR3426" s="59" t="s">
        <v>237</v>
      </c>
    </row>
    <row r="3427" spans="1:45" s="51" customFormat="1" ht="15" x14ac:dyDescent="0.25">
      <c r="A3427" s="154"/>
      <c r="B3427" s="106"/>
      <c r="C3427" s="305" t="s">
        <v>238</v>
      </c>
      <c r="D3427" s="305"/>
      <c r="E3427" s="305"/>
      <c r="F3427" s="305"/>
      <c r="G3427" s="305"/>
      <c r="H3427" s="305"/>
      <c r="I3427" s="305"/>
      <c r="J3427" s="305"/>
      <c r="K3427" s="305"/>
      <c r="L3427" s="155">
        <v>32415.85</v>
      </c>
      <c r="M3427" s="156"/>
      <c r="N3427" s="173">
        <v>1086260</v>
      </c>
      <c r="AQ3427" s="95"/>
      <c r="AR3427" s="59" t="s">
        <v>238</v>
      </c>
    </row>
    <row r="3428" spans="1:45" s="51" customFormat="1" ht="15" x14ac:dyDescent="0.25">
      <c r="A3428" s="154"/>
      <c r="B3428" s="106"/>
      <c r="C3428" s="305" t="s">
        <v>239</v>
      </c>
      <c r="D3428" s="305"/>
      <c r="E3428" s="305"/>
      <c r="F3428" s="305"/>
      <c r="G3428" s="305"/>
      <c r="H3428" s="305"/>
      <c r="I3428" s="305"/>
      <c r="J3428" s="305"/>
      <c r="K3428" s="305"/>
      <c r="L3428" s="155">
        <v>68197.06</v>
      </c>
      <c r="M3428" s="156"/>
      <c r="N3428" s="173">
        <v>2285291</v>
      </c>
      <c r="AQ3428" s="95"/>
      <c r="AR3428" s="59" t="s">
        <v>239</v>
      </c>
    </row>
    <row r="3429" spans="1:45" s="51" customFormat="1" ht="15" x14ac:dyDescent="0.25">
      <c r="A3429" s="154"/>
      <c r="B3429" s="106"/>
      <c r="C3429" s="305" t="s">
        <v>240</v>
      </c>
      <c r="D3429" s="305"/>
      <c r="E3429" s="305"/>
      <c r="F3429" s="305"/>
      <c r="G3429" s="305"/>
      <c r="H3429" s="305"/>
      <c r="I3429" s="305"/>
      <c r="J3429" s="305"/>
      <c r="K3429" s="305"/>
      <c r="L3429" s="155">
        <v>64443.97</v>
      </c>
      <c r="M3429" s="156"/>
      <c r="N3429" s="173">
        <v>2159520</v>
      </c>
      <c r="AQ3429" s="95"/>
      <c r="AR3429" s="59" t="s">
        <v>240</v>
      </c>
    </row>
    <row r="3430" spans="1:45" s="51" customFormat="1" ht="15" x14ac:dyDescent="0.25">
      <c r="A3430" s="154"/>
      <c r="B3430" s="106"/>
      <c r="C3430" s="305" t="s">
        <v>241</v>
      </c>
      <c r="D3430" s="305"/>
      <c r="E3430" s="305"/>
      <c r="F3430" s="305"/>
      <c r="G3430" s="305"/>
      <c r="H3430" s="305"/>
      <c r="I3430" s="305"/>
      <c r="J3430" s="305"/>
      <c r="K3430" s="305"/>
      <c r="L3430" s="155">
        <v>32415.85</v>
      </c>
      <c r="M3430" s="156"/>
      <c r="N3430" s="173">
        <v>1086260</v>
      </c>
      <c r="AQ3430" s="95"/>
      <c r="AR3430" s="59" t="s">
        <v>241</v>
      </c>
    </row>
    <row r="3431" spans="1:45" s="51" customFormat="1" ht="15" x14ac:dyDescent="0.25">
      <c r="A3431" s="154"/>
      <c r="B3431" s="160"/>
      <c r="C3431" s="306" t="s">
        <v>536</v>
      </c>
      <c r="D3431" s="306"/>
      <c r="E3431" s="306"/>
      <c r="F3431" s="306"/>
      <c r="G3431" s="306"/>
      <c r="H3431" s="306"/>
      <c r="I3431" s="306"/>
      <c r="J3431" s="306"/>
      <c r="K3431" s="306"/>
      <c r="L3431" s="161">
        <v>965027.05</v>
      </c>
      <c r="M3431" s="162"/>
      <c r="N3431" s="176">
        <v>11683842</v>
      </c>
      <c r="AQ3431" s="95"/>
      <c r="AS3431" s="95" t="s">
        <v>536</v>
      </c>
    </row>
    <row r="3432" spans="1:45" s="51" customFormat="1" ht="13.5" hidden="1" customHeight="1" x14ac:dyDescent="0.25">
      <c r="B3432" s="148"/>
      <c r="C3432" s="146"/>
      <c r="D3432" s="146"/>
      <c r="E3432" s="146"/>
      <c r="F3432" s="146"/>
      <c r="G3432" s="146"/>
      <c r="H3432" s="146"/>
      <c r="I3432" s="146"/>
      <c r="J3432" s="146"/>
      <c r="K3432" s="146"/>
      <c r="L3432" s="161"/>
      <c r="M3432" s="177"/>
      <c r="N3432" s="178"/>
    </row>
    <row r="3433" spans="1:45" s="51" customFormat="1" ht="26.25" customHeight="1" x14ac:dyDescent="0.25">
      <c r="A3433" s="179"/>
      <c r="B3433" s="180"/>
      <c r="C3433" s="180"/>
      <c r="D3433" s="180"/>
      <c r="E3433" s="180"/>
      <c r="F3433" s="180"/>
      <c r="G3433" s="180"/>
      <c r="H3433" s="180"/>
      <c r="I3433" s="180"/>
      <c r="J3433" s="180"/>
      <c r="K3433" s="180"/>
      <c r="L3433" s="180"/>
      <c r="M3433" s="180"/>
      <c r="N3433" s="180"/>
    </row>
    <row r="3434" spans="1:45" s="56" customFormat="1" ht="11.25" x14ac:dyDescent="0.2">
      <c r="A3434" s="55"/>
      <c r="B3434" s="181" t="s">
        <v>66</v>
      </c>
      <c r="C3434" s="342" t="s">
        <v>2668</v>
      </c>
      <c r="D3434" s="343"/>
      <c r="E3434" s="343"/>
      <c r="F3434" s="343"/>
      <c r="G3434" s="343"/>
      <c r="H3434" s="343"/>
      <c r="I3434" s="343"/>
      <c r="J3434" s="343"/>
      <c r="K3434" s="343"/>
      <c r="L3434" s="343"/>
      <c r="V3434" s="67"/>
      <c r="W3434" s="67"/>
      <c r="X3434" s="67"/>
      <c r="Y3434" s="67"/>
      <c r="Z3434" s="67"/>
      <c r="AA3434" s="67"/>
      <c r="AB3434" s="67"/>
      <c r="AC3434" s="67"/>
      <c r="AD3434" s="67"/>
      <c r="AE3434" s="67"/>
      <c r="AF3434" s="67"/>
      <c r="AG3434" s="67"/>
      <c r="AH3434" s="67"/>
      <c r="AI3434" s="67"/>
      <c r="AJ3434" s="67"/>
      <c r="AK3434" s="67"/>
      <c r="AL3434" s="67"/>
      <c r="AM3434" s="67"/>
      <c r="AN3434" s="67"/>
      <c r="AO3434" s="67"/>
      <c r="AP3434" s="67"/>
      <c r="AQ3434" s="67"/>
      <c r="AR3434" s="67"/>
      <c r="AS3434" s="67"/>
    </row>
    <row r="3435" spans="1:45" s="56" customFormat="1" ht="13.5" customHeight="1" x14ac:dyDescent="0.2">
      <c r="A3435" s="55"/>
      <c r="B3435" s="52"/>
      <c r="C3435" s="283" t="s">
        <v>67</v>
      </c>
      <c r="D3435" s="283"/>
      <c r="E3435" s="283"/>
      <c r="F3435" s="283"/>
      <c r="G3435" s="283"/>
      <c r="H3435" s="283"/>
      <c r="I3435" s="283"/>
      <c r="J3435" s="283"/>
      <c r="K3435" s="283"/>
      <c r="L3435" s="283"/>
      <c r="V3435" s="67"/>
      <c r="W3435" s="67"/>
      <c r="X3435" s="67"/>
      <c r="Y3435" s="67"/>
      <c r="Z3435" s="67"/>
      <c r="AA3435" s="67"/>
      <c r="AB3435" s="67"/>
      <c r="AC3435" s="67"/>
      <c r="AD3435" s="67"/>
      <c r="AE3435" s="67"/>
      <c r="AF3435" s="67"/>
      <c r="AG3435" s="67"/>
      <c r="AH3435" s="67"/>
      <c r="AI3435" s="67"/>
      <c r="AJ3435" s="67"/>
      <c r="AK3435" s="67"/>
      <c r="AL3435" s="67"/>
      <c r="AM3435" s="67"/>
      <c r="AN3435" s="67"/>
      <c r="AO3435" s="67"/>
      <c r="AP3435" s="67"/>
      <c r="AQ3435" s="67"/>
      <c r="AR3435" s="67"/>
      <c r="AS3435" s="67"/>
    </row>
    <row r="3436" spans="1:45" s="56" customFormat="1" ht="12.75" customHeight="1" x14ac:dyDescent="0.2">
      <c r="A3436" s="55"/>
      <c r="B3436" s="181" t="s">
        <v>68</v>
      </c>
      <c r="C3436" s="297" t="s">
        <v>2663</v>
      </c>
      <c r="D3436" s="304"/>
      <c r="E3436" s="304"/>
      <c r="F3436" s="304"/>
      <c r="G3436" s="304"/>
      <c r="H3436" s="304"/>
      <c r="I3436" s="304"/>
      <c r="J3436" s="304"/>
      <c r="K3436" s="304"/>
      <c r="L3436" s="304"/>
      <c r="V3436" s="67"/>
      <c r="W3436" s="67"/>
      <c r="X3436" s="67"/>
      <c r="Y3436" s="67"/>
      <c r="Z3436" s="67"/>
      <c r="AA3436" s="67"/>
      <c r="AB3436" s="67"/>
      <c r="AC3436" s="67"/>
      <c r="AD3436" s="67"/>
      <c r="AE3436" s="67"/>
      <c r="AF3436" s="67"/>
      <c r="AG3436" s="67"/>
      <c r="AH3436" s="67"/>
      <c r="AI3436" s="67"/>
      <c r="AJ3436" s="67"/>
      <c r="AK3436" s="67"/>
      <c r="AL3436" s="67"/>
      <c r="AM3436" s="67"/>
      <c r="AN3436" s="67"/>
      <c r="AO3436" s="67"/>
      <c r="AP3436" s="67"/>
      <c r="AQ3436" s="67"/>
      <c r="AR3436" s="67"/>
      <c r="AS3436" s="67"/>
    </row>
    <row r="3437" spans="1:45" s="56" customFormat="1" ht="13.5" customHeight="1" x14ac:dyDescent="0.2">
      <c r="A3437" s="55"/>
      <c r="C3437" s="283" t="s">
        <v>67</v>
      </c>
      <c r="D3437" s="283"/>
      <c r="E3437" s="283"/>
      <c r="F3437" s="283"/>
      <c r="G3437" s="283"/>
      <c r="H3437" s="283"/>
      <c r="I3437" s="283"/>
      <c r="J3437" s="283"/>
      <c r="K3437" s="283"/>
      <c r="L3437" s="283"/>
      <c r="V3437" s="67"/>
      <c r="W3437" s="67"/>
      <c r="X3437" s="67"/>
      <c r="Y3437" s="67"/>
      <c r="Z3437" s="67"/>
      <c r="AA3437" s="67"/>
      <c r="AB3437" s="67"/>
      <c r="AC3437" s="67"/>
      <c r="AD3437" s="67"/>
      <c r="AE3437" s="67"/>
      <c r="AF3437" s="67"/>
      <c r="AG3437" s="67"/>
      <c r="AH3437" s="67"/>
      <c r="AI3437" s="67"/>
      <c r="AJ3437" s="67"/>
      <c r="AK3437" s="67"/>
      <c r="AL3437" s="67"/>
      <c r="AM3437" s="67"/>
      <c r="AN3437" s="67"/>
      <c r="AO3437" s="67"/>
      <c r="AP3437" s="67"/>
      <c r="AQ3437" s="67"/>
      <c r="AR3437" s="67"/>
      <c r="AS3437" s="67"/>
    </row>
    <row r="3438" spans="1:45" s="56" customFormat="1" ht="19.5" customHeight="1" x14ac:dyDescent="0.2">
      <c r="A3438" s="55"/>
      <c r="C3438" s="182"/>
      <c r="D3438" s="182"/>
      <c r="E3438" s="182"/>
      <c r="F3438" s="182"/>
      <c r="G3438" s="182"/>
      <c r="H3438" s="182"/>
      <c r="I3438" s="182"/>
      <c r="J3438" s="182"/>
      <c r="K3438" s="182"/>
      <c r="L3438" s="182"/>
      <c r="V3438" s="67"/>
      <c r="W3438" s="67"/>
      <c r="X3438" s="67"/>
      <c r="Y3438" s="67"/>
      <c r="Z3438" s="67"/>
      <c r="AA3438" s="67"/>
      <c r="AB3438" s="67"/>
      <c r="AC3438" s="67"/>
      <c r="AD3438" s="67"/>
      <c r="AE3438" s="67"/>
      <c r="AF3438" s="67"/>
      <c r="AG3438" s="67"/>
      <c r="AH3438" s="67"/>
      <c r="AI3438" s="67"/>
      <c r="AJ3438" s="67"/>
      <c r="AK3438" s="67"/>
      <c r="AL3438" s="67"/>
      <c r="AM3438" s="67"/>
      <c r="AN3438" s="67"/>
      <c r="AO3438" s="67"/>
      <c r="AP3438" s="67"/>
      <c r="AQ3438" s="67"/>
      <c r="AR3438" s="67"/>
      <c r="AS3438" s="67"/>
    </row>
    <row r="3439" spans="1:45" s="51" customFormat="1" ht="15" x14ac:dyDescent="0.25">
      <c r="B3439" s="183"/>
      <c r="D3439" s="183"/>
      <c r="F3439" s="183"/>
    </row>
  </sheetData>
  <mergeCells count="3407">
    <mergeCell ref="C3435:L3435"/>
    <mergeCell ref="C3436:L3436"/>
    <mergeCell ref="C3437:L3437"/>
    <mergeCell ref="C3427:K3427"/>
    <mergeCell ref="C3428:K3428"/>
    <mergeCell ref="C3429:K3429"/>
    <mergeCell ref="C3430:K3430"/>
    <mergeCell ref="C3431:K3431"/>
    <mergeCell ref="C3434:L3434"/>
    <mergeCell ref="C3421:K3421"/>
    <mergeCell ref="C3422:K3422"/>
    <mergeCell ref="C3423:K3423"/>
    <mergeCell ref="C3424:K3424"/>
    <mergeCell ref="C3425:K3425"/>
    <mergeCell ref="C3426:K3426"/>
    <mergeCell ref="C3415:K3415"/>
    <mergeCell ref="C3416:K3416"/>
    <mergeCell ref="C3417:K3417"/>
    <mergeCell ref="C3418:K3418"/>
    <mergeCell ref="C3419:K3419"/>
    <mergeCell ref="C3420:K3420"/>
    <mergeCell ref="C3408:K3408"/>
    <mergeCell ref="C3409:K3409"/>
    <mergeCell ref="C3410:K3410"/>
    <mergeCell ref="C3411:K3411"/>
    <mergeCell ref="C3413:K3413"/>
    <mergeCell ref="C3414:K3414"/>
    <mergeCell ref="C3402:K3402"/>
    <mergeCell ref="C3403:K3403"/>
    <mergeCell ref="C3404:K3404"/>
    <mergeCell ref="C3405:K3405"/>
    <mergeCell ref="C3406:K3406"/>
    <mergeCell ref="C3407:K3407"/>
    <mergeCell ref="C3396:K3396"/>
    <mergeCell ref="C3397:K3397"/>
    <mergeCell ref="C3398:K3398"/>
    <mergeCell ref="C3399:K3399"/>
    <mergeCell ref="C3400:K3400"/>
    <mergeCell ref="C3401:K3401"/>
    <mergeCell ref="C3389:N3389"/>
    <mergeCell ref="C3390:N3390"/>
    <mergeCell ref="C3391:E3391"/>
    <mergeCell ref="C3393:K3393"/>
    <mergeCell ref="C3394:K3394"/>
    <mergeCell ref="C3395:K3395"/>
    <mergeCell ref="C3383:E3383"/>
    <mergeCell ref="C3384:E3384"/>
    <mergeCell ref="C3385:E3385"/>
    <mergeCell ref="C3386:E3386"/>
    <mergeCell ref="C3387:E3387"/>
    <mergeCell ref="C3388:E3388"/>
    <mergeCell ref="C3377:E3377"/>
    <mergeCell ref="C3378:E3378"/>
    <mergeCell ref="C3379:E3379"/>
    <mergeCell ref="C3380:E3380"/>
    <mergeCell ref="C3381:E3381"/>
    <mergeCell ref="C3382:E3382"/>
    <mergeCell ref="C3371:E3371"/>
    <mergeCell ref="C3372:E3372"/>
    <mergeCell ref="C3373:N3373"/>
    <mergeCell ref="C3374:N3374"/>
    <mergeCell ref="C3375:E3375"/>
    <mergeCell ref="C3376:E3376"/>
    <mergeCell ref="C3365:E3365"/>
    <mergeCell ref="C3366:E3366"/>
    <mergeCell ref="C3367:E3367"/>
    <mergeCell ref="C3368:E3368"/>
    <mergeCell ref="C3369:N3369"/>
    <mergeCell ref="C3370:N3370"/>
    <mergeCell ref="C3359:E3359"/>
    <mergeCell ref="C3360:E3360"/>
    <mergeCell ref="C3361:E3361"/>
    <mergeCell ref="C3362:E3362"/>
    <mergeCell ref="C3363:E3363"/>
    <mergeCell ref="C3364:E3364"/>
    <mergeCell ref="C3353:N3353"/>
    <mergeCell ref="C3354:N3354"/>
    <mergeCell ref="C3355:E3355"/>
    <mergeCell ref="C3356:E3356"/>
    <mergeCell ref="C3357:E3357"/>
    <mergeCell ref="C3358:E3358"/>
    <mergeCell ref="C3347:E3347"/>
    <mergeCell ref="C3348:E3348"/>
    <mergeCell ref="C3349:N3349"/>
    <mergeCell ref="C3350:N3350"/>
    <mergeCell ref="C3351:E3351"/>
    <mergeCell ref="C3352:E3352"/>
    <mergeCell ref="C3341:E3341"/>
    <mergeCell ref="C3342:E3342"/>
    <mergeCell ref="C3343:E3343"/>
    <mergeCell ref="C3344:E3344"/>
    <mergeCell ref="C3345:E3345"/>
    <mergeCell ref="C3346:E3346"/>
    <mergeCell ref="C3335:E3335"/>
    <mergeCell ref="C3336:E3336"/>
    <mergeCell ref="C3337:E3337"/>
    <mergeCell ref="C3338:E3338"/>
    <mergeCell ref="C3339:E3339"/>
    <mergeCell ref="C3340:E3340"/>
    <mergeCell ref="C3329:N3329"/>
    <mergeCell ref="C3330:N3330"/>
    <mergeCell ref="C3331:E3331"/>
    <mergeCell ref="C3332:E3332"/>
    <mergeCell ref="C3333:N3333"/>
    <mergeCell ref="C3334:N3334"/>
    <mergeCell ref="C3323:E3323"/>
    <mergeCell ref="C3324:E3324"/>
    <mergeCell ref="C3325:N3325"/>
    <mergeCell ref="C3326:N3326"/>
    <mergeCell ref="C3327:E3327"/>
    <mergeCell ref="C3328:E3328"/>
    <mergeCell ref="C3317:E3317"/>
    <mergeCell ref="C3318:E3318"/>
    <mergeCell ref="C3319:E3319"/>
    <mergeCell ref="C3320:E3320"/>
    <mergeCell ref="C3321:E3321"/>
    <mergeCell ref="C3322:E3322"/>
    <mergeCell ref="C3311:E3311"/>
    <mergeCell ref="C3312:E3312"/>
    <mergeCell ref="C3313:E3313"/>
    <mergeCell ref="C3314:E3314"/>
    <mergeCell ref="C3315:E3315"/>
    <mergeCell ref="C3316:E3316"/>
    <mergeCell ref="C3305:N3305"/>
    <mergeCell ref="C3306:N3306"/>
    <mergeCell ref="C3307:E3307"/>
    <mergeCell ref="C3308:E3308"/>
    <mergeCell ref="C3309:N3309"/>
    <mergeCell ref="C3310:N3310"/>
    <mergeCell ref="C3299:E3299"/>
    <mergeCell ref="C3300:E3300"/>
    <mergeCell ref="C3301:E3301"/>
    <mergeCell ref="C3302:E3302"/>
    <mergeCell ref="C3303:E3303"/>
    <mergeCell ref="C3304:E3304"/>
    <mergeCell ref="C3293:E3293"/>
    <mergeCell ref="C3294:E3294"/>
    <mergeCell ref="C3295:E3295"/>
    <mergeCell ref="C3296:E3296"/>
    <mergeCell ref="C3297:E3297"/>
    <mergeCell ref="C3298:E3298"/>
    <mergeCell ref="A3287:N3287"/>
    <mergeCell ref="C3288:E3288"/>
    <mergeCell ref="C3289:N3289"/>
    <mergeCell ref="C3290:N3290"/>
    <mergeCell ref="C3291:E3291"/>
    <mergeCell ref="C3292:E3292"/>
    <mergeCell ref="C3281:K3281"/>
    <mergeCell ref="C3282:K3282"/>
    <mergeCell ref="C3283:K3283"/>
    <mergeCell ref="C3284:K3284"/>
    <mergeCell ref="C3285:K3285"/>
    <mergeCell ref="C3286:K3286"/>
    <mergeCell ref="C3275:K3275"/>
    <mergeCell ref="C3276:K3276"/>
    <mergeCell ref="C3277:K3277"/>
    <mergeCell ref="C3278:K3278"/>
    <mergeCell ref="C3279:K3279"/>
    <mergeCell ref="C3280:K3280"/>
    <mergeCell ref="C3269:K3269"/>
    <mergeCell ref="C3270:K3270"/>
    <mergeCell ref="C3271:K3271"/>
    <mergeCell ref="C3272:K3272"/>
    <mergeCell ref="C3273:K3273"/>
    <mergeCell ref="C3274:K3274"/>
    <mergeCell ref="C3262:N3262"/>
    <mergeCell ref="C3263:E3263"/>
    <mergeCell ref="C3264:E3264"/>
    <mergeCell ref="C3265:N3265"/>
    <mergeCell ref="C3266:E3266"/>
    <mergeCell ref="C3268:K3268"/>
    <mergeCell ref="C3256:E3256"/>
    <mergeCell ref="C3257:E3257"/>
    <mergeCell ref="C3258:E3258"/>
    <mergeCell ref="C3259:N3259"/>
    <mergeCell ref="C3260:E3260"/>
    <mergeCell ref="C3261:E3261"/>
    <mergeCell ref="C3250:E3250"/>
    <mergeCell ref="C3251:E3251"/>
    <mergeCell ref="C3252:E3252"/>
    <mergeCell ref="C3253:E3253"/>
    <mergeCell ref="C3254:E3254"/>
    <mergeCell ref="C3255:E3255"/>
    <mergeCell ref="C3244:E3244"/>
    <mergeCell ref="C3245:E3245"/>
    <mergeCell ref="C3246:E3246"/>
    <mergeCell ref="C3247:E3247"/>
    <mergeCell ref="C3248:E3248"/>
    <mergeCell ref="C3249:E3249"/>
    <mergeCell ref="C3238:N3238"/>
    <mergeCell ref="C3239:N3239"/>
    <mergeCell ref="C3240:E3240"/>
    <mergeCell ref="C3241:E3241"/>
    <mergeCell ref="C3242:N3242"/>
    <mergeCell ref="C3243:N3243"/>
    <mergeCell ref="C3232:E3232"/>
    <mergeCell ref="C3233:E3233"/>
    <mergeCell ref="C3234:E3234"/>
    <mergeCell ref="C3235:E3235"/>
    <mergeCell ref="C3236:E3236"/>
    <mergeCell ref="C3237:E3237"/>
    <mergeCell ref="C3226:E3226"/>
    <mergeCell ref="C3227:E3227"/>
    <mergeCell ref="C3228:E3228"/>
    <mergeCell ref="C3229:E3229"/>
    <mergeCell ref="C3230:E3230"/>
    <mergeCell ref="C3231:E3231"/>
    <mergeCell ref="C3220:E3220"/>
    <mergeCell ref="C3221:E3221"/>
    <mergeCell ref="C3222:E3222"/>
    <mergeCell ref="C3223:N3223"/>
    <mergeCell ref="C3224:N3224"/>
    <mergeCell ref="C3225:E3225"/>
    <mergeCell ref="C3214:E3214"/>
    <mergeCell ref="C3215:E3215"/>
    <mergeCell ref="C3216:E3216"/>
    <mergeCell ref="C3217:E3217"/>
    <mergeCell ref="C3218:E3218"/>
    <mergeCell ref="C3219:E3219"/>
    <mergeCell ref="C3208:E3208"/>
    <mergeCell ref="C3209:N3209"/>
    <mergeCell ref="C3210:N3210"/>
    <mergeCell ref="C3211:E3211"/>
    <mergeCell ref="C3212:E3212"/>
    <mergeCell ref="C3213:E3213"/>
    <mergeCell ref="C3202:E3202"/>
    <mergeCell ref="C3203:E3203"/>
    <mergeCell ref="C3204:E3204"/>
    <mergeCell ref="C3205:N3205"/>
    <mergeCell ref="C3206:N3206"/>
    <mergeCell ref="C3207:E3207"/>
    <mergeCell ref="C3196:E3196"/>
    <mergeCell ref="C3197:E3197"/>
    <mergeCell ref="C3198:E3198"/>
    <mergeCell ref="C3199:E3199"/>
    <mergeCell ref="C3200:E3200"/>
    <mergeCell ref="C3201:E3201"/>
    <mergeCell ref="C3190:N3190"/>
    <mergeCell ref="C3191:N3191"/>
    <mergeCell ref="C3192:E3192"/>
    <mergeCell ref="C3193:E3193"/>
    <mergeCell ref="C3194:E3194"/>
    <mergeCell ref="C3195:E3195"/>
    <mergeCell ref="C3184:E3184"/>
    <mergeCell ref="C3185:E3185"/>
    <mergeCell ref="C3186:N3186"/>
    <mergeCell ref="C3187:N3187"/>
    <mergeCell ref="C3188:E3188"/>
    <mergeCell ref="C3189:E3189"/>
    <mergeCell ref="C3178:E3178"/>
    <mergeCell ref="C3179:E3179"/>
    <mergeCell ref="C3180:E3180"/>
    <mergeCell ref="C3181:E3181"/>
    <mergeCell ref="C3182:E3182"/>
    <mergeCell ref="C3183:N3183"/>
    <mergeCell ref="C3172:E3172"/>
    <mergeCell ref="C3173:E3173"/>
    <mergeCell ref="C3174:E3174"/>
    <mergeCell ref="C3175:E3175"/>
    <mergeCell ref="C3176:E3176"/>
    <mergeCell ref="C3177:E3177"/>
    <mergeCell ref="C3166:E3166"/>
    <mergeCell ref="C3167:N3167"/>
    <mergeCell ref="C3168:N3168"/>
    <mergeCell ref="C3169:E3169"/>
    <mergeCell ref="C3170:E3170"/>
    <mergeCell ref="C3171:E3171"/>
    <mergeCell ref="C3160:E3160"/>
    <mergeCell ref="C3161:E3161"/>
    <mergeCell ref="C3162:E3162"/>
    <mergeCell ref="C3163:N3163"/>
    <mergeCell ref="C3164:N3164"/>
    <mergeCell ref="C3165:E3165"/>
    <mergeCell ref="C3154:E3154"/>
    <mergeCell ref="C3155:E3155"/>
    <mergeCell ref="C3156:E3156"/>
    <mergeCell ref="C3157:E3157"/>
    <mergeCell ref="C3158:E3158"/>
    <mergeCell ref="C3159:E3159"/>
    <mergeCell ref="C3148:N3148"/>
    <mergeCell ref="C3149:N3149"/>
    <mergeCell ref="C3150:E3150"/>
    <mergeCell ref="C3151:E3151"/>
    <mergeCell ref="C3152:E3152"/>
    <mergeCell ref="C3153:E3153"/>
    <mergeCell ref="C3142:E3142"/>
    <mergeCell ref="C3143:E3143"/>
    <mergeCell ref="C3144:E3144"/>
    <mergeCell ref="C3145:E3145"/>
    <mergeCell ref="C3146:E3146"/>
    <mergeCell ref="C3147:E3147"/>
    <mergeCell ref="C3136:E3136"/>
    <mergeCell ref="C3137:E3137"/>
    <mergeCell ref="C3138:E3138"/>
    <mergeCell ref="C3139:E3139"/>
    <mergeCell ref="C3140:E3140"/>
    <mergeCell ref="C3141:E3141"/>
    <mergeCell ref="C3130:N3130"/>
    <mergeCell ref="C3131:N3131"/>
    <mergeCell ref="C3132:E3132"/>
    <mergeCell ref="C3133:E3133"/>
    <mergeCell ref="C3134:N3134"/>
    <mergeCell ref="C3135:N3135"/>
    <mergeCell ref="C3124:E3124"/>
    <mergeCell ref="C3125:E3125"/>
    <mergeCell ref="C3126:E3126"/>
    <mergeCell ref="C3127:E3127"/>
    <mergeCell ref="C3128:E3128"/>
    <mergeCell ref="C3129:E3129"/>
    <mergeCell ref="C3118:E3118"/>
    <mergeCell ref="C3119:E3119"/>
    <mergeCell ref="C3120:E3120"/>
    <mergeCell ref="C3121:E3121"/>
    <mergeCell ref="C3122:E3122"/>
    <mergeCell ref="C3123:E3123"/>
    <mergeCell ref="C3112:E3112"/>
    <mergeCell ref="A3113:N3113"/>
    <mergeCell ref="C3114:E3114"/>
    <mergeCell ref="C3115:N3115"/>
    <mergeCell ref="C3116:N3116"/>
    <mergeCell ref="C3117:E3117"/>
    <mergeCell ref="C3106:E3106"/>
    <mergeCell ref="C3107:N3107"/>
    <mergeCell ref="C3108:E3108"/>
    <mergeCell ref="C3109:E3109"/>
    <mergeCell ref="C3110:N3110"/>
    <mergeCell ref="C3111:N3111"/>
    <mergeCell ref="C3100:E3100"/>
    <mergeCell ref="C3101:E3101"/>
    <mergeCell ref="C3102:E3102"/>
    <mergeCell ref="C3103:E3103"/>
    <mergeCell ref="C3104:E3104"/>
    <mergeCell ref="C3105:E3105"/>
    <mergeCell ref="C3094:E3094"/>
    <mergeCell ref="C3095:E3095"/>
    <mergeCell ref="C3096:E3096"/>
    <mergeCell ref="C3097:E3097"/>
    <mergeCell ref="C3098:E3098"/>
    <mergeCell ref="C3099:E3099"/>
    <mergeCell ref="A3088:N3088"/>
    <mergeCell ref="A3089:N3089"/>
    <mergeCell ref="C3090:E3090"/>
    <mergeCell ref="C3091:N3091"/>
    <mergeCell ref="C3092:N3092"/>
    <mergeCell ref="C3093:E3093"/>
    <mergeCell ref="C3082:E3082"/>
    <mergeCell ref="C3083:N3083"/>
    <mergeCell ref="C3084:E3084"/>
    <mergeCell ref="C3085:E3085"/>
    <mergeCell ref="C3086:N3086"/>
    <mergeCell ref="C3087:E3087"/>
    <mergeCell ref="C3076:E3076"/>
    <mergeCell ref="C3077:E3077"/>
    <mergeCell ref="C3078:E3078"/>
    <mergeCell ref="C3079:E3079"/>
    <mergeCell ref="C3080:N3080"/>
    <mergeCell ref="C3081:E3081"/>
    <mergeCell ref="C3070:E3070"/>
    <mergeCell ref="C3071:E3071"/>
    <mergeCell ref="C3072:E3072"/>
    <mergeCell ref="C3073:E3073"/>
    <mergeCell ref="C3074:E3074"/>
    <mergeCell ref="C3075:E3075"/>
    <mergeCell ref="C3064:N3064"/>
    <mergeCell ref="C3065:E3065"/>
    <mergeCell ref="C3066:E3066"/>
    <mergeCell ref="C3067:E3067"/>
    <mergeCell ref="C3068:E3068"/>
    <mergeCell ref="C3069:E3069"/>
    <mergeCell ref="C3058:E3058"/>
    <mergeCell ref="C3059:N3059"/>
    <mergeCell ref="C3060:N3060"/>
    <mergeCell ref="C3061:E3061"/>
    <mergeCell ref="C3062:E3062"/>
    <mergeCell ref="C3063:N3063"/>
    <mergeCell ref="C3052:E3052"/>
    <mergeCell ref="C3053:E3053"/>
    <mergeCell ref="C3054:E3054"/>
    <mergeCell ref="C3055:E3055"/>
    <mergeCell ref="C3056:E3056"/>
    <mergeCell ref="C3057:E3057"/>
    <mergeCell ref="C3046:E3046"/>
    <mergeCell ref="C3047:E3047"/>
    <mergeCell ref="C3048:E3048"/>
    <mergeCell ref="C3049:E3049"/>
    <mergeCell ref="C3050:E3050"/>
    <mergeCell ref="C3051:E3051"/>
    <mergeCell ref="C3040:E3040"/>
    <mergeCell ref="C3041:E3041"/>
    <mergeCell ref="C3042:E3042"/>
    <mergeCell ref="C3043:E3043"/>
    <mergeCell ref="C3044:N3044"/>
    <mergeCell ref="C3045:N3045"/>
    <mergeCell ref="C3034:E3034"/>
    <mergeCell ref="C3035:E3035"/>
    <mergeCell ref="C3036:E3036"/>
    <mergeCell ref="C3037:E3037"/>
    <mergeCell ref="C3038:E3038"/>
    <mergeCell ref="C3039:E3039"/>
    <mergeCell ref="C3028:E3028"/>
    <mergeCell ref="C3029:E3029"/>
    <mergeCell ref="C3030:N3030"/>
    <mergeCell ref="C3031:N3031"/>
    <mergeCell ref="C3032:E3032"/>
    <mergeCell ref="C3033:E3033"/>
    <mergeCell ref="C3022:E3022"/>
    <mergeCell ref="C3023:E3023"/>
    <mergeCell ref="C3024:E3024"/>
    <mergeCell ref="C3025:E3025"/>
    <mergeCell ref="C3026:N3026"/>
    <mergeCell ref="C3027:N3027"/>
    <mergeCell ref="C3016:E3016"/>
    <mergeCell ref="C3017:E3017"/>
    <mergeCell ref="C3018:E3018"/>
    <mergeCell ref="C3019:E3019"/>
    <mergeCell ref="C3020:E3020"/>
    <mergeCell ref="C3021:E3021"/>
    <mergeCell ref="C3010:E3010"/>
    <mergeCell ref="C3011:N3011"/>
    <mergeCell ref="C3012:N3012"/>
    <mergeCell ref="C3013:E3013"/>
    <mergeCell ref="C3014:E3014"/>
    <mergeCell ref="C3015:E3015"/>
    <mergeCell ref="C3004:N3004"/>
    <mergeCell ref="C3005:E3005"/>
    <mergeCell ref="C3006:E3006"/>
    <mergeCell ref="C3007:N3007"/>
    <mergeCell ref="C3008:N3008"/>
    <mergeCell ref="C3009:E3009"/>
    <mergeCell ref="C2998:E2998"/>
    <mergeCell ref="C2999:E2999"/>
    <mergeCell ref="C3000:E3000"/>
    <mergeCell ref="C3001:E3001"/>
    <mergeCell ref="C3002:E3002"/>
    <mergeCell ref="C3003:E3003"/>
    <mergeCell ref="C2992:E2992"/>
    <mergeCell ref="C2993:E2993"/>
    <mergeCell ref="C2994:E2994"/>
    <mergeCell ref="C2995:E2995"/>
    <mergeCell ref="C2996:E2996"/>
    <mergeCell ref="C2997:E2997"/>
    <mergeCell ref="C2986:E2986"/>
    <mergeCell ref="C2987:E2987"/>
    <mergeCell ref="C2988:N2988"/>
    <mergeCell ref="C2989:N2989"/>
    <mergeCell ref="C2990:E2990"/>
    <mergeCell ref="C2991:E2991"/>
    <mergeCell ref="C2980:E2980"/>
    <mergeCell ref="C2981:E2981"/>
    <mergeCell ref="C2982:E2982"/>
    <mergeCell ref="C2983:E2983"/>
    <mergeCell ref="C2984:N2984"/>
    <mergeCell ref="C2985:N2985"/>
    <mergeCell ref="C2974:E2974"/>
    <mergeCell ref="C2975:E2975"/>
    <mergeCell ref="C2976:E2976"/>
    <mergeCell ref="C2977:E2977"/>
    <mergeCell ref="C2978:E2978"/>
    <mergeCell ref="C2979:E2979"/>
    <mergeCell ref="C2968:E2968"/>
    <mergeCell ref="C2969:N2969"/>
    <mergeCell ref="C2970:N2970"/>
    <mergeCell ref="C2971:E2971"/>
    <mergeCell ref="C2972:E2972"/>
    <mergeCell ref="C2973:E2973"/>
    <mergeCell ref="C2962:E2962"/>
    <mergeCell ref="C2963:E2963"/>
    <mergeCell ref="C2964:E2964"/>
    <mergeCell ref="C2965:E2965"/>
    <mergeCell ref="C2966:E2966"/>
    <mergeCell ref="C2967:E2967"/>
    <mergeCell ref="C2956:N2956"/>
    <mergeCell ref="C2957:E2957"/>
    <mergeCell ref="C2958:E2958"/>
    <mergeCell ref="C2959:E2959"/>
    <mergeCell ref="C2960:E2960"/>
    <mergeCell ref="C2961:E2961"/>
    <mergeCell ref="C2950:E2950"/>
    <mergeCell ref="C2951:N2951"/>
    <mergeCell ref="C2952:N2952"/>
    <mergeCell ref="C2953:E2953"/>
    <mergeCell ref="C2954:E2954"/>
    <mergeCell ref="C2955:N2955"/>
    <mergeCell ref="C2944:E2944"/>
    <mergeCell ref="C2945:E2945"/>
    <mergeCell ref="C2946:E2946"/>
    <mergeCell ref="C2947:E2947"/>
    <mergeCell ref="C2948:E2948"/>
    <mergeCell ref="C2949:E2949"/>
    <mergeCell ref="C2938:E2938"/>
    <mergeCell ref="C2939:E2939"/>
    <mergeCell ref="C2940:E2940"/>
    <mergeCell ref="C2941:E2941"/>
    <mergeCell ref="C2942:E2942"/>
    <mergeCell ref="C2943:E2943"/>
    <mergeCell ref="C2932:E2932"/>
    <mergeCell ref="C2933:E2933"/>
    <mergeCell ref="A2934:N2934"/>
    <mergeCell ref="C2935:E2935"/>
    <mergeCell ref="C2936:N2936"/>
    <mergeCell ref="C2937:N2937"/>
    <mergeCell ref="C2926:E2926"/>
    <mergeCell ref="C2927:E2927"/>
    <mergeCell ref="C2928:E2928"/>
    <mergeCell ref="C2929:E2929"/>
    <mergeCell ref="C2930:E2930"/>
    <mergeCell ref="C2931:E2931"/>
    <mergeCell ref="C2920:N2920"/>
    <mergeCell ref="C2921:N2921"/>
    <mergeCell ref="C2922:E2922"/>
    <mergeCell ref="C2923:E2923"/>
    <mergeCell ref="C2924:E2924"/>
    <mergeCell ref="C2925:E2925"/>
    <mergeCell ref="C2914:E2914"/>
    <mergeCell ref="C2915:N2915"/>
    <mergeCell ref="C2916:E2916"/>
    <mergeCell ref="A2917:N2917"/>
    <mergeCell ref="A2918:N2918"/>
    <mergeCell ref="C2919:E2919"/>
    <mergeCell ref="C2908:E2908"/>
    <mergeCell ref="C2909:N2909"/>
    <mergeCell ref="C2910:E2910"/>
    <mergeCell ref="C2911:E2911"/>
    <mergeCell ref="C2912:N2912"/>
    <mergeCell ref="C2913:E2913"/>
    <mergeCell ref="C2902:E2902"/>
    <mergeCell ref="C2903:E2903"/>
    <mergeCell ref="C2904:E2904"/>
    <mergeCell ref="C2905:E2905"/>
    <mergeCell ref="C2906:E2906"/>
    <mergeCell ref="C2907:E2907"/>
    <mergeCell ref="C2896:E2896"/>
    <mergeCell ref="C2897:E2897"/>
    <mergeCell ref="C2898:E2898"/>
    <mergeCell ref="C2899:E2899"/>
    <mergeCell ref="C2900:E2900"/>
    <mergeCell ref="C2901:E2901"/>
    <mergeCell ref="C2890:E2890"/>
    <mergeCell ref="C2891:E2891"/>
    <mergeCell ref="C2892:N2892"/>
    <mergeCell ref="C2893:N2893"/>
    <mergeCell ref="C2894:E2894"/>
    <mergeCell ref="C2895:E2895"/>
    <mergeCell ref="C2884:E2884"/>
    <mergeCell ref="C2885:E2885"/>
    <mergeCell ref="C2886:E2886"/>
    <mergeCell ref="C2887:E2887"/>
    <mergeCell ref="C2888:N2888"/>
    <mergeCell ref="C2889:N2889"/>
    <mergeCell ref="C2878:E2878"/>
    <mergeCell ref="C2879:E2879"/>
    <mergeCell ref="C2880:E2880"/>
    <mergeCell ref="C2881:E2881"/>
    <mergeCell ref="C2882:E2882"/>
    <mergeCell ref="C2883:E2883"/>
    <mergeCell ref="C2872:E2872"/>
    <mergeCell ref="C2873:N2873"/>
    <mergeCell ref="C2874:N2874"/>
    <mergeCell ref="C2875:E2875"/>
    <mergeCell ref="C2876:E2876"/>
    <mergeCell ref="C2877:E2877"/>
    <mergeCell ref="C2866:E2866"/>
    <mergeCell ref="C2867:E2867"/>
    <mergeCell ref="C2868:E2868"/>
    <mergeCell ref="C2869:E2869"/>
    <mergeCell ref="C2870:E2870"/>
    <mergeCell ref="C2871:E2871"/>
    <mergeCell ref="C2860:N2860"/>
    <mergeCell ref="C2861:E2861"/>
    <mergeCell ref="C2862:E2862"/>
    <mergeCell ref="C2863:E2863"/>
    <mergeCell ref="C2864:E2864"/>
    <mergeCell ref="C2865:E2865"/>
    <mergeCell ref="C2854:E2854"/>
    <mergeCell ref="C2855:N2855"/>
    <mergeCell ref="C2856:N2856"/>
    <mergeCell ref="C2857:E2857"/>
    <mergeCell ref="C2858:E2858"/>
    <mergeCell ref="C2859:N2859"/>
    <mergeCell ref="C2848:E2848"/>
    <mergeCell ref="C2849:E2849"/>
    <mergeCell ref="C2850:E2850"/>
    <mergeCell ref="C2851:E2851"/>
    <mergeCell ref="C2852:E2852"/>
    <mergeCell ref="C2853:E2853"/>
    <mergeCell ref="C2842:E2842"/>
    <mergeCell ref="C2843:E2843"/>
    <mergeCell ref="C2844:E2844"/>
    <mergeCell ref="C2845:E2845"/>
    <mergeCell ref="C2846:E2846"/>
    <mergeCell ref="C2847:E2847"/>
    <mergeCell ref="C2836:N2836"/>
    <mergeCell ref="C2837:E2837"/>
    <mergeCell ref="A2838:N2838"/>
    <mergeCell ref="C2839:E2839"/>
    <mergeCell ref="C2840:N2840"/>
    <mergeCell ref="C2841:N2841"/>
    <mergeCell ref="C2830:E2830"/>
    <mergeCell ref="C2831:E2831"/>
    <mergeCell ref="C2832:N2832"/>
    <mergeCell ref="C2833:E2833"/>
    <mergeCell ref="C2834:E2834"/>
    <mergeCell ref="C2835:N2835"/>
    <mergeCell ref="C2824:E2824"/>
    <mergeCell ref="C2825:E2825"/>
    <mergeCell ref="C2826:E2826"/>
    <mergeCell ref="C2827:E2827"/>
    <mergeCell ref="C2828:E2828"/>
    <mergeCell ref="C2829:E2829"/>
    <mergeCell ref="C2818:E2818"/>
    <mergeCell ref="C2819:E2819"/>
    <mergeCell ref="C2820:E2820"/>
    <mergeCell ref="C2821:E2821"/>
    <mergeCell ref="C2822:E2822"/>
    <mergeCell ref="C2823:E2823"/>
    <mergeCell ref="C2812:E2812"/>
    <mergeCell ref="A2813:N2813"/>
    <mergeCell ref="A2814:N2814"/>
    <mergeCell ref="C2815:E2815"/>
    <mergeCell ref="C2816:N2816"/>
    <mergeCell ref="C2817:N2817"/>
    <mergeCell ref="C2806:E2806"/>
    <mergeCell ref="C2807:N2807"/>
    <mergeCell ref="C2808:E2808"/>
    <mergeCell ref="C2809:E2809"/>
    <mergeCell ref="C2810:N2810"/>
    <mergeCell ref="C2811:N2811"/>
    <mergeCell ref="C2800:E2800"/>
    <mergeCell ref="C2801:E2801"/>
    <mergeCell ref="C2802:E2802"/>
    <mergeCell ref="C2803:E2803"/>
    <mergeCell ref="C2804:E2804"/>
    <mergeCell ref="C2805:E2805"/>
    <mergeCell ref="C2794:E2794"/>
    <mergeCell ref="C2795:E2795"/>
    <mergeCell ref="C2796:E2796"/>
    <mergeCell ref="C2797:E2797"/>
    <mergeCell ref="C2798:E2798"/>
    <mergeCell ref="C2799:E2799"/>
    <mergeCell ref="C2788:N2788"/>
    <mergeCell ref="C2789:E2789"/>
    <mergeCell ref="C2790:E2790"/>
    <mergeCell ref="C2791:N2791"/>
    <mergeCell ref="C2792:N2792"/>
    <mergeCell ref="C2793:E2793"/>
    <mergeCell ref="C2782:E2782"/>
    <mergeCell ref="C2783:E2783"/>
    <mergeCell ref="C2784:E2784"/>
    <mergeCell ref="C2785:E2785"/>
    <mergeCell ref="C2786:E2786"/>
    <mergeCell ref="C2787:N2787"/>
    <mergeCell ref="C2776:E2776"/>
    <mergeCell ref="C2777:E2777"/>
    <mergeCell ref="C2778:E2778"/>
    <mergeCell ref="C2779:E2779"/>
    <mergeCell ref="C2780:E2780"/>
    <mergeCell ref="C2781:E2781"/>
    <mergeCell ref="C2770:E2770"/>
    <mergeCell ref="C2771:E2771"/>
    <mergeCell ref="C2772:N2772"/>
    <mergeCell ref="C2773:N2773"/>
    <mergeCell ref="C2774:E2774"/>
    <mergeCell ref="C2775:E2775"/>
    <mergeCell ref="C2764:E2764"/>
    <mergeCell ref="C2765:E2765"/>
    <mergeCell ref="C2766:E2766"/>
    <mergeCell ref="C2767:E2767"/>
    <mergeCell ref="C2768:E2768"/>
    <mergeCell ref="C2769:E2769"/>
    <mergeCell ref="C2758:N2758"/>
    <mergeCell ref="C2759:N2759"/>
    <mergeCell ref="C2760:E2760"/>
    <mergeCell ref="C2761:E2761"/>
    <mergeCell ref="C2762:E2762"/>
    <mergeCell ref="C2763:E2763"/>
    <mergeCell ref="C2752:E2752"/>
    <mergeCell ref="C2753:E2753"/>
    <mergeCell ref="C2754:N2754"/>
    <mergeCell ref="C2755:N2755"/>
    <mergeCell ref="C2756:E2756"/>
    <mergeCell ref="C2757:E2757"/>
    <mergeCell ref="C2746:E2746"/>
    <mergeCell ref="C2747:E2747"/>
    <mergeCell ref="C2748:E2748"/>
    <mergeCell ref="C2749:E2749"/>
    <mergeCell ref="C2750:E2750"/>
    <mergeCell ref="C2751:E2751"/>
    <mergeCell ref="C2740:N2740"/>
    <mergeCell ref="C2741:E2741"/>
    <mergeCell ref="C2742:E2742"/>
    <mergeCell ref="C2743:E2743"/>
    <mergeCell ref="C2744:E2744"/>
    <mergeCell ref="C2745:E2745"/>
    <mergeCell ref="C2734:E2734"/>
    <mergeCell ref="C2735:E2735"/>
    <mergeCell ref="C2736:E2736"/>
    <mergeCell ref="A2737:N2737"/>
    <mergeCell ref="C2738:E2738"/>
    <mergeCell ref="C2739:N2739"/>
    <mergeCell ref="C2728:E2728"/>
    <mergeCell ref="C2729:E2729"/>
    <mergeCell ref="C2730:E2730"/>
    <mergeCell ref="C2731:E2731"/>
    <mergeCell ref="C2732:E2732"/>
    <mergeCell ref="C2733:E2733"/>
    <mergeCell ref="A2722:N2722"/>
    <mergeCell ref="C2723:E2723"/>
    <mergeCell ref="C2724:N2724"/>
    <mergeCell ref="C2725:N2725"/>
    <mergeCell ref="C2726:E2726"/>
    <mergeCell ref="C2727:E2727"/>
    <mergeCell ref="C2716:K2716"/>
    <mergeCell ref="C2717:K2717"/>
    <mergeCell ref="C2718:K2718"/>
    <mergeCell ref="C2719:K2719"/>
    <mergeCell ref="A2720:N2720"/>
    <mergeCell ref="A2721:N2721"/>
    <mergeCell ref="C2710:K2710"/>
    <mergeCell ref="C2711:K2711"/>
    <mergeCell ref="C2712:K2712"/>
    <mergeCell ref="C2713:K2713"/>
    <mergeCell ref="C2714:K2714"/>
    <mergeCell ref="C2715:K2715"/>
    <mergeCell ref="C2704:K2704"/>
    <mergeCell ref="C2705:K2705"/>
    <mergeCell ref="C2706:K2706"/>
    <mergeCell ref="C2707:K2707"/>
    <mergeCell ref="C2708:K2708"/>
    <mergeCell ref="C2709:K2709"/>
    <mergeCell ref="C2697:N2697"/>
    <mergeCell ref="C2698:N2698"/>
    <mergeCell ref="C2699:E2699"/>
    <mergeCell ref="C2701:K2701"/>
    <mergeCell ref="C2702:K2702"/>
    <mergeCell ref="C2703:K2703"/>
    <mergeCell ref="C2691:E2691"/>
    <mergeCell ref="C2692:E2692"/>
    <mergeCell ref="C2693:E2693"/>
    <mergeCell ref="C2694:N2694"/>
    <mergeCell ref="C2695:E2695"/>
    <mergeCell ref="C2696:E2696"/>
    <mergeCell ref="C2685:E2685"/>
    <mergeCell ref="C2686:E2686"/>
    <mergeCell ref="C2687:E2687"/>
    <mergeCell ref="C2688:E2688"/>
    <mergeCell ref="C2689:E2689"/>
    <mergeCell ref="C2690:E2690"/>
    <mergeCell ref="C2679:N2679"/>
    <mergeCell ref="C2680:E2680"/>
    <mergeCell ref="C2681:E2681"/>
    <mergeCell ref="C2682:E2682"/>
    <mergeCell ref="C2683:E2683"/>
    <mergeCell ref="C2684:E2684"/>
    <mergeCell ref="C2673:E2673"/>
    <mergeCell ref="C2674:E2674"/>
    <mergeCell ref="C2675:N2675"/>
    <mergeCell ref="C2676:E2676"/>
    <mergeCell ref="C2677:E2677"/>
    <mergeCell ref="C2678:N2678"/>
    <mergeCell ref="C2667:E2667"/>
    <mergeCell ref="C2668:N2668"/>
    <mergeCell ref="C2669:E2669"/>
    <mergeCell ref="C2670:E2670"/>
    <mergeCell ref="C2671:N2671"/>
    <mergeCell ref="C2672:N2672"/>
    <mergeCell ref="C2661:E2661"/>
    <mergeCell ref="C2662:E2662"/>
    <mergeCell ref="C2663:E2663"/>
    <mergeCell ref="C2664:E2664"/>
    <mergeCell ref="C2665:E2665"/>
    <mergeCell ref="C2666:E2666"/>
    <mergeCell ref="C2655:E2655"/>
    <mergeCell ref="C2656:E2656"/>
    <mergeCell ref="C2657:E2657"/>
    <mergeCell ref="C2658:E2658"/>
    <mergeCell ref="C2659:E2659"/>
    <mergeCell ref="C2660:E2660"/>
    <mergeCell ref="C2649:E2649"/>
    <mergeCell ref="C2650:E2650"/>
    <mergeCell ref="A2651:N2651"/>
    <mergeCell ref="C2652:E2652"/>
    <mergeCell ref="C2653:N2653"/>
    <mergeCell ref="C2654:N2654"/>
    <mergeCell ref="C2643:E2643"/>
    <mergeCell ref="C2644:E2644"/>
    <mergeCell ref="C2645:E2645"/>
    <mergeCell ref="C2646:E2646"/>
    <mergeCell ref="C2647:E2647"/>
    <mergeCell ref="C2648:E2648"/>
    <mergeCell ref="C2637:N2637"/>
    <mergeCell ref="C2638:N2638"/>
    <mergeCell ref="C2639:E2639"/>
    <mergeCell ref="C2640:E2640"/>
    <mergeCell ref="C2641:E2641"/>
    <mergeCell ref="C2642:E2642"/>
    <mergeCell ref="C2631:E2631"/>
    <mergeCell ref="C2632:E2632"/>
    <mergeCell ref="C2633:N2633"/>
    <mergeCell ref="C2634:N2634"/>
    <mergeCell ref="C2635:E2635"/>
    <mergeCell ref="C2636:E2636"/>
    <mergeCell ref="C2625:N2625"/>
    <mergeCell ref="C2626:N2626"/>
    <mergeCell ref="C2627:E2627"/>
    <mergeCell ref="C2628:E2628"/>
    <mergeCell ref="C2629:N2629"/>
    <mergeCell ref="C2630:N2630"/>
    <mergeCell ref="C2619:E2619"/>
    <mergeCell ref="C2620:E2620"/>
    <mergeCell ref="C2621:N2621"/>
    <mergeCell ref="C2622:N2622"/>
    <mergeCell ref="C2623:E2623"/>
    <mergeCell ref="C2624:E2624"/>
    <mergeCell ref="C2613:N2613"/>
    <mergeCell ref="C2614:N2614"/>
    <mergeCell ref="C2615:E2615"/>
    <mergeCell ref="C2616:E2616"/>
    <mergeCell ref="C2617:N2617"/>
    <mergeCell ref="C2618:N2618"/>
    <mergeCell ref="C2607:E2607"/>
    <mergeCell ref="C2608:E2608"/>
    <mergeCell ref="C2609:N2609"/>
    <mergeCell ref="C2610:N2610"/>
    <mergeCell ref="C2611:E2611"/>
    <mergeCell ref="C2612:E2612"/>
    <mergeCell ref="C2601:E2601"/>
    <mergeCell ref="C2602:E2602"/>
    <mergeCell ref="C2603:E2603"/>
    <mergeCell ref="C2604:E2604"/>
    <mergeCell ref="C2605:N2605"/>
    <mergeCell ref="C2606:N2606"/>
    <mergeCell ref="C2595:E2595"/>
    <mergeCell ref="C2596:E2596"/>
    <mergeCell ref="C2597:E2597"/>
    <mergeCell ref="C2598:E2598"/>
    <mergeCell ref="C2599:E2599"/>
    <mergeCell ref="C2600:E2600"/>
    <mergeCell ref="C2589:E2589"/>
    <mergeCell ref="C2590:N2590"/>
    <mergeCell ref="C2591:N2591"/>
    <mergeCell ref="C2592:E2592"/>
    <mergeCell ref="C2593:E2593"/>
    <mergeCell ref="C2594:E2594"/>
    <mergeCell ref="C2583:E2583"/>
    <mergeCell ref="C2584:E2584"/>
    <mergeCell ref="C2585:N2585"/>
    <mergeCell ref="C2586:N2586"/>
    <mergeCell ref="C2587:E2587"/>
    <mergeCell ref="A2588:N2588"/>
    <mergeCell ref="C2577:E2577"/>
    <mergeCell ref="C2578:E2578"/>
    <mergeCell ref="C2579:E2579"/>
    <mergeCell ref="C2580:E2580"/>
    <mergeCell ref="C2581:E2581"/>
    <mergeCell ref="C2582:E2582"/>
    <mergeCell ref="C2571:E2571"/>
    <mergeCell ref="C2572:N2572"/>
    <mergeCell ref="C2573:N2573"/>
    <mergeCell ref="C2574:E2574"/>
    <mergeCell ref="C2575:E2575"/>
    <mergeCell ref="C2576:E2576"/>
    <mergeCell ref="C2565:N2565"/>
    <mergeCell ref="C2566:N2566"/>
    <mergeCell ref="C2567:E2567"/>
    <mergeCell ref="C2568:E2568"/>
    <mergeCell ref="C2569:N2569"/>
    <mergeCell ref="C2570:E2570"/>
    <mergeCell ref="C2559:E2559"/>
    <mergeCell ref="C2560:E2560"/>
    <mergeCell ref="C2561:E2561"/>
    <mergeCell ref="C2562:E2562"/>
    <mergeCell ref="C2563:E2563"/>
    <mergeCell ref="C2564:E2564"/>
    <mergeCell ref="C2553:E2553"/>
    <mergeCell ref="C2554:E2554"/>
    <mergeCell ref="C2555:E2555"/>
    <mergeCell ref="C2556:E2556"/>
    <mergeCell ref="C2557:E2557"/>
    <mergeCell ref="C2558:E2558"/>
    <mergeCell ref="A2547:N2547"/>
    <mergeCell ref="C2548:E2548"/>
    <mergeCell ref="C2549:N2549"/>
    <mergeCell ref="C2550:N2550"/>
    <mergeCell ref="C2551:E2551"/>
    <mergeCell ref="C2552:E2552"/>
    <mergeCell ref="C2541:E2541"/>
    <mergeCell ref="C2542:E2542"/>
    <mergeCell ref="C2543:N2543"/>
    <mergeCell ref="C2544:N2544"/>
    <mergeCell ref="C2545:E2545"/>
    <mergeCell ref="A2546:N2546"/>
    <mergeCell ref="C2535:E2535"/>
    <mergeCell ref="C2536:E2536"/>
    <mergeCell ref="C2537:E2537"/>
    <mergeCell ref="C2538:E2538"/>
    <mergeCell ref="C2539:E2539"/>
    <mergeCell ref="C2540:E2540"/>
    <mergeCell ref="C2529:N2529"/>
    <mergeCell ref="C2530:E2530"/>
    <mergeCell ref="C2531:E2531"/>
    <mergeCell ref="C2532:E2532"/>
    <mergeCell ref="C2533:E2533"/>
    <mergeCell ref="C2534:E2534"/>
    <mergeCell ref="C2523:E2523"/>
    <mergeCell ref="C2524:E2524"/>
    <mergeCell ref="C2525:E2525"/>
    <mergeCell ref="C2526:E2526"/>
    <mergeCell ref="C2527:E2527"/>
    <mergeCell ref="C2528:N2528"/>
    <mergeCell ref="C2517:E2517"/>
    <mergeCell ref="C2518:E2518"/>
    <mergeCell ref="C2519:E2519"/>
    <mergeCell ref="C2520:E2520"/>
    <mergeCell ref="C2521:E2521"/>
    <mergeCell ref="C2522:E2522"/>
    <mergeCell ref="C2511:N2511"/>
    <mergeCell ref="C2512:E2512"/>
    <mergeCell ref="C2513:E2513"/>
    <mergeCell ref="C2514:N2514"/>
    <mergeCell ref="C2515:N2515"/>
    <mergeCell ref="C2516:E2516"/>
    <mergeCell ref="C2505:E2505"/>
    <mergeCell ref="C2506:E2506"/>
    <mergeCell ref="C2507:N2507"/>
    <mergeCell ref="C2508:E2508"/>
    <mergeCell ref="C2509:E2509"/>
    <mergeCell ref="C2510:N2510"/>
    <mergeCell ref="C2499:E2499"/>
    <mergeCell ref="C2500:E2500"/>
    <mergeCell ref="C2501:E2501"/>
    <mergeCell ref="C2502:E2502"/>
    <mergeCell ref="C2503:E2503"/>
    <mergeCell ref="C2504:E2504"/>
    <mergeCell ref="C2493:E2493"/>
    <mergeCell ref="C2494:E2494"/>
    <mergeCell ref="C2495:E2495"/>
    <mergeCell ref="C2496:E2496"/>
    <mergeCell ref="C2497:E2497"/>
    <mergeCell ref="C2498:E2498"/>
    <mergeCell ref="C2487:E2487"/>
    <mergeCell ref="C2488:N2488"/>
    <mergeCell ref="C2489:E2489"/>
    <mergeCell ref="C2490:E2490"/>
    <mergeCell ref="C2491:N2491"/>
    <mergeCell ref="C2492:N2492"/>
    <mergeCell ref="C2481:E2481"/>
    <mergeCell ref="C2482:E2482"/>
    <mergeCell ref="C2483:E2483"/>
    <mergeCell ref="C2484:E2484"/>
    <mergeCell ref="C2485:E2485"/>
    <mergeCell ref="C2486:E2486"/>
    <mergeCell ref="C2475:E2475"/>
    <mergeCell ref="C2476:E2476"/>
    <mergeCell ref="C2477:E2477"/>
    <mergeCell ref="C2478:E2478"/>
    <mergeCell ref="C2479:E2479"/>
    <mergeCell ref="C2480:E2480"/>
    <mergeCell ref="C2469:K2469"/>
    <mergeCell ref="A2470:N2470"/>
    <mergeCell ref="A2471:N2471"/>
    <mergeCell ref="C2472:E2472"/>
    <mergeCell ref="C2473:N2473"/>
    <mergeCell ref="C2474:N2474"/>
    <mergeCell ref="C2463:K2463"/>
    <mergeCell ref="C2464:K2464"/>
    <mergeCell ref="C2465:K2465"/>
    <mergeCell ref="C2466:K2466"/>
    <mergeCell ref="C2467:K2467"/>
    <mergeCell ref="C2468:K2468"/>
    <mergeCell ref="C2457:K2457"/>
    <mergeCell ref="C2458:K2458"/>
    <mergeCell ref="C2459:K2459"/>
    <mergeCell ref="C2460:K2460"/>
    <mergeCell ref="C2461:K2461"/>
    <mergeCell ref="C2462:K2462"/>
    <mergeCell ref="C2451:K2451"/>
    <mergeCell ref="C2452:K2452"/>
    <mergeCell ref="C2453:K2453"/>
    <mergeCell ref="C2454:K2454"/>
    <mergeCell ref="C2455:K2455"/>
    <mergeCell ref="C2456:K2456"/>
    <mergeCell ref="C2444:E2444"/>
    <mergeCell ref="C2445:E2445"/>
    <mergeCell ref="C2446:E2446"/>
    <mergeCell ref="C2447:N2447"/>
    <mergeCell ref="C2448:N2448"/>
    <mergeCell ref="C2449:E2449"/>
    <mergeCell ref="C2438:E2438"/>
    <mergeCell ref="C2439:E2439"/>
    <mergeCell ref="C2440:E2440"/>
    <mergeCell ref="C2441:E2441"/>
    <mergeCell ref="C2442:E2442"/>
    <mergeCell ref="C2443:E2443"/>
    <mergeCell ref="C2432:N2432"/>
    <mergeCell ref="C2433:N2433"/>
    <mergeCell ref="C2434:E2434"/>
    <mergeCell ref="C2435:E2435"/>
    <mergeCell ref="C2436:E2436"/>
    <mergeCell ref="C2437:E2437"/>
    <mergeCell ref="C2426:E2426"/>
    <mergeCell ref="C2427:E2427"/>
    <mergeCell ref="C2428:N2428"/>
    <mergeCell ref="C2429:N2429"/>
    <mergeCell ref="C2430:E2430"/>
    <mergeCell ref="C2431:E2431"/>
    <mergeCell ref="C2420:E2420"/>
    <mergeCell ref="C2421:E2421"/>
    <mergeCell ref="C2422:E2422"/>
    <mergeCell ref="C2423:E2423"/>
    <mergeCell ref="C2424:E2424"/>
    <mergeCell ref="C2425:E2425"/>
    <mergeCell ref="C2414:N2414"/>
    <mergeCell ref="C2415:E2415"/>
    <mergeCell ref="C2416:E2416"/>
    <mergeCell ref="C2417:E2417"/>
    <mergeCell ref="C2418:E2418"/>
    <mergeCell ref="C2419:E2419"/>
    <mergeCell ref="C2408:K2408"/>
    <mergeCell ref="C2409:K2409"/>
    <mergeCell ref="C2410:K2410"/>
    <mergeCell ref="A2411:N2411"/>
    <mergeCell ref="C2412:E2412"/>
    <mergeCell ref="C2413:N2413"/>
    <mergeCell ref="C2402:K2402"/>
    <mergeCell ref="C2403:K2403"/>
    <mergeCell ref="C2404:K2404"/>
    <mergeCell ref="C2405:K2405"/>
    <mergeCell ref="C2406:K2406"/>
    <mergeCell ref="C2407:K2407"/>
    <mergeCell ref="C2396:K2396"/>
    <mergeCell ref="C2397:K2397"/>
    <mergeCell ref="C2398:K2398"/>
    <mergeCell ref="C2399:K2399"/>
    <mergeCell ref="C2400:K2400"/>
    <mergeCell ref="C2401:K2401"/>
    <mergeCell ref="C2389:N2389"/>
    <mergeCell ref="C2390:E2390"/>
    <mergeCell ref="C2392:K2392"/>
    <mergeCell ref="C2393:K2393"/>
    <mergeCell ref="C2394:K2394"/>
    <mergeCell ref="C2395:K2395"/>
    <mergeCell ref="C2383:E2383"/>
    <mergeCell ref="C2384:E2384"/>
    <mergeCell ref="C2385:N2385"/>
    <mergeCell ref="C2386:E2386"/>
    <mergeCell ref="C2387:E2387"/>
    <mergeCell ref="C2388:N2388"/>
    <mergeCell ref="C2377:E2377"/>
    <mergeCell ref="C2378:E2378"/>
    <mergeCell ref="C2379:E2379"/>
    <mergeCell ref="C2380:E2380"/>
    <mergeCell ref="C2381:E2381"/>
    <mergeCell ref="C2382:E2382"/>
    <mergeCell ref="C2371:E2371"/>
    <mergeCell ref="C2372:E2372"/>
    <mergeCell ref="C2373:E2373"/>
    <mergeCell ref="C2374:E2374"/>
    <mergeCell ref="C2375:E2375"/>
    <mergeCell ref="C2376:E2376"/>
    <mergeCell ref="A2365:N2365"/>
    <mergeCell ref="C2366:E2366"/>
    <mergeCell ref="C2367:N2367"/>
    <mergeCell ref="C2368:N2368"/>
    <mergeCell ref="C2369:E2369"/>
    <mergeCell ref="C2370:E2370"/>
    <mergeCell ref="C2359:K2359"/>
    <mergeCell ref="C2360:K2360"/>
    <mergeCell ref="C2361:K2361"/>
    <mergeCell ref="C2362:K2362"/>
    <mergeCell ref="C2363:K2363"/>
    <mergeCell ref="C2364:K2364"/>
    <mergeCell ref="C2353:K2353"/>
    <mergeCell ref="C2354:K2354"/>
    <mergeCell ref="C2355:K2355"/>
    <mergeCell ref="C2356:K2356"/>
    <mergeCell ref="C2357:K2357"/>
    <mergeCell ref="C2358:K2358"/>
    <mergeCell ref="C2347:K2347"/>
    <mergeCell ref="C2348:K2348"/>
    <mergeCell ref="C2349:K2349"/>
    <mergeCell ref="C2350:K2350"/>
    <mergeCell ref="C2351:K2351"/>
    <mergeCell ref="C2352:K2352"/>
    <mergeCell ref="C2340:E2340"/>
    <mergeCell ref="C2341:E2341"/>
    <mergeCell ref="C2342:N2342"/>
    <mergeCell ref="C2343:N2343"/>
    <mergeCell ref="C2344:E2344"/>
    <mergeCell ref="C2346:K2346"/>
    <mergeCell ref="C2334:E2334"/>
    <mergeCell ref="C2335:E2335"/>
    <mergeCell ref="C2336:E2336"/>
    <mergeCell ref="C2337:E2337"/>
    <mergeCell ref="C2338:N2338"/>
    <mergeCell ref="C2339:N2339"/>
    <mergeCell ref="C2328:E2328"/>
    <mergeCell ref="C2329:E2329"/>
    <mergeCell ref="C2330:E2330"/>
    <mergeCell ref="C2331:E2331"/>
    <mergeCell ref="C2332:E2332"/>
    <mergeCell ref="C2333:E2333"/>
    <mergeCell ref="C2322:N2322"/>
    <mergeCell ref="C2323:N2323"/>
    <mergeCell ref="C2324:E2324"/>
    <mergeCell ref="C2325:E2325"/>
    <mergeCell ref="C2326:E2326"/>
    <mergeCell ref="C2327:E2327"/>
    <mergeCell ref="C2316:E2316"/>
    <mergeCell ref="C2317:E2317"/>
    <mergeCell ref="C2318:N2318"/>
    <mergeCell ref="C2319:N2319"/>
    <mergeCell ref="C2320:E2320"/>
    <mergeCell ref="C2321:E2321"/>
    <mergeCell ref="C2310:E2310"/>
    <mergeCell ref="C2311:E2311"/>
    <mergeCell ref="C2312:E2312"/>
    <mergeCell ref="C2313:E2313"/>
    <mergeCell ref="C2314:E2314"/>
    <mergeCell ref="C2315:E2315"/>
    <mergeCell ref="C2304:N2304"/>
    <mergeCell ref="C2305:N2305"/>
    <mergeCell ref="C2306:E2306"/>
    <mergeCell ref="C2307:E2307"/>
    <mergeCell ref="C2308:E2308"/>
    <mergeCell ref="C2309:E2309"/>
    <mergeCell ref="C2298:E2298"/>
    <mergeCell ref="C2299:E2299"/>
    <mergeCell ref="C2300:E2300"/>
    <mergeCell ref="C2301:E2301"/>
    <mergeCell ref="C2302:E2302"/>
    <mergeCell ref="C2303:N2303"/>
    <mergeCell ref="C2292:E2292"/>
    <mergeCell ref="C2293:E2293"/>
    <mergeCell ref="C2294:E2294"/>
    <mergeCell ref="C2295:E2295"/>
    <mergeCell ref="C2296:E2296"/>
    <mergeCell ref="C2297:E2297"/>
    <mergeCell ref="C2286:E2286"/>
    <mergeCell ref="C2287:E2287"/>
    <mergeCell ref="C2288:N2288"/>
    <mergeCell ref="C2289:N2289"/>
    <mergeCell ref="C2290:E2290"/>
    <mergeCell ref="C2291:E2291"/>
    <mergeCell ref="C2280:E2280"/>
    <mergeCell ref="C2281:E2281"/>
    <mergeCell ref="C2282:E2282"/>
    <mergeCell ref="C2283:E2283"/>
    <mergeCell ref="C2284:N2284"/>
    <mergeCell ref="C2285:N2285"/>
    <mergeCell ref="C2274:E2274"/>
    <mergeCell ref="C2275:E2275"/>
    <mergeCell ref="C2276:E2276"/>
    <mergeCell ref="C2277:E2277"/>
    <mergeCell ref="C2278:E2278"/>
    <mergeCell ref="C2279:E2279"/>
    <mergeCell ref="C2268:E2268"/>
    <mergeCell ref="C2269:N2269"/>
    <mergeCell ref="C2270:N2270"/>
    <mergeCell ref="C2271:N2271"/>
    <mergeCell ref="C2272:E2272"/>
    <mergeCell ref="C2273:E2273"/>
    <mergeCell ref="C2262:E2262"/>
    <mergeCell ref="C2263:E2263"/>
    <mergeCell ref="C2264:E2264"/>
    <mergeCell ref="C2265:E2265"/>
    <mergeCell ref="C2266:E2266"/>
    <mergeCell ref="C2267:E2267"/>
    <mergeCell ref="C2256:E2256"/>
    <mergeCell ref="C2257:E2257"/>
    <mergeCell ref="C2258:E2258"/>
    <mergeCell ref="C2259:E2259"/>
    <mergeCell ref="C2260:E2260"/>
    <mergeCell ref="C2261:E2261"/>
    <mergeCell ref="C2250:N2250"/>
    <mergeCell ref="C2251:N2251"/>
    <mergeCell ref="C2252:E2252"/>
    <mergeCell ref="C2253:E2253"/>
    <mergeCell ref="C2254:N2254"/>
    <mergeCell ref="C2255:N2255"/>
    <mergeCell ref="C2244:E2244"/>
    <mergeCell ref="C2245:E2245"/>
    <mergeCell ref="C2246:E2246"/>
    <mergeCell ref="C2247:E2247"/>
    <mergeCell ref="C2248:E2248"/>
    <mergeCell ref="C2249:E2249"/>
    <mergeCell ref="C2238:E2238"/>
    <mergeCell ref="C2239:E2239"/>
    <mergeCell ref="C2240:E2240"/>
    <mergeCell ref="C2241:E2241"/>
    <mergeCell ref="C2242:E2242"/>
    <mergeCell ref="C2243:E2243"/>
    <mergeCell ref="C2232:E2232"/>
    <mergeCell ref="C2233:E2233"/>
    <mergeCell ref="C2234:E2234"/>
    <mergeCell ref="C2235:N2235"/>
    <mergeCell ref="C2236:N2236"/>
    <mergeCell ref="C2237:E2237"/>
    <mergeCell ref="C2226:E2226"/>
    <mergeCell ref="C2227:E2227"/>
    <mergeCell ref="C2228:E2228"/>
    <mergeCell ref="C2229:E2229"/>
    <mergeCell ref="C2230:E2230"/>
    <mergeCell ref="C2231:E2231"/>
    <mergeCell ref="C2220:N2220"/>
    <mergeCell ref="C2221:N2221"/>
    <mergeCell ref="C2222:E2222"/>
    <mergeCell ref="C2223:E2223"/>
    <mergeCell ref="C2224:E2224"/>
    <mergeCell ref="C2225:E2225"/>
    <mergeCell ref="C2214:E2214"/>
    <mergeCell ref="C2215:E2215"/>
    <mergeCell ref="C2216:N2216"/>
    <mergeCell ref="C2217:N2217"/>
    <mergeCell ref="C2218:E2218"/>
    <mergeCell ref="C2219:E2219"/>
    <mergeCell ref="C2208:E2208"/>
    <mergeCell ref="C2209:E2209"/>
    <mergeCell ref="C2210:E2210"/>
    <mergeCell ref="C2211:E2211"/>
    <mergeCell ref="C2212:E2212"/>
    <mergeCell ref="C2213:E2213"/>
    <mergeCell ref="C2202:N2202"/>
    <mergeCell ref="C2203:N2203"/>
    <mergeCell ref="C2204:E2204"/>
    <mergeCell ref="C2205:E2205"/>
    <mergeCell ref="C2206:E2206"/>
    <mergeCell ref="C2207:E2207"/>
    <mergeCell ref="C2196:E2196"/>
    <mergeCell ref="C2197:E2197"/>
    <mergeCell ref="C2198:E2198"/>
    <mergeCell ref="C2199:N2199"/>
    <mergeCell ref="C2200:E2200"/>
    <mergeCell ref="C2201:E2201"/>
    <mergeCell ref="C2190:E2190"/>
    <mergeCell ref="C2191:E2191"/>
    <mergeCell ref="C2192:E2192"/>
    <mergeCell ref="C2193:E2193"/>
    <mergeCell ref="C2194:E2194"/>
    <mergeCell ref="C2195:E2195"/>
    <mergeCell ref="C2184:N2184"/>
    <mergeCell ref="C2185:N2185"/>
    <mergeCell ref="C2186:E2186"/>
    <mergeCell ref="C2187:E2187"/>
    <mergeCell ref="C2188:E2188"/>
    <mergeCell ref="C2189:E2189"/>
    <mergeCell ref="C2178:E2178"/>
    <mergeCell ref="C2179:E2179"/>
    <mergeCell ref="C2180:N2180"/>
    <mergeCell ref="C2181:N2181"/>
    <mergeCell ref="C2182:E2182"/>
    <mergeCell ref="C2183:E2183"/>
    <mergeCell ref="C2172:E2172"/>
    <mergeCell ref="C2173:E2173"/>
    <mergeCell ref="C2174:E2174"/>
    <mergeCell ref="C2175:E2175"/>
    <mergeCell ref="C2176:E2176"/>
    <mergeCell ref="C2177:E2177"/>
    <mergeCell ref="C2166:E2166"/>
    <mergeCell ref="C2167:N2167"/>
    <mergeCell ref="C2168:N2168"/>
    <mergeCell ref="C2169:E2169"/>
    <mergeCell ref="C2170:E2170"/>
    <mergeCell ref="C2171:E2171"/>
    <mergeCell ref="C2160:K2160"/>
    <mergeCell ref="C2161:K2161"/>
    <mergeCell ref="C2162:K2162"/>
    <mergeCell ref="C2163:K2163"/>
    <mergeCell ref="C2164:K2164"/>
    <mergeCell ref="A2165:N2165"/>
    <mergeCell ref="C2154:K2154"/>
    <mergeCell ref="C2155:K2155"/>
    <mergeCell ref="C2156:K2156"/>
    <mergeCell ref="C2157:K2157"/>
    <mergeCell ref="C2158:K2158"/>
    <mergeCell ref="C2159:K2159"/>
    <mergeCell ref="C2148:K2148"/>
    <mergeCell ref="C2149:K2149"/>
    <mergeCell ref="C2150:K2150"/>
    <mergeCell ref="C2151:K2151"/>
    <mergeCell ref="C2152:K2152"/>
    <mergeCell ref="C2153:K2153"/>
    <mergeCell ref="C2141:E2141"/>
    <mergeCell ref="C2142:N2142"/>
    <mergeCell ref="C2143:N2143"/>
    <mergeCell ref="C2144:E2144"/>
    <mergeCell ref="C2146:K2146"/>
    <mergeCell ref="C2147:K2147"/>
    <mergeCell ref="C2135:E2135"/>
    <mergeCell ref="C2136:E2136"/>
    <mergeCell ref="C2137:E2137"/>
    <mergeCell ref="C2138:E2138"/>
    <mergeCell ref="C2139:N2139"/>
    <mergeCell ref="C2140:E2140"/>
    <mergeCell ref="C2129:E2129"/>
    <mergeCell ref="C2130:E2130"/>
    <mergeCell ref="C2131:E2131"/>
    <mergeCell ref="C2132:E2132"/>
    <mergeCell ref="C2133:E2133"/>
    <mergeCell ref="C2134:E2134"/>
    <mergeCell ref="C2123:E2123"/>
    <mergeCell ref="C2124:E2124"/>
    <mergeCell ref="C2125:E2125"/>
    <mergeCell ref="C2126:E2126"/>
    <mergeCell ref="C2127:E2127"/>
    <mergeCell ref="C2128:E2128"/>
    <mergeCell ref="C2117:N2117"/>
    <mergeCell ref="C2118:N2118"/>
    <mergeCell ref="C2119:E2119"/>
    <mergeCell ref="C2120:E2120"/>
    <mergeCell ref="C2121:N2121"/>
    <mergeCell ref="C2122:N2122"/>
    <mergeCell ref="C2111:E2111"/>
    <mergeCell ref="C2112:E2112"/>
    <mergeCell ref="C2113:E2113"/>
    <mergeCell ref="C2114:E2114"/>
    <mergeCell ref="C2115:E2115"/>
    <mergeCell ref="C2116:E2116"/>
    <mergeCell ref="C2105:E2105"/>
    <mergeCell ref="C2106:E2106"/>
    <mergeCell ref="C2107:E2107"/>
    <mergeCell ref="C2108:E2108"/>
    <mergeCell ref="C2109:E2109"/>
    <mergeCell ref="C2110:E2110"/>
    <mergeCell ref="C2099:E2099"/>
    <mergeCell ref="C2100:E2100"/>
    <mergeCell ref="C2101:E2101"/>
    <mergeCell ref="C2102:N2102"/>
    <mergeCell ref="C2103:N2103"/>
    <mergeCell ref="C2104:N2104"/>
    <mergeCell ref="C2093:E2093"/>
    <mergeCell ref="C2094:E2094"/>
    <mergeCell ref="C2095:E2095"/>
    <mergeCell ref="C2096:E2096"/>
    <mergeCell ref="C2097:E2097"/>
    <mergeCell ref="C2098:E2098"/>
    <mergeCell ref="C2087:N2087"/>
    <mergeCell ref="C2088:N2088"/>
    <mergeCell ref="C2089:E2089"/>
    <mergeCell ref="C2090:E2090"/>
    <mergeCell ref="C2091:E2091"/>
    <mergeCell ref="C2092:E2092"/>
    <mergeCell ref="C2081:E2081"/>
    <mergeCell ref="C2082:E2082"/>
    <mergeCell ref="C2083:N2083"/>
    <mergeCell ref="C2084:N2084"/>
    <mergeCell ref="C2085:E2085"/>
    <mergeCell ref="C2086:E2086"/>
    <mergeCell ref="C2075:E2075"/>
    <mergeCell ref="C2076:E2076"/>
    <mergeCell ref="C2077:E2077"/>
    <mergeCell ref="C2078:E2078"/>
    <mergeCell ref="C2079:E2079"/>
    <mergeCell ref="C2080:E2080"/>
    <mergeCell ref="C2069:N2069"/>
    <mergeCell ref="C2070:E2070"/>
    <mergeCell ref="C2071:E2071"/>
    <mergeCell ref="C2072:E2072"/>
    <mergeCell ref="C2073:E2073"/>
    <mergeCell ref="C2074:E2074"/>
    <mergeCell ref="C2063:E2063"/>
    <mergeCell ref="C2064:E2064"/>
    <mergeCell ref="C2065:E2065"/>
    <mergeCell ref="C2066:E2066"/>
    <mergeCell ref="C2067:E2067"/>
    <mergeCell ref="C2068:N2068"/>
    <mergeCell ref="C2057:E2057"/>
    <mergeCell ref="C2058:E2058"/>
    <mergeCell ref="C2059:E2059"/>
    <mergeCell ref="C2060:E2060"/>
    <mergeCell ref="C2061:E2061"/>
    <mergeCell ref="C2062:E2062"/>
    <mergeCell ref="C2051:E2051"/>
    <mergeCell ref="C2052:E2052"/>
    <mergeCell ref="C2053:N2053"/>
    <mergeCell ref="C2054:N2054"/>
    <mergeCell ref="C2055:E2055"/>
    <mergeCell ref="C2056:E2056"/>
    <mergeCell ref="C2045:E2045"/>
    <mergeCell ref="C2046:E2046"/>
    <mergeCell ref="C2047:E2047"/>
    <mergeCell ref="C2048:E2048"/>
    <mergeCell ref="C2049:N2049"/>
    <mergeCell ref="C2050:N2050"/>
    <mergeCell ref="C2039:E2039"/>
    <mergeCell ref="C2040:E2040"/>
    <mergeCell ref="C2041:E2041"/>
    <mergeCell ref="C2042:E2042"/>
    <mergeCell ref="C2043:E2043"/>
    <mergeCell ref="C2044:E2044"/>
    <mergeCell ref="C2033:E2033"/>
    <mergeCell ref="C2034:E2034"/>
    <mergeCell ref="C2035:N2035"/>
    <mergeCell ref="C2036:N2036"/>
    <mergeCell ref="C2037:E2037"/>
    <mergeCell ref="C2038:E2038"/>
    <mergeCell ref="C2027:E2027"/>
    <mergeCell ref="C2028:E2028"/>
    <mergeCell ref="C2029:E2029"/>
    <mergeCell ref="C2030:E2030"/>
    <mergeCell ref="C2031:E2031"/>
    <mergeCell ref="C2032:N2032"/>
    <mergeCell ref="C2021:E2021"/>
    <mergeCell ref="C2022:E2022"/>
    <mergeCell ref="C2023:E2023"/>
    <mergeCell ref="C2024:E2024"/>
    <mergeCell ref="C2025:E2025"/>
    <mergeCell ref="C2026:E2026"/>
    <mergeCell ref="C2015:E2015"/>
    <mergeCell ref="C2016:E2016"/>
    <mergeCell ref="C2017:N2017"/>
    <mergeCell ref="C2018:N2018"/>
    <mergeCell ref="C2019:E2019"/>
    <mergeCell ref="C2020:E2020"/>
    <mergeCell ref="C2009:E2009"/>
    <mergeCell ref="C2010:E2010"/>
    <mergeCell ref="C2011:E2011"/>
    <mergeCell ref="C2012:E2012"/>
    <mergeCell ref="C2013:N2013"/>
    <mergeCell ref="C2014:N2014"/>
    <mergeCell ref="C2003:E2003"/>
    <mergeCell ref="C2004:E2004"/>
    <mergeCell ref="C2005:E2005"/>
    <mergeCell ref="C2006:E2006"/>
    <mergeCell ref="C2007:E2007"/>
    <mergeCell ref="C2008:E2008"/>
    <mergeCell ref="C1997:K1997"/>
    <mergeCell ref="A1998:N1998"/>
    <mergeCell ref="C1999:E1999"/>
    <mergeCell ref="C2000:N2000"/>
    <mergeCell ref="C2001:N2001"/>
    <mergeCell ref="C2002:E2002"/>
    <mergeCell ref="C1991:K1991"/>
    <mergeCell ref="C1992:K1992"/>
    <mergeCell ref="C1993:K1993"/>
    <mergeCell ref="C1994:K1994"/>
    <mergeCell ref="C1995:K1995"/>
    <mergeCell ref="C1996:K1996"/>
    <mergeCell ref="C1985:K1985"/>
    <mergeCell ref="C1986:K1986"/>
    <mergeCell ref="C1987:K1987"/>
    <mergeCell ref="C1988:K1988"/>
    <mergeCell ref="C1989:K1989"/>
    <mergeCell ref="C1990:K1990"/>
    <mergeCell ref="C1979:K1979"/>
    <mergeCell ref="C1980:K1980"/>
    <mergeCell ref="C1981:K1981"/>
    <mergeCell ref="C1982:K1982"/>
    <mergeCell ref="C1983:K1983"/>
    <mergeCell ref="C1984:K1984"/>
    <mergeCell ref="C1972:N1972"/>
    <mergeCell ref="C1973:E1973"/>
    <mergeCell ref="C1974:E1974"/>
    <mergeCell ref="C1975:N1975"/>
    <mergeCell ref="C1976:N1976"/>
    <mergeCell ref="C1977:E1977"/>
    <mergeCell ref="C1966:E1966"/>
    <mergeCell ref="C1967:E1967"/>
    <mergeCell ref="C1968:E1968"/>
    <mergeCell ref="C1969:E1969"/>
    <mergeCell ref="C1970:E1970"/>
    <mergeCell ref="C1971:N1971"/>
    <mergeCell ref="C1960:E1960"/>
    <mergeCell ref="C1961:E1961"/>
    <mergeCell ref="C1962:E1962"/>
    <mergeCell ref="C1963:E1963"/>
    <mergeCell ref="C1964:E1964"/>
    <mergeCell ref="C1965:E1965"/>
    <mergeCell ref="C1954:E1954"/>
    <mergeCell ref="C1955:N1955"/>
    <mergeCell ref="C1956:N1956"/>
    <mergeCell ref="C1957:E1957"/>
    <mergeCell ref="C1958:E1958"/>
    <mergeCell ref="C1959:E1959"/>
    <mergeCell ref="C1948:E1948"/>
    <mergeCell ref="C1949:E1949"/>
    <mergeCell ref="C1950:E1950"/>
    <mergeCell ref="C1951:N1951"/>
    <mergeCell ref="C1952:N1952"/>
    <mergeCell ref="C1953:E1953"/>
    <mergeCell ref="C1942:E1942"/>
    <mergeCell ref="C1943:E1943"/>
    <mergeCell ref="C1944:E1944"/>
    <mergeCell ref="C1945:E1945"/>
    <mergeCell ref="C1946:E1946"/>
    <mergeCell ref="C1947:E1947"/>
    <mergeCell ref="C1936:N1936"/>
    <mergeCell ref="C1937:N1937"/>
    <mergeCell ref="C1938:N1938"/>
    <mergeCell ref="C1939:E1939"/>
    <mergeCell ref="C1940:E1940"/>
    <mergeCell ref="C1941:E1941"/>
    <mergeCell ref="C1930:E1930"/>
    <mergeCell ref="C1931:E1931"/>
    <mergeCell ref="C1932:E1932"/>
    <mergeCell ref="C1933:E1933"/>
    <mergeCell ref="C1934:E1934"/>
    <mergeCell ref="C1935:E1935"/>
    <mergeCell ref="C1924:E1924"/>
    <mergeCell ref="C1925:E1925"/>
    <mergeCell ref="C1926:E1926"/>
    <mergeCell ref="C1927:E1927"/>
    <mergeCell ref="C1928:E1928"/>
    <mergeCell ref="C1929:E1929"/>
    <mergeCell ref="C1918:N1918"/>
    <mergeCell ref="C1919:E1919"/>
    <mergeCell ref="C1920:E1920"/>
    <mergeCell ref="C1921:N1921"/>
    <mergeCell ref="C1922:N1922"/>
    <mergeCell ref="C1923:E1923"/>
    <mergeCell ref="C1912:E1912"/>
    <mergeCell ref="C1913:E1913"/>
    <mergeCell ref="C1914:E1914"/>
    <mergeCell ref="C1915:E1915"/>
    <mergeCell ref="C1916:E1916"/>
    <mergeCell ref="C1917:N1917"/>
    <mergeCell ref="C1906:E1906"/>
    <mergeCell ref="C1907:E1907"/>
    <mergeCell ref="C1908:E1908"/>
    <mergeCell ref="C1909:E1909"/>
    <mergeCell ref="C1910:E1910"/>
    <mergeCell ref="C1911:E1911"/>
    <mergeCell ref="C1900:E1900"/>
    <mergeCell ref="C1901:E1901"/>
    <mergeCell ref="C1902:N1902"/>
    <mergeCell ref="C1903:N1903"/>
    <mergeCell ref="C1904:N1904"/>
    <mergeCell ref="C1905:E1905"/>
    <mergeCell ref="C1894:E1894"/>
    <mergeCell ref="C1895:E1895"/>
    <mergeCell ref="C1896:E1896"/>
    <mergeCell ref="C1897:E1897"/>
    <mergeCell ref="C1898:E1898"/>
    <mergeCell ref="C1899:E1899"/>
    <mergeCell ref="C1888:N1888"/>
    <mergeCell ref="C1889:E1889"/>
    <mergeCell ref="C1890:E1890"/>
    <mergeCell ref="C1891:E1891"/>
    <mergeCell ref="C1892:E1892"/>
    <mergeCell ref="C1893:E1893"/>
    <mergeCell ref="C1882:E1882"/>
    <mergeCell ref="C1883:N1883"/>
    <mergeCell ref="C1884:N1884"/>
    <mergeCell ref="C1885:E1885"/>
    <mergeCell ref="C1886:E1886"/>
    <mergeCell ref="C1887:N1887"/>
    <mergeCell ref="C1876:E1876"/>
    <mergeCell ref="C1877:E1877"/>
    <mergeCell ref="C1878:E1878"/>
    <mergeCell ref="C1879:E1879"/>
    <mergeCell ref="C1880:E1880"/>
    <mergeCell ref="C1881:E1881"/>
    <mergeCell ref="C1870:E1870"/>
    <mergeCell ref="C1871:E1871"/>
    <mergeCell ref="C1872:E1872"/>
    <mergeCell ref="C1873:E1873"/>
    <mergeCell ref="C1874:E1874"/>
    <mergeCell ref="C1875:E1875"/>
    <mergeCell ref="C1864:E1864"/>
    <mergeCell ref="C1865:E1865"/>
    <mergeCell ref="C1866:E1866"/>
    <mergeCell ref="C1867:E1867"/>
    <mergeCell ref="C1868:N1868"/>
    <mergeCell ref="C1869:N1869"/>
    <mergeCell ref="C1858:E1858"/>
    <mergeCell ref="C1859:E1859"/>
    <mergeCell ref="C1860:E1860"/>
    <mergeCell ref="C1861:E1861"/>
    <mergeCell ref="C1862:E1862"/>
    <mergeCell ref="C1863:E1863"/>
    <mergeCell ref="C1852:E1852"/>
    <mergeCell ref="C1853:N1853"/>
    <mergeCell ref="C1854:N1854"/>
    <mergeCell ref="C1855:E1855"/>
    <mergeCell ref="C1856:E1856"/>
    <mergeCell ref="C1857:E1857"/>
    <mergeCell ref="C1846:E1846"/>
    <mergeCell ref="C1847:E1847"/>
    <mergeCell ref="C1848:E1848"/>
    <mergeCell ref="C1849:N1849"/>
    <mergeCell ref="C1850:N1850"/>
    <mergeCell ref="C1851:E1851"/>
    <mergeCell ref="C1840:E1840"/>
    <mergeCell ref="C1841:E1841"/>
    <mergeCell ref="C1842:E1842"/>
    <mergeCell ref="C1843:E1843"/>
    <mergeCell ref="C1844:E1844"/>
    <mergeCell ref="C1845:E1845"/>
    <mergeCell ref="C1834:E1834"/>
    <mergeCell ref="C1835:N1835"/>
    <mergeCell ref="C1836:N1836"/>
    <mergeCell ref="C1837:E1837"/>
    <mergeCell ref="C1838:E1838"/>
    <mergeCell ref="C1839:E1839"/>
    <mergeCell ref="C1828:E1828"/>
    <mergeCell ref="C1829:E1829"/>
    <mergeCell ref="C1830:E1830"/>
    <mergeCell ref="C1831:E1831"/>
    <mergeCell ref="C1832:N1832"/>
    <mergeCell ref="C1833:E1833"/>
    <mergeCell ref="C1822:E1822"/>
    <mergeCell ref="C1823:E1823"/>
    <mergeCell ref="C1824:E1824"/>
    <mergeCell ref="C1825:E1825"/>
    <mergeCell ref="C1826:E1826"/>
    <mergeCell ref="C1827:E1827"/>
    <mergeCell ref="C1816:E1816"/>
    <mergeCell ref="C1817:N1817"/>
    <mergeCell ref="C1818:N1818"/>
    <mergeCell ref="C1819:E1819"/>
    <mergeCell ref="C1820:E1820"/>
    <mergeCell ref="C1821:E1821"/>
    <mergeCell ref="C1810:E1810"/>
    <mergeCell ref="C1811:E1811"/>
    <mergeCell ref="C1812:E1812"/>
    <mergeCell ref="C1813:N1813"/>
    <mergeCell ref="C1814:N1814"/>
    <mergeCell ref="C1815:E1815"/>
    <mergeCell ref="C1804:E1804"/>
    <mergeCell ref="C1805:E1805"/>
    <mergeCell ref="C1806:E1806"/>
    <mergeCell ref="C1807:E1807"/>
    <mergeCell ref="C1808:E1808"/>
    <mergeCell ref="C1809:E1809"/>
    <mergeCell ref="A1798:N1798"/>
    <mergeCell ref="C1799:E1799"/>
    <mergeCell ref="C1800:N1800"/>
    <mergeCell ref="C1801:N1801"/>
    <mergeCell ref="C1802:E1802"/>
    <mergeCell ref="C1803:E1803"/>
    <mergeCell ref="C1792:K1792"/>
    <mergeCell ref="C1793:K1793"/>
    <mergeCell ref="C1794:K1794"/>
    <mergeCell ref="C1795:K1795"/>
    <mergeCell ref="C1796:K1796"/>
    <mergeCell ref="C1797:K1797"/>
    <mergeCell ref="C1786:K1786"/>
    <mergeCell ref="C1787:K1787"/>
    <mergeCell ref="C1788:K1788"/>
    <mergeCell ref="C1789:K1789"/>
    <mergeCell ref="C1790:K1790"/>
    <mergeCell ref="C1791:K1791"/>
    <mergeCell ref="C1780:K1780"/>
    <mergeCell ref="C1781:K1781"/>
    <mergeCell ref="C1782:K1782"/>
    <mergeCell ref="C1783:K1783"/>
    <mergeCell ref="C1784:K1784"/>
    <mergeCell ref="C1785:K1785"/>
    <mergeCell ref="C1773:E1773"/>
    <mergeCell ref="C1774:E1774"/>
    <mergeCell ref="C1775:N1775"/>
    <mergeCell ref="C1776:N1776"/>
    <mergeCell ref="C1777:E1777"/>
    <mergeCell ref="C1779:K1779"/>
    <mergeCell ref="C1767:E1767"/>
    <mergeCell ref="C1768:E1768"/>
    <mergeCell ref="C1769:E1769"/>
    <mergeCell ref="C1770:E1770"/>
    <mergeCell ref="C1771:E1771"/>
    <mergeCell ref="C1772:N1772"/>
    <mergeCell ref="C1761:E1761"/>
    <mergeCell ref="C1762:E1762"/>
    <mergeCell ref="C1763:E1763"/>
    <mergeCell ref="C1764:E1764"/>
    <mergeCell ref="C1765:E1765"/>
    <mergeCell ref="C1766:E1766"/>
    <mergeCell ref="C1755:N1755"/>
    <mergeCell ref="C1756:E1756"/>
    <mergeCell ref="C1757:E1757"/>
    <mergeCell ref="C1758:E1758"/>
    <mergeCell ref="C1759:E1759"/>
    <mergeCell ref="C1760:E1760"/>
    <mergeCell ref="C1749:E1749"/>
    <mergeCell ref="C1750:N1750"/>
    <mergeCell ref="C1751:N1751"/>
    <mergeCell ref="C1752:E1752"/>
    <mergeCell ref="C1753:E1753"/>
    <mergeCell ref="C1754:N1754"/>
    <mergeCell ref="C1743:E1743"/>
    <mergeCell ref="C1744:E1744"/>
    <mergeCell ref="C1745:E1745"/>
    <mergeCell ref="C1746:E1746"/>
    <mergeCell ref="C1747:E1747"/>
    <mergeCell ref="C1748:E1748"/>
    <mergeCell ref="C1737:E1737"/>
    <mergeCell ref="C1738:E1738"/>
    <mergeCell ref="C1739:E1739"/>
    <mergeCell ref="C1740:E1740"/>
    <mergeCell ref="C1741:E1741"/>
    <mergeCell ref="C1742:E1742"/>
    <mergeCell ref="C1731:E1731"/>
    <mergeCell ref="C1732:E1732"/>
    <mergeCell ref="C1733:E1733"/>
    <mergeCell ref="C1734:E1734"/>
    <mergeCell ref="C1735:N1735"/>
    <mergeCell ref="C1736:N1736"/>
    <mergeCell ref="C1725:E1725"/>
    <mergeCell ref="C1726:E1726"/>
    <mergeCell ref="C1727:E1727"/>
    <mergeCell ref="C1728:E1728"/>
    <mergeCell ref="C1729:E1729"/>
    <mergeCell ref="C1730:E1730"/>
    <mergeCell ref="C1719:E1719"/>
    <mergeCell ref="C1720:N1720"/>
    <mergeCell ref="C1721:N1721"/>
    <mergeCell ref="C1722:E1722"/>
    <mergeCell ref="C1723:E1723"/>
    <mergeCell ref="C1724:E1724"/>
    <mergeCell ref="C1713:E1713"/>
    <mergeCell ref="C1714:E1714"/>
    <mergeCell ref="C1715:E1715"/>
    <mergeCell ref="C1716:E1716"/>
    <mergeCell ref="C1717:N1717"/>
    <mergeCell ref="C1718:E1718"/>
    <mergeCell ref="C1707:E1707"/>
    <mergeCell ref="C1708:E1708"/>
    <mergeCell ref="C1709:E1709"/>
    <mergeCell ref="C1710:E1710"/>
    <mergeCell ref="C1711:E1711"/>
    <mergeCell ref="C1712:E1712"/>
    <mergeCell ref="C1701:E1701"/>
    <mergeCell ref="C1702:N1702"/>
    <mergeCell ref="C1703:N1703"/>
    <mergeCell ref="C1704:E1704"/>
    <mergeCell ref="C1705:E1705"/>
    <mergeCell ref="C1706:E1706"/>
    <mergeCell ref="C1695:E1695"/>
    <mergeCell ref="C1696:E1696"/>
    <mergeCell ref="C1697:E1697"/>
    <mergeCell ref="C1698:N1698"/>
    <mergeCell ref="C1699:N1699"/>
    <mergeCell ref="C1700:E1700"/>
    <mergeCell ref="C1689:E1689"/>
    <mergeCell ref="C1690:E1690"/>
    <mergeCell ref="C1691:E1691"/>
    <mergeCell ref="C1692:E1692"/>
    <mergeCell ref="C1693:E1693"/>
    <mergeCell ref="C1694:E1694"/>
    <mergeCell ref="C1683:N1683"/>
    <mergeCell ref="C1684:N1684"/>
    <mergeCell ref="C1685:N1685"/>
    <mergeCell ref="C1686:E1686"/>
    <mergeCell ref="C1687:E1687"/>
    <mergeCell ref="C1688:E1688"/>
    <mergeCell ref="C1677:E1677"/>
    <mergeCell ref="C1678:E1678"/>
    <mergeCell ref="C1679:E1679"/>
    <mergeCell ref="C1680:E1680"/>
    <mergeCell ref="C1681:E1681"/>
    <mergeCell ref="C1682:E1682"/>
    <mergeCell ref="C1671:E1671"/>
    <mergeCell ref="C1672:E1672"/>
    <mergeCell ref="C1673:E1673"/>
    <mergeCell ref="C1674:E1674"/>
    <mergeCell ref="C1675:E1675"/>
    <mergeCell ref="C1676:E1676"/>
    <mergeCell ref="C1665:E1665"/>
    <mergeCell ref="C1666:E1666"/>
    <mergeCell ref="C1667:E1667"/>
    <mergeCell ref="C1668:N1668"/>
    <mergeCell ref="C1669:N1669"/>
    <mergeCell ref="C1670:E1670"/>
    <mergeCell ref="C1659:E1659"/>
    <mergeCell ref="C1660:E1660"/>
    <mergeCell ref="C1661:E1661"/>
    <mergeCell ref="C1662:E1662"/>
    <mergeCell ref="C1663:E1663"/>
    <mergeCell ref="C1664:E1664"/>
    <mergeCell ref="C1653:E1653"/>
    <mergeCell ref="C1654:N1654"/>
    <mergeCell ref="C1655:N1655"/>
    <mergeCell ref="C1656:E1656"/>
    <mergeCell ref="C1657:E1657"/>
    <mergeCell ref="C1658:E1658"/>
    <mergeCell ref="C1647:E1647"/>
    <mergeCell ref="C1648:E1648"/>
    <mergeCell ref="C1649:E1649"/>
    <mergeCell ref="C1650:N1650"/>
    <mergeCell ref="C1651:N1651"/>
    <mergeCell ref="C1652:E1652"/>
    <mergeCell ref="C1641:E1641"/>
    <mergeCell ref="C1642:E1642"/>
    <mergeCell ref="C1643:E1643"/>
    <mergeCell ref="C1644:E1644"/>
    <mergeCell ref="C1645:E1645"/>
    <mergeCell ref="C1646:E1646"/>
    <mergeCell ref="C1635:E1635"/>
    <mergeCell ref="C1636:N1636"/>
    <mergeCell ref="C1637:N1637"/>
    <mergeCell ref="C1638:E1638"/>
    <mergeCell ref="C1639:E1639"/>
    <mergeCell ref="C1640:E1640"/>
    <mergeCell ref="C1629:E1629"/>
    <mergeCell ref="C1630:E1630"/>
    <mergeCell ref="C1631:E1631"/>
    <mergeCell ref="C1632:N1632"/>
    <mergeCell ref="C1633:N1633"/>
    <mergeCell ref="C1634:E1634"/>
    <mergeCell ref="C1623:E1623"/>
    <mergeCell ref="C1624:E1624"/>
    <mergeCell ref="C1625:E1625"/>
    <mergeCell ref="C1626:E1626"/>
    <mergeCell ref="C1627:E1627"/>
    <mergeCell ref="C1628:E1628"/>
    <mergeCell ref="C1617:E1617"/>
    <mergeCell ref="C1618:E1618"/>
    <mergeCell ref="C1619:N1619"/>
    <mergeCell ref="C1620:N1620"/>
    <mergeCell ref="C1621:E1621"/>
    <mergeCell ref="C1622:E1622"/>
    <mergeCell ref="C1611:E1611"/>
    <mergeCell ref="C1612:E1612"/>
    <mergeCell ref="C1613:E1613"/>
    <mergeCell ref="C1614:E1614"/>
    <mergeCell ref="C1615:E1615"/>
    <mergeCell ref="C1616:E1616"/>
    <mergeCell ref="C1605:N1605"/>
    <mergeCell ref="C1606:N1606"/>
    <mergeCell ref="C1607:E1607"/>
    <mergeCell ref="C1608:E1608"/>
    <mergeCell ref="C1609:E1609"/>
    <mergeCell ref="C1610:E1610"/>
    <mergeCell ref="C1599:E1599"/>
    <mergeCell ref="C1600:E1600"/>
    <mergeCell ref="C1601:N1601"/>
    <mergeCell ref="C1602:N1602"/>
    <mergeCell ref="C1603:E1603"/>
    <mergeCell ref="C1604:E1604"/>
    <mergeCell ref="C1593:E1593"/>
    <mergeCell ref="C1594:E1594"/>
    <mergeCell ref="C1595:E1595"/>
    <mergeCell ref="C1596:E1596"/>
    <mergeCell ref="C1597:E1597"/>
    <mergeCell ref="C1598:E1598"/>
    <mergeCell ref="C1587:N1587"/>
    <mergeCell ref="C1588:E1588"/>
    <mergeCell ref="C1589:E1589"/>
    <mergeCell ref="C1590:E1590"/>
    <mergeCell ref="C1591:E1591"/>
    <mergeCell ref="C1592:E1592"/>
    <mergeCell ref="C1581:K1581"/>
    <mergeCell ref="C1582:K1582"/>
    <mergeCell ref="C1583:K1583"/>
    <mergeCell ref="A1584:N1584"/>
    <mergeCell ref="C1585:E1585"/>
    <mergeCell ref="C1586:N1586"/>
    <mergeCell ref="C1575:K1575"/>
    <mergeCell ref="C1576:K1576"/>
    <mergeCell ref="C1577:K1577"/>
    <mergeCell ref="C1578:K1578"/>
    <mergeCell ref="C1579:K1579"/>
    <mergeCell ref="C1580:K1580"/>
    <mergeCell ref="C1569:K1569"/>
    <mergeCell ref="C1570:K1570"/>
    <mergeCell ref="C1571:K1571"/>
    <mergeCell ref="C1572:K1572"/>
    <mergeCell ref="C1573:K1573"/>
    <mergeCell ref="C1574:K1574"/>
    <mergeCell ref="C1562:N1562"/>
    <mergeCell ref="C1563:E1563"/>
    <mergeCell ref="C1565:K1565"/>
    <mergeCell ref="C1566:K1566"/>
    <mergeCell ref="C1567:K1567"/>
    <mergeCell ref="C1568:K1568"/>
    <mergeCell ref="C1556:E1556"/>
    <mergeCell ref="C1557:E1557"/>
    <mergeCell ref="C1558:N1558"/>
    <mergeCell ref="C1559:E1559"/>
    <mergeCell ref="C1560:E1560"/>
    <mergeCell ref="C1561:N1561"/>
    <mergeCell ref="C1550:E1550"/>
    <mergeCell ref="C1551:E1551"/>
    <mergeCell ref="C1552:E1552"/>
    <mergeCell ref="C1553:E1553"/>
    <mergeCell ref="C1554:E1554"/>
    <mergeCell ref="C1555:E1555"/>
    <mergeCell ref="C1544:E1544"/>
    <mergeCell ref="C1545:E1545"/>
    <mergeCell ref="C1546:E1546"/>
    <mergeCell ref="C1547:E1547"/>
    <mergeCell ref="C1548:E1548"/>
    <mergeCell ref="C1549:E1549"/>
    <mergeCell ref="C1538:E1538"/>
    <mergeCell ref="C1539:E1539"/>
    <mergeCell ref="C1540:N1540"/>
    <mergeCell ref="C1541:N1541"/>
    <mergeCell ref="C1542:E1542"/>
    <mergeCell ref="C1543:E1543"/>
    <mergeCell ref="C1532:E1532"/>
    <mergeCell ref="C1533:E1533"/>
    <mergeCell ref="C1534:E1534"/>
    <mergeCell ref="C1535:E1535"/>
    <mergeCell ref="C1536:N1536"/>
    <mergeCell ref="C1537:N1537"/>
    <mergeCell ref="C1526:E1526"/>
    <mergeCell ref="C1527:E1527"/>
    <mergeCell ref="C1528:E1528"/>
    <mergeCell ref="C1529:E1529"/>
    <mergeCell ref="C1530:E1530"/>
    <mergeCell ref="C1531:E1531"/>
    <mergeCell ref="C1520:E1520"/>
    <mergeCell ref="C1521:N1521"/>
    <mergeCell ref="C1522:N1522"/>
    <mergeCell ref="C1523:N1523"/>
    <mergeCell ref="C1524:E1524"/>
    <mergeCell ref="C1525:E1525"/>
    <mergeCell ref="C1514:E1514"/>
    <mergeCell ref="C1515:E1515"/>
    <mergeCell ref="C1516:E1516"/>
    <mergeCell ref="C1517:E1517"/>
    <mergeCell ref="C1518:E1518"/>
    <mergeCell ref="C1519:E1519"/>
    <mergeCell ref="C1508:E1508"/>
    <mergeCell ref="C1509:E1509"/>
    <mergeCell ref="C1510:E1510"/>
    <mergeCell ref="C1511:E1511"/>
    <mergeCell ref="C1512:E1512"/>
    <mergeCell ref="C1513:E1513"/>
    <mergeCell ref="C1502:E1502"/>
    <mergeCell ref="C1503:N1503"/>
    <mergeCell ref="C1504:E1504"/>
    <mergeCell ref="C1505:E1505"/>
    <mergeCell ref="C1506:N1506"/>
    <mergeCell ref="C1507:N1507"/>
    <mergeCell ref="C1496:E1496"/>
    <mergeCell ref="C1497:E1497"/>
    <mergeCell ref="C1498:E1498"/>
    <mergeCell ref="C1499:E1499"/>
    <mergeCell ref="C1500:E1500"/>
    <mergeCell ref="C1501:E1501"/>
    <mergeCell ref="C1490:E1490"/>
    <mergeCell ref="C1491:E1491"/>
    <mergeCell ref="C1492:E1492"/>
    <mergeCell ref="C1493:E1493"/>
    <mergeCell ref="C1494:E1494"/>
    <mergeCell ref="C1495:E1495"/>
    <mergeCell ref="C1484:N1484"/>
    <mergeCell ref="C1485:N1485"/>
    <mergeCell ref="C1486:E1486"/>
    <mergeCell ref="C1487:E1487"/>
    <mergeCell ref="C1488:N1488"/>
    <mergeCell ref="C1489:N1489"/>
    <mergeCell ref="C1478:E1478"/>
    <mergeCell ref="C1479:E1479"/>
    <mergeCell ref="C1480:E1480"/>
    <mergeCell ref="C1481:E1481"/>
    <mergeCell ref="C1482:E1482"/>
    <mergeCell ref="C1483:E1483"/>
    <mergeCell ref="C1472:E1472"/>
    <mergeCell ref="C1473:E1473"/>
    <mergeCell ref="C1474:E1474"/>
    <mergeCell ref="C1475:E1475"/>
    <mergeCell ref="C1476:E1476"/>
    <mergeCell ref="C1477:E1477"/>
    <mergeCell ref="C1466:E1466"/>
    <mergeCell ref="C1467:E1467"/>
    <mergeCell ref="C1468:E1468"/>
    <mergeCell ref="C1469:N1469"/>
    <mergeCell ref="C1470:N1470"/>
    <mergeCell ref="C1471:N1471"/>
    <mergeCell ref="C1460:E1460"/>
    <mergeCell ref="C1461:E1461"/>
    <mergeCell ref="C1462:E1462"/>
    <mergeCell ref="C1463:E1463"/>
    <mergeCell ref="C1464:E1464"/>
    <mergeCell ref="C1465:E1465"/>
    <mergeCell ref="C1454:N1454"/>
    <mergeCell ref="C1455:N1455"/>
    <mergeCell ref="C1456:E1456"/>
    <mergeCell ref="C1457:E1457"/>
    <mergeCell ref="C1458:E1458"/>
    <mergeCell ref="C1459:E1459"/>
    <mergeCell ref="C1448:E1448"/>
    <mergeCell ref="C1449:E1449"/>
    <mergeCell ref="C1450:E1450"/>
    <mergeCell ref="C1451:E1451"/>
    <mergeCell ref="C1452:E1452"/>
    <mergeCell ref="C1453:E1453"/>
    <mergeCell ref="C1442:E1442"/>
    <mergeCell ref="C1443:E1443"/>
    <mergeCell ref="C1444:E1444"/>
    <mergeCell ref="C1445:E1445"/>
    <mergeCell ref="C1446:E1446"/>
    <mergeCell ref="C1447:E1447"/>
    <mergeCell ref="C1436:N1436"/>
    <mergeCell ref="C1437:N1437"/>
    <mergeCell ref="C1438:E1438"/>
    <mergeCell ref="C1439:E1439"/>
    <mergeCell ref="C1440:N1440"/>
    <mergeCell ref="C1441:N1441"/>
    <mergeCell ref="C1430:E1430"/>
    <mergeCell ref="C1431:E1431"/>
    <mergeCell ref="C1432:E1432"/>
    <mergeCell ref="C1433:E1433"/>
    <mergeCell ref="C1434:E1434"/>
    <mergeCell ref="C1435:E1435"/>
    <mergeCell ref="C1424:E1424"/>
    <mergeCell ref="C1425:E1425"/>
    <mergeCell ref="C1426:E1426"/>
    <mergeCell ref="C1427:E1427"/>
    <mergeCell ref="C1428:E1428"/>
    <mergeCell ref="C1429:E1429"/>
    <mergeCell ref="C1418:E1418"/>
    <mergeCell ref="C1419:E1419"/>
    <mergeCell ref="C1420:E1420"/>
    <mergeCell ref="C1421:E1421"/>
    <mergeCell ref="C1422:N1422"/>
    <mergeCell ref="C1423:N1423"/>
    <mergeCell ref="C1412:E1412"/>
    <mergeCell ref="C1413:E1413"/>
    <mergeCell ref="C1414:E1414"/>
    <mergeCell ref="C1415:E1415"/>
    <mergeCell ref="C1416:E1416"/>
    <mergeCell ref="C1417:E1417"/>
    <mergeCell ref="A1406:N1406"/>
    <mergeCell ref="C1407:E1407"/>
    <mergeCell ref="C1408:N1408"/>
    <mergeCell ref="C1409:N1409"/>
    <mergeCell ref="C1410:E1410"/>
    <mergeCell ref="C1411:E1411"/>
    <mergeCell ref="C1400:K1400"/>
    <mergeCell ref="C1401:K1401"/>
    <mergeCell ref="C1402:K1402"/>
    <mergeCell ref="C1403:K1403"/>
    <mergeCell ref="C1404:K1404"/>
    <mergeCell ref="C1405:K1405"/>
    <mergeCell ref="C1394:K1394"/>
    <mergeCell ref="C1395:K1395"/>
    <mergeCell ref="C1396:K1396"/>
    <mergeCell ref="C1397:K1397"/>
    <mergeCell ref="C1398:K1398"/>
    <mergeCell ref="C1399:K1399"/>
    <mergeCell ref="C1388:K1388"/>
    <mergeCell ref="C1389:K1389"/>
    <mergeCell ref="C1390:K1390"/>
    <mergeCell ref="C1391:K1391"/>
    <mergeCell ref="C1392:K1392"/>
    <mergeCell ref="C1393:K1393"/>
    <mergeCell ref="C1381:E1381"/>
    <mergeCell ref="C1382:E1382"/>
    <mergeCell ref="C1383:N1383"/>
    <mergeCell ref="C1384:N1384"/>
    <mergeCell ref="C1385:E1385"/>
    <mergeCell ref="C1387:K1387"/>
    <mergeCell ref="C1375:E1375"/>
    <mergeCell ref="C1376:E1376"/>
    <mergeCell ref="C1377:E1377"/>
    <mergeCell ref="C1378:E1378"/>
    <mergeCell ref="C1379:E1379"/>
    <mergeCell ref="C1380:N1380"/>
    <mergeCell ref="C1369:E1369"/>
    <mergeCell ref="C1370:E1370"/>
    <mergeCell ref="C1371:E1371"/>
    <mergeCell ref="C1372:E1372"/>
    <mergeCell ref="C1373:E1373"/>
    <mergeCell ref="C1374:E1374"/>
    <mergeCell ref="C1363:N1363"/>
    <mergeCell ref="C1364:E1364"/>
    <mergeCell ref="C1365:E1365"/>
    <mergeCell ref="C1366:E1366"/>
    <mergeCell ref="C1367:E1367"/>
    <mergeCell ref="C1368:E1368"/>
    <mergeCell ref="C1357:E1357"/>
    <mergeCell ref="C1358:N1358"/>
    <mergeCell ref="C1359:N1359"/>
    <mergeCell ref="C1360:E1360"/>
    <mergeCell ref="C1361:E1361"/>
    <mergeCell ref="C1362:N1362"/>
    <mergeCell ref="C1351:E1351"/>
    <mergeCell ref="C1352:E1352"/>
    <mergeCell ref="C1353:E1353"/>
    <mergeCell ref="C1354:E1354"/>
    <mergeCell ref="C1355:E1355"/>
    <mergeCell ref="C1356:E1356"/>
    <mergeCell ref="C1345:N1345"/>
    <mergeCell ref="C1346:E1346"/>
    <mergeCell ref="C1347:E1347"/>
    <mergeCell ref="C1348:E1348"/>
    <mergeCell ref="C1349:E1349"/>
    <mergeCell ref="C1350:E1350"/>
    <mergeCell ref="C1339:E1339"/>
    <mergeCell ref="C1340:E1340"/>
    <mergeCell ref="C1341:E1341"/>
    <mergeCell ref="C1342:E1342"/>
    <mergeCell ref="C1343:N1343"/>
    <mergeCell ref="C1344:N1344"/>
    <mergeCell ref="C1333:E1333"/>
    <mergeCell ref="C1334:E1334"/>
    <mergeCell ref="C1335:E1335"/>
    <mergeCell ref="C1336:E1336"/>
    <mergeCell ref="C1337:E1337"/>
    <mergeCell ref="C1338:E1338"/>
    <mergeCell ref="C1327:E1327"/>
    <mergeCell ref="C1328:N1328"/>
    <mergeCell ref="C1329:N1329"/>
    <mergeCell ref="C1330:E1330"/>
    <mergeCell ref="C1331:E1331"/>
    <mergeCell ref="C1332:E1332"/>
    <mergeCell ref="C1321:E1321"/>
    <mergeCell ref="C1322:E1322"/>
    <mergeCell ref="C1323:E1323"/>
    <mergeCell ref="C1324:E1324"/>
    <mergeCell ref="C1325:N1325"/>
    <mergeCell ref="C1326:E1326"/>
    <mergeCell ref="C1315:E1315"/>
    <mergeCell ref="C1316:E1316"/>
    <mergeCell ref="C1317:E1317"/>
    <mergeCell ref="C1318:E1318"/>
    <mergeCell ref="C1319:E1319"/>
    <mergeCell ref="C1320:E1320"/>
    <mergeCell ref="C1309:E1309"/>
    <mergeCell ref="C1310:N1310"/>
    <mergeCell ref="C1311:N1311"/>
    <mergeCell ref="C1312:E1312"/>
    <mergeCell ref="C1313:E1313"/>
    <mergeCell ref="C1314:E1314"/>
    <mergeCell ref="C1303:E1303"/>
    <mergeCell ref="C1304:E1304"/>
    <mergeCell ref="C1305:E1305"/>
    <mergeCell ref="C1306:N1306"/>
    <mergeCell ref="C1307:N1307"/>
    <mergeCell ref="C1308:E1308"/>
    <mergeCell ref="C1297:E1297"/>
    <mergeCell ref="C1298:E1298"/>
    <mergeCell ref="C1299:E1299"/>
    <mergeCell ref="C1300:E1300"/>
    <mergeCell ref="C1301:E1301"/>
    <mergeCell ref="C1302:E1302"/>
    <mergeCell ref="C1291:N1291"/>
    <mergeCell ref="C1292:N1292"/>
    <mergeCell ref="C1293:N1293"/>
    <mergeCell ref="C1294:E1294"/>
    <mergeCell ref="C1295:E1295"/>
    <mergeCell ref="C1296:E1296"/>
    <mergeCell ref="C1285:E1285"/>
    <mergeCell ref="C1286:E1286"/>
    <mergeCell ref="C1287:E1287"/>
    <mergeCell ref="C1288:E1288"/>
    <mergeCell ref="C1289:E1289"/>
    <mergeCell ref="C1290:E1290"/>
    <mergeCell ref="C1279:E1279"/>
    <mergeCell ref="C1280:E1280"/>
    <mergeCell ref="C1281:E1281"/>
    <mergeCell ref="C1282:E1282"/>
    <mergeCell ref="C1283:E1283"/>
    <mergeCell ref="C1284:E1284"/>
    <mergeCell ref="C1273:E1273"/>
    <mergeCell ref="C1274:E1274"/>
    <mergeCell ref="C1275:E1275"/>
    <mergeCell ref="C1276:N1276"/>
    <mergeCell ref="C1277:N1277"/>
    <mergeCell ref="C1278:E1278"/>
    <mergeCell ref="C1267:E1267"/>
    <mergeCell ref="C1268:E1268"/>
    <mergeCell ref="C1269:E1269"/>
    <mergeCell ref="C1270:E1270"/>
    <mergeCell ref="C1271:E1271"/>
    <mergeCell ref="C1272:E1272"/>
    <mergeCell ref="C1261:E1261"/>
    <mergeCell ref="C1262:N1262"/>
    <mergeCell ref="C1263:N1263"/>
    <mergeCell ref="C1264:E1264"/>
    <mergeCell ref="C1265:E1265"/>
    <mergeCell ref="C1266:E1266"/>
    <mergeCell ref="C1255:E1255"/>
    <mergeCell ref="C1256:E1256"/>
    <mergeCell ref="C1257:E1257"/>
    <mergeCell ref="C1258:N1258"/>
    <mergeCell ref="C1259:N1259"/>
    <mergeCell ref="C1260:E1260"/>
    <mergeCell ref="C1249:E1249"/>
    <mergeCell ref="C1250:E1250"/>
    <mergeCell ref="C1251:E1251"/>
    <mergeCell ref="C1252:E1252"/>
    <mergeCell ref="C1253:E1253"/>
    <mergeCell ref="C1254:E1254"/>
    <mergeCell ref="C1243:E1243"/>
    <mergeCell ref="C1244:N1244"/>
    <mergeCell ref="C1245:N1245"/>
    <mergeCell ref="C1246:E1246"/>
    <mergeCell ref="C1247:E1247"/>
    <mergeCell ref="C1248:E1248"/>
    <mergeCell ref="C1237:E1237"/>
    <mergeCell ref="C1238:E1238"/>
    <mergeCell ref="C1239:E1239"/>
    <mergeCell ref="C1240:E1240"/>
    <mergeCell ref="C1241:E1241"/>
    <mergeCell ref="C1242:E1242"/>
    <mergeCell ref="C1231:N1231"/>
    <mergeCell ref="C1232:E1232"/>
    <mergeCell ref="C1233:E1233"/>
    <mergeCell ref="C1234:E1234"/>
    <mergeCell ref="C1235:E1235"/>
    <mergeCell ref="C1236:E1236"/>
    <mergeCell ref="C1225:K1225"/>
    <mergeCell ref="C1226:K1226"/>
    <mergeCell ref="C1227:K1227"/>
    <mergeCell ref="A1228:N1228"/>
    <mergeCell ref="C1229:E1229"/>
    <mergeCell ref="C1230:N1230"/>
    <mergeCell ref="C1219:K1219"/>
    <mergeCell ref="C1220:K1220"/>
    <mergeCell ref="C1221:K1221"/>
    <mergeCell ref="C1222:K1222"/>
    <mergeCell ref="C1223:K1223"/>
    <mergeCell ref="C1224:K1224"/>
    <mergeCell ref="C1213:K1213"/>
    <mergeCell ref="C1214:K1214"/>
    <mergeCell ref="C1215:K1215"/>
    <mergeCell ref="C1216:K1216"/>
    <mergeCell ref="C1217:K1217"/>
    <mergeCell ref="C1218:K1218"/>
    <mergeCell ref="C1206:N1206"/>
    <mergeCell ref="C1207:E1207"/>
    <mergeCell ref="C1209:K1209"/>
    <mergeCell ref="C1210:K1210"/>
    <mergeCell ref="C1211:K1211"/>
    <mergeCell ref="C1212:K1212"/>
    <mergeCell ref="C1200:E1200"/>
    <mergeCell ref="C1201:E1201"/>
    <mergeCell ref="C1202:N1202"/>
    <mergeCell ref="C1203:E1203"/>
    <mergeCell ref="C1204:E1204"/>
    <mergeCell ref="C1205:N1205"/>
    <mergeCell ref="C1194:E1194"/>
    <mergeCell ref="C1195:E1195"/>
    <mergeCell ref="C1196:E1196"/>
    <mergeCell ref="C1197:E1197"/>
    <mergeCell ref="C1198:E1198"/>
    <mergeCell ref="C1199:E1199"/>
    <mergeCell ref="C1188:E1188"/>
    <mergeCell ref="C1189:E1189"/>
    <mergeCell ref="C1190:E1190"/>
    <mergeCell ref="C1191:E1191"/>
    <mergeCell ref="C1192:E1192"/>
    <mergeCell ref="C1193:E1193"/>
    <mergeCell ref="C1182:E1182"/>
    <mergeCell ref="C1183:E1183"/>
    <mergeCell ref="C1184:N1184"/>
    <mergeCell ref="C1185:N1185"/>
    <mergeCell ref="C1186:E1186"/>
    <mergeCell ref="C1187:E1187"/>
    <mergeCell ref="C1176:E1176"/>
    <mergeCell ref="C1177:E1177"/>
    <mergeCell ref="C1178:E1178"/>
    <mergeCell ref="C1179:E1179"/>
    <mergeCell ref="C1180:N1180"/>
    <mergeCell ref="C1181:N1181"/>
    <mergeCell ref="C1170:E1170"/>
    <mergeCell ref="C1171:E1171"/>
    <mergeCell ref="C1172:E1172"/>
    <mergeCell ref="C1173:E1173"/>
    <mergeCell ref="C1174:E1174"/>
    <mergeCell ref="C1175:E1175"/>
    <mergeCell ref="C1164:E1164"/>
    <mergeCell ref="C1165:N1165"/>
    <mergeCell ref="C1166:N1166"/>
    <mergeCell ref="C1167:N1167"/>
    <mergeCell ref="C1168:E1168"/>
    <mergeCell ref="C1169:E1169"/>
    <mergeCell ref="C1158:E1158"/>
    <mergeCell ref="C1159:E1159"/>
    <mergeCell ref="C1160:E1160"/>
    <mergeCell ref="C1161:E1161"/>
    <mergeCell ref="C1162:E1162"/>
    <mergeCell ref="C1163:E1163"/>
    <mergeCell ref="C1152:E1152"/>
    <mergeCell ref="C1153:E1153"/>
    <mergeCell ref="C1154:E1154"/>
    <mergeCell ref="C1155:E1155"/>
    <mergeCell ref="C1156:E1156"/>
    <mergeCell ref="C1157:E1157"/>
    <mergeCell ref="C1146:E1146"/>
    <mergeCell ref="C1147:N1147"/>
    <mergeCell ref="C1148:E1148"/>
    <mergeCell ref="C1149:E1149"/>
    <mergeCell ref="C1150:N1150"/>
    <mergeCell ref="C1151:N1151"/>
    <mergeCell ref="C1140:E1140"/>
    <mergeCell ref="C1141:E1141"/>
    <mergeCell ref="C1142:E1142"/>
    <mergeCell ref="C1143:E1143"/>
    <mergeCell ref="C1144:E1144"/>
    <mergeCell ref="C1145:E1145"/>
    <mergeCell ref="C1134:E1134"/>
    <mergeCell ref="C1135:E1135"/>
    <mergeCell ref="C1136:E1136"/>
    <mergeCell ref="C1137:E1137"/>
    <mergeCell ref="C1138:E1138"/>
    <mergeCell ref="C1139:E1139"/>
    <mergeCell ref="C1128:N1128"/>
    <mergeCell ref="C1129:N1129"/>
    <mergeCell ref="C1130:E1130"/>
    <mergeCell ref="C1131:E1131"/>
    <mergeCell ref="C1132:N1132"/>
    <mergeCell ref="C1133:N1133"/>
    <mergeCell ref="C1122:E1122"/>
    <mergeCell ref="C1123:E1123"/>
    <mergeCell ref="C1124:E1124"/>
    <mergeCell ref="C1125:E1125"/>
    <mergeCell ref="C1126:E1126"/>
    <mergeCell ref="C1127:E1127"/>
    <mergeCell ref="C1116:E1116"/>
    <mergeCell ref="C1117:E1117"/>
    <mergeCell ref="C1118:E1118"/>
    <mergeCell ref="C1119:E1119"/>
    <mergeCell ref="C1120:E1120"/>
    <mergeCell ref="C1121:E1121"/>
    <mergeCell ref="C1110:E1110"/>
    <mergeCell ref="C1111:E1111"/>
    <mergeCell ref="C1112:E1112"/>
    <mergeCell ref="C1113:N1113"/>
    <mergeCell ref="C1114:N1114"/>
    <mergeCell ref="C1115:N1115"/>
    <mergeCell ref="C1104:E1104"/>
    <mergeCell ref="C1105:E1105"/>
    <mergeCell ref="C1106:E1106"/>
    <mergeCell ref="C1107:E1107"/>
    <mergeCell ref="C1108:E1108"/>
    <mergeCell ref="C1109:E1109"/>
    <mergeCell ref="C1098:N1098"/>
    <mergeCell ref="C1099:N1099"/>
    <mergeCell ref="C1100:E1100"/>
    <mergeCell ref="C1101:E1101"/>
    <mergeCell ref="C1102:E1102"/>
    <mergeCell ref="C1103:E1103"/>
    <mergeCell ref="C1092:E1092"/>
    <mergeCell ref="C1093:E1093"/>
    <mergeCell ref="C1094:E1094"/>
    <mergeCell ref="C1095:E1095"/>
    <mergeCell ref="C1096:E1096"/>
    <mergeCell ref="C1097:E1097"/>
    <mergeCell ref="C1086:E1086"/>
    <mergeCell ref="C1087:E1087"/>
    <mergeCell ref="C1088:E1088"/>
    <mergeCell ref="C1089:E1089"/>
    <mergeCell ref="C1090:E1090"/>
    <mergeCell ref="C1091:E1091"/>
    <mergeCell ref="C1080:N1080"/>
    <mergeCell ref="C1081:N1081"/>
    <mergeCell ref="C1082:E1082"/>
    <mergeCell ref="C1083:E1083"/>
    <mergeCell ref="C1084:N1084"/>
    <mergeCell ref="C1085:N1085"/>
    <mergeCell ref="C1074:E1074"/>
    <mergeCell ref="C1075:E1075"/>
    <mergeCell ref="C1076:E1076"/>
    <mergeCell ref="C1077:E1077"/>
    <mergeCell ref="C1078:E1078"/>
    <mergeCell ref="C1079:E1079"/>
    <mergeCell ref="C1068:E1068"/>
    <mergeCell ref="C1069:E1069"/>
    <mergeCell ref="C1070:E1070"/>
    <mergeCell ref="C1071:E1071"/>
    <mergeCell ref="C1072:E1072"/>
    <mergeCell ref="C1073:E1073"/>
    <mergeCell ref="C1062:N1062"/>
    <mergeCell ref="C1063:N1063"/>
    <mergeCell ref="C1064:E1064"/>
    <mergeCell ref="C1065:E1065"/>
    <mergeCell ref="C1066:N1066"/>
    <mergeCell ref="C1067:N1067"/>
    <mergeCell ref="C1056:E1056"/>
    <mergeCell ref="C1057:E1057"/>
    <mergeCell ref="C1058:E1058"/>
    <mergeCell ref="C1059:E1059"/>
    <mergeCell ref="C1060:E1060"/>
    <mergeCell ref="C1061:E1061"/>
    <mergeCell ref="C1050:E1050"/>
    <mergeCell ref="C1051:E1051"/>
    <mergeCell ref="C1052:E1052"/>
    <mergeCell ref="C1053:E1053"/>
    <mergeCell ref="C1054:E1054"/>
    <mergeCell ref="C1055:E1055"/>
    <mergeCell ref="C1044:E1044"/>
    <mergeCell ref="C1045:E1045"/>
    <mergeCell ref="C1046:E1046"/>
    <mergeCell ref="C1047:N1047"/>
    <mergeCell ref="C1048:N1048"/>
    <mergeCell ref="C1049:E1049"/>
    <mergeCell ref="C1038:E1038"/>
    <mergeCell ref="C1039:E1039"/>
    <mergeCell ref="C1040:E1040"/>
    <mergeCell ref="C1041:E1041"/>
    <mergeCell ref="C1042:E1042"/>
    <mergeCell ref="C1043:E1043"/>
    <mergeCell ref="C1032:N1032"/>
    <mergeCell ref="C1033:N1033"/>
    <mergeCell ref="C1034:E1034"/>
    <mergeCell ref="C1035:E1035"/>
    <mergeCell ref="C1036:E1036"/>
    <mergeCell ref="C1037:E1037"/>
    <mergeCell ref="C1026:E1026"/>
    <mergeCell ref="C1027:E1027"/>
    <mergeCell ref="C1028:N1028"/>
    <mergeCell ref="C1029:N1029"/>
    <mergeCell ref="C1030:E1030"/>
    <mergeCell ref="C1031:E1031"/>
    <mergeCell ref="C1020:E1020"/>
    <mergeCell ref="C1021:E1021"/>
    <mergeCell ref="C1022:N1022"/>
    <mergeCell ref="C1023:E1023"/>
    <mergeCell ref="C1024:E1024"/>
    <mergeCell ref="C1025:N1025"/>
    <mergeCell ref="C1014:E1014"/>
    <mergeCell ref="C1015:E1015"/>
    <mergeCell ref="C1016:E1016"/>
    <mergeCell ref="C1017:E1017"/>
    <mergeCell ref="C1018:E1018"/>
    <mergeCell ref="C1019:E1019"/>
    <mergeCell ref="C1008:N1008"/>
    <mergeCell ref="C1009:N1009"/>
    <mergeCell ref="C1010:E1010"/>
    <mergeCell ref="C1011:E1011"/>
    <mergeCell ref="C1012:E1012"/>
    <mergeCell ref="C1013:E1013"/>
    <mergeCell ref="C1002:E1002"/>
    <mergeCell ref="C1003:E1003"/>
    <mergeCell ref="C1004:N1004"/>
    <mergeCell ref="C1005:N1005"/>
    <mergeCell ref="C1006:E1006"/>
    <mergeCell ref="C1007:E1007"/>
    <mergeCell ref="C996:E996"/>
    <mergeCell ref="C997:E997"/>
    <mergeCell ref="C998:E998"/>
    <mergeCell ref="C999:E999"/>
    <mergeCell ref="C1000:E1000"/>
    <mergeCell ref="C1001:E1001"/>
    <mergeCell ref="C990:E990"/>
    <mergeCell ref="C991:N991"/>
    <mergeCell ref="C992:N992"/>
    <mergeCell ref="C993:E993"/>
    <mergeCell ref="C994:E994"/>
    <mergeCell ref="C995:E995"/>
    <mergeCell ref="C984:E984"/>
    <mergeCell ref="C985:E985"/>
    <mergeCell ref="C986:E986"/>
    <mergeCell ref="C987:E987"/>
    <mergeCell ref="C988:E988"/>
    <mergeCell ref="C989:E989"/>
    <mergeCell ref="C978:N978"/>
    <mergeCell ref="C979:E979"/>
    <mergeCell ref="C980:E980"/>
    <mergeCell ref="C981:E981"/>
    <mergeCell ref="C982:E982"/>
    <mergeCell ref="C983:E983"/>
    <mergeCell ref="C972:E972"/>
    <mergeCell ref="C973:N973"/>
    <mergeCell ref="C974:N974"/>
    <mergeCell ref="C975:E975"/>
    <mergeCell ref="C976:E976"/>
    <mergeCell ref="C977:N977"/>
    <mergeCell ref="C966:E966"/>
    <mergeCell ref="C967:E967"/>
    <mergeCell ref="C968:E968"/>
    <mergeCell ref="C969:E969"/>
    <mergeCell ref="C970:E970"/>
    <mergeCell ref="C971:E971"/>
    <mergeCell ref="C960:E960"/>
    <mergeCell ref="C961:E961"/>
    <mergeCell ref="C962:E962"/>
    <mergeCell ref="C963:E963"/>
    <mergeCell ref="C964:E964"/>
    <mergeCell ref="C965:E965"/>
    <mergeCell ref="C954:K954"/>
    <mergeCell ref="C955:K955"/>
    <mergeCell ref="A956:N956"/>
    <mergeCell ref="C957:E957"/>
    <mergeCell ref="C958:N958"/>
    <mergeCell ref="C959:N959"/>
    <mergeCell ref="C948:K948"/>
    <mergeCell ref="C949:K949"/>
    <mergeCell ref="C950:K950"/>
    <mergeCell ref="C951:K951"/>
    <mergeCell ref="C952:K952"/>
    <mergeCell ref="C953:K953"/>
    <mergeCell ref="C942:K942"/>
    <mergeCell ref="C943:K943"/>
    <mergeCell ref="C944:K944"/>
    <mergeCell ref="C945:K945"/>
    <mergeCell ref="C946:K946"/>
    <mergeCell ref="C947:K947"/>
    <mergeCell ref="C935:E935"/>
    <mergeCell ref="C937:K937"/>
    <mergeCell ref="C938:K938"/>
    <mergeCell ref="C939:K939"/>
    <mergeCell ref="C940:K940"/>
    <mergeCell ref="C941:K941"/>
    <mergeCell ref="C929:E929"/>
    <mergeCell ref="C930:N930"/>
    <mergeCell ref="C931:E931"/>
    <mergeCell ref="C932:E932"/>
    <mergeCell ref="C933:N933"/>
    <mergeCell ref="C934:N934"/>
    <mergeCell ref="C923:E923"/>
    <mergeCell ref="C924:E924"/>
    <mergeCell ref="C925:E925"/>
    <mergeCell ref="C926:E926"/>
    <mergeCell ref="C927:E927"/>
    <mergeCell ref="C928:E928"/>
    <mergeCell ref="C917:E917"/>
    <mergeCell ref="C918:E918"/>
    <mergeCell ref="C919:E919"/>
    <mergeCell ref="C920:E920"/>
    <mergeCell ref="C921:E921"/>
    <mergeCell ref="C922:E922"/>
    <mergeCell ref="C911:E911"/>
    <mergeCell ref="C912:N912"/>
    <mergeCell ref="C913:N913"/>
    <mergeCell ref="C914:E914"/>
    <mergeCell ref="C915:E915"/>
    <mergeCell ref="C916:E916"/>
    <mergeCell ref="C905:E905"/>
    <mergeCell ref="C906:E906"/>
    <mergeCell ref="C907:E907"/>
    <mergeCell ref="C908:N908"/>
    <mergeCell ref="C909:N909"/>
    <mergeCell ref="C910:E910"/>
    <mergeCell ref="C899:E899"/>
    <mergeCell ref="C900:E900"/>
    <mergeCell ref="C901:E901"/>
    <mergeCell ref="C902:E902"/>
    <mergeCell ref="C903:E903"/>
    <mergeCell ref="C904:E904"/>
    <mergeCell ref="C893:N893"/>
    <mergeCell ref="C894:N894"/>
    <mergeCell ref="C895:N895"/>
    <mergeCell ref="C896:E896"/>
    <mergeCell ref="C897:E897"/>
    <mergeCell ref="C898:E898"/>
    <mergeCell ref="C887:E887"/>
    <mergeCell ref="C888:E888"/>
    <mergeCell ref="C889:E889"/>
    <mergeCell ref="C890:E890"/>
    <mergeCell ref="C891:E891"/>
    <mergeCell ref="C892:E892"/>
    <mergeCell ref="C881:E881"/>
    <mergeCell ref="C882:E882"/>
    <mergeCell ref="C883:E883"/>
    <mergeCell ref="C884:E884"/>
    <mergeCell ref="C885:E885"/>
    <mergeCell ref="C886:E886"/>
    <mergeCell ref="C875:N875"/>
    <mergeCell ref="C876:E876"/>
    <mergeCell ref="C877:E877"/>
    <mergeCell ref="C878:N878"/>
    <mergeCell ref="C879:N879"/>
    <mergeCell ref="C880:E880"/>
    <mergeCell ref="C869:E869"/>
    <mergeCell ref="C870:E870"/>
    <mergeCell ref="C871:E871"/>
    <mergeCell ref="C872:E872"/>
    <mergeCell ref="C873:E873"/>
    <mergeCell ref="C874:E874"/>
    <mergeCell ref="C863:E863"/>
    <mergeCell ref="C864:E864"/>
    <mergeCell ref="C865:E865"/>
    <mergeCell ref="C866:E866"/>
    <mergeCell ref="C867:E867"/>
    <mergeCell ref="C868:E868"/>
    <mergeCell ref="C857:N857"/>
    <mergeCell ref="C858:E858"/>
    <mergeCell ref="C859:E859"/>
    <mergeCell ref="C860:N860"/>
    <mergeCell ref="C861:N861"/>
    <mergeCell ref="C862:E862"/>
    <mergeCell ref="C851:E851"/>
    <mergeCell ref="C852:E852"/>
    <mergeCell ref="C853:E853"/>
    <mergeCell ref="C854:E854"/>
    <mergeCell ref="C855:E855"/>
    <mergeCell ref="C856:N856"/>
    <mergeCell ref="C845:E845"/>
    <mergeCell ref="C846:E846"/>
    <mergeCell ref="C847:E847"/>
    <mergeCell ref="C848:E848"/>
    <mergeCell ref="C849:E849"/>
    <mergeCell ref="C850:E850"/>
    <mergeCell ref="C839:E839"/>
    <mergeCell ref="C840:E840"/>
    <mergeCell ref="C841:N841"/>
    <mergeCell ref="C842:N842"/>
    <mergeCell ref="C843:N843"/>
    <mergeCell ref="C844:E844"/>
    <mergeCell ref="C833:E833"/>
    <mergeCell ref="C834:E834"/>
    <mergeCell ref="C835:E835"/>
    <mergeCell ref="C836:E836"/>
    <mergeCell ref="C837:E837"/>
    <mergeCell ref="C838:E838"/>
    <mergeCell ref="C827:N827"/>
    <mergeCell ref="C828:E828"/>
    <mergeCell ref="C829:E829"/>
    <mergeCell ref="C830:E830"/>
    <mergeCell ref="C831:E831"/>
    <mergeCell ref="C832:E832"/>
    <mergeCell ref="C821:E821"/>
    <mergeCell ref="C822:E822"/>
    <mergeCell ref="C823:E823"/>
    <mergeCell ref="C824:E824"/>
    <mergeCell ref="C825:E825"/>
    <mergeCell ref="C826:N826"/>
    <mergeCell ref="C815:E815"/>
    <mergeCell ref="C816:E816"/>
    <mergeCell ref="C817:E817"/>
    <mergeCell ref="C818:E818"/>
    <mergeCell ref="C819:E819"/>
    <mergeCell ref="C820:E820"/>
    <mergeCell ref="C809:N809"/>
    <mergeCell ref="C810:E810"/>
    <mergeCell ref="C811:E811"/>
    <mergeCell ref="C812:N812"/>
    <mergeCell ref="C813:N813"/>
    <mergeCell ref="C814:E814"/>
    <mergeCell ref="C803:E803"/>
    <mergeCell ref="C804:E804"/>
    <mergeCell ref="C805:E805"/>
    <mergeCell ref="C806:E806"/>
    <mergeCell ref="C807:E807"/>
    <mergeCell ref="C808:N808"/>
    <mergeCell ref="C797:E797"/>
    <mergeCell ref="C798:E798"/>
    <mergeCell ref="C799:E799"/>
    <mergeCell ref="C800:E800"/>
    <mergeCell ref="C801:E801"/>
    <mergeCell ref="C802:E802"/>
    <mergeCell ref="C791:N791"/>
    <mergeCell ref="C792:E792"/>
    <mergeCell ref="C793:E793"/>
    <mergeCell ref="C794:N794"/>
    <mergeCell ref="C795:N795"/>
    <mergeCell ref="C796:E796"/>
    <mergeCell ref="C785:E785"/>
    <mergeCell ref="C786:E786"/>
    <mergeCell ref="C787:E787"/>
    <mergeCell ref="C788:E788"/>
    <mergeCell ref="C789:E789"/>
    <mergeCell ref="C790:N790"/>
    <mergeCell ref="C779:E779"/>
    <mergeCell ref="C780:E780"/>
    <mergeCell ref="C781:E781"/>
    <mergeCell ref="C782:E782"/>
    <mergeCell ref="C783:E783"/>
    <mergeCell ref="C784:E784"/>
    <mergeCell ref="C773:E773"/>
    <mergeCell ref="C774:E774"/>
    <mergeCell ref="C775:N775"/>
    <mergeCell ref="C776:N776"/>
    <mergeCell ref="C777:E777"/>
    <mergeCell ref="C778:E778"/>
    <mergeCell ref="C767:E767"/>
    <mergeCell ref="C768:E768"/>
    <mergeCell ref="C769:E769"/>
    <mergeCell ref="C770:E770"/>
    <mergeCell ref="C771:E771"/>
    <mergeCell ref="C772:E772"/>
    <mergeCell ref="C761:N761"/>
    <mergeCell ref="C762:E762"/>
    <mergeCell ref="C763:E763"/>
    <mergeCell ref="C764:E764"/>
    <mergeCell ref="C765:E765"/>
    <mergeCell ref="C766:E766"/>
    <mergeCell ref="C755:E755"/>
    <mergeCell ref="C756:N756"/>
    <mergeCell ref="C757:N757"/>
    <mergeCell ref="C758:E758"/>
    <mergeCell ref="C759:E759"/>
    <mergeCell ref="C760:N760"/>
    <mergeCell ref="C749:E749"/>
    <mergeCell ref="C750:N750"/>
    <mergeCell ref="C751:E751"/>
    <mergeCell ref="C752:E752"/>
    <mergeCell ref="C753:N753"/>
    <mergeCell ref="C754:E754"/>
    <mergeCell ref="C743:E743"/>
    <mergeCell ref="C744:E744"/>
    <mergeCell ref="C745:E745"/>
    <mergeCell ref="C746:E746"/>
    <mergeCell ref="C747:E747"/>
    <mergeCell ref="C748:E748"/>
    <mergeCell ref="C737:N737"/>
    <mergeCell ref="C738:E738"/>
    <mergeCell ref="C739:E739"/>
    <mergeCell ref="C740:E740"/>
    <mergeCell ref="C741:E741"/>
    <mergeCell ref="C742:E742"/>
    <mergeCell ref="C731:E731"/>
    <mergeCell ref="C732:N732"/>
    <mergeCell ref="C733:N733"/>
    <mergeCell ref="C734:E734"/>
    <mergeCell ref="C735:E735"/>
    <mergeCell ref="C736:N736"/>
    <mergeCell ref="C725:E725"/>
    <mergeCell ref="C726:E726"/>
    <mergeCell ref="C727:E727"/>
    <mergeCell ref="C728:E728"/>
    <mergeCell ref="C729:E729"/>
    <mergeCell ref="C730:E730"/>
    <mergeCell ref="C719:N719"/>
    <mergeCell ref="C720:N720"/>
    <mergeCell ref="C721:E721"/>
    <mergeCell ref="C722:E722"/>
    <mergeCell ref="C723:E723"/>
    <mergeCell ref="C724:E724"/>
    <mergeCell ref="C713:E713"/>
    <mergeCell ref="C714:E714"/>
    <mergeCell ref="C715:E715"/>
    <mergeCell ref="C716:E716"/>
    <mergeCell ref="C717:E717"/>
    <mergeCell ref="C718:E718"/>
    <mergeCell ref="C707:E707"/>
    <mergeCell ref="C708:E708"/>
    <mergeCell ref="C709:E709"/>
    <mergeCell ref="C710:E710"/>
    <mergeCell ref="C711:E711"/>
    <mergeCell ref="C712:E712"/>
    <mergeCell ref="C701:N701"/>
    <mergeCell ref="C702:N702"/>
    <mergeCell ref="C703:E703"/>
    <mergeCell ref="C704:E704"/>
    <mergeCell ref="C705:N705"/>
    <mergeCell ref="C706:N706"/>
    <mergeCell ref="C695:E695"/>
    <mergeCell ref="C696:E696"/>
    <mergeCell ref="C697:E697"/>
    <mergeCell ref="C698:E698"/>
    <mergeCell ref="C699:E699"/>
    <mergeCell ref="C700:E700"/>
    <mergeCell ref="C689:E689"/>
    <mergeCell ref="C690:E690"/>
    <mergeCell ref="C691:E691"/>
    <mergeCell ref="C692:E692"/>
    <mergeCell ref="C693:E693"/>
    <mergeCell ref="C694:E694"/>
    <mergeCell ref="C683:K683"/>
    <mergeCell ref="A684:N684"/>
    <mergeCell ref="C685:E685"/>
    <mergeCell ref="C686:N686"/>
    <mergeCell ref="C687:N687"/>
    <mergeCell ref="C688:E688"/>
    <mergeCell ref="C677:K677"/>
    <mergeCell ref="C678:K678"/>
    <mergeCell ref="C679:K679"/>
    <mergeCell ref="C680:K680"/>
    <mergeCell ref="C681:K681"/>
    <mergeCell ref="C682:K682"/>
    <mergeCell ref="C671:K671"/>
    <mergeCell ref="C672:K672"/>
    <mergeCell ref="C673:K673"/>
    <mergeCell ref="C674:K674"/>
    <mergeCell ref="C675:K675"/>
    <mergeCell ref="C676:K676"/>
    <mergeCell ref="C665:K665"/>
    <mergeCell ref="C666:K666"/>
    <mergeCell ref="C667:K667"/>
    <mergeCell ref="C668:K668"/>
    <mergeCell ref="C669:K669"/>
    <mergeCell ref="C670:K670"/>
    <mergeCell ref="C658:N658"/>
    <mergeCell ref="C659:E659"/>
    <mergeCell ref="C660:E660"/>
    <mergeCell ref="C661:N661"/>
    <mergeCell ref="C662:N662"/>
    <mergeCell ref="C663:E663"/>
    <mergeCell ref="C652:E652"/>
    <mergeCell ref="C653:E653"/>
    <mergeCell ref="C654:E654"/>
    <mergeCell ref="C655:E655"/>
    <mergeCell ref="C656:E656"/>
    <mergeCell ref="C657:E657"/>
    <mergeCell ref="C646:E646"/>
    <mergeCell ref="C647:E647"/>
    <mergeCell ref="C648:E648"/>
    <mergeCell ref="C649:E649"/>
    <mergeCell ref="C650:E650"/>
    <mergeCell ref="C651:E651"/>
    <mergeCell ref="C640:N640"/>
    <mergeCell ref="C641:N641"/>
    <mergeCell ref="C642:E642"/>
    <mergeCell ref="C643:E643"/>
    <mergeCell ref="C644:E644"/>
    <mergeCell ref="C645:E645"/>
    <mergeCell ref="C634:E634"/>
    <mergeCell ref="C635:E635"/>
    <mergeCell ref="C636:E636"/>
    <mergeCell ref="C637:N637"/>
    <mergeCell ref="C638:E638"/>
    <mergeCell ref="C639:E639"/>
    <mergeCell ref="C628:E628"/>
    <mergeCell ref="C629:E629"/>
    <mergeCell ref="C630:E630"/>
    <mergeCell ref="C631:E631"/>
    <mergeCell ref="C632:E632"/>
    <mergeCell ref="C633:E633"/>
    <mergeCell ref="C622:N622"/>
    <mergeCell ref="C623:N623"/>
    <mergeCell ref="C624:E624"/>
    <mergeCell ref="C625:E625"/>
    <mergeCell ref="C626:E626"/>
    <mergeCell ref="C627:E627"/>
    <mergeCell ref="C616:E616"/>
    <mergeCell ref="C617:E617"/>
    <mergeCell ref="C618:N618"/>
    <mergeCell ref="C619:N619"/>
    <mergeCell ref="C620:E620"/>
    <mergeCell ref="C621:E621"/>
    <mergeCell ref="C610:E610"/>
    <mergeCell ref="C611:E611"/>
    <mergeCell ref="C612:E612"/>
    <mergeCell ref="C613:E613"/>
    <mergeCell ref="C614:E614"/>
    <mergeCell ref="C615:E615"/>
    <mergeCell ref="C604:N604"/>
    <mergeCell ref="C605:E605"/>
    <mergeCell ref="C606:E606"/>
    <mergeCell ref="C607:E607"/>
    <mergeCell ref="C608:E608"/>
    <mergeCell ref="C609:E609"/>
    <mergeCell ref="C598:E598"/>
    <mergeCell ref="C599:E599"/>
    <mergeCell ref="C600:E600"/>
    <mergeCell ref="C601:E601"/>
    <mergeCell ref="C602:E602"/>
    <mergeCell ref="C603:N603"/>
    <mergeCell ref="C592:E592"/>
    <mergeCell ref="C593:E593"/>
    <mergeCell ref="C594:E594"/>
    <mergeCell ref="C595:E595"/>
    <mergeCell ref="C596:E596"/>
    <mergeCell ref="C597:E597"/>
    <mergeCell ref="C586:E586"/>
    <mergeCell ref="C587:E587"/>
    <mergeCell ref="C588:N588"/>
    <mergeCell ref="C589:N589"/>
    <mergeCell ref="C590:E590"/>
    <mergeCell ref="C591:E591"/>
    <mergeCell ref="C580:E580"/>
    <mergeCell ref="C581:E581"/>
    <mergeCell ref="C582:E582"/>
    <mergeCell ref="C583:E583"/>
    <mergeCell ref="C584:E584"/>
    <mergeCell ref="C585:N585"/>
    <mergeCell ref="C574:E574"/>
    <mergeCell ref="C575:E575"/>
    <mergeCell ref="C576:E576"/>
    <mergeCell ref="C577:E577"/>
    <mergeCell ref="C578:E578"/>
    <mergeCell ref="C579:E579"/>
    <mergeCell ref="C568:E568"/>
    <mergeCell ref="C569:E569"/>
    <mergeCell ref="C570:N570"/>
    <mergeCell ref="C571:N571"/>
    <mergeCell ref="C572:E572"/>
    <mergeCell ref="C573:E573"/>
    <mergeCell ref="C562:E562"/>
    <mergeCell ref="C563:E563"/>
    <mergeCell ref="C564:E564"/>
    <mergeCell ref="C565:E565"/>
    <mergeCell ref="C566:N566"/>
    <mergeCell ref="C567:N567"/>
    <mergeCell ref="C556:E556"/>
    <mergeCell ref="C557:E557"/>
    <mergeCell ref="C558:E558"/>
    <mergeCell ref="C559:E559"/>
    <mergeCell ref="C560:E560"/>
    <mergeCell ref="C561:E561"/>
    <mergeCell ref="C550:E550"/>
    <mergeCell ref="C551:N551"/>
    <mergeCell ref="C552:N552"/>
    <mergeCell ref="C553:N553"/>
    <mergeCell ref="C554:E554"/>
    <mergeCell ref="C555:E555"/>
    <mergeCell ref="C544:E544"/>
    <mergeCell ref="C545:E545"/>
    <mergeCell ref="C546:E546"/>
    <mergeCell ref="C547:E547"/>
    <mergeCell ref="C548:E548"/>
    <mergeCell ref="C549:E549"/>
    <mergeCell ref="C538:E538"/>
    <mergeCell ref="C539:E539"/>
    <mergeCell ref="C540:E540"/>
    <mergeCell ref="C541:E541"/>
    <mergeCell ref="C542:E542"/>
    <mergeCell ref="C543:E543"/>
    <mergeCell ref="C532:E532"/>
    <mergeCell ref="C533:E533"/>
    <mergeCell ref="C534:E534"/>
    <mergeCell ref="C535:E535"/>
    <mergeCell ref="C536:N536"/>
    <mergeCell ref="C537:N537"/>
    <mergeCell ref="C526:E526"/>
    <mergeCell ref="C527:E527"/>
    <mergeCell ref="C528:E528"/>
    <mergeCell ref="C529:E529"/>
    <mergeCell ref="C530:E530"/>
    <mergeCell ref="C531:E531"/>
    <mergeCell ref="C520:E520"/>
    <mergeCell ref="C521:E521"/>
    <mergeCell ref="C522:N522"/>
    <mergeCell ref="C523:N523"/>
    <mergeCell ref="C524:E524"/>
    <mergeCell ref="C525:E525"/>
    <mergeCell ref="C514:E514"/>
    <mergeCell ref="C515:E515"/>
    <mergeCell ref="C516:E516"/>
    <mergeCell ref="C517:E517"/>
    <mergeCell ref="C518:N518"/>
    <mergeCell ref="C519:N519"/>
    <mergeCell ref="C508:E508"/>
    <mergeCell ref="C509:E509"/>
    <mergeCell ref="C510:E510"/>
    <mergeCell ref="C511:E511"/>
    <mergeCell ref="C512:E512"/>
    <mergeCell ref="C513:E513"/>
    <mergeCell ref="C502:E502"/>
    <mergeCell ref="C503:E503"/>
    <mergeCell ref="C504:N504"/>
    <mergeCell ref="C505:N505"/>
    <mergeCell ref="C506:E506"/>
    <mergeCell ref="C507:E507"/>
    <mergeCell ref="C496:E496"/>
    <mergeCell ref="C497:E497"/>
    <mergeCell ref="C498:E498"/>
    <mergeCell ref="C499:E499"/>
    <mergeCell ref="C500:E500"/>
    <mergeCell ref="C501:E501"/>
    <mergeCell ref="C490:N490"/>
    <mergeCell ref="C491:N491"/>
    <mergeCell ref="C492:E492"/>
    <mergeCell ref="C493:E493"/>
    <mergeCell ref="C494:E494"/>
    <mergeCell ref="C495:E495"/>
    <mergeCell ref="C484:K484"/>
    <mergeCell ref="C485:K485"/>
    <mergeCell ref="C486:K486"/>
    <mergeCell ref="C487:K487"/>
    <mergeCell ref="A488:N488"/>
    <mergeCell ref="C489:E489"/>
    <mergeCell ref="C478:K478"/>
    <mergeCell ref="C479:K479"/>
    <mergeCell ref="C480:K480"/>
    <mergeCell ref="C481:K481"/>
    <mergeCell ref="C482:K482"/>
    <mergeCell ref="C483:K483"/>
    <mergeCell ref="C472:K472"/>
    <mergeCell ref="C473:K473"/>
    <mergeCell ref="C474:K474"/>
    <mergeCell ref="C475:K475"/>
    <mergeCell ref="C476:K476"/>
    <mergeCell ref="C477:K477"/>
    <mergeCell ref="C465:N465"/>
    <mergeCell ref="C466:N466"/>
    <mergeCell ref="C467:E467"/>
    <mergeCell ref="C469:K469"/>
    <mergeCell ref="C470:K470"/>
    <mergeCell ref="C471:K471"/>
    <mergeCell ref="C459:E459"/>
    <mergeCell ref="C460:E460"/>
    <mergeCell ref="C461:N461"/>
    <mergeCell ref="C462:N462"/>
    <mergeCell ref="C463:E463"/>
    <mergeCell ref="C464:E464"/>
    <mergeCell ref="C453:E453"/>
    <mergeCell ref="C454:E454"/>
    <mergeCell ref="C455:E455"/>
    <mergeCell ref="C456:E456"/>
    <mergeCell ref="C457:E457"/>
    <mergeCell ref="C458:E458"/>
    <mergeCell ref="C447:E447"/>
    <mergeCell ref="C448:E448"/>
    <mergeCell ref="C449:E449"/>
    <mergeCell ref="C450:E450"/>
    <mergeCell ref="C451:E451"/>
    <mergeCell ref="C452:E452"/>
    <mergeCell ref="C441:N441"/>
    <mergeCell ref="C442:N442"/>
    <mergeCell ref="C443:E443"/>
    <mergeCell ref="C444:E444"/>
    <mergeCell ref="C445:N445"/>
    <mergeCell ref="C446:N446"/>
    <mergeCell ref="C435:E435"/>
    <mergeCell ref="C436:E436"/>
    <mergeCell ref="C437:E437"/>
    <mergeCell ref="C438:E438"/>
    <mergeCell ref="C439:E439"/>
    <mergeCell ref="C440:E440"/>
    <mergeCell ref="C429:E429"/>
    <mergeCell ref="C430:E430"/>
    <mergeCell ref="C431:E431"/>
    <mergeCell ref="C432:E432"/>
    <mergeCell ref="C433:E433"/>
    <mergeCell ref="C434:E434"/>
    <mergeCell ref="C423:E423"/>
    <mergeCell ref="C424:E424"/>
    <mergeCell ref="C425:E425"/>
    <mergeCell ref="C426:N426"/>
    <mergeCell ref="C427:N427"/>
    <mergeCell ref="C428:N428"/>
    <mergeCell ref="C417:E417"/>
    <mergeCell ref="C418:E418"/>
    <mergeCell ref="C419:E419"/>
    <mergeCell ref="C420:E420"/>
    <mergeCell ref="C421:E421"/>
    <mergeCell ref="C422:E422"/>
    <mergeCell ref="C411:N411"/>
    <mergeCell ref="C412:N412"/>
    <mergeCell ref="C413:E413"/>
    <mergeCell ref="C414:E414"/>
    <mergeCell ref="C415:E415"/>
    <mergeCell ref="C416:E416"/>
    <mergeCell ref="C405:E405"/>
    <mergeCell ref="C406:E406"/>
    <mergeCell ref="C407:E407"/>
    <mergeCell ref="C408:N408"/>
    <mergeCell ref="C409:E409"/>
    <mergeCell ref="C410:E410"/>
    <mergeCell ref="C399:E399"/>
    <mergeCell ref="C400:E400"/>
    <mergeCell ref="C401:E401"/>
    <mergeCell ref="C402:E402"/>
    <mergeCell ref="C403:E403"/>
    <mergeCell ref="C404:E404"/>
    <mergeCell ref="C393:N393"/>
    <mergeCell ref="C394:N394"/>
    <mergeCell ref="C395:E395"/>
    <mergeCell ref="C396:E396"/>
    <mergeCell ref="C397:E397"/>
    <mergeCell ref="C398:E398"/>
    <mergeCell ref="C387:E387"/>
    <mergeCell ref="C388:E388"/>
    <mergeCell ref="C389:N389"/>
    <mergeCell ref="C390:N390"/>
    <mergeCell ref="C391:E391"/>
    <mergeCell ref="C392:E392"/>
    <mergeCell ref="C381:E381"/>
    <mergeCell ref="C382:E382"/>
    <mergeCell ref="C383:E383"/>
    <mergeCell ref="C384:E384"/>
    <mergeCell ref="C385:E385"/>
    <mergeCell ref="C386:E386"/>
    <mergeCell ref="C375:N375"/>
    <mergeCell ref="C376:N376"/>
    <mergeCell ref="C377:E377"/>
    <mergeCell ref="C378:E378"/>
    <mergeCell ref="C379:E379"/>
    <mergeCell ref="C380:E380"/>
    <mergeCell ref="C369:E369"/>
    <mergeCell ref="C370:E370"/>
    <mergeCell ref="C371:E371"/>
    <mergeCell ref="C372:E372"/>
    <mergeCell ref="C373:E373"/>
    <mergeCell ref="C374:N374"/>
    <mergeCell ref="C363:E363"/>
    <mergeCell ref="C364:E364"/>
    <mergeCell ref="C365:E365"/>
    <mergeCell ref="C366:E366"/>
    <mergeCell ref="C367:E367"/>
    <mergeCell ref="C368:E368"/>
    <mergeCell ref="C357:E357"/>
    <mergeCell ref="C358:E358"/>
    <mergeCell ref="C359:N359"/>
    <mergeCell ref="C360:N360"/>
    <mergeCell ref="C361:E361"/>
    <mergeCell ref="C362:E362"/>
    <mergeCell ref="C351:E351"/>
    <mergeCell ref="C352:E352"/>
    <mergeCell ref="C353:E353"/>
    <mergeCell ref="C354:E354"/>
    <mergeCell ref="C355:E355"/>
    <mergeCell ref="C356:E356"/>
    <mergeCell ref="C345:N345"/>
    <mergeCell ref="C346:N346"/>
    <mergeCell ref="C347:E347"/>
    <mergeCell ref="C348:E348"/>
    <mergeCell ref="C349:E349"/>
    <mergeCell ref="C350:E350"/>
    <mergeCell ref="C339:E339"/>
    <mergeCell ref="C340:E340"/>
    <mergeCell ref="C341:N341"/>
    <mergeCell ref="C342:N342"/>
    <mergeCell ref="C343:E343"/>
    <mergeCell ref="C344:E344"/>
    <mergeCell ref="C333:E333"/>
    <mergeCell ref="C334:E334"/>
    <mergeCell ref="C335:E335"/>
    <mergeCell ref="C336:E336"/>
    <mergeCell ref="C337:E337"/>
    <mergeCell ref="C338:E338"/>
    <mergeCell ref="C327:N327"/>
    <mergeCell ref="C328:N328"/>
    <mergeCell ref="C329:E329"/>
    <mergeCell ref="C330:E330"/>
    <mergeCell ref="C331:E331"/>
    <mergeCell ref="C332:E332"/>
    <mergeCell ref="C321:E321"/>
    <mergeCell ref="C322:E322"/>
    <mergeCell ref="C323:E323"/>
    <mergeCell ref="C324:E324"/>
    <mergeCell ref="C325:E325"/>
    <mergeCell ref="C326:E326"/>
    <mergeCell ref="C315:E315"/>
    <mergeCell ref="C316:E316"/>
    <mergeCell ref="C317:E317"/>
    <mergeCell ref="C318:E318"/>
    <mergeCell ref="C319:E319"/>
    <mergeCell ref="C320:E320"/>
    <mergeCell ref="C309:K309"/>
    <mergeCell ref="C310:K310"/>
    <mergeCell ref="A311:N311"/>
    <mergeCell ref="C312:E312"/>
    <mergeCell ref="C313:N313"/>
    <mergeCell ref="C314:N314"/>
    <mergeCell ref="C303:K303"/>
    <mergeCell ref="C304:K304"/>
    <mergeCell ref="C305:K305"/>
    <mergeCell ref="C306:K306"/>
    <mergeCell ref="C307:K307"/>
    <mergeCell ref="C308:K308"/>
    <mergeCell ref="C297:K297"/>
    <mergeCell ref="C298:K298"/>
    <mergeCell ref="C299:K299"/>
    <mergeCell ref="C300:K300"/>
    <mergeCell ref="C301:K301"/>
    <mergeCell ref="C302:K302"/>
    <mergeCell ref="C290:E290"/>
    <mergeCell ref="C292:K292"/>
    <mergeCell ref="C293:K293"/>
    <mergeCell ref="C294:K294"/>
    <mergeCell ref="C295:K295"/>
    <mergeCell ref="C296:K296"/>
    <mergeCell ref="C284:N284"/>
    <mergeCell ref="C285:N285"/>
    <mergeCell ref="C286:E286"/>
    <mergeCell ref="C287:E287"/>
    <mergeCell ref="C288:N288"/>
    <mergeCell ref="C289:N289"/>
    <mergeCell ref="C278:E278"/>
    <mergeCell ref="C279:E279"/>
    <mergeCell ref="C280:E280"/>
    <mergeCell ref="C281:E281"/>
    <mergeCell ref="C282:E282"/>
    <mergeCell ref="C283:E283"/>
    <mergeCell ref="C272:E272"/>
    <mergeCell ref="C273:E273"/>
    <mergeCell ref="C274:E274"/>
    <mergeCell ref="C275:E275"/>
    <mergeCell ref="C276:E276"/>
    <mergeCell ref="C277:E277"/>
    <mergeCell ref="C266:E266"/>
    <mergeCell ref="C267:E267"/>
    <mergeCell ref="C268:N268"/>
    <mergeCell ref="C269:N269"/>
    <mergeCell ref="C270:E270"/>
    <mergeCell ref="C271:E271"/>
    <mergeCell ref="C260:E260"/>
    <mergeCell ref="C261:E261"/>
    <mergeCell ref="C262:E262"/>
    <mergeCell ref="C263:E263"/>
    <mergeCell ref="C264:N264"/>
    <mergeCell ref="C265:N265"/>
    <mergeCell ref="C254:E254"/>
    <mergeCell ref="C255:E255"/>
    <mergeCell ref="C256:E256"/>
    <mergeCell ref="C257:E257"/>
    <mergeCell ref="C258:E258"/>
    <mergeCell ref="C259:E259"/>
    <mergeCell ref="C248:E248"/>
    <mergeCell ref="C249:N249"/>
    <mergeCell ref="C250:N250"/>
    <mergeCell ref="C251:N251"/>
    <mergeCell ref="C252:E252"/>
    <mergeCell ref="C253:E253"/>
    <mergeCell ref="C242:E242"/>
    <mergeCell ref="C243:E243"/>
    <mergeCell ref="C244:E244"/>
    <mergeCell ref="C245:E245"/>
    <mergeCell ref="C246:E246"/>
    <mergeCell ref="C247:E247"/>
    <mergeCell ref="C236:E236"/>
    <mergeCell ref="C237:E237"/>
    <mergeCell ref="C238:E238"/>
    <mergeCell ref="C239:E239"/>
    <mergeCell ref="C240:E240"/>
    <mergeCell ref="C241:E241"/>
    <mergeCell ref="C230:E230"/>
    <mergeCell ref="C231:N231"/>
    <mergeCell ref="C232:E232"/>
    <mergeCell ref="C233:E233"/>
    <mergeCell ref="C234:N234"/>
    <mergeCell ref="C235:N235"/>
    <mergeCell ref="C224:E224"/>
    <mergeCell ref="C225:E225"/>
    <mergeCell ref="C226:E226"/>
    <mergeCell ref="C227:E227"/>
    <mergeCell ref="C228:E228"/>
    <mergeCell ref="C229:E229"/>
    <mergeCell ref="C218:E218"/>
    <mergeCell ref="C219:E219"/>
    <mergeCell ref="C220:E220"/>
    <mergeCell ref="C221:E221"/>
    <mergeCell ref="C222:E222"/>
    <mergeCell ref="C223:E223"/>
    <mergeCell ref="C212:N212"/>
    <mergeCell ref="C213:N213"/>
    <mergeCell ref="C214:E214"/>
    <mergeCell ref="C215:E215"/>
    <mergeCell ref="C216:N216"/>
    <mergeCell ref="C217:N217"/>
    <mergeCell ref="C206:E206"/>
    <mergeCell ref="C207:E207"/>
    <mergeCell ref="C208:E208"/>
    <mergeCell ref="C209:E209"/>
    <mergeCell ref="C210:E210"/>
    <mergeCell ref="C211:E211"/>
    <mergeCell ref="C200:E200"/>
    <mergeCell ref="C201:E201"/>
    <mergeCell ref="C202:E202"/>
    <mergeCell ref="C203:E203"/>
    <mergeCell ref="C204:E204"/>
    <mergeCell ref="C205:E205"/>
    <mergeCell ref="C194:E194"/>
    <mergeCell ref="C195:E195"/>
    <mergeCell ref="C196:E196"/>
    <mergeCell ref="C197:N197"/>
    <mergeCell ref="C198:N198"/>
    <mergeCell ref="C199:N199"/>
    <mergeCell ref="C188:E188"/>
    <mergeCell ref="C189:E189"/>
    <mergeCell ref="C190:E190"/>
    <mergeCell ref="C191:E191"/>
    <mergeCell ref="C192:E192"/>
    <mergeCell ref="C193:E193"/>
    <mergeCell ref="C182:N182"/>
    <mergeCell ref="C183:N183"/>
    <mergeCell ref="C184:E184"/>
    <mergeCell ref="C185:E185"/>
    <mergeCell ref="C186:E186"/>
    <mergeCell ref="C187:E187"/>
    <mergeCell ref="C176:E176"/>
    <mergeCell ref="C177:E177"/>
    <mergeCell ref="C178:E178"/>
    <mergeCell ref="C179:E179"/>
    <mergeCell ref="C180:E180"/>
    <mergeCell ref="C181:E181"/>
    <mergeCell ref="C170:E170"/>
    <mergeCell ref="C171:E171"/>
    <mergeCell ref="C172:E172"/>
    <mergeCell ref="C173:E173"/>
    <mergeCell ref="C174:E174"/>
    <mergeCell ref="C175:E175"/>
    <mergeCell ref="C164:N164"/>
    <mergeCell ref="C165:N165"/>
    <mergeCell ref="C166:E166"/>
    <mergeCell ref="C167:E167"/>
    <mergeCell ref="C168:N168"/>
    <mergeCell ref="C169:N169"/>
    <mergeCell ref="C158:E158"/>
    <mergeCell ref="C159:E159"/>
    <mergeCell ref="C160:E160"/>
    <mergeCell ref="C161:E161"/>
    <mergeCell ref="C162:E162"/>
    <mergeCell ref="C163:E163"/>
    <mergeCell ref="C152:E152"/>
    <mergeCell ref="C153:E153"/>
    <mergeCell ref="C154:E154"/>
    <mergeCell ref="C155:E155"/>
    <mergeCell ref="C156:E156"/>
    <mergeCell ref="C157:E157"/>
    <mergeCell ref="C146:N146"/>
    <mergeCell ref="C147:N147"/>
    <mergeCell ref="C148:E148"/>
    <mergeCell ref="C149:E149"/>
    <mergeCell ref="C150:N150"/>
    <mergeCell ref="C151:N151"/>
    <mergeCell ref="C140:E140"/>
    <mergeCell ref="C141:E141"/>
    <mergeCell ref="C142:E142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39:E139"/>
    <mergeCell ref="C128:E128"/>
    <mergeCell ref="C129:E129"/>
    <mergeCell ref="C130:E130"/>
    <mergeCell ref="C131:N131"/>
    <mergeCell ref="C132:N132"/>
    <mergeCell ref="C133:E133"/>
    <mergeCell ref="C122:E122"/>
    <mergeCell ref="C123:E123"/>
    <mergeCell ref="C124:E124"/>
    <mergeCell ref="C125:E125"/>
    <mergeCell ref="C126:E126"/>
    <mergeCell ref="C127:E127"/>
    <mergeCell ref="C116:N116"/>
    <mergeCell ref="C117:N117"/>
    <mergeCell ref="C118:E118"/>
    <mergeCell ref="C119:E119"/>
    <mergeCell ref="C120:E120"/>
    <mergeCell ref="C121:E121"/>
    <mergeCell ref="C110:E110"/>
    <mergeCell ref="C111:E111"/>
    <mergeCell ref="C112:N112"/>
    <mergeCell ref="C113:N113"/>
    <mergeCell ref="C114:E114"/>
    <mergeCell ref="C115:E115"/>
    <mergeCell ref="C104:E104"/>
    <mergeCell ref="C105:E105"/>
    <mergeCell ref="C106:N106"/>
    <mergeCell ref="C107:E107"/>
    <mergeCell ref="C108:E108"/>
    <mergeCell ref="C109:N109"/>
    <mergeCell ref="C98:E98"/>
    <mergeCell ref="C99:E99"/>
    <mergeCell ref="C100:E100"/>
    <mergeCell ref="C101:E101"/>
    <mergeCell ref="C102:E102"/>
    <mergeCell ref="C103:E103"/>
    <mergeCell ref="C92:N92"/>
    <mergeCell ref="C93:N93"/>
    <mergeCell ref="C94:E94"/>
    <mergeCell ref="C95:E95"/>
    <mergeCell ref="C96:E96"/>
    <mergeCell ref="C97:E97"/>
    <mergeCell ref="C86:E86"/>
    <mergeCell ref="C87:E87"/>
    <mergeCell ref="C88:N88"/>
    <mergeCell ref="C89:N89"/>
    <mergeCell ref="C90:E90"/>
    <mergeCell ref="C91:E91"/>
    <mergeCell ref="C80:E80"/>
    <mergeCell ref="C81:E81"/>
    <mergeCell ref="C82:E82"/>
    <mergeCell ref="C83:E83"/>
    <mergeCell ref="C84:E84"/>
    <mergeCell ref="C85:E85"/>
    <mergeCell ref="C74:E74"/>
    <mergeCell ref="C75:N75"/>
    <mergeCell ref="C76:N76"/>
    <mergeCell ref="C77:E77"/>
    <mergeCell ref="C78:E78"/>
    <mergeCell ref="C79:E79"/>
    <mergeCell ref="C68:E68"/>
    <mergeCell ref="C69:E69"/>
    <mergeCell ref="C70:E70"/>
    <mergeCell ref="C71:E71"/>
    <mergeCell ref="C72:E72"/>
    <mergeCell ref="C73:E73"/>
    <mergeCell ref="C62:N62"/>
    <mergeCell ref="C63:E63"/>
    <mergeCell ref="C64:E64"/>
    <mergeCell ref="C65:E65"/>
    <mergeCell ref="C66:E66"/>
    <mergeCell ref="C67:E67"/>
    <mergeCell ref="C56:E56"/>
    <mergeCell ref="C57:N57"/>
    <mergeCell ref="C58:N58"/>
    <mergeCell ref="C59:E59"/>
    <mergeCell ref="C60:E60"/>
    <mergeCell ref="C61:N61"/>
    <mergeCell ref="C50:E50"/>
    <mergeCell ref="C51:E51"/>
    <mergeCell ref="C52:E52"/>
    <mergeCell ref="C53:E53"/>
    <mergeCell ref="C54:E54"/>
    <mergeCell ref="C55:E55"/>
    <mergeCell ref="C44:E44"/>
    <mergeCell ref="C45:E45"/>
    <mergeCell ref="C46:E46"/>
    <mergeCell ref="C47:E47"/>
    <mergeCell ref="C48:E48"/>
    <mergeCell ref="C49:E49"/>
    <mergeCell ref="N36:N38"/>
    <mergeCell ref="C39:E39"/>
    <mergeCell ref="A40:N40"/>
    <mergeCell ref="C41:E41"/>
    <mergeCell ref="C42:N42"/>
    <mergeCell ref="C43:N4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L32:M32"/>
    <mergeCell ref="L33:M33"/>
    <mergeCell ref="D10:N10"/>
    <mergeCell ref="A14:N14"/>
    <mergeCell ref="A15:N15"/>
    <mergeCell ref="A17:N17"/>
    <mergeCell ref="A18:N18"/>
    <mergeCell ref="A19:N19"/>
    <mergeCell ref="A4:C4"/>
    <mergeCell ref="K4:N4"/>
    <mergeCell ref="A5:D5"/>
    <mergeCell ref="J5:N5"/>
    <mergeCell ref="A6:D6"/>
    <mergeCell ref="J6:N6"/>
  </mergeCells>
  <printOptions horizontalCentered="1"/>
  <pageMargins left="0.39370077848434398" right="0.23622047901153601" top="0.35433071851730302" bottom="0.590551197528839" header="0" footer="0.36666667461395303"/>
  <pageSetup paperSize="9" scale="90" fitToHeight="0" orientation="landscape" r:id="rId1"/>
  <headerFooter>
    <oddFooter>&amp;RСтраница &amp;P</oddFooter>
  </headerFooter>
  <rowBreaks count="1" manualBreakCount="1">
    <brk id="34" max="343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50"/>
  <sheetViews>
    <sheetView topLeftCell="A523" workbookViewId="0">
      <selection activeCell="T547" sqref="T547"/>
    </sheetView>
  </sheetViews>
  <sheetFormatPr defaultColWidth="9.140625" defaultRowHeight="11.25" customHeight="1" x14ac:dyDescent="0.2"/>
  <cols>
    <col min="1" max="1" width="9.140625" style="53" customWidth="1"/>
    <col min="2" max="2" width="20.140625" style="184" customWidth="1"/>
    <col min="3" max="3" width="13.42578125" style="184" customWidth="1"/>
    <col min="4" max="4" width="12.85546875" style="184" customWidth="1"/>
    <col min="5" max="5" width="13.28515625" style="184" customWidth="1"/>
    <col min="6" max="6" width="8.5703125" style="184" customWidth="1"/>
    <col min="7" max="7" width="7.85546875" style="184" customWidth="1"/>
    <col min="8" max="8" width="8.42578125" style="184" customWidth="1"/>
    <col min="9" max="9" width="11.140625" style="184" customWidth="1"/>
    <col min="10" max="10" width="12.42578125" style="184" customWidth="1"/>
    <col min="11" max="11" width="8.5703125" style="184" customWidth="1"/>
    <col min="12" max="12" width="11.140625" style="184" customWidth="1"/>
    <col min="13" max="13" width="7.42578125" style="184" customWidth="1"/>
    <col min="14" max="14" width="13.42578125" style="184" customWidth="1"/>
    <col min="15" max="15" width="14.5703125" style="184" hidden="1" customWidth="1"/>
    <col min="16" max="16" width="78.28515625" style="184" hidden="1" customWidth="1"/>
    <col min="17" max="17" width="73.7109375" style="184" hidden="1" customWidth="1"/>
    <col min="18" max="21" width="9.140625" style="184"/>
    <col min="22" max="22" width="115.140625" style="59" hidden="1" customWidth="1"/>
    <col min="23" max="26" width="157.85546875" style="59" hidden="1" customWidth="1"/>
    <col min="27" max="27" width="39.5703125" style="59" hidden="1" customWidth="1"/>
    <col min="28" max="29" width="128.5703125" style="59" hidden="1" customWidth="1"/>
    <col min="30" max="33" width="39.5703125" style="59" hidden="1" customWidth="1"/>
    <col min="34" max="35" width="128.5703125" style="59" hidden="1" customWidth="1"/>
    <col min="36" max="38" width="96.5703125" style="59" hidden="1" customWidth="1"/>
    <col min="39" max="39" width="39.5703125" style="59" hidden="1" customWidth="1"/>
    <col min="40" max="42" width="96.5703125" style="59" hidden="1" customWidth="1"/>
    <col min="43" max="16384" width="9.140625" style="184"/>
  </cols>
  <sheetData>
    <row r="1" spans="1:25" s="51" customFormat="1" ht="15" x14ac:dyDescent="0.25">
      <c r="N1" s="52" t="s">
        <v>70</v>
      </c>
    </row>
    <row r="2" spans="1:25" s="51" customFormat="1" ht="11.25" customHeight="1" x14ac:dyDescent="0.2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16</v>
      </c>
    </row>
    <row r="3" spans="1:25" s="51" customFormat="1" ht="6.7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2"/>
    </row>
    <row r="4" spans="1:25" s="51" customFormat="1" ht="45.75" x14ac:dyDescent="0.25">
      <c r="A4" s="66" t="s">
        <v>75</v>
      </c>
      <c r="B4" s="63"/>
      <c r="C4" s="55"/>
      <c r="D4" s="329" t="s">
        <v>76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V4" s="67" t="s">
        <v>76</v>
      </c>
    </row>
    <row r="5" spans="1:25" s="51" customFormat="1" ht="11.25" customHeight="1" x14ac:dyDescent="0.25">
      <c r="A5" s="66" t="s">
        <v>77</v>
      </c>
      <c r="B5" s="63"/>
      <c r="C5" s="55"/>
      <c r="D5" s="68" t="s">
        <v>78</v>
      </c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1:25" s="51" customFormat="1" ht="2.25" customHeight="1" x14ac:dyDescent="0.25">
      <c r="A6" s="66"/>
      <c r="B6" s="63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25" s="51" customFormat="1" ht="3.75" customHeight="1" x14ac:dyDescent="0.25">
      <c r="A7" s="69"/>
      <c r="B7" s="55"/>
      <c r="C7" s="55"/>
      <c r="D7" s="55"/>
      <c r="E7" s="55"/>
      <c r="F7" s="63"/>
      <c r="G7" s="63"/>
      <c r="H7" s="63"/>
      <c r="I7" s="63"/>
      <c r="J7" s="63"/>
      <c r="K7" s="63"/>
      <c r="L7" s="63"/>
      <c r="M7" s="63"/>
      <c r="N7" s="63"/>
    </row>
    <row r="8" spans="1:25" s="51" customFormat="1" ht="23.25" x14ac:dyDescent="0.25">
      <c r="A8" s="330" t="s">
        <v>1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W8" s="67" t="s">
        <v>1</v>
      </c>
    </row>
    <row r="9" spans="1:25" s="51" customFormat="1" ht="15" x14ac:dyDescent="0.25">
      <c r="A9" s="325" t="s">
        <v>17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</row>
    <row r="10" spans="1:25" s="51" customFormat="1" ht="5.25" customHeight="1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1:25" s="51" customFormat="1" ht="23.25" x14ac:dyDescent="0.25">
      <c r="A11" s="330" t="s">
        <v>1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X11" s="67" t="s">
        <v>1</v>
      </c>
    </row>
    <row r="12" spans="1:25" s="51" customFormat="1" ht="15" x14ac:dyDescent="0.25">
      <c r="A12" s="325" t="s">
        <v>18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</row>
    <row r="13" spans="1:25" s="51" customFormat="1" ht="21" customHeight="1" x14ac:dyDescent="0.25">
      <c r="A13" s="331" t="s">
        <v>1688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</row>
    <row r="14" spans="1:25" s="51" customFormat="1" ht="3.75" customHeight="1" x14ac:dyDescent="0.25">
      <c r="A14" s="223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5" s="51" customFormat="1" ht="23.25" x14ac:dyDescent="0.25">
      <c r="A15" s="324" t="s">
        <v>43</v>
      </c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4"/>
      <c r="N15" s="324"/>
      <c r="Y15" s="67" t="s">
        <v>43</v>
      </c>
    </row>
    <row r="16" spans="1:25" s="51" customFormat="1" ht="12" customHeight="1" x14ac:dyDescent="0.25">
      <c r="A16" s="325" t="s">
        <v>80</v>
      </c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5"/>
    </row>
    <row r="17" spans="1:14" s="51" customFormat="1" ht="12" customHeight="1" x14ac:dyDescent="0.25">
      <c r="A17" s="55" t="s">
        <v>81</v>
      </c>
      <c r="B17" s="72" t="s">
        <v>82</v>
      </c>
      <c r="C17" s="53" t="s">
        <v>83</v>
      </c>
      <c r="D17" s="53"/>
      <c r="E17" s="53"/>
      <c r="F17" s="73"/>
      <c r="G17" s="73"/>
      <c r="H17" s="73"/>
      <c r="I17" s="73"/>
      <c r="J17" s="73"/>
      <c r="K17" s="73"/>
      <c r="L17" s="73"/>
      <c r="M17" s="73"/>
      <c r="N17" s="73"/>
    </row>
    <row r="18" spans="1:14" s="51" customFormat="1" ht="12" customHeight="1" x14ac:dyDescent="0.25">
      <c r="A18" s="55" t="s">
        <v>84</v>
      </c>
      <c r="B18" s="326" t="s">
        <v>1689</v>
      </c>
      <c r="C18" s="326"/>
      <c r="D18" s="326"/>
      <c r="E18" s="326"/>
      <c r="F18" s="326"/>
      <c r="G18" s="73"/>
      <c r="H18" s="73"/>
      <c r="I18" s="73"/>
      <c r="J18" s="73"/>
      <c r="K18" s="73"/>
      <c r="L18" s="73"/>
      <c r="M18" s="73"/>
      <c r="N18" s="73"/>
    </row>
    <row r="19" spans="1:14" s="51" customFormat="1" ht="15" x14ac:dyDescent="0.25">
      <c r="A19" s="55"/>
      <c r="B19" s="327" t="s">
        <v>21</v>
      </c>
      <c r="C19" s="327"/>
      <c r="D19" s="327"/>
      <c r="E19" s="327"/>
      <c r="F19" s="327"/>
      <c r="G19" s="74"/>
      <c r="H19" s="74"/>
      <c r="I19" s="74"/>
      <c r="J19" s="74"/>
      <c r="K19" s="74"/>
      <c r="L19" s="74"/>
      <c r="M19" s="75"/>
      <c r="N19" s="74"/>
    </row>
    <row r="20" spans="1:14" s="51" customFormat="1" ht="5.25" customHeight="1" x14ac:dyDescent="0.25">
      <c r="A20" s="55"/>
      <c r="B20" s="55"/>
      <c r="C20" s="55"/>
      <c r="D20" s="76"/>
      <c r="E20" s="76"/>
      <c r="F20" s="76"/>
      <c r="G20" s="76"/>
      <c r="H20" s="76"/>
      <c r="I20" s="76"/>
      <c r="J20" s="76"/>
      <c r="K20" s="76"/>
      <c r="L20" s="76"/>
      <c r="M20" s="74"/>
      <c r="N20" s="74"/>
    </row>
    <row r="21" spans="1:14" s="51" customFormat="1" ht="12" customHeight="1" x14ac:dyDescent="0.25">
      <c r="A21" s="77" t="s">
        <v>86</v>
      </c>
      <c r="B21" s="55"/>
      <c r="C21" s="55"/>
      <c r="D21" s="78" t="s">
        <v>87</v>
      </c>
      <c r="E21" s="60"/>
      <c r="F21" s="79"/>
      <c r="G21" s="80"/>
      <c r="H21" s="80"/>
      <c r="I21" s="80"/>
      <c r="J21" s="80"/>
      <c r="K21" s="80"/>
      <c r="L21" s="80"/>
      <c r="M21" s="80"/>
      <c r="N21" s="80"/>
    </row>
    <row r="22" spans="1:14" s="51" customFormat="1" ht="7.5" customHeight="1" x14ac:dyDescent="0.25">
      <c r="A22" s="55"/>
      <c r="B22" s="56"/>
      <c r="C22" s="56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</row>
    <row r="23" spans="1:14" s="51" customFormat="1" ht="12" customHeight="1" x14ac:dyDescent="0.25">
      <c r="A23" s="77" t="s">
        <v>88</v>
      </c>
      <c r="B23" s="56"/>
      <c r="C23" s="82">
        <v>597.66</v>
      </c>
      <c r="D23" s="62" t="s">
        <v>2655</v>
      </c>
      <c r="E23" s="83" t="s">
        <v>90</v>
      </c>
      <c r="G23" s="56"/>
      <c r="H23" s="56"/>
      <c r="I23" s="56"/>
      <c r="J23" s="56"/>
      <c r="K23" s="56"/>
      <c r="L23" s="84"/>
      <c r="M23" s="84"/>
      <c r="N23" s="56"/>
    </row>
    <row r="24" spans="1:14" s="51" customFormat="1" ht="11.25" customHeight="1" x14ac:dyDescent="0.25">
      <c r="A24" s="55"/>
      <c r="B24" s="85" t="s">
        <v>91</v>
      </c>
      <c r="C24" s="86"/>
      <c r="D24" s="64"/>
      <c r="E24" s="83"/>
      <c r="G24" s="56"/>
    </row>
    <row r="25" spans="1:14" s="51" customFormat="1" ht="12" customHeight="1" x14ac:dyDescent="0.25">
      <c r="A25" s="55"/>
      <c r="B25" s="87" t="s">
        <v>92</v>
      </c>
      <c r="C25" s="82">
        <v>422.72</v>
      </c>
      <c r="D25" s="62" t="s">
        <v>2656</v>
      </c>
      <c r="E25" s="83" t="s">
        <v>90</v>
      </c>
      <c r="G25" s="56" t="s">
        <v>94</v>
      </c>
      <c r="I25" s="56"/>
      <c r="J25" s="56"/>
      <c r="K25" s="56"/>
      <c r="L25" s="82">
        <v>49.85</v>
      </c>
      <c r="M25" s="88" t="s">
        <v>1690</v>
      </c>
      <c r="N25" s="83" t="s">
        <v>90</v>
      </c>
    </row>
    <row r="26" spans="1:14" s="51" customFormat="1" ht="12" customHeight="1" x14ac:dyDescent="0.25">
      <c r="A26" s="55"/>
      <c r="B26" s="87" t="s">
        <v>31</v>
      </c>
      <c r="C26" s="82">
        <v>22.64</v>
      </c>
      <c r="D26" s="89" t="s">
        <v>1691</v>
      </c>
      <c r="E26" s="83" t="s">
        <v>90</v>
      </c>
      <c r="G26" s="56" t="s">
        <v>97</v>
      </c>
      <c r="I26" s="56"/>
      <c r="J26" s="56"/>
      <c r="K26" s="56"/>
      <c r="L26" s="328">
        <v>157.97</v>
      </c>
      <c r="M26" s="328"/>
      <c r="N26" s="83" t="s">
        <v>98</v>
      </c>
    </row>
    <row r="27" spans="1:14" s="51" customFormat="1" ht="12" customHeight="1" x14ac:dyDescent="0.25">
      <c r="A27" s="55"/>
      <c r="B27" s="87" t="s">
        <v>32</v>
      </c>
      <c r="C27" s="82">
        <v>152.30000000000001</v>
      </c>
      <c r="D27" s="89" t="s">
        <v>1692</v>
      </c>
      <c r="E27" s="83" t="s">
        <v>90</v>
      </c>
      <c r="G27" s="56" t="s">
        <v>100</v>
      </c>
      <c r="I27" s="56"/>
      <c r="J27" s="56"/>
      <c r="K27" s="56"/>
      <c r="L27" s="328">
        <v>3.32</v>
      </c>
      <c r="M27" s="328"/>
      <c r="N27" s="83" t="s">
        <v>98</v>
      </c>
    </row>
    <row r="28" spans="1:14" s="51" customFormat="1" ht="12" customHeight="1" x14ac:dyDescent="0.25">
      <c r="A28" s="55"/>
      <c r="B28" s="87" t="s">
        <v>33</v>
      </c>
      <c r="C28" s="82">
        <v>0</v>
      </c>
      <c r="D28" s="62" t="s">
        <v>99</v>
      </c>
      <c r="E28" s="83" t="s">
        <v>90</v>
      </c>
      <c r="G28" s="56" t="s">
        <v>101</v>
      </c>
      <c r="H28" s="56"/>
      <c r="I28" s="56"/>
      <c r="J28" s="56"/>
      <c r="K28" s="56"/>
      <c r="L28" s="322" t="s">
        <v>102</v>
      </c>
      <c r="M28" s="322"/>
      <c r="N28" s="56"/>
    </row>
    <row r="29" spans="1:14" s="51" customFormat="1" ht="7.5" customHeight="1" x14ac:dyDescent="0.25">
      <c r="A29" s="90"/>
    </row>
    <row r="30" spans="1:14" s="51" customFormat="1" ht="23.25" customHeight="1" x14ac:dyDescent="0.25">
      <c r="A30" s="323" t="s">
        <v>26</v>
      </c>
      <c r="B30" s="320" t="s">
        <v>27</v>
      </c>
      <c r="C30" s="320" t="s">
        <v>103</v>
      </c>
      <c r="D30" s="320"/>
      <c r="E30" s="320"/>
      <c r="F30" s="320" t="s">
        <v>104</v>
      </c>
      <c r="G30" s="320" t="s">
        <v>105</v>
      </c>
      <c r="H30" s="320"/>
      <c r="I30" s="320"/>
      <c r="J30" s="320" t="s">
        <v>106</v>
      </c>
      <c r="K30" s="320"/>
      <c r="L30" s="320"/>
      <c r="M30" s="320" t="s">
        <v>107</v>
      </c>
      <c r="N30" s="320" t="s">
        <v>108</v>
      </c>
    </row>
    <row r="31" spans="1:14" s="51" customFormat="1" ht="28.5" customHeight="1" x14ac:dyDescent="0.25">
      <c r="A31" s="323"/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</row>
    <row r="32" spans="1:14" s="51" customFormat="1" ht="45" x14ac:dyDescent="0.25">
      <c r="A32" s="323"/>
      <c r="B32" s="320"/>
      <c r="C32" s="320"/>
      <c r="D32" s="320"/>
      <c r="E32" s="320"/>
      <c r="F32" s="320"/>
      <c r="G32" s="221" t="s">
        <v>109</v>
      </c>
      <c r="H32" s="221" t="s">
        <v>110</v>
      </c>
      <c r="I32" s="221" t="s">
        <v>111</v>
      </c>
      <c r="J32" s="221" t="s">
        <v>109</v>
      </c>
      <c r="K32" s="221" t="s">
        <v>110</v>
      </c>
      <c r="L32" s="221" t="s">
        <v>34</v>
      </c>
      <c r="M32" s="320"/>
      <c r="N32" s="320"/>
    </row>
    <row r="33" spans="1:33" s="51" customFormat="1" ht="15" x14ac:dyDescent="0.25">
      <c r="A33" s="92">
        <v>1</v>
      </c>
      <c r="B33" s="222">
        <v>2</v>
      </c>
      <c r="C33" s="321">
        <v>3</v>
      </c>
      <c r="D33" s="321"/>
      <c r="E33" s="321"/>
      <c r="F33" s="222">
        <v>4</v>
      </c>
      <c r="G33" s="222">
        <v>5</v>
      </c>
      <c r="H33" s="222">
        <v>6</v>
      </c>
      <c r="I33" s="222">
        <v>7</v>
      </c>
      <c r="J33" s="222">
        <v>8</v>
      </c>
      <c r="K33" s="222">
        <v>9</v>
      </c>
      <c r="L33" s="222">
        <v>10</v>
      </c>
      <c r="M33" s="222">
        <v>11</v>
      </c>
      <c r="N33" s="222">
        <v>12</v>
      </c>
    </row>
    <row r="34" spans="1:33" s="51" customFormat="1" ht="15" x14ac:dyDescent="0.25">
      <c r="A34" s="311" t="s">
        <v>1693</v>
      </c>
      <c r="B34" s="312"/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M34" s="312"/>
      <c r="N34" s="313"/>
      <c r="Z34" s="94" t="s">
        <v>1693</v>
      </c>
    </row>
    <row r="35" spans="1:33" s="51" customFormat="1" ht="23.25" x14ac:dyDescent="0.25">
      <c r="A35" s="96" t="s">
        <v>114</v>
      </c>
      <c r="B35" s="220" t="s">
        <v>1694</v>
      </c>
      <c r="C35" s="308" t="s">
        <v>1695</v>
      </c>
      <c r="D35" s="308"/>
      <c r="E35" s="308"/>
      <c r="F35" s="98" t="s">
        <v>1696</v>
      </c>
      <c r="G35" s="99"/>
      <c r="H35" s="99"/>
      <c r="I35" s="143">
        <v>0.1</v>
      </c>
      <c r="J35" s="101"/>
      <c r="K35" s="99"/>
      <c r="L35" s="101"/>
      <c r="M35" s="99"/>
      <c r="N35" s="102"/>
      <c r="Z35" s="94"/>
      <c r="AA35" s="95" t="s">
        <v>1695</v>
      </c>
    </row>
    <row r="36" spans="1:33" s="51" customFormat="1" ht="15" x14ac:dyDescent="0.25">
      <c r="A36" s="103"/>
      <c r="B36" s="219"/>
      <c r="C36" s="305" t="s">
        <v>1697</v>
      </c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315"/>
      <c r="Z36" s="94"/>
      <c r="AA36" s="95"/>
      <c r="AB36" s="59" t="s">
        <v>1697</v>
      </c>
    </row>
    <row r="37" spans="1:33" s="51" customFormat="1" ht="23.25" x14ac:dyDescent="0.25">
      <c r="A37" s="140"/>
      <c r="B37" s="106" t="s">
        <v>564</v>
      </c>
      <c r="C37" s="309" t="s">
        <v>565</v>
      </c>
      <c r="D37" s="309"/>
      <c r="E37" s="309"/>
      <c r="F37" s="309"/>
      <c r="G37" s="309"/>
      <c r="H37" s="309"/>
      <c r="I37" s="309"/>
      <c r="J37" s="309"/>
      <c r="K37" s="309"/>
      <c r="L37" s="309"/>
      <c r="M37" s="309"/>
      <c r="N37" s="310"/>
      <c r="Z37" s="94"/>
      <c r="AA37" s="95"/>
      <c r="AC37" s="59" t="s">
        <v>565</v>
      </c>
    </row>
    <row r="38" spans="1:33" s="51" customFormat="1" ht="15" x14ac:dyDescent="0.25">
      <c r="A38" s="105"/>
      <c r="B38" s="106" t="s">
        <v>114</v>
      </c>
      <c r="C38" s="305" t="s">
        <v>119</v>
      </c>
      <c r="D38" s="305"/>
      <c r="E38" s="305"/>
      <c r="F38" s="107"/>
      <c r="G38" s="108"/>
      <c r="H38" s="108"/>
      <c r="I38" s="108"/>
      <c r="J38" s="109">
        <v>739.78</v>
      </c>
      <c r="K38" s="111">
        <v>1.1499999999999999</v>
      </c>
      <c r="L38" s="109">
        <v>85.07</v>
      </c>
      <c r="M38" s="111">
        <v>33.51</v>
      </c>
      <c r="N38" s="112">
        <v>2851</v>
      </c>
      <c r="Z38" s="94"/>
      <c r="AA38" s="95"/>
      <c r="AD38" s="59" t="s">
        <v>119</v>
      </c>
    </row>
    <row r="39" spans="1:33" s="51" customFormat="1" ht="15" x14ac:dyDescent="0.25">
      <c r="A39" s="105"/>
      <c r="B39" s="106" t="s">
        <v>120</v>
      </c>
      <c r="C39" s="305" t="s">
        <v>121</v>
      </c>
      <c r="D39" s="305"/>
      <c r="E39" s="305"/>
      <c r="F39" s="107"/>
      <c r="G39" s="108"/>
      <c r="H39" s="108"/>
      <c r="I39" s="108"/>
      <c r="J39" s="109">
        <v>95.23</v>
      </c>
      <c r="K39" s="111">
        <v>1.25</v>
      </c>
      <c r="L39" s="109">
        <v>11.9</v>
      </c>
      <c r="M39" s="108"/>
      <c r="N39" s="113"/>
      <c r="Z39" s="94"/>
      <c r="AA39" s="95"/>
      <c r="AD39" s="59" t="s">
        <v>121</v>
      </c>
    </row>
    <row r="40" spans="1:33" s="51" customFormat="1" ht="15" x14ac:dyDescent="0.25">
      <c r="A40" s="105"/>
      <c r="B40" s="106" t="s">
        <v>122</v>
      </c>
      <c r="C40" s="305" t="s">
        <v>123</v>
      </c>
      <c r="D40" s="305"/>
      <c r="E40" s="305"/>
      <c r="F40" s="107"/>
      <c r="G40" s="108"/>
      <c r="H40" s="108"/>
      <c r="I40" s="108"/>
      <c r="J40" s="109">
        <v>19.52</v>
      </c>
      <c r="K40" s="111">
        <v>1.25</v>
      </c>
      <c r="L40" s="109">
        <v>2.44</v>
      </c>
      <c r="M40" s="111">
        <v>33.51</v>
      </c>
      <c r="N40" s="132">
        <v>82</v>
      </c>
      <c r="Z40" s="94"/>
      <c r="AA40" s="95"/>
      <c r="AD40" s="59" t="s">
        <v>123</v>
      </c>
    </row>
    <row r="41" spans="1:33" s="51" customFormat="1" ht="15" x14ac:dyDescent="0.25">
      <c r="A41" s="105"/>
      <c r="B41" s="106" t="s">
        <v>149</v>
      </c>
      <c r="C41" s="305" t="s">
        <v>163</v>
      </c>
      <c r="D41" s="305"/>
      <c r="E41" s="305"/>
      <c r="F41" s="107"/>
      <c r="G41" s="108"/>
      <c r="H41" s="108"/>
      <c r="I41" s="108"/>
      <c r="J41" s="109">
        <v>19.79</v>
      </c>
      <c r="K41" s="108"/>
      <c r="L41" s="109">
        <v>1.98</v>
      </c>
      <c r="M41" s="108"/>
      <c r="N41" s="113"/>
      <c r="Z41" s="94"/>
      <c r="AA41" s="95"/>
      <c r="AD41" s="59" t="s">
        <v>163</v>
      </c>
    </row>
    <row r="42" spans="1:33" s="51" customFormat="1" ht="15" x14ac:dyDescent="0.25">
      <c r="A42" s="114"/>
      <c r="B42" s="106"/>
      <c r="C42" s="305" t="s">
        <v>128</v>
      </c>
      <c r="D42" s="305"/>
      <c r="E42" s="305"/>
      <c r="F42" s="107" t="s">
        <v>129</v>
      </c>
      <c r="G42" s="138">
        <v>78.7</v>
      </c>
      <c r="H42" s="111">
        <v>1.1499999999999999</v>
      </c>
      <c r="I42" s="141">
        <v>9.0504999999999995</v>
      </c>
      <c r="J42" s="120"/>
      <c r="K42" s="108"/>
      <c r="L42" s="120"/>
      <c r="M42" s="108"/>
      <c r="N42" s="113"/>
      <c r="Z42" s="94"/>
      <c r="AA42" s="95"/>
      <c r="AE42" s="59" t="s">
        <v>128</v>
      </c>
    </row>
    <row r="43" spans="1:33" s="51" customFormat="1" ht="15" x14ac:dyDescent="0.25">
      <c r="A43" s="114"/>
      <c r="B43" s="106"/>
      <c r="C43" s="305" t="s">
        <v>130</v>
      </c>
      <c r="D43" s="305"/>
      <c r="E43" s="305"/>
      <c r="F43" s="107" t="s">
        <v>129</v>
      </c>
      <c r="G43" s="111">
        <v>1.52</v>
      </c>
      <c r="H43" s="111">
        <v>1.25</v>
      </c>
      <c r="I43" s="111">
        <v>0.19</v>
      </c>
      <c r="J43" s="120"/>
      <c r="K43" s="108"/>
      <c r="L43" s="120"/>
      <c r="M43" s="108"/>
      <c r="N43" s="113"/>
      <c r="Z43" s="94"/>
      <c r="AA43" s="95"/>
      <c r="AE43" s="59" t="s">
        <v>130</v>
      </c>
    </row>
    <row r="44" spans="1:33" s="51" customFormat="1" ht="15" x14ac:dyDescent="0.25">
      <c r="A44" s="105"/>
      <c r="B44" s="106"/>
      <c r="C44" s="314" t="s">
        <v>131</v>
      </c>
      <c r="D44" s="314"/>
      <c r="E44" s="314"/>
      <c r="F44" s="123"/>
      <c r="G44" s="124"/>
      <c r="H44" s="124"/>
      <c r="I44" s="124"/>
      <c r="J44" s="125">
        <v>854.8</v>
      </c>
      <c r="K44" s="124"/>
      <c r="L44" s="125">
        <v>98.95</v>
      </c>
      <c r="M44" s="124"/>
      <c r="N44" s="127"/>
      <c r="Z44" s="94"/>
      <c r="AA44" s="95"/>
      <c r="AF44" s="59" t="s">
        <v>131</v>
      </c>
    </row>
    <row r="45" spans="1:33" s="51" customFormat="1" ht="15" x14ac:dyDescent="0.25">
      <c r="A45" s="114"/>
      <c r="B45" s="106"/>
      <c r="C45" s="305" t="s">
        <v>132</v>
      </c>
      <c r="D45" s="305"/>
      <c r="E45" s="305"/>
      <c r="F45" s="107"/>
      <c r="G45" s="108"/>
      <c r="H45" s="108"/>
      <c r="I45" s="108"/>
      <c r="J45" s="120"/>
      <c r="K45" s="108"/>
      <c r="L45" s="109">
        <v>87.51</v>
      </c>
      <c r="M45" s="108"/>
      <c r="N45" s="112">
        <v>2933</v>
      </c>
      <c r="Z45" s="94"/>
      <c r="AA45" s="95"/>
      <c r="AE45" s="59" t="s">
        <v>132</v>
      </c>
    </row>
    <row r="46" spans="1:33" s="51" customFormat="1" ht="45.75" x14ac:dyDescent="0.25">
      <c r="A46" s="114"/>
      <c r="B46" s="106" t="s">
        <v>403</v>
      </c>
      <c r="C46" s="305" t="s">
        <v>404</v>
      </c>
      <c r="D46" s="305"/>
      <c r="E46" s="305"/>
      <c r="F46" s="107" t="s">
        <v>135</v>
      </c>
      <c r="G46" s="128">
        <v>121</v>
      </c>
      <c r="H46" s="138">
        <v>0.9</v>
      </c>
      <c r="I46" s="138">
        <v>108.9</v>
      </c>
      <c r="J46" s="120"/>
      <c r="K46" s="108"/>
      <c r="L46" s="109">
        <v>95.3</v>
      </c>
      <c r="M46" s="108"/>
      <c r="N46" s="112">
        <v>3194</v>
      </c>
      <c r="Z46" s="94"/>
      <c r="AA46" s="95"/>
      <c r="AE46" s="59" t="s">
        <v>404</v>
      </c>
    </row>
    <row r="47" spans="1:33" s="51" customFormat="1" ht="45.75" x14ac:dyDescent="0.25">
      <c r="A47" s="114"/>
      <c r="B47" s="106" t="s">
        <v>405</v>
      </c>
      <c r="C47" s="305" t="s">
        <v>406</v>
      </c>
      <c r="D47" s="305"/>
      <c r="E47" s="305"/>
      <c r="F47" s="107" t="s">
        <v>135</v>
      </c>
      <c r="G47" s="128">
        <v>72</v>
      </c>
      <c r="H47" s="111">
        <v>0.85</v>
      </c>
      <c r="I47" s="138">
        <v>61.2</v>
      </c>
      <c r="J47" s="120"/>
      <c r="K47" s="108"/>
      <c r="L47" s="109">
        <v>53.56</v>
      </c>
      <c r="M47" s="108"/>
      <c r="N47" s="112">
        <v>1795</v>
      </c>
      <c r="Z47" s="94"/>
      <c r="AA47" s="95"/>
      <c r="AE47" s="59" t="s">
        <v>406</v>
      </c>
    </row>
    <row r="48" spans="1:33" s="51" customFormat="1" ht="15" x14ac:dyDescent="0.25">
      <c r="A48" s="129"/>
      <c r="B48" s="218"/>
      <c r="C48" s="308" t="s">
        <v>138</v>
      </c>
      <c r="D48" s="308"/>
      <c r="E48" s="308"/>
      <c r="F48" s="98"/>
      <c r="G48" s="99"/>
      <c r="H48" s="99"/>
      <c r="I48" s="99"/>
      <c r="J48" s="101"/>
      <c r="K48" s="99"/>
      <c r="L48" s="135">
        <v>247.81</v>
      </c>
      <c r="M48" s="124"/>
      <c r="N48" s="102"/>
      <c r="Z48" s="94"/>
      <c r="AA48" s="95"/>
      <c r="AG48" s="95" t="s">
        <v>138</v>
      </c>
    </row>
    <row r="49" spans="1:35" s="51" customFormat="1" ht="34.5" x14ac:dyDescent="0.25">
      <c r="A49" s="96" t="s">
        <v>1698</v>
      </c>
      <c r="B49" s="220" t="s">
        <v>1699</v>
      </c>
      <c r="C49" s="308" t="s">
        <v>1700</v>
      </c>
      <c r="D49" s="308"/>
      <c r="E49" s="308"/>
      <c r="F49" s="98" t="s">
        <v>379</v>
      </c>
      <c r="G49" s="99"/>
      <c r="H49" s="99"/>
      <c r="I49" s="164">
        <v>1</v>
      </c>
      <c r="J49" s="131">
        <v>56083.33</v>
      </c>
      <c r="K49" s="99"/>
      <c r="L49" s="131">
        <v>10662.17</v>
      </c>
      <c r="M49" s="142">
        <v>5.26</v>
      </c>
      <c r="N49" s="187">
        <v>56083</v>
      </c>
      <c r="Z49" s="94"/>
      <c r="AA49" s="95" t="s">
        <v>1700</v>
      </c>
      <c r="AG49" s="95"/>
    </row>
    <row r="50" spans="1:35" s="51" customFormat="1" ht="15" x14ac:dyDescent="0.25">
      <c r="A50" s="129"/>
      <c r="B50" s="218"/>
      <c r="C50" s="305" t="s">
        <v>1701</v>
      </c>
      <c r="D50" s="305"/>
      <c r="E50" s="305"/>
      <c r="F50" s="305"/>
      <c r="G50" s="305"/>
      <c r="H50" s="305"/>
      <c r="I50" s="305"/>
      <c r="J50" s="305"/>
      <c r="K50" s="305"/>
      <c r="L50" s="305"/>
      <c r="M50" s="305"/>
      <c r="N50" s="315"/>
      <c r="Z50" s="94"/>
      <c r="AA50" s="95"/>
      <c r="AG50" s="95"/>
      <c r="AH50" s="59" t="s">
        <v>1701</v>
      </c>
    </row>
    <row r="51" spans="1:35" s="51" customFormat="1" ht="15" x14ac:dyDescent="0.25">
      <c r="A51" s="103"/>
      <c r="B51" s="219"/>
      <c r="C51" s="305" t="s">
        <v>1702</v>
      </c>
      <c r="D51" s="305"/>
      <c r="E51" s="305"/>
      <c r="F51" s="305"/>
      <c r="G51" s="305"/>
      <c r="H51" s="305"/>
      <c r="I51" s="305"/>
      <c r="J51" s="305"/>
      <c r="K51" s="305"/>
      <c r="L51" s="305"/>
      <c r="M51" s="305"/>
      <c r="N51" s="315"/>
      <c r="Z51" s="94"/>
      <c r="AA51" s="95"/>
      <c r="AG51" s="95"/>
      <c r="AI51" s="59" t="s">
        <v>1702</v>
      </c>
    </row>
    <row r="52" spans="1:35" s="51" customFormat="1" ht="15" x14ac:dyDescent="0.25">
      <c r="A52" s="129"/>
      <c r="B52" s="218"/>
      <c r="C52" s="308" t="s">
        <v>138</v>
      </c>
      <c r="D52" s="308"/>
      <c r="E52" s="308"/>
      <c r="F52" s="98"/>
      <c r="G52" s="99"/>
      <c r="H52" s="99"/>
      <c r="I52" s="99"/>
      <c r="J52" s="101"/>
      <c r="K52" s="99"/>
      <c r="L52" s="131">
        <v>10662.17</v>
      </c>
      <c r="M52" s="124"/>
      <c r="N52" s="187">
        <v>56083</v>
      </c>
      <c r="Z52" s="94"/>
      <c r="AA52" s="95"/>
      <c r="AG52" s="95" t="s">
        <v>138</v>
      </c>
    </row>
    <row r="53" spans="1:35" s="51" customFormat="1" ht="23.25" x14ac:dyDescent="0.25">
      <c r="A53" s="96" t="s">
        <v>122</v>
      </c>
      <c r="B53" s="220" t="s">
        <v>1703</v>
      </c>
      <c r="C53" s="308" t="s">
        <v>1704</v>
      </c>
      <c r="D53" s="308"/>
      <c r="E53" s="308"/>
      <c r="F53" s="98" t="s">
        <v>379</v>
      </c>
      <c r="G53" s="99"/>
      <c r="H53" s="99"/>
      <c r="I53" s="164">
        <v>2</v>
      </c>
      <c r="J53" s="101"/>
      <c r="K53" s="99"/>
      <c r="L53" s="101"/>
      <c r="M53" s="99"/>
      <c r="N53" s="102"/>
      <c r="Z53" s="94"/>
      <c r="AA53" s="95" t="s">
        <v>1704</v>
      </c>
      <c r="AG53" s="95"/>
    </row>
    <row r="54" spans="1:35" s="51" customFormat="1" ht="15" x14ac:dyDescent="0.25">
      <c r="A54" s="103"/>
      <c r="B54" s="219"/>
      <c r="C54" s="305" t="s">
        <v>421</v>
      </c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N54" s="315"/>
      <c r="Z54" s="94"/>
      <c r="AA54" s="95"/>
      <c r="AB54" s="59" t="s">
        <v>421</v>
      </c>
      <c r="AG54" s="95"/>
    </row>
    <row r="55" spans="1:35" s="51" customFormat="1" ht="15" x14ac:dyDescent="0.25">
      <c r="A55" s="105"/>
      <c r="B55" s="106" t="s">
        <v>114</v>
      </c>
      <c r="C55" s="305" t="s">
        <v>119</v>
      </c>
      <c r="D55" s="305"/>
      <c r="E55" s="305"/>
      <c r="F55" s="107"/>
      <c r="G55" s="108"/>
      <c r="H55" s="108"/>
      <c r="I55" s="108"/>
      <c r="J55" s="109">
        <v>10.220000000000001</v>
      </c>
      <c r="K55" s="108"/>
      <c r="L55" s="109">
        <v>20.440000000000001</v>
      </c>
      <c r="M55" s="111">
        <v>33.51</v>
      </c>
      <c r="N55" s="132">
        <v>685</v>
      </c>
      <c r="Z55" s="94"/>
      <c r="AA55" s="95"/>
      <c r="AD55" s="59" t="s">
        <v>119</v>
      </c>
      <c r="AG55" s="95"/>
    </row>
    <row r="56" spans="1:35" s="51" customFormat="1" ht="15" x14ac:dyDescent="0.25">
      <c r="A56" s="105"/>
      <c r="B56" s="106" t="s">
        <v>149</v>
      </c>
      <c r="C56" s="305" t="s">
        <v>163</v>
      </c>
      <c r="D56" s="305"/>
      <c r="E56" s="305"/>
      <c r="F56" s="107"/>
      <c r="G56" s="108"/>
      <c r="H56" s="108"/>
      <c r="I56" s="108"/>
      <c r="J56" s="109">
        <v>1.31</v>
      </c>
      <c r="K56" s="108"/>
      <c r="L56" s="109">
        <v>2.62</v>
      </c>
      <c r="M56" s="108"/>
      <c r="N56" s="113"/>
      <c r="Z56" s="94"/>
      <c r="AA56" s="95"/>
      <c r="AD56" s="59" t="s">
        <v>163</v>
      </c>
      <c r="AG56" s="95"/>
    </row>
    <row r="57" spans="1:35" s="51" customFormat="1" ht="15" x14ac:dyDescent="0.25">
      <c r="A57" s="114"/>
      <c r="B57" s="106"/>
      <c r="C57" s="305" t="s">
        <v>128</v>
      </c>
      <c r="D57" s="305"/>
      <c r="E57" s="305"/>
      <c r="F57" s="107" t="s">
        <v>129</v>
      </c>
      <c r="G57" s="111">
        <v>1.03</v>
      </c>
      <c r="H57" s="108"/>
      <c r="I57" s="111">
        <v>2.06</v>
      </c>
      <c r="J57" s="120"/>
      <c r="K57" s="108"/>
      <c r="L57" s="120"/>
      <c r="M57" s="108"/>
      <c r="N57" s="113"/>
      <c r="Z57" s="94"/>
      <c r="AA57" s="95"/>
      <c r="AE57" s="59" t="s">
        <v>128</v>
      </c>
      <c r="AG57" s="95"/>
    </row>
    <row r="58" spans="1:35" s="51" customFormat="1" ht="15" x14ac:dyDescent="0.25">
      <c r="A58" s="105"/>
      <c r="B58" s="106"/>
      <c r="C58" s="314" t="s">
        <v>131</v>
      </c>
      <c r="D58" s="314"/>
      <c r="E58" s="314"/>
      <c r="F58" s="123"/>
      <c r="G58" s="124"/>
      <c r="H58" s="124"/>
      <c r="I58" s="124"/>
      <c r="J58" s="125">
        <v>11.53</v>
      </c>
      <c r="K58" s="124"/>
      <c r="L58" s="125">
        <v>23.06</v>
      </c>
      <c r="M58" s="124"/>
      <c r="N58" s="127"/>
      <c r="Z58" s="94"/>
      <c r="AA58" s="95"/>
      <c r="AF58" s="59" t="s">
        <v>131</v>
      </c>
      <c r="AG58" s="95"/>
    </row>
    <row r="59" spans="1:35" s="51" customFormat="1" ht="15" x14ac:dyDescent="0.25">
      <c r="A59" s="114"/>
      <c r="B59" s="106"/>
      <c r="C59" s="305" t="s">
        <v>132</v>
      </c>
      <c r="D59" s="305"/>
      <c r="E59" s="305"/>
      <c r="F59" s="107"/>
      <c r="G59" s="108"/>
      <c r="H59" s="108"/>
      <c r="I59" s="108"/>
      <c r="J59" s="120"/>
      <c r="K59" s="108"/>
      <c r="L59" s="109">
        <v>20.440000000000001</v>
      </c>
      <c r="M59" s="108"/>
      <c r="N59" s="132">
        <v>685</v>
      </c>
      <c r="Z59" s="94"/>
      <c r="AA59" s="95"/>
      <c r="AE59" s="59" t="s">
        <v>132</v>
      </c>
      <c r="AG59" s="95"/>
    </row>
    <row r="60" spans="1:35" s="51" customFormat="1" ht="23.25" x14ac:dyDescent="0.25">
      <c r="A60" s="114"/>
      <c r="B60" s="106" t="s">
        <v>449</v>
      </c>
      <c r="C60" s="305" t="s">
        <v>450</v>
      </c>
      <c r="D60" s="305"/>
      <c r="E60" s="305"/>
      <c r="F60" s="107" t="s">
        <v>135</v>
      </c>
      <c r="G60" s="128">
        <v>90</v>
      </c>
      <c r="H60" s="108"/>
      <c r="I60" s="128">
        <v>90</v>
      </c>
      <c r="J60" s="120"/>
      <c r="K60" s="108"/>
      <c r="L60" s="109">
        <v>18.399999999999999</v>
      </c>
      <c r="M60" s="108"/>
      <c r="N60" s="132">
        <v>617</v>
      </c>
      <c r="Z60" s="94"/>
      <c r="AA60" s="95"/>
      <c r="AE60" s="59" t="s">
        <v>450</v>
      </c>
      <c r="AG60" s="95"/>
    </row>
    <row r="61" spans="1:35" s="51" customFormat="1" ht="23.25" x14ac:dyDescent="0.25">
      <c r="A61" s="114"/>
      <c r="B61" s="106" t="s">
        <v>451</v>
      </c>
      <c r="C61" s="305" t="s">
        <v>452</v>
      </c>
      <c r="D61" s="305"/>
      <c r="E61" s="305"/>
      <c r="F61" s="107" t="s">
        <v>135</v>
      </c>
      <c r="G61" s="128">
        <v>46</v>
      </c>
      <c r="H61" s="108"/>
      <c r="I61" s="128">
        <v>46</v>
      </c>
      <c r="J61" s="120"/>
      <c r="K61" s="108"/>
      <c r="L61" s="109">
        <v>9.4</v>
      </c>
      <c r="M61" s="108"/>
      <c r="N61" s="132">
        <v>315</v>
      </c>
      <c r="Z61" s="94"/>
      <c r="AA61" s="95"/>
      <c r="AE61" s="59" t="s">
        <v>452</v>
      </c>
      <c r="AG61" s="95"/>
    </row>
    <row r="62" spans="1:35" s="51" customFormat="1" ht="15" x14ac:dyDescent="0.25">
      <c r="A62" s="129"/>
      <c r="B62" s="218"/>
      <c r="C62" s="308" t="s">
        <v>138</v>
      </c>
      <c r="D62" s="308"/>
      <c r="E62" s="308"/>
      <c r="F62" s="98"/>
      <c r="G62" s="99"/>
      <c r="H62" s="99"/>
      <c r="I62" s="99"/>
      <c r="J62" s="101"/>
      <c r="K62" s="99"/>
      <c r="L62" s="135">
        <v>50.86</v>
      </c>
      <c r="M62" s="124"/>
      <c r="N62" s="102"/>
      <c r="Z62" s="94"/>
      <c r="AA62" s="95"/>
      <c r="AG62" s="95" t="s">
        <v>138</v>
      </c>
    </row>
    <row r="63" spans="1:35" s="51" customFormat="1" ht="22.5" x14ac:dyDescent="0.25">
      <c r="A63" s="96" t="s">
        <v>1705</v>
      </c>
      <c r="B63" s="220" t="s">
        <v>1706</v>
      </c>
      <c r="C63" s="308" t="s">
        <v>1707</v>
      </c>
      <c r="D63" s="308"/>
      <c r="E63" s="308"/>
      <c r="F63" s="98" t="s">
        <v>379</v>
      </c>
      <c r="G63" s="99"/>
      <c r="H63" s="99"/>
      <c r="I63" s="164">
        <v>1</v>
      </c>
      <c r="J63" s="131">
        <v>12666.67</v>
      </c>
      <c r="K63" s="99"/>
      <c r="L63" s="131">
        <v>2408.17</v>
      </c>
      <c r="M63" s="142">
        <v>5.26</v>
      </c>
      <c r="N63" s="187">
        <v>12667</v>
      </c>
      <c r="Z63" s="94"/>
      <c r="AA63" s="95" t="s">
        <v>1707</v>
      </c>
      <c r="AG63" s="95"/>
    </row>
    <row r="64" spans="1:35" s="51" customFormat="1" ht="15" x14ac:dyDescent="0.25">
      <c r="A64" s="129"/>
      <c r="B64" s="218"/>
      <c r="C64" s="305" t="s">
        <v>1701</v>
      </c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15"/>
      <c r="Z64" s="94"/>
      <c r="AA64" s="95"/>
      <c r="AG64" s="95"/>
      <c r="AH64" s="59" t="s">
        <v>1701</v>
      </c>
    </row>
    <row r="65" spans="1:35" s="51" customFormat="1" ht="15" x14ac:dyDescent="0.25">
      <c r="A65" s="103"/>
      <c r="B65" s="219"/>
      <c r="C65" s="305" t="s">
        <v>1708</v>
      </c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15"/>
      <c r="Z65" s="94"/>
      <c r="AA65" s="95"/>
      <c r="AG65" s="95"/>
      <c r="AI65" s="59" t="s">
        <v>1708</v>
      </c>
    </row>
    <row r="66" spans="1:35" s="51" customFormat="1" ht="15" x14ac:dyDescent="0.25">
      <c r="A66" s="129"/>
      <c r="B66" s="218"/>
      <c r="C66" s="308" t="s">
        <v>138</v>
      </c>
      <c r="D66" s="308"/>
      <c r="E66" s="308"/>
      <c r="F66" s="98"/>
      <c r="G66" s="99"/>
      <c r="H66" s="99"/>
      <c r="I66" s="99"/>
      <c r="J66" s="101"/>
      <c r="K66" s="99"/>
      <c r="L66" s="131">
        <v>2408.17</v>
      </c>
      <c r="M66" s="124"/>
      <c r="N66" s="187">
        <v>12667</v>
      </c>
      <c r="Z66" s="94"/>
      <c r="AA66" s="95"/>
      <c r="AG66" s="95" t="s">
        <v>138</v>
      </c>
    </row>
    <row r="67" spans="1:35" s="51" customFormat="1" ht="23.25" x14ac:dyDescent="0.25">
      <c r="A67" s="96" t="s">
        <v>153</v>
      </c>
      <c r="B67" s="220" t="s">
        <v>1703</v>
      </c>
      <c r="C67" s="308" t="s">
        <v>1704</v>
      </c>
      <c r="D67" s="308"/>
      <c r="E67" s="308"/>
      <c r="F67" s="98" t="s">
        <v>379</v>
      </c>
      <c r="G67" s="99"/>
      <c r="H67" s="99"/>
      <c r="I67" s="164">
        <v>1</v>
      </c>
      <c r="J67" s="101"/>
      <c r="K67" s="99"/>
      <c r="L67" s="101"/>
      <c r="M67" s="99"/>
      <c r="N67" s="102"/>
      <c r="Z67" s="94"/>
      <c r="AA67" s="95" t="s">
        <v>1704</v>
      </c>
      <c r="AG67" s="95"/>
    </row>
    <row r="68" spans="1:35" s="51" customFormat="1" ht="15" x14ac:dyDescent="0.25">
      <c r="A68" s="105"/>
      <c r="B68" s="106" t="s">
        <v>114</v>
      </c>
      <c r="C68" s="305" t="s">
        <v>119</v>
      </c>
      <c r="D68" s="305"/>
      <c r="E68" s="305"/>
      <c r="F68" s="107"/>
      <c r="G68" s="108"/>
      <c r="H68" s="108"/>
      <c r="I68" s="108"/>
      <c r="J68" s="109">
        <v>10.220000000000001</v>
      </c>
      <c r="K68" s="108"/>
      <c r="L68" s="109">
        <v>10.220000000000001</v>
      </c>
      <c r="M68" s="111">
        <v>33.51</v>
      </c>
      <c r="N68" s="132">
        <v>342</v>
      </c>
      <c r="Z68" s="94"/>
      <c r="AA68" s="95"/>
      <c r="AD68" s="59" t="s">
        <v>119</v>
      </c>
      <c r="AG68" s="95"/>
    </row>
    <row r="69" spans="1:35" s="51" customFormat="1" ht="15" x14ac:dyDescent="0.25">
      <c r="A69" s="105"/>
      <c r="B69" s="106" t="s">
        <v>149</v>
      </c>
      <c r="C69" s="305" t="s">
        <v>163</v>
      </c>
      <c r="D69" s="305"/>
      <c r="E69" s="305"/>
      <c r="F69" s="107"/>
      <c r="G69" s="108"/>
      <c r="H69" s="108"/>
      <c r="I69" s="108"/>
      <c r="J69" s="109">
        <v>1.31</v>
      </c>
      <c r="K69" s="108"/>
      <c r="L69" s="109">
        <v>1.31</v>
      </c>
      <c r="M69" s="108"/>
      <c r="N69" s="113"/>
      <c r="Z69" s="94"/>
      <c r="AA69" s="95"/>
      <c r="AD69" s="59" t="s">
        <v>163</v>
      </c>
      <c r="AG69" s="95"/>
    </row>
    <row r="70" spans="1:35" s="51" customFormat="1" ht="15" x14ac:dyDescent="0.25">
      <c r="A70" s="114"/>
      <c r="B70" s="106"/>
      <c r="C70" s="305" t="s">
        <v>128</v>
      </c>
      <c r="D70" s="305"/>
      <c r="E70" s="305"/>
      <c r="F70" s="107" t="s">
        <v>129</v>
      </c>
      <c r="G70" s="111">
        <v>1.03</v>
      </c>
      <c r="H70" s="108"/>
      <c r="I70" s="111">
        <v>1.03</v>
      </c>
      <c r="J70" s="120"/>
      <c r="K70" s="108"/>
      <c r="L70" s="120"/>
      <c r="M70" s="108"/>
      <c r="N70" s="113"/>
      <c r="Z70" s="94"/>
      <c r="AA70" s="95"/>
      <c r="AE70" s="59" t="s">
        <v>128</v>
      </c>
      <c r="AG70" s="95"/>
    </row>
    <row r="71" spans="1:35" s="51" customFormat="1" ht="15" x14ac:dyDescent="0.25">
      <c r="A71" s="105"/>
      <c r="B71" s="106"/>
      <c r="C71" s="314" t="s">
        <v>131</v>
      </c>
      <c r="D71" s="314"/>
      <c r="E71" s="314"/>
      <c r="F71" s="123"/>
      <c r="G71" s="124"/>
      <c r="H71" s="124"/>
      <c r="I71" s="124"/>
      <c r="J71" s="125">
        <v>11.53</v>
      </c>
      <c r="K71" s="124"/>
      <c r="L71" s="125">
        <v>11.53</v>
      </c>
      <c r="M71" s="124"/>
      <c r="N71" s="127"/>
      <c r="Z71" s="94"/>
      <c r="AA71" s="95"/>
      <c r="AF71" s="59" t="s">
        <v>131</v>
      </c>
      <c r="AG71" s="95"/>
    </row>
    <row r="72" spans="1:35" s="51" customFormat="1" ht="15" x14ac:dyDescent="0.25">
      <c r="A72" s="114"/>
      <c r="B72" s="106"/>
      <c r="C72" s="305" t="s">
        <v>132</v>
      </c>
      <c r="D72" s="305"/>
      <c r="E72" s="305"/>
      <c r="F72" s="107"/>
      <c r="G72" s="108"/>
      <c r="H72" s="108"/>
      <c r="I72" s="108"/>
      <c r="J72" s="120"/>
      <c r="K72" s="108"/>
      <c r="L72" s="109">
        <v>10.220000000000001</v>
      </c>
      <c r="M72" s="108"/>
      <c r="N72" s="132">
        <v>342</v>
      </c>
      <c r="Z72" s="94"/>
      <c r="AA72" s="95"/>
      <c r="AE72" s="59" t="s">
        <v>132</v>
      </c>
      <c r="AG72" s="95"/>
    </row>
    <row r="73" spans="1:35" s="51" customFormat="1" ht="23.25" x14ac:dyDescent="0.25">
      <c r="A73" s="114"/>
      <c r="B73" s="106" t="s">
        <v>449</v>
      </c>
      <c r="C73" s="305" t="s">
        <v>450</v>
      </c>
      <c r="D73" s="305"/>
      <c r="E73" s="305"/>
      <c r="F73" s="107" t="s">
        <v>135</v>
      </c>
      <c r="G73" s="128">
        <v>90</v>
      </c>
      <c r="H73" s="108"/>
      <c r="I73" s="128">
        <v>90</v>
      </c>
      <c r="J73" s="120"/>
      <c r="K73" s="108"/>
      <c r="L73" s="109">
        <v>9.1999999999999993</v>
      </c>
      <c r="M73" s="108"/>
      <c r="N73" s="132">
        <v>308</v>
      </c>
      <c r="Z73" s="94"/>
      <c r="AA73" s="95"/>
      <c r="AE73" s="59" t="s">
        <v>450</v>
      </c>
      <c r="AG73" s="95"/>
    </row>
    <row r="74" spans="1:35" s="51" customFormat="1" ht="23.25" x14ac:dyDescent="0.25">
      <c r="A74" s="114"/>
      <c r="B74" s="106" t="s">
        <v>451</v>
      </c>
      <c r="C74" s="305" t="s">
        <v>452</v>
      </c>
      <c r="D74" s="305"/>
      <c r="E74" s="305"/>
      <c r="F74" s="107" t="s">
        <v>135</v>
      </c>
      <c r="G74" s="128">
        <v>46</v>
      </c>
      <c r="H74" s="108"/>
      <c r="I74" s="128">
        <v>46</v>
      </c>
      <c r="J74" s="120"/>
      <c r="K74" s="108"/>
      <c r="L74" s="109">
        <v>4.7</v>
      </c>
      <c r="M74" s="108"/>
      <c r="N74" s="132">
        <v>157</v>
      </c>
      <c r="Z74" s="94"/>
      <c r="AA74" s="95"/>
      <c r="AE74" s="59" t="s">
        <v>452</v>
      </c>
      <c r="AG74" s="95"/>
    </row>
    <row r="75" spans="1:35" s="51" customFormat="1" ht="15" x14ac:dyDescent="0.25">
      <c r="A75" s="129"/>
      <c r="B75" s="218"/>
      <c r="C75" s="308" t="s">
        <v>138</v>
      </c>
      <c r="D75" s="308"/>
      <c r="E75" s="308"/>
      <c r="F75" s="98"/>
      <c r="G75" s="99"/>
      <c r="H75" s="99"/>
      <c r="I75" s="99"/>
      <c r="J75" s="101"/>
      <c r="K75" s="99"/>
      <c r="L75" s="135">
        <v>25.43</v>
      </c>
      <c r="M75" s="124"/>
      <c r="N75" s="102"/>
      <c r="Z75" s="94"/>
      <c r="AA75" s="95"/>
      <c r="AG75" s="95" t="s">
        <v>138</v>
      </c>
    </row>
    <row r="76" spans="1:35" s="51" customFormat="1" ht="22.5" x14ac:dyDescent="0.25">
      <c r="A76" s="96" t="s">
        <v>1709</v>
      </c>
      <c r="B76" s="220" t="s">
        <v>1706</v>
      </c>
      <c r="C76" s="308" t="s">
        <v>1710</v>
      </c>
      <c r="D76" s="308"/>
      <c r="E76" s="308"/>
      <c r="F76" s="98" t="s">
        <v>379</v>
      </c>
      <c r="G76" s="99"/>
      <c r="H76" s="99"/>
      <c r="I76" s="164">
        <v>1</v>
      </c>
      <c r="J76" s="131">
        <v>3833.33</v>
      </c>
      <c r="K76" s="99"/>
      <c r="L76" s="135">
        <v>728.71</v>
      </c>
      <c r="M76" s="142">
        <v>5.26</v>
      </c>
      <c r="N76" s="187">
        <v>3833</v>
      </c>
      <c r="Z76" s="94"/>
      <c r="AA76" s="95" t="s">
        <v>1710</v>
      </c>
      <c r="AG76" s="95"/>
    </row>
    <row r="77" spans="1:35" s="51" customFormat="1" ht="15" x14ac:dyDescent="0.25">
      <c r="A77" s="129"/>
      <c r="B77" s="218"/>
      <c r="C77" s="305" t="s">
        <v>1701</v>
      </c>
      <c r="D77" s="305"/>
      <c r="E77" s="305"/>
      <c r="F77" s="305"/>
      <c r="G77" s="305"/>
      <c r="H77" s="305"/>
      <c r="I77" s="305"/>
      <c r="J77" s="305"/>
      <c r="K77" s="305"/>
      <c r="L77" s="305"/>
      <c r="M77" s="305"/>
      <c r="N77" s="315"/>
      <c r="Z77" s="94"/>
      <c r="AA77" s="95"/>
      <c r="AG77" s="95"/>
      <c r="AH77" s="59" t="s">
        <v>1701</v>
      </c>
    </row>
    <row r="78" spans="1:35" s="51" customFormat="1" ht="15" x14ac:dyDescent="0.25">
      <c r="A78" s="103"/>
      <c r="B78" s="219"/>
      <c r="C78" s="305" t="s">
        <v>1711</v>
      </c>
      <c r="D78" s="305"/>
      <c r="E78" s="305"/>
      <c r="F78" s="305"/>
      <c r="G78" s="305"/>
      <c r="H78" s="305"/>
      <c r="I78" s="305"/>
      <c r="J78" s="305"/>
      <c r="K78" s="305"/>
      <c r="L78" s="305"/>
      <c r="M78" s="305"/>
      <c r="N78" s="315"/>
      <c r="Z78" s="94"/>
      <c r="AA78" s="95"/>
      <c r="AG78" s="95"/>
      <c r="AI78" s="59" t="s">
        <v>1711</v>
      </c>
    </row>
    <row r="79" spans="1:35" s="51" customFormat="1" ht="15" x14ac:dyDescent="0.25">
      <c r="A79" s="129"/>
      <c r="B79" s="218"/>
      <c r="C79" s="308" t="s">
        <v>138</v>
      </c>
      <c r="D79" s="308"/>
      <c r="E79" s="308"/>
      <c r="F79" s="98"/>
      <c r="G79" s="99"/>
      <c r="H79" s="99"/>
      <c r="I79" s="99"/>
      <c r="J79" s="101"/>
      <c r="K79" s="99"/>
      <c r="L79" s="135">
        <v>728.71</v>
      </c>
      <c r="M79" s="124"/>
      <c r="N79" s="187">
        <v>3833</v>
      </c>
      <c r="Z79" s="94"/>
      <c r="AA79" s="95"/>
      <c r="AG79" s="95" t="s">
        <v>138</v>
      </c>
    </row>
    <row r="80" spans="1:35" s="51" customFormat="1" ht="23.25" x14ac:dyDescent="0.25">
      <c r="A80" s="96" t="s">
        <v>168</v>
      </c>
      <c r="B80" s="220" t="s">
        <v>1712</v>
      </c>
      <c r="C80" s="308" t="s">
        <v>1713</v>
      </c>
      <c r="D80" s="308"/>
      <c r="E80" s="308"/>
      <c r="F80" s="98" t="s">
        <v>379</v>
      </c>
      <c r="G80" s="99"/>
      <c r="H80" s="99"/>
      <c r="I80" s="164">
        <v>1</v>
      </c>
      <c r="J80" s="101"/>
      <c r="K80" s="99"/>
      <c r="L80" s="101"/>
      <c r="M80" s="99"/>
      <c r="N80" s="102"/>
      <c r="Z80" s="94"/>
      <c r="AA80" s="95" t="s">
        <v>1713</v>
      </c>
      <c r="AG80" s="95"/>
    </row>
    <row r="81" spans="1:34" s="51" customFormat="1" ht="23.25" x14ac:dyDescent="0.25">
      <c r="A81" s="140"/>
      <c r="B81" s="106" t="s">
        <v>564</v>
      </c>
      <c r="C81" s="309" t="s">
        <v>565</v>
      </c>
      <c r="D81" s="309"/>
      <c r="E81" s="309"/>
      <c r="F81" s="309"/>
      <c r="G81" s="309"/>
      <c r="H81" s="309"/>
      <c r="I81" s="309"/>
      <c r="J81" s="309"/>
      <c r="K81" s="309"/>
      <c r="L81" s="309"/>
      <c r="M81" s="309"/>
      <c r="N81" s="310"/>
      <c r="Z81" s="94"/>
      <c r="AA81" s="95"/>
      <c r="AC81" s="59" t="s">
        <v>565</v>
      </c>
      <c r="AG81" s="95"/>
    </row>
    <row r="82" spans="1:34" s="51" customFormat="1" ht="15" x14ac:dyDescent="0.25">
      <c r="A82" s="105"/>
      <c r="B82" s="106" t="s">
        <v>114</v>
      </c>
      <c r="C82" s="305" t="s">
        <v>119</v>
      </c>
      <c r="D82" s="305"/>
      <c r="E82" s="305"/>
      <c r="F82" s="107"/>
      <c r="G82" s="108"/>
      <c r="H82" s="108"/>
      <c r="I82" s="108"/>
      <c r="J82" s="109">
        <v>32.159999999999997</v>
      </c>
      <c r="K82" s="111">
        <v>1.1499999999999999</v>
      </c>
      <c r="L82" s="109">
        <v>36.979999999999997</v>
      </c>
      <c r="M82" s="111">
        <v>33.51</v>
      </c>
      <c r="N82" s="112">
        <v>1239</v>
      </c>
      <c r="Z82" s="94"/>
      <c r="AA82" s="95"/>
      <c r="AD82" s="59" t="s">
        <v>119</v>
      </c>
      <c r="AG82" s="95"/>
    </row>
    <row r="83" spans="1:34" s="51" customFormat="1" ht="15" x14ac:dyDescent="0.25">
      <c r="A83" s="105"/>
      <c r="B83" s="106" t="s">
        <v>120</v>
      </c>
      <c r="C83" s="305" t="s">
        <v>121</v>
      </c>
      <c r="D83" s="305"/>
      <c r="E83" s="305"/>
      <c r="F83" s="107"/>
      <c r="G83" s="108"/>
      <c r="H83" s="108"/>
      <c r="I83" s="108"/>
      <c r="J83" s="109">
        <v>23.71</v>
      </c>
      <c r="K83" s="111">
        <v>1.25</v>
      </c>
      <c r="L83" s="109">
        <v>29.64</v>
      </c>
      <c r="M83" s="108"/>
      <c r="N83" s="113"/>
      <c r="Z83" s="94"/>
      <c r="AA83" s="95"/>
      <c r="AD83" s="59" t="s">
        <v>121</v>
      </c>
      <c r="AG83" s="95"/>
    </row>
    <row r="84" spans="1:34" s="51" customFormat="1" ht="15" x14ac:dyDescent="0.25">
      <c r="A84" s="105"/>
      <c r="B84" s="106" t="s">
        <v>122</v>
      </c>
      <c r="C84" s="305" t="s">
        <v>123</v>
      </c>
      <c r="D84" s="305"/>
      <c r="E84" s="305"/>
      <c r="F84" s="107"/>
      <c r="G84" s="108"/>
      <c r="H84" s="108"/>
      <c r="I84" s="108"/>
      <c r="J84" s="109">
        <v>1.96</v>
      </c>
      <c r="K84" s="111">
        <v>1.25</v>
      </c>
      <c r="L84" s="109">
        <v>2.4500000000000002</v>
      </c>
      <c r="M84" s="111">
        <v>33.51</v>
      </c>
      <c r="N84" s="132">
        <v>82</v>
      </c>
      <c r="Z84" s="94"/>
      <c r="AA84" s="95"/>
      <c r="AD84" s="59" t="s">
        <v>123</v>
      </c>
      <c r="AG84" s="95"/>
    </row>
    <row r="85" spans="1:34" s="51" customFormat="1" ht="15" x14ac:dyDescent="0.25">
      <c r="A85" s="105"/>
      <c r="B85" s="106" t="s">
        <v>149</v>
      </c>
      <c r="C85" s="305" t="s">
        <v>163</v>
      </c>
      <c r="D85" s="305"/>
      <c r="E85" s="305"/>
      <c r="F85" s="107"/>
      <c r="G85" s="108"/>
      <c r="H85" s="108"/>
      <c r="I85" s="108"/>
      <c r="J85" s="109">
        <v>365.88</v>
      </c>
      <c r="K85" s="108"/>
      <c r="L85" s="109">
        <v>365.88</v>
      </c>
      <c r="M85" s="108"/>
      <c r="N85" s="113"/>
      <c r="Z85" s="94"/>
      <c r="AA85" s="95"/>
      <c r="AD85" s="59" t="s">
        <v>163</v>
      </c>
      <c r="AG85" s="95"/>
    </row>
    <row r="86" spans="1:34" s="51" customFormat="1" ht="15" x14ac:dyDescent="0.25">
      <c r="A86" s="114"/>
      <c r="B86" s="106"/>
      <c r="C86" s="305" t="s">
        <v>128</v>
      </c>
      <c r="D86" s="305"/>
      <c r="E86" s="305"/>
      <c r="F86" s="107" t="s">
        <v>129</v>
      </c>
      <c r="G86" s="111">
        <v>3.63</v>
      </c>
      <c r="H86" s="111">
        <v>1.1499999999999999</v>
      </c>
      <c r="I86" s="141">
        <v>4.1745000000000001</v>
      </c>
      <c r="J86" s="120"/>
      <c r="K86" s="108"/>
      <c r="L86" s="120"/>
      <c r="M86" s="108"/>
      <c r="N86" s="113"/>
      <c r="Z86" s="94"/>
      <c r="AA86" s="95"/>
      <c r="AE86" s="59" t="s">
        <v>128</v>
      </c>
      <c r="AG86" s="95"/>
    </row>
    <row r="87" spans="1:34" s="51" customFormat="1" ht="15" x14ac:dyDescent="0.25">
      <c r="A87" s="114"/>
      <c r="B87" s="106"/>
      <c r="C87" s="305" t="s">
        <v>130</v>
      </c>
      <c r="D87" s="305"/>
      <c r="E87" s="305"/>
      <c r="F87" s="107" t="s">
        <v>129</v>
      </c>
      <c r="G87" s="111">
        <v>0.16</v>
      </c>
      <c r="H87" s="111">
        <v>1.25</v>
      </c>
      <c r="I87" s="138">
        <v>0.2</v>
      </c>
      <c r="J87" s="120"/>
      <c r="K87" s="108"/>
      <c r="L87" s="120"/>
      <c r="M87" s="108"/>
      <c r="N87" s="113"/>
      <c r="Z87" s="94"/>
      <c r="AA87" s="95"/>
      <c r="AE87" s="59" t="s">
        <v>130</v>
      </c>
      <c r="AG87" s="95"/>
    </row>
    <row r="88" spans="1:34" s="51" customFormat="1" ht="15" x14ac:dyDescent="0.25">
      <c r="A88" s="105"/>
      <c r="B88" s="106"/>
      <c r="C88" s="314" t="s">
        <v>131</v>
      </c>
      <c r="D88" s="314"/>
      <c r="E88" s="314"/>
      <c r="F88" s="123"/>
      <c r="G88" s="124"/>
      <c r="H88" s="124"/>
      <c r="I88" s="124"/>
      <c r="J88" s="125">
        <v>421.75</v>
      </c>
      <c r="K88" s="124"/>
      <c r="L88" s="125">
        <v>432.5</v>
      </c>
      <c r="M88" s="124"/>
      <c r="N88" s="127"/>
      <c r="Z88" s="94"/>
      <c r="AA88" s="95"/>
      <c r="AF88" s="59" t="s">
        <v>131</v>
      </c>
      <c r="AG88" s="95"/>
    </row>
    <row r="89" spans="1:34" s="51" customFormat="1" ht="15" x14ac:dyDescent="0.25">
      <c r="A89" s="114"/>
      <c r="B89" s="106"/>
      <c r="C89" s="305" t="s">
        <v>132</v>
      </c>
      <c r="D89" s="305"/>
      <c r="E89" s="305"/>
      <c r="F89" s="107"/>
      <c r="G89" s="108"/>
      <c r="H89" s="108"/>
      <c r="I89" s="108"/>
      <c r="J89" s="120"/>
      <c r="K89" s="108"/>
      <c r="L89" s="109">
        <v>39.43</v>
      </c>
      <c r="M89" s="108"/>
      <c r="N89" s="112">
        <v>1321</v>
      </c>
      <c r="Z89" s="94"/>
      <c r="AA89" s="95"/>
      <c r="AE89" s="59" t="s">
        <v>132</v>
      </c>
      <c r="AG89" s="95"/>
    </row>
    <row r="90" spans="1:34" s="51" customFormat="1" ht="45.75" x14ac:dyDescent="0.25">
      <c r="A90" s="114"/>
      <c r="B90" s="106" t="s">
        <v>403</v>
      </c>
      <c r="C90" s="305" t="s">
        <v>404</v>
      </c>
      <c r="D90" s="305"/>
      <c r="E90" s="305"/>
      <c r="F90" s="107" t="s">
        <v>135</v>
      </c>
      <c r="G90" s="128">
        <v>121</v>
      </c>
      <c r="H90" s="138">
        <v>0.9</v>
      </c>
      <c r="I90" s="138">
        <v>108.9</v>
      </c>
      <c r="J90" s="120"/>
      <c r="K90" s="108"/>
      <c r="L90" s="109">
        <v>42.94</v>
      </c>
      <c r="M90" s="108"/>
      <c r="N90" s="112">
        <v>1439</v>
      </c>
      <c r="Z90" s="94"/>
      <c r="AA90" s="95"/>
      <c r="AE90" s="59" t="s">
        <v>404</v>
      </c>
      <c r="AG90" s="95"/>
    </row>
    <row r="91" spans="1:34" s="51" customFormat="1" ht="45.75" x14ac:dyDescent="0.25">
      <c r="A91" s="114"/>
      <c r="B91" s="106" t="s">
        <v>405</v>
      </c>
      <c r="C91" s="305" t="s">
        <v>406</v>
      </c>
      <c r="D91" s="305"/>
      <c r="E91" s="305"/>
      <c r="F91" s="107" t="s">
        <v>135</v>
      </c>
      <c r="G91" s="128">
        <v>72</v>
      </c>
      <c r="H91" s="111">
        <v>0.85</v>
      </c>
      <c r="I91" s="138">
        <v>61.2</v>
      </c>
      <c r="J91" s="120"/>
      <c r="K91" s="108"/>
      <c r="L91" s="109">
        <v>24.13</v>
      </c>
      <c r="M91" s="108"/>
      <c r="N91" s="132">
        <v>808</v>
      </c>
      <c r="Z91" s="94"/>
      <c r="AA91" s="95"/>
      <c r="AE91" s="59" t="s">
        <v>406</v>
      </c>
      <c r="AG91" s="95"/>
    </row>
    <row r="92" spans="1:34" s="51" customFormat="1" ht="15" x14ac:dyDescent="0.25">
      <c r="A92" s="129"/>
      <c r="B92" s="218"/>
      <c r="C92" s="308" t="s">
        <v>138</v>
      </c>
      <c r="D92" s="308"/>
      <c r="E92" s="308"/>
      <c r="F92" s="98"/>
      <c r="G92" s="99"/>
      <c r="H92" s="99"/>
      <c r="I92" s="99"/>
      <c r="J92" s="101"/>
      <c r="K92" s="99"/>
      <c r="L92" s="135">
        <v>499.57</v>
      </c>
      <c r="M92" s="124"/>
      <c r="N92" s="102"/>
      <c r="Z92" s="94"/>
      <c r="AA92" s="95"/>
      <c r="AG92" s="95" t="s">
        <v>138</v>
      </c>
    </row>
    <row r="93" spans="1:34" s="51" customFormat="1" ht="15" x14ac:dyDescent="0.25">
      <c r="A93" s="96" t="s">
        <v>170</v>
      </c>
      <c r="B93" s="220" t="s">
        <v>1714</v>
      </c>
      <c r="C93" s="308" t="s">
        <v>1715</v>
      </c>
      <c r="D93" s="308"/>
      <c r="E93" s="308"/>
      <c r="F93" s="98" t="s">
        <v>379</v>
      </c>
      <c r="G93" s="99"/>
      <c r="H93" s="99"/>
      <c r="I93" s="164">
        <v>1</v>
      </c>
      <c r="J93" s="135">
        <v>323.13</v>
      </c>
      <c r="K93" s="99"/>
      <c r="L93" s="135">
        <v>323.13</v>
      </c>
      <c r="M93" s="99"/>
      <c r="N93" s="102"/>
      <c r="Z93" s="94"/>
      <c r="AA93" s="95" t="s">
        <v>1715</v>
      </c>
      <c r="AG93" s="95"/>
    </row>
    <row r="94" spans="1:34" s="51" customFormat="1" ht="15" x14ac:dyDescent="0.25">
      <c r="A94" s="129"/>
      <c r="B94" s="218"/>
      <c r="C94" s="305" t="s">
        <v>798</v>
      </c>
      <c r="D94" s="305"/>
      <c r="E94" s="305"/>
      <c r="F94" s="305"/>
      <c r="G94" s="305"/>
      <c r="H94" s="305"/>
      <c r="I94" s="305"/>
      <c r="J94" s="305"/>
      <c r="K94" s="305"/>
      <c r="L94" s="305"/>
      <c r="M94" s="305"/>
      <c r="N94" s="315"/>
      <c r="Z94" s="94"/>
      <c r="AA94" s="95"/>
      <c r="AG94" s="95"/>
      <c r="AH94" s="59" t="s">
        <v>798</v>
      </c>
    </row>
    <row r="95" spans="1:34" s="51" customFormat="1" ht="15" x14ac:dyDescent="0.25">
      <c r="A95" s="129"/>
      <c r="B95" s="218"/>
      <c r="C95" s="308" t="s">
        <v>138</v>
      </c>
      <c r="D95" s="308"/>
      <c r="E95" s="308"/>
      <c r="F95" s="98"/>
      <c r="G95" s="99"/>
      <c r="H95" s="99"/>
      <c r="I95" s="99"/>
      <c r="J95" s="101"/>
      <c r="K95" s="99"/>
      <c r="L95" s="135">
        <v>323.13</v>
      </c>
      <c r="M95" s="124"/>
      <c r="N95" s="102"/>
      <c r="Z95" s="94"/>
      <c r="AA95" s="95"/>
      <c r="AG95" s="95" t="s">
        <v>138</v>
      </c>
    </row>
    <row r="96" spans="1:34" s="51" customFormat="1" ht="34.5" x14ac:dyDescent="0.25">
      <c r="A96" s="96" t="s">
        <v>176</v>
      </c>
      <c r="B96" s="220" t="s">
        <v>1716</v>
      </c>
      <c r="C96" s="308" t="s">
        <v>1717</v>
      </c>
      <c r="D96" s="308"/>
      <c r="E96" s="308"/>
      <c r="F96" s="98" t="s">
        <v>379</v>
      </c>
      <c r="G96" s="99"/>
      <c r="H96" s="99"/>
      <c r="I96" s="164">
        <v>3</v>
      </c>
      <c r="J96" s="135">
        <v>120.2</v>
      </c>
      <c r="K96" s="99"/>
      <c r="L96" s="135">
        <v>360.6</v>
      </c>
      <c r="M96" s="99"/>
      <c r="N96" s="102"/>
      <c r="Z96" s="94"/>
      <c r="AA96" s="95" t="s">
        <v>1717</v>
      </c>
      <c r="AG96" s="95"/>
    </row>
    <row r="97" spans="1:34" s="51" customFormat="1" ht="15" x14ac:dyDescent="0.25">
      <c r="A97" s="129"/>
      <c r="B97" s="218"/>
      <c r="C97" s="305" t="s">
        <v>798</v>
      </c>
      <c r="D97" s="305"/>
      <c r="E97" s="305"/>
      <c r="F97" s="305"/>
      <c r="G97" s="305"/>
      <c r="H97" s="305"/>
      <c r="I97" s="305"/>
      <c r="J97" s="305"/>
      <c r="K97" s="305"/>
      <c r="L97" s="305"/>
      <c r="M97" s="305"/>
      <c r="N97" s="315"/>
      <c r="Z97" s="94"/>
      <c r="AA97" s="95"/>
      <c r="AG97" s="95"/>
      <c r="AH97" s="59" t="s">
        <v>798</v>
      </c>
    </row>
    <row r="98" spans="1:34" s="51" customFormat="1" ht="15" x14ac:dyDescent="0.25">
      <c r="A98" s="129"/>
      <c r="B98" s="218"/>
      <c r="C98" s="308" t="s">
        <v>138</v>
      </c>
      <c r="D98" s="308"/>
      <c r="E98" s="308"/>
      <c r="F98" s="98"/>
      <c r="G98" s="99"/>
      <c r="H98" s="99"/>
      <c r="I98" s="99"/>
      <c r="J98" s="101"/>
      <c r="K98" s="99"/>
      <c r="L98" s="135">
        <v>360.6</v>
      </c>
      <c r="M98" s="124"/>
      <c r="N98" s="102"/>
      <c r="Z98" s="94"/>
      <c r="AA98" s="95"/>
      <c r="AG98" s="95" t="s">
        <v>138</v>
      </c>
    </row>
    <row r="99" spans="1:34" s="51" customFormat="1" ht="34.5" x14ac:dyDescent="0.25">
      <c r="A99" s="96" t="s">
        <v>180</v>
      </c>
      <c r="B99" s="220" t="s">
        <v>1718</v>
      </c>
      <c r="C99" s="308" t="s">
        <v>1719</v>
      </c>
      <c r="D99" s="308"/>
      <c r="E99" s="308"/>
      <c r="F99" s="98" t="s">
        <v>379</v>
      </c>
      <c r="G99" s="99"/>
      <c r="H99" s="99"/>
      <c r="I99" s="164">
        <v>5</v>
      </c>
      <c r="J99" s="135">
        <v>53.81</v>
      </c>
      <c r="K99" s="99"/>
      <c r="L99" s="135">
        <v>269.05</v>
      </c>
      <c r="M99" s="99"/>
      <c r="N99" s="102"/>
      <c r="Z99" s="94"/>
      <c r="AA99" s="95" t="s">
        <v>1719</v>
      </c>
      <c r="AG99" s="95"/>
    </row>
    <row r="100" spans="1:34" s="51" customFormat="1" ht="15" x14ac:dyDescent="0.25">
      <c r="A100" s="129"/>
      <c r="B100" s="218"/>
      <c r="C100" s="305" t="s">
        <v>798</v>
      </c>
      <c r="D100" s="305"/>
      <c r="E100" s="305"/>
      <c r="F100" s="305"/>
      <c r="G100" s="305"/>
      <c r="H100" s="305"/>
      <c r="I100" s="305"/>
      <c r="J100" s="305"/>
      <c r="K100" s="305"/>
      <c r="L100" s="305"/>
      <c r="M100" s="305"/>
      <c r="N100" s="315"/>
      <c r="Z100" s="94"/>
      <c r="AA100" s="95"/>
      <c r="AG100" s="95"/>
      <c r="AH100" s="59" t="s">
        <v>798</v>
      </c>
    </row>
    <row r="101" spans="1:34" s="51" customFormat="1" ht="15" x14ac:dyDescent="0.25">
      <c r="A101" s="129"/>
      <c r="B101" s="218"/>
      <c r="C101" s="308" t="s">
        <v>138</v>
      </c>
      <c r="D101" s="308"/>
      <c r="E101" s="308"/>
      <c r="F101" s="98"/>
      <c r="G101" s="99"/>
      <c r="H101" s="99"/>
      <c r="I101" s="99"/>
      <c r="J101" s="101"/>
      <c r="K101" s="99"/>
      <c r="L101" s="135">
        <v>269.05</v>
      </c>
      <c r="M101" s="124"/>
      <c r="N101" s="102"/>
      <c r="Z101" s="94"/>
      <c r="AA101" s="95"/>
      <c r="AG101" s="95" t="s">
        <v>138</v>
      </c>
    </row>
    <row r="102" spans="1:34" s="51" customFormat="1" ht="23.25" x14ac:dyDescent="0.25">
      <c r="A102" s="96" t="s">
        <v>186</v>
      </c>
      <c r="B102" s="220" t="s">
        <v>1720</v>
      </c>
      <c r="C102" s="308" t="s">
        <v>1721</v>
      </c>
      <c r="D102" s="308"/>
      <c r="E102" s="308"/>
      <c r="F102" s="98" t="s">
        <v>1047</v>
      </c>
      <c r="G102" s="99"/>
      <c r="H102" s="99"/>
      <c r="I102" s="164">
        <v>2</v>
      </c>
      <c r="J102" s="101"/>
      <c r="K102" s="99"/>
      <c r="L102" s="101"/>
      <c r="M102" s="99"/>
      <c r="N102" s="102"/>
      <c r="Z102" s="94"/>
      <c r="AA102" s="95" t="s">
        <v>1721</v>
      </c>
      <c r="AG102" s="95"/>
    </row>
    <row r="103" spans="1:34" s="51" customFormat="1" ht="23.25" x14ac:dyDescent="0.25">
      <c r="A103" s="140"/>
      <c r="B103" s="106" t="s">
        <v>564</v>
      </c>
      <c r="C103" s="309" t="s">
        <v>565</v>
      </c>
      <c r="D103" s="309"/>
      <c r="E103" s="309"/>
      <c r="F103" s="309"/>
      <c r="G103" s="309"/>
      <c r="H103" s="309"/>
      <c r="I103" s="309"/>
      <c r="J103" s="309"/>
      <c r="K103" s="309"/>
      <c r="L103" s="309"/>
      <c r="M103" s="309"/>
      <c r="N103" s="310"/>
      <c r="Z103" s="94"/>
      <c r="AA103" s="95"/>
      <c r="AC103" s="59" t="s">
        <v>565</v>
      </c>
      <c r="AG103" s="95"/>
    </row>
    <row r="104" spans="1:34" s="51" customFormat="1" ht="15" x14ac:dyDescent="0.25">
      <c r="A104" s="105"/>
      <c r="B104" s="106" t="s">
        <v>114</v>
      </c>
      <c r="C104" s="305" t="s">
        <v>119</v>
      </c>
      <c r="D104" s="305"/>
      <c r="E104" s="305"/>
      <c r="F104" s="107"/>
      <c r="G104" s="108"/>
      <c r="H104" s="108"/>
      <c r="I104" s="108"/>
      <c r="J104" s="109">
        <v>2.91</v>
      </c>
      <c r="K104" s="111">
        <v>1.1499999999999999</v>
      </c>
      <c r="L104" s="109">
        <v>6.69</v>
      </c>
      <c r="M104" s="111">
        <v>33.51</v>
      </c>
      <c r="N104" s="132">
        <v>224</v>
      </c>
      <c r="Z104" s="94"/>
      <c r="AA104" s="95"/>
      <c r="AD104" s="59" t="s">
        <v>119</v>
      </c>
      <c r="AG104" s="95"/>
    </row>
    <row r="105" spans="1:34" s="51" customFormat="1" ht="15" x14ac:dyDescent="0.25">
      <c r="A105" s="105"/>
      <c r="B105" s="106" t="s">
        <v>149</v>
      </c>
      <c r="C105" s="305" t="s">
        <v>163</v>
      </c>
      <c r="D105" s="305"/>
      <c r="E105" s="305"/>
      <c r="F105" s="107"/>
      <c r="G105" s="108"/>
      <c r="H105" s="108"/>
      <c r="I105" s="108"/>
      <c r="J105" s="109">
        <v>2.29</v>
      </c>
      <c r="K105" s="108"/>
      <c r="L105" s="109">
        <v>4.58</v>
      </c>
      <c r="M105" s="108"/>
      <c r="N105" s="113"/>
      <c r="Z105" s="94"/>
      <c r="AA105" s="95"/>
      <c r="AD105" s="59" t="s">
        <v>163</v>
      </c>
      <c r="AG105" s="95"/>
    </row>
    <row r="106" spans="1:34" s="51" customFormat="1" ht="15" x14ac:dyDescent="0.25">
      <c r="A106" s="114"/>
      <c r="B106" s="106"/>
      <c r="C106" s="305" t="s">
        <v>128</v>
      </c>
      <c r="D106" s="305"/>
      <c r="E106" s="305"/>
      <c r="F106" s="107" t="s">
        <v>129</v>
      </c>
      <c r="G106" s="111">
        <v>0.31</v>
      </c>
      <c r="H106" s="111">
        <v>1.1499999999999999</v>
      </c>
      <c r="I106" s="139">
        <v>0.71299999999999997</v>
      </c>
      <c r="J106" s="120"/>
      <c r="K106" s="108"/>
      <c r="L106" s="120"/>
      <c r="M106" s="108"/>
      <c r="N106" s="113"/>
      <c r="Z106" s="94"/>
      <c r="AA106" s="95"/>
      <c r="AE106" s="59" t="s">
        <v>128</v>
      </c>
      <c r="AG106" s="95"/>
    </row>
    <row r="107" spans="1:34" s="51" customFormat="1" ht="15" x14ac:dyDescent="0.25">
      <c r="A107" s="105"/>
      <c r="B107" s="106"/>
      <c r="C107" s="314" t="s">
        <v>131</v>
      </c>
      <c r="D107" s="314"/>
      <c r="E107" s="314"/>
      <c r="F107" s="123"/>
      <c r="G107" s="124"/>
      <c r="H107" s="124"/>
      <c r="I107" s="124"/>
      <c r="J107" s="125">
        <v>5.2</v>
      </c>
      <c r="K107" s="124"/>
      <c r="L107" s="125">
        <v>11.27</v>
      </c>
      <c r="M107" s="124"/>
      <c r="N107" s="127"/>
      <c r="Z107" s="94"/>
      <c r="AA107" s="95"/>
      <c r="AF107" s="59" t="s">
        <v>131</v>
      </c>
      <c r="AG107" s="95"/>
    </row>
    <row r="108" spans="1:34" s="51" customFormat="1" ht="15" x14ac:dyDescent="0.25">
      <c r="A108" s="114"/>
      <c r="B108" s="106"/>
      <c r="C108" s="305" t="s">
        <v>132</v>
      </c>
      <c r="D108" s="305"/>
      <c r="E108" s="305"/>
      <c r="F108" s="107"/>
      <c r="G108" s="108"/>
      <c r="H108" s="108"/>
      <c r="I108" s="108"/>
      <c r="J108" s="120"/>
      <c r="K108" s="108"/>
      <c r="L108" s="109">
        <v>6.69</v>
      </c>
      <c r="M108" s="108"/>
      <c r="N108" s="132">
        <v>224</v>
      </c>
      <c r="Z108" s="94"/>
      <c r="AA108" s="95"/>
      <c r="AE108" s="59" t="s">
        <v>132</v>
      </c>
      <c r="AG108" s="95"/>
    </row>
    <row r="109" spans="1:34" s="51" customFormat="1" ht="45.75" x14ac:dyDescent="0.25">
      <c r="A109" s="114"/>
      <c r="B109" s="106" t="s">
        <v>403</v>
      </c>
      <c r="C109" s="305" t="s">
        <v>404</v>
      </c>
      <c r="D109" s="305"/>
      <c r="E109" s="305"/>
      <c r="F109" s="107" t="s">
        <v>135</v>
      </c>
      <c r="G109" s="128">
        <v>121</v>
      </c>
      <c r="H109" s="138">
        <v>0.9</v>
      </c>
      <c r="I109" s="138">
        <v>108.9</v>
      </c>
      <c r="J109" s="120"/>
      <c r="K109" s="108"/>
      <c r="L109" s="109">
        <v>7.29</v>
      </c>
      <c r="M109" s="108"/>
      <c r="N109" s="132">
        <v>244</v>
      </c>
      <c r="Z109" s="94"/>
      <c r="AA109" s="95"/>
      <c r="AE109" s="59" t="s">
        <v>404</v>
      </c>
      <c r="AG109" s="95"/>
    </row>
    <row r="110" spans="1:34" s="51" customFormat="1" ht="45.75" x14ac:dyDescent="0.25">
      <c r="A110" s="114"/>
      <c r="B110" s="106" t="s">
        <v>405</v>
      </c>
      <c r="C110" s="305" t="s">
        <v>406</v>
      </c>
      <c r="D110" s="305"/>
      <c r="E110" s="305"/>
      <c r="F110" s="107" t="s">
        <v>135</v>
      </c>
      <c r="G110" s="128">
        <v>72</v>
      </c>
      <c r="H110" s="111">
        <v>0.85</v>
      </c>
      <c r="I110" s="138">
        <v>61.2</v>
      </c>
      <c r="J110" s="120"/>
      <c r="K110" s="108"/>
      <c r="L110" s="109">
        <v>4.09</v>
      </c>
      <c r="M110" s="108"/>
      <c r="N110" s="132">
        <v>137</v>
      </c>
      <c r="Z110" s="94"/>
      <c r="AA110" s="95"/>
      <c r="AE110" s="59" t="s">
        <v>406</v>
      </c>
      <c r="AG110" s="95"/>
    </row>
    <row r="111" spans="1:34" s="51" customFormat="1" ht="15" x14ac:dyDescent="0.25">
      <c r="A111" s="129"/>
      <c r="B111" s="218"/>
      <c r="C111" s="308" t="s">
        <v>138</v>
      </c>
      <c r="D111" s="308"/>
      <c r="E111" s="308"/>
      <c r="F111" s="98"/>
      <c r="G111" s="99"/>
      <c r="H111" s="99"/>
      <c r="I111" s="99"/>
      <c r="J111" s="101"/>
      <c r="K111" s="99"/>
      <c r="L111" s="135">
        <v>22.65</v>
      </c>
      <c r="M111" s="124"/>
      <c r="N111" s="102"/>
      <c r="Z111" s="94"/>
      <c r="AA111" s="95"/>
      <c r="AG111" s="95" t="s">
        <v>138</v>
      </c>
    </row>
    <row r="112" spans="1:34" s="51" customFormat="1" ht="23.25" x14ac:dyDescent="0.25">
      <c r="A112" s="96" t="s">
        <v>1722</v>
      </c>
      <c r="B112" s="220" t="s">
        <v>1723</v>
      </c>
      <c r="C112" s="308" t="s">
        <v>1724</v>
      </c>
      <c r="D112" s="308"/>
      <c r="E112" s="308"/>
      <c r="F112" s="98" t="s">
        <v>1047</v>
      </c>
      <c r="G112" s="99"/>
      <c r="H112" s="99"/>
      <c r="I112" s="164">
        <v>2</v>
      </c>
      <c r="J112" s="135">
        <v>334.1</v>
      </c>
      <c r="K112" s="99"/>
      <c r="L112" s="135">
        <v>668.2</v>
      </c>
      <c r="M112" s="99"/>
      <c r="N112" s="102"/>
      <c r="Z112" s="94"/>
      <c r="AA112" s="95" t="s">
        <v>1724</v>
      </c>
      <c r="AG112" s="95"/>
    </row>
    <row r="113" spans="1:34" s="51" customFormat="1" ht="15" x14ac:dyDescent="0.25">
      <c r="A113" s="129"/>
      <c r="B113" s="218"/>
      <c r="C113" s="305" t="s">
        <v>1701</v>
      </c>
      <c r="D113" s="305"/>
      <c r="E113" s="305"/>
      <c r="F113" s="305"/>
      <c r="G113" s="305"/>
      <c r="H113" s="305"/>
      <c r="I113" s="305"/>
      <c r="J113" s="305"/>
      <c r="K113" s="305"/>
      <c r="L113" s="305"/>
      <c r="M113" s="305"/>
      <c r="N113" s="315"/>
      <c r="Z113" s="94"/>
      <c r="AA113" s="95"/>
      <c r="AG113" s="95"/>
      <c r="AH113" s="59" t="s">
        <v>1701</v>
      </c>
    </row>
    <row r="114" spans="1:34" s="51" customFormat="1" ht="15" x14ac:dyDescent="0.25">
      <c r="A114" s="129"/>
      <c r="B114" s="218"/>
      <c r="C114" s="308" t="s">
        <v>138</v>
      </c>
      <c r="D114" s="308"/>
      <c r="E114" s="308"/>
      <c r="F114" s="98"/>
      <c r="G114" s="99"/>
      <c r="H114" s="99"/>
      <c r="I114" s="99"/>
      <c r="J114" s="101"/>
      <c r="K114" s="99"/>
      <c r="L114" s="135">
        <v>668.2</v>
      </c>
      <c r="M114" s="124"/>
      <c r="N114" s="102"/>
      <c r="Z114" s="94"/>
      <c r="AA114" s="95"/>
      <c r="AG114" s="95" t="s">
        <v>138</v>
      </c>
    </row>
    <row r="115" spans="1:34" s="51" customFormat="1" ht="23.25" x14ac:dyDescent="0.25">
      <c r="A115" s="96" t="s">
        <v>204</v>
      </c>
      <c r="B115" s="220" t="s">
        <v>1725</v>
      </c>
      <c r="C115" s="308" t="s">
        <v>1726</v>
      </c>
      <c r="D115" s="308"/>
      <c r="E115" s="308"/>
      <c r="F115" s="98" t="s">
        <v>1047</v>
      </c>
      <c r="G115" s="99"/>
      <c r="H115" s="99"/>
      <c r="I115" s="164">
        <v>1</v>
      </c>
      <c r="J115" s="101"/>
      <c r="K115" s="99"/>
      <c r="L115" s="101"/>
      <c r="M115" s="99"/>
      <c r="N115" s="102"/>
      <c r="Z115" s="94"/>
      <c r="AA115" s="95" t="s">
        <v>1726</v>
      </c>
      <c r="AG115" s="95"/>
    </row>
    <row r="116" spans="1:34" s="51" customFormat="1" ht="23.25" x14ac:dyDescent="0.25">
      <c r="A116" s="140"/>
      <c r="B116" s="106" t="s">
        <v>564</v>
      </c>
      <c r="C116" s="309" t="s">
        <v>565</v>
      </c>
      <c r="D116" s="309"/>
      <c r="E116" s="309"/>
      <c r="F116" s="309"/>
      <c r="G116" s="309"/>
      <c r="H116" s="309"/>
      <c r="I116" s="309"/>
      <c r="J116" s="309"/>
      <c r="K116" s="309"/>
      <c r="L116" s="309"/>
      <c r="M116" s="309"/>
      <c r="N116" s="310"/>
      <c r="Z116" s="94"/>
      <c r="AA116" s="95"/>
      <c r="AC116" s="59" t="s">
        <v>565</v>
      </c>
      <c r="AG116" s="95"/>
    </row>
    <row r="117" spans="1:34" s="51" customFormat="1" ht="15" x14ac:dyDescent="0.25">
      <c r="A117" s="105"/>
      <c r="B117" s="106" t="s">
        <v>114</v>
      </c>
      <c r="C117" s="305" t="s">
        <v>119</v>
      </c>
      <c r="D117" s="305"/>
      <c r="E117" s="305"/>
      <c r="F117" s="107"/>
      <c r="G117" s="108"/>
      <c r="H117" s="108"/>
      <c r="I117" s="108"/>
      <c r="J117" s="109">
        <v>2.1800000000000002</v>
      </c>
      <c r="K117" s="111">
        <v>1.1499999999999999</v>
      </c>
      <c r="L117" s="109">
        <v>2.5099999999999998</v>
      </c>
      <c r="M117" s="111">
        <v>33.51</v>
      </c>
      <c r="N117" s="132">
        <v>84</v>
      </c>
      <c r="Z117" s="94"/>
      <c r="AA117" s="95"/>
      <c r="AD117" s="59" t="s">
        <v>119</v>
      </c>
      <c r="AG117" s="95"/>
    </row>
    <row r="118" spans="1:34" s="51" customFormat="1" ht="15" x14ac:dyDescent="0.25">
      <c r="A118" s="105"/>
      <c r="B118" s="106" t="s">
        <v>149</v>
      </c>
      <c r="C118" s="305" t="s">
        <v>163</v>
      </c>
      <c r="D118" s="305"/>
      <c r="E118" s="305"/>
      <c r="F118" s="107"/>
      <c r="G118" s="108"/>
      <c r="H118" s="108"/>
      <c r="I118" s="108"/>
      <c r="J118" s="109">
        <v>0.84</v>
      </c>
      <c r="K118" s="108"/>
      <c r="L118" s="109">
        <v>0.84</v>
      </c>
      <c r="M118" s="108"/>
      <c r="N118" s="113"/>
      <c r="Z118" s="94"/>
      <c r="AA118" s="95"/>
      <c r="AD118" s="59" t="s">
        <v>163</v>
      </c>
      <c r="AG118" s="95"/>
    </row>
    <row r="119" spans="1:34" s="51" customFormat="1" ht="15" x14ac:dyDescent="0.25">
      <c r="A119" s="114"/>
      <c r="B119" s="106"/>
      <c r="C119" s="305" t="s">
        <v>128</v>
      </c>
      <c r="D119" s="305"/>
      <c r="E119" s="305"/>
      <c r="F119" s="107" t="s">
        <v>129</v>
      </c>
      <c r="G119" s="111">
        <v>0.22</v>
      </c>
      <c r="H119" s="111">
        <v>1.1499999999999999</v>
      </c>
      <c r="I119" s="139">
        <v>0.253</v>
      </c>
      <c r="J119" s="120"/>
      <c r="K119" s="108"/>
      <c r="L119" s="120"/>
      <c r="M119" s="108"/>
      <c r="N119" s="113"/>
      <c r="Z119" s="94"/>
      <c r="AA119" s="95"/>
      <c r="AE119" s="59" t="s">
        <v>128</v>
      </c>
      <c r="AG119" s="95"/>
    </row>
    <row r="120" spans="1:34" s="51" customFormat="1" ht="15" x14ac:dyDescent="0.25">
      <c r="A120" s="105"/>
      <c r="B120" s="106"/>
      <c r="C120" s="314" t="s">
        <v>131</v>
      </c>
      <c r="D120" s="314"/>
      <c r="E120" s="314"/>
      <c r="F120" s="123"/>
      <c r="G120" s="124"/>
      <c r="H120" s="124"/>
      <c r="I120" s="124"/>
      <c r="J120" s="125">
        <v>3.02</v>
      </c>
      <c r="K120" s="124"/>
      <c r="L120" s="125">
        <v>3.35</v>
      </c>
      <c r="M120" s="124"/>
      <c r="N120" s="127"/>
      <c r="Z120" s="94"/>
      <c r="AA120" s="95"/>
      <c r="AF120" s="59" t="s">
        <v>131</v>
      </c>
      <c r="AG120" s="95"/>
    </row>
    <row r="121" spans="1:34" s="51" customFormat="1" ht="15" x14ac:dyDescent="0.25">
      <c r="A121" s="114"/>
      <c r="B121" s="106"/>
      <c r="C121" s="305" t="s">
        <v>132</v>
      </c>
      <c r="D121" s="305"/>
      <c r="E121" s="305"/>
      <c r="F121" s="107"/>
      <c r="G121" s="108"/>
      <c r="H121" s="108"/>
      <c r="I121" s="108"/>
      <c r="J121" s="120"/>
      <c r="K121" s="108"/>
      <c r="L121" s="109">
        <v>2.5099999999999998</v>
      </c>
      <c r="M121" s="108"/>
      <c r="N121" s="132">
        <v>84</v>
      </c>
      <c r="Z121" s="94"/>
      <c r="AA121" s="95"/>
      <c r="AE121" s="59" t="s">
        <v>132</v>
      </c>
      <c r="AG121" s="95"/>
    </row>
    <row r="122" spans="1:34" s="51" customFormat="1" ht="45.75" x14ac:dyDescent="0.25">
      <c r="A122" s="114"/>
      <c r="B122" s="106" t="s">
        <v>403</v>
      </c>
      <c r="C122" s="305" t="s">
        <v>404</v>
      </c>
      <c r="D122" s="305"/>
      <c r="E122" s="305"/>
      <c r="F122" s="107" t="s">
        <v>135</v>
      </c>
      <c r="G122" s="128">
        <v>121</v>
      </c>
      <c r="H122" s="138">
        <v>0.9</v>
      </c>
      <c r="I122" s="138">
        <v>108.9</v>
      </c>
      <c r="J122" s="120"/>
      <c r="K122" s="108"/>
      <c r="L122" s="109">
        <v>2.73</v>
      </c>
      <c r="M122" s="108"/>
      <c r="N122" s="132">
        <v>91</v>
      </c>
      <c r="Z122" s="94"/>
      <c r="AA122" s="95"/>
      <c r="AE122" s="59" t="s">
        <v>404</v>
      </c>
      <c r="AG122" s="95"/>
    </row>
    <row r="123" spans="1:34" s="51" customFormat="1" ht="45.75" x14ac:dyDescent="0.25">
      <c r="A123" s="114"/>
      <c r="B123" s="106" t="s">
        <v>405</v>
      </c>
      <c r="C123" s="305" t="s">
        <v>406</v>
      </c>
      <c r="D123" s="305"/>
      <c r="E123" s="305"/>
      <c r="F123" s="107" t="s">
        <v>135</v>
      </c>
      <c r="G123" s="128">
        <v>72</v>
      </c>
      <c r="H123" s="111">
        <v>0.85</v>
      </c>
      <c r="I123" s="138">
        <v>61.2</v>
      </c>
      <c r="J123" s="120"/>
      <c r="K123" s="108"/>
      <c r="L123" s="109">
        <v>1.54</v>
      </c>
      <c r="M123" s="108"/>
      <c r="N123" s="132">
        <v>51</v>
      </c>
      <c r="Z123" s="94"/>
      <c r="AA123" s="95"/>
      <c r="AE123" s="59" t="s">
        <v>406</v>
      </c>
      <c r="AG123" s="95"/>
    </row>
    <row r="124" spans="1:34" s="51" customFormat="1" ht="15" x14ac:dyDescent="0.25">
      <c r="A124" s="129"/>
      <c r="B124" s="218"/>
      <c r="C124" s="308" t="s">
        <v>138</v>
      </c>
      <c r="D124" s="308"/>
      <c r="E124" s="308"/>
      <c r="F124" s="98"/>
      <c r="G124" s="99"/>
      <c r="H124" s="99"/>
      <c r="I124" s="99"/>
      <c r="J124" s="101"/>
      <c r="K124" s="99"/>
      <c r="L124" s="135">
        <v>7.62</v>
      </c>
      <c r="M124" s="124"/>
      <c r="N124" s="102"/>
      <c r="Z124" s="94"/>
      <c r="AA124" s="95"/>
      <c r="AG124" s="95" t="s">
        <v>138</v>
      </c>
    </row>
    <row r="125" spans="1:34" s="51" customFormat="1" ht="45.75" x14ac:dyDescent="0.25">
      <c r="A125" s="96" t="s">
        <v>1727</v>
      </c>
      <c r="B125" s="220" t="s">
        <v>1728</v>
      </c>
      <c r="C125" s="308" t="s">
        <v>1729</v>
      </c>
      <c r="D125" s="308"/>
      <c r="E125" s="308"/>
      <c r="F125" s="98" t="s">
        <v>1047</v>
      </c>
      <c r="G125" s="99"/>
      <c r="H125" s="99"/>
      <c r="I125" s="164">
        <v>1</v>
      </c>
      <c r="J125" s="135">
        <v>223.7</v>
      </c>
      <c r="K125" s="99"/>
      <c r="L125" s="135">
        <v>223.7</v>
      </c>
      <c r="M125" s="99"/>
      <c r="N125" s="102"/>
      <c r="Z125" s="94"/>
      <c r="AA125" s="95" t="s">
        <v>1729</v>
      </c>
      <c r="AG125" s="95"/>
    </row>
    <row r="126" spans="1:34" s="51" customFormat="1" ht="15" x14ac:dyDescent="0.25">
      <c r="A126" s="129"/>
      <c r="B126" s="218"/>
      <c r="C126" s="305" t="s">
        <v>1701</v>
      </c>
      <c r="D126" s="305"/>
      <c r="E126" s="305"/>
      <c r="F126" s="305"/>
      <c r="G126" s="305"/>
      <c r="H126" s="305"/>
      <c r="I126" s="305"/>
      <c r="J126" s="305"/>
      <c r="K126" s="305"/>
      <c r="L126" s="305"/>
      <c r="M126" s="305"/>
      <c r="N126" s="315"/>
      <c r="Z126" s="94"/>
      <c r="AA126" s="95"/>
      <c r="AG126" s="95"/>
      <c r="AH126" s="59" t="s">
        <v>1701</v>
      </c>
    </row>
    <row r="127" spans="1:34" s="51" customFormat="1" ht="15" x14ac:dyDescent="0.25">
      <c r="A127" s="129"/>
      <c r="B127" s="218"/>
      <c r="C127" s="308" t="s">
        <v>138</v>
      </c>
      <c r="D127" s="308"/>
      <c r="E127" s="308"/>
      <c r="F127" s="98"/>
      <c r="G127" s="99"/>
      <c r="H127" s="99"/>
      <c r="I127" s="99"/>
      <c r="J127" s="101"/>
      <c r="K127" s="99"/>
      <c r="L127" s="135">
        <v>223.7</v>
      </c>
      <c r="M127" s="124"/>
      <c r="N127" s="102"/>
      <c r="Z127" s="94"/>
      <c r="AA127" s="95"/>
      <c r="AG127" s="95" t="s">
        <v>138</v>
      </c>
    </row>
    <row r="128" spans="1:34" s="51" customFormat="1" ht="45.75" x14ac:dyDescent="0.25">
      <c r="A128" s="96" t="s">
        <v>216</v>
      </c>
      <c r="B128" s="220" t="s">
        <v>1730</v>
      </c>
      <c r="C128" s="308" t="s">
        <v>1731</v>
      </c>
      <c r="D128" s="308"/>
      <c r="E128" s="308"/>
      <c r="F128" s="98" t="s">
        <v>379</v>
      </c>
      <c r="G128" s="99"/>
      <c r="H128" s="99"/>
      <c r="I128" s="164">
        <v>1</v>
      </c>
      <c r="J128" s="135">
        <v>17.87</v>
      </c>
      <c r="K128" s="99"/>
      <c r="L128" s="135">
        <v>17.87</v>
      </c>
      <c r="M128" s="99"/>
      <c r="N128" s="102"/>
      <c r="Z128" s="94"/>
      <c r="AA128" s="95" t="s">
        <v>1731</v>
      </c>
      <c r="AG128" s="95"/>
    </row>
    <row r="129" spans="1:37" s="51" customFormat="1" ht="15" x14ac:dyDescent="0.25">
      <c r="A129" s="129"/>
      <c r="B129" s="218"/>
      <c r="C129" s="305" t="s">
        <v>798</v>
      </c>
      <c r="D129" s="305"/>
      <c r="E129" s="305"/>
      <c r="F129" s="305"/>
      <c r="G129" s="305"/>
      <c r="H129" s="305"/>
      <c r="I129" s="305"/>
      <c r="J129" s="305"/>
      <c r="K129" s="305"/>
      <c r="L129" s="305"/>
      <c r="M129" s="305"/>
      <c r="N129" s="315"/>
      <c r="Z129" s="94"/>
      <c r="AA129" s="95"/>
      <c r="AG129" s="95"/>
      <c r="AH129" s="59" t="s">
        <v>798</v>
      </c>
    </row>
    <row r="130" spans="1:37" s="51" customFormat="1" ht="15" x14ac:dyDescent="0.25">
      <c r="A130" s="129"/>
      <c r="B130" s="218"/>
      <c r="C130" s="308" t="s">
        <v>138</v>
      </c>
      <c r="D130" s="308"/>
      <c r="E130" s="308"/>
      <c r="F130" s="98"/>
      <c r="G130" s="99"/>
      <c r="H130" s="99"/>
      <c r="I130" s="99"/>
      <c r="J130" s="101"/>
      <c r="K130" s="99"/>
      <c r="L130" s="135">
        <v>17.87</v>
      </c>
      <c r="M130" s="124"/>
      <c r="N130" s="102"/>
      <c r="Z130" s="94"/>
      <c r="AA130" s="95"/>
      <c r="AG130" s="95" t="s">
        <v>138</v>
      </c>
    </row>
    <row r="131" spans="1:37" s="51" customFormat="1" ht="15" x14ac:dyDescent="0.25">
      <c r="A131" s="145"/>
      <c r="B131" s="146"/>
      <c r="C131" s="146"/>
      <c r="D131" s="146"/>
      <c r="E131" s="146"/>
      <c r="F131" s="147"/>
      <c r="G131" s="147"/>
      <c r="H131" s="147"/>
      <c r="I131" s="147"/>
      <c r="J131" s="148"/>
      <c r="K131" s="147"/>
      <c r="L131" s="148"/>
      <c r="M131" s="108"/>
      <c r="N131" s="148"/>
      <c r="Z131" s="94"/>
      <c r="AA131" s="95"/>
      <c r="AG131" s="95"/>
    </row>
    <row r="132" spans="1:37" s="51" customFormat="1" ht="15" x14ac:dyDescent="0.25">
      <c r="A132" s="149"/>
      <c r="B132" s="150"/>
      <c r="C132" s="308" t="s">
        <v>1732</v>
      </c>
      <c r="D132" s="308"/>
      <c r="E132" s="308"/>
      <c r="F132" s="308"/>
      <c r="G132" s="308"/>
      <c r="H132" s="308"/>
      <c r="I132" s="308"/>
      <c r="J132" s="308"/>
      <c r="K132" s="308"/>
      <c r="L132" s="151"/>
      <c r="M132" s="152"/>
      <c r="N132" s="153"/>
      <c r="Z132" s="94"/>
      <c r="AA132" s="95"/>
      <c r="AG132" s="95"/>
      <c r="AJ132" s="95" t="s">
        <v>1732</v>
      </c>
    </row>
    <row r="133" spans="1:37" s="51" customFormat="1" ht="15" x14ac:dyDescent="0.25">
      <c r="A133" s="154"/>
      <c r="B133" s="106"/>
      <c r="C133" s="305" t="s">
        <v>226</v>
      </c>
      <c r="D133" s="305"/>
      <c r="E133" s="305"/>
      <c r="F133" s="305"/>
      <c r="G133" s="305"/>
      <c r="H133" s="305"/>
      <c r="I133" s="305"/>
      <c r="J133" s="305"/>
      <c r="K133" s="305"/>
      <c r="L133" s="155">
        <v>1551.31</v>
      </c>
      <c r="M133" s="156"/>
      <c r="N133" s="157"/>
      <c r="Z133" s="94"/>
      <c r="AA133" s="95"/>
      <c r="AG133" s="95"/>
      <c r="AJ133" s="95"/>
      <c r="AK133" s="59" t="s">
        <v>226</v>
      </c>
    </row>
    <row r="134" spans="1:37" s="51" customFormat="1" ht="15" x14ac:dyDescent="0.25">
      <c r="A134" s="154"/>
      <c r="B134" s="106"/>
      <c r="C134" s="305" t="s">
        <v>227</v>
      </c>
      <c r="D134" s="305"/>
      <c r="E134" s="305"/>
      <c r="F134" s="305"/>
      <c r="G134" s="305"/>
      <c r="H134" s="305"/>
      <c r="I134" s="305"/>
      <c r="J134" s="305"/>
      <c r="K134" s="305"/>
      <c r="L134" s="158"/>
      <c r="M134" s="156"/>
      <c r="N134" s="157"/>
      <c r="Z134" s="94"/>
      <c r="AA134" s="95"/>
      <c r="AG134" s="95"/>
      <c r="AJ134" s="95"/>
      <c r="AK134" s="59" t="s">
        <v>227</v>
      </c>
    </row>
    <row r="135" spans="1:37" s="51" customFormat="1" ht="15" x14ac:dyDescent="0.25">
      <c r="A135" s="154"/>
      <c r="B135" s="106"/>
      <c r="C135" s="305" t="s">
        <v>228</v>
      </c>
      <c r="D135" s="305"/>
      <c r="E135" s="305"/>
      <c r="F135" s="305"/>
      <c r="G135" s="305"/>
      <c r="H135" s="305"/>
      <c r="I135" s="305"/>
      <c r="J135" s="305"/>
      <c r="K135" s="305"/>
      <c r="L135" s="159">
        <v>161.91</v>
      </c>
      <c r="M135" s="156"/>
      <c r="N135" s="157"/>
      <c r="Z135" s="94"/>
      <c r="AA135" s="95"/>
      <c r="AG135" s="95"/>
      <c r="AJ135" s="95"/>
      <c r="AK135" s="59" t="s">
        <v>228</v>
      </c>
    </row>
    <row r="136" spans="1:37" s="51" customFormat="1" ht="15" x14ac:dyDescent="0.25">
      <c r="A136" s="154"/>
      <c r="B136" s="106"/>
      <c r="C136" s="305" t="s">
        <v>229</v>
      </c>
      <c r="D136" s="305"/>
      <c r="E136" s="305"/>
      <c r="F136" s="305"/>
      <c r="G136" s="305"/>
      <c r="H136" s="305"/>
      <c r="I136" s="305"/>
      <c r="J136" s="305"/>
      <c r="K136" s="305"/>
      <c r="L136" s="159">
        <v>41.54</v>
      </c>
      <c r="M136" s="156"/>
      <c r="N136" s="157"/>
      <c r="Z136" s="94"/>
      <c r="AA136" s="95"/>
      <c r="AG136" s="95"/>
      <c r="AJ136" s="95"/>
      <c r="AK136" s="59" t="s">
        <v>229</v>
      </c>
    </row>
    <row r="137" spans="1:37" s="51" customFormat="1" ht="15" x14ac:dyDescent="0.25">
      <c r="A137" s="154"/>
      <c r="B137" s="106"/>
      <c r="C137" s="305" t="s">
        <v>230</v>
      </c>
      <c r="D137" s="305"/>
      <c r="E137" s="305"/>
      <c r="F137" s="305"/>
      <c r="G137" s="305"/>
      <c r="H137" s="305"/>
      <c r="I137" s="305"/>
      <c r="J137" s="305"/>
      <c r="K137" s="305"/>
      <c r="L137" s="159">
        <v>4.8899999999999997</v>
      </c>
      <c r="M137" s="156"/>
      <c r="N137" s="157"/>
      <c r="Z137" s="94"/>
      <c r="AA137" s="95"/>
      <c r="AG137" s="95"/>
      <c r="AJ137" s="95"/>
      <c r="AK137" s="59" t="s">
        <v>230</v>
      </c>
    </row>
    <row r="138" spans="1:37" s="51" customFormat="1" ht="15" x14ac:dyDescent="0.25">
      <c r="A138" s="154"/>
      <c r="B138" s="106"/>
      <c r="C138" s="305" t="s">
        <v>231</v>
      </c>
      <c r="D138" s="305"/>
      <c r="E138" s="305"/>
      <c r="F138" s="305"/>
      <c r="G138" s="305"/>
      <c r="H138" s="305"/>
      <c r="I138" s="305"/>
      <c r="J138" s="305"/>
      <c r="K138" s="305"/>
      <c r="L138" s="155">
        <v>1347.86</v>
      </c>
      <c r="M138" s="156"/>
      <c r="N138" s="157"/>
      <c r="Z138" s="94"/>
      <c r="AA138" s="95"/>
      <c r="AG138" s="95"/>
      <c r="AJ138" s="95"/>
      <c r="AK138" s="59" t="s">
        <v>231</v>
      </c>
    </row>
    <row r="139" spans="1:37" s="51" customFormat="1" ht="15" x14ac:dyDescent="0.25">
      <c r="A139" s="154"/>
      <c r="B139" s="106"/>
      <c r="C139" s="305" t="s">
        <v>232</v>
      </c>
      <c r="D139" s="305"/>
      <c r="E139" s="305"/>
      <c r="F139" s="305"/>
      <c r="G139" s="305"/>
      <c r="H139" s="305"/>
      <c r="I139" s="305"/>
      <c r="J139" s="305"/>
      <c r="K139" s="305"/>
      <c r="L139" s="155">
        <v>1748.3</v>
      </c>
      <c r="M139" s="156"/>
      <c r="N139" s="157"/>
      <c r="Z139" s="94"/>
      <c r="AA139" s="95"/>
      <c r="AG139" s="95"/>
      <c r="AJ139" s="95"/>
      <c r="AK139" s="59" t="s">
        <v>232</v>
      </c>
    </row>
    <row r="140" spans="1:37" s="51" customFormat="1" ht="15" x14ac:dyDescent="0.25">
      <c r="A140" s="154"/>
      <c r="B140" s="106"/>
      <c r="C140" s="305" t="s">
        <v>227</v>
      </c>
      <c r="D140" s="305"/>
      <c r="E140" s="305"/>
      <c r="F140" s="305"/>
      <c r="G140" s="305"/>
      <c r="H140" s="305"/>
      <c r="I140" s="305"/>
      <c r="J140" s="305"/>
      <c r="K140" s="305"/>
      <c r="L140" s="158"/>
      <c r="M140" s="156"/>
      <c r="N140" s="157"/>
      <c r="Z140" s="94"/>
      <c r="AA140" s="95"/>
      <c r="AG140" s="95"/>
      <c r="AJ140" s="95"/>
      <c r="AK140" s="59" t="s">
        <v>227</v>
      </c>
    </row>
    <row r="141" spans="1:37" s="51" customFormat="1" ht="15" x14ac:dyDescent="0.25">
      <c r="A141" s="154"/>
      <c r="B141" s="106"/>
      <c r="C141" s="305" t="s">
        <v>233</v>
      </c>
      <c r="D141" s="305"/>
      <c r="E141" s="305"/>
      <c r="F141" s="305"/>
      <c r="G141" s="305"/>
      <c r="H141" s="305"/>
      <c r="I141" s="305"/>
      <c r="J141" s="305"/>
      <c r="K141" s="305"/>
      <c r="L141" s="159">
        <v>131.25</v>
      </c>
      <c r="M141" s="156"/>
      <c r="N141" s="157"/>
      <c r="Z141" s="94"/>
      <c r="AA141" s="95"/>
      <c r="AG141" s="95"/>
      <c r="AJ141" s="95"/>
      <c r="AK141" s="59" t="s">
        <v>233</v>
      </c>
    </row>
    <row r="142" spans="1:37" s="51" customFormat="1" ht="15" x14ac:dyDescent="0.25">
      <c r="A142" s="154"/>
      <c r="B142" s="106"/>
      <c r="C142" s="305" t="s">
        <v>234</v>
      </c>
      <c r="D142" s="305"/>
      <c r="E142" s="305"/>
      <c r="F142" s="305"/>
      <c r="G142" s="305"/>
      <c r="H142" s="305"/>
      <c r="I142" s="305"/>
      <c r="J142" s="305"/>
      <c r="K142" s="305"/>
      <c r="L142" s="159">
        <v>41.54</v>
      </c>
      <c r="M142" s="156"/>
      <c r="N142" s="157"/>
      <c r="Z142" s="94"/>
      <c r="AA142" s="95"/>
      <c r="AG142" s="95"/>
      <c r="AJ142" s="95"/>
      <c r="AK142" s="59" t="s">
        <v>234</v>
      </c>
    </row>
    <row r="143" spans="1:37" s="51" customFormat="1" ht="15" x14ac:dyDescent="0.25">
      <c r="A143" s="154"/>
      <c r="B143" s="106"/>
      <c r="C143" s="305" t="s">
        <v>235</v>
      </c>
      <c r="D143" s="305"/>
      <c r="E143" s="305"/>
      <c r="F143" s="305"/>
      <c r="G143" s="305"/>
      <c r="H143" s="305"/>
      <c r="I143" s="305"/>
      <c r="J143" s="305"/>
      <c r="K143" s="305"/>
      <c r="L143" s="159">
        <v>4.8899999999999997</v>
      </c>
      <c r="M143" s="156"/>
      <c r="N143" s="157"/>
      <c r="Z143" s="94"/>
      <c r="AA143" s="95"/>
      <c r="AG143" s="95"/>
      <c r="AJ143" s="95"/>
      <c r="AK143" s="59" t="s">
        <v>235</v>
      </c>
    </row>
    <row r="144" spans="1:37" s="51" customFormat="1" ht="15" x14ac:dyDescent="0.25">
      <c r="A144" s="154"/>
      <c r="B144" s="106"/>
      <c r="C144" s="305" t="s">
        <v>236</v>
      </c>
      <c r="D144" s="305"/>
      <c r="E144" s="305"/>
      <c r="F144" s="305"/>
      <c r="G144" s="305"/>
      <c r="H144" s="305"/>
      <c r="I144" s="305"/>
      <c r="J144" s="305"/>
      <c r="K144" s="305"/>
      <c r="L144" s="155">
        <v>1343.93</v>
      </c>
      <c r="M144" s="156"/>
      <c r="N144" s="157"/>
      <c r="Z144" s="94"/>
      <c r="AA144" s="95"/>
      <c r="AG144" s="95"/>
      <c r="AJ144" s="95"/>
      <c r="AK144" s="59" t="s">
        <v>236</v>
      </c>
    </row>
    <row r="145" spans="1:38" s="51" customFormat="1" ht="15" x14ac:dyDescent="0.25">
      <c r="A145" s="154"/>
      <c r="B145" s="106"/>
      <c r="C145" s="305" t="s">
        <v>237</v>
      </c>
      <c r="D145" s="305"/>
      <c r="E145" s="305"/>
      <c r="F145" s="305"/>
      <c r="G145" s="305"/>
      <c r="H145" s="305"/>
      <c r="I145" s="305"/>
      <c r="J145" s="305"/>
      <c r="K145" s="305"/>
      <c r="L145" s="159">
        <v>148.26</v>
      </c>
      <c r="M145" s="156"/>
      <c r="N145" s="157"/>
      <c r="Z145" s="94"/>
      <c r="AA145" s="95"/>
      <c r="AG145" s="95"/>
      <c r="AJ145" s="95"/>
      <c r="AK145" s="59" t="s">
        <v>237</v>
      </c>
    </row>
    <row r="146" spans="1:38" s="51" customFormat="1" ht="15" x14ac:dyDescent="0.25">
      <c r="A146" s="154"/>
      <c r="B146" s="106"/>
      <c r="C146" s="305" t="s">
        <v>238</v>
      </c>
      <c r="D146" s="305"/>
      <c r="E146" s="305"/>
      <c r="F146" s="305"/>
      <c r="G146" s="305"/>
      <c r="H146" s="305"/>
      <c r="I146" s="305"/>
      <c r="J146" s="305"/>
      <c r="K146" s="305"/>
      <c r="L146" s="159">
        <v>83.32</v>
      </c>
      <c r="M146" s="156"/>
      <c r="N146" s="157"/>
      <c r="Z146" s="94"/>
      <c r="AA146" s="95"/>
      <c r="AG146" s="95"/>
      <c r="AJ146" s="95"/>
      <c r="AK146" s="59" t="s">
        <v>238</v>
      </c>
    </row>
    <row r="147" spans="1:38" s="51" customFormat="1" ht="15" x14ac:dyDescent="0.25">
      <c r="A147" s="154"/>
      <c r="B147" s="106"/>
      <c r="C147" s="305" t="s">
        <v>436</v>
      </c>
      <c r="D147" s="305"/>
      <c r="E147" s="305"/>
      <c r="F147" s="305"/>
      <c r="G147" s="305"/>
      <c r="H147" s="305"/>
      <c r="I147" s="305"/>
      <c r="J147" s="305"/>
      <c r="K147" s="305"/>
      <c r="L147" s="159">
        <v>76.290000000000006</v>
      </c>
      <c r="M147" s="156"/>
      <c r="N147" s="157"/>
      <c r="Z147" s="94"/>
      <c r="AA147" s="95"/>
      <c r="AG147" s="95"/>
      <c r="AJ147" s="95"/>
      <c r="AK147" s="59" t="s">
        <v>436</v>
      </c>
    </row>
    <row r="148" spans="1:38" s="51" customFormat="1" ht="15" x14ac:dyDescent="0.25">
      <c r="A148" s="154"/>
      <c r="B148" s="106"/>
      <c r="C148" s="305" t="s">
        <v>227</v>
      </c>
      <c r="D148" s="305"/>
      <c r="E148" s="305"/>
      <c r="F148" s="305"/>
      <c r="G148" s="305"/>
      <c r="H148" s="305"/>
      <c r="I148" s="305"/>
      <c r="J148" s="305"/>
      <c r="K148" s="305"/>
      <c r="L148" s="158"/>
      <c r="M148" s="156"/>
      <c r="N148" s="157"/>
      <c r="Z148" s="94"/>
      <c r="AA148" s="95"/>
      <c r="AG148" s="95"/>
      <c r="AJ148" s="95"/>
      <c r="AK148" s="59" t="s">
        <v>227</v>
      </c>
    </row>
    <row r="149" spans="1:38" s="51" customFormat="1" ht="15" x14ac:dyDescent="0.25">
      <c r="A149" s="154"/>
      <c r="B149" s="106"/>
      <c r="C149" s="305" t="s">
        <v>233</v>
      </c>
      <c r="D149" s="305"/>
      <c r="E149" s="305"/>
      <c r="F149" s="305"/>
      <c r="G149" s="305"/>
      <c r="H149" s="305"/>
      <c r="I149" s="305"/>
      <c r="J149" s="305"/>
      <c r="K149" s="305"/>
      <c r="L149" s="159">
        <v>30.66</v>
      </c>
      <c r="M149" s="156"/>
      <c r="N149" s="157"/>
      <c r="Z149" s="94"/>
      <c r="AA149" s="95"/>
      <c r="AG149" s="95"/>
      <c r="AJ149" s="95"/>
      <c r="AK149" s="59" t="s">
        <v>233</v>
      </c>
    </row>
    <row r="150" spans="1:38" s="51" customFormat="1" ht="15" x14ac:dyDescent="0.25">
      <c r="A150" s="154"/>
      <c r="B150" s="106"/>
      <c r="C150" s="305" t="s">
        <v>236</v>
      </c>
      <c r="D150" s="305"/>
      <c r="E150" s="305"/>
      <c r="F150" s="305"/>
      <c r="G150" s="305"/>
      <c r="H150" s="305"/>
      <c r="I150" s="305"/>
      <c r="J150" s="305"/>
      <c r="K150" s="305"/>
      <c r="L150" s="159">
        <v>3.93</v>
      </c>
      <c r="M150" s="156"/>
      <c r="N150" s="157"/>
      <c r="Z150" s="94"/>
      <c r="AA150" s="95"/>
      <c r="AG150" s="95"/>
      <c r="AJ150" s="95"/>
      <c r="AK150" s="59" t="s">
        <v>236</v>
      </c>
    </row>
    <row r="151" spans="1:38" s="51" customFormat="1" ht="15" x14ac:dyDescent="0.25">
      <c r="A151" s="154"/>
      <c r="B151" s="106"/>
      <c r="C151" s="305" t="s">
        <v>237</v>
      </c>
      <c r="D151" s="305"/>
      <c r="E151" s="305"/>
      <c r="F151" s="305"/>
      <c r="G151" s="305"/>
      <c r="H151" s="305"/>
      <c r="I151" s="305"/>
      <c r="J151" s="305"/>
      <c r="K151" s="305"/>
      <c r="L151" s="159">
        <v>27.6</v>
      </c>
      <c r="M151" s="156"/>
      <c r="N151" s="157"/>
      <c r="Z151" s="94"/>
      <c r="AA151" s="95"/>
      <c r="AG151" s="95"/>
      <c r="AJ151" s="95"/>
      <c r="AK151" s="59" t="s">
        <v>237</v>
      </c>
    </row>
    <row r="152" spans="1:38" s="51" customFormat="1" ht="15" x14ac:dyDescent="0.25">
      <c r="A152" s="154"/>
      <c r="B152" s="106"/>
      <c r="C152" s="305" t="s">
        <v>238</v>
      </c>
      <c r="D152" s="305"/>
      <c r="E152" s="305"/>
      <c r="F152" s="305"/>
      <c r="G152" s="305"/>
      <c r="H152" s="305"/>
      <c r="I152" s="305"/>
      <c r="J152" s="305"/>
      <c r="K152" s="305"/>
      <c r="L152" s="159">
        <v>14.1</v>
      </c>
      <c r="M152" s="156"/>
      <c r="N152" s="157"/>
      <c r="Z152" s="94"/>
      <c r="AA152" s="95"/>
      <c r="AG152" s="95"/>
      <c r="AJ152" s="95"/>
      <c r="AK152" s="59" t="s">
        <v>238</v>
      </c>
    </row>
    <row r="153" spans="1:38" s="51" customFormat="1" ht="15" x14ac:dyDescent="0.25">
      <c r="A153" s="154"/>
      <c r="B153" s="106"/>
      <c r="C153" s="305" t="s">
        <v>1733</v>
      </c>
      <c r="D153" s="305"/>
      <c r="E153" s="305"/>
      <c r="F153" s="305"/>
      <c r="G153" s="305"/>
      <c r="H153" s="305"/>
      <c r="I153" s="305"/>
      <c r="J153" s="305"/>
      <c r="K153" s="305"/>
      <c r="L153" s="155">
        <v>14690.95</v>
      </c>
      <c r="M153" s="156"/>
      <c r="N153" s="157"/>
      <c r="Z153" s="94"/>
      <c r="AA153" s="95"/>
      <c r="AG153" s="95"/>
      <c r="AJ153" s="95"/>
      <c r="AK153" s="59" t="s">
        <v>1733</v>
      </c>
    </row>
    <row r="154" spans="1:38" s="51" customFormat="1" ht="15" x14ac:dyDescent="0.25">
      <c r="A154" s="154"/>
      <c r="B154" s="106"/>
      <c r="C154" s="305" t="s">
        <v>239</v>
      </c>
      <c r="D154" s="305"/>
      <c r="E154" s="305"/>
      <c r="F154" s="305"/>
      <c r="G154" s="305"/>
      <c r="H154" s="305"/>
      <c r="I154" s="305"/>
      <c r="J154" s="305"/>
      <c r="K154" s="305"/>
      <c r="L154" s="159">
        <v>166.8</v>
      </c>
      <c r="M154" s="156"/>
      <c r="N154" s="157"/>
      <c r="Z154" s="94"/>
      <c r="AA154" s="95"/>
      <c r="AG154" s="95"/>
      <c r="AJ154" s="95"/>
      <c r="AK154" s="59" t="s">
        <v>239</v>
      </c>
    </row>
    <row r="155" spans="1:38" s="51" customFormat="1" ht="15" x14ac:dyDescent="0.25">
      <c r="A155" s="154"/>
      <c r="B155" s="106"/>
      <c r="C155" s="305" t="s">
        <v>240</v>
      </c>
      <c r="D155" s="305"/>
      <c r="E155" s="305"/>
      <c r="F155" s="305"/>
      <c r="G155" s="305"/>
      <c r="H155" s="305"/>
      <c r="I155" s="305"/>
      <c r="J155" s="305"/>
      <c r="K155" s="305"/>
      <c r="L155" s="159">
        <v>175.86</v>
      </c>
      <c r="M155" s="156"/>
      <c r="N155" s="157"/>
      <c r="Z155" s="94"/>
      <c r="AA155" s="95"/>
      <c r="AG155" s="95"/>
      <c r="AJ155" s="95"/>
      <c r="AK155" s="59" t="s">
        <v>240</v>
      </c>
    </row>
    <row r="156" spans="1:38" s="51" customFormat="1" ht="15" x14ac:dyDescent="0.25">
      <c r="A156" s="154"/>
      <c r="B156" s="106"/>
      <c r="C156" s="305" t="s">
        <v>241</v>
      </c>
      <c r="D156" s="305"/>
      <c r="E156" s="305"/>
      <c r="F156" s="305"/>
      <c r="G156" s="305"/>
      <c r="H156" s="305"/>
      <c r="I156" s="305"/>
      <c r="J156" s="305"/>
      <c r="K156" s="305"/>
      <c r="L156" s="159">
        <v>97.42</v>
      </c>
      <c r="M156" s="156"/>
      <c r="N156" s="157"/>
      <c r="Z156" s="94"/>
      <c r="AA156" s="95"/>
      <c r="AG156" s="95"/>
      <c r="AJ156" s="95"/>
      <c r="AK156" s="59" t="s">
        <v>241</v>
      </c>
    </row>
    <row r="157" spans="1:38" s="51" customFormat="1" ht="15" x14ac:dyDescent="0.25">
      <c r="A157" s="154"/>
      <c r="B157" s="160"/>
      <c r="C157" s="306" t="s">
        <v>1734</v>
      </c>
      <c r="D157" s="306"/>
      <c r="E157" s="306"/>
      <c r="F157" s="306"/>
      <c r="G157" s="306"/>
      <c r="H157" s="306"/>
      <c r="I157" s="306"/>
      <c r="J157" s="306"/>
      <c r="K157" s="306"/>
      <c r="L157" s="161">
        <v>16515.54</v>
      </c>
      <c r="M157" s="162"/>
      <c r="N157" s="163"/>
      <c r="Z157" s="94"/>
      <c r="AA157" s="95"/>
      <c r="AG157" s="95"/>
      <c r="AJ157" s="95"/>
      <c r="AL157" s="95" t="s">
        <v>1734</v>
      </c>
    </row>
    <row r="158" spans="1:38" s="51" customFormat="1" ht="15" x14ac:dyDescent="0.25">
      <c r="A158" s="154"/>
      <c r="B158" s="106"/>
      <c r="C158" s="305" t="s">
        <v>227</v>
      </c>
      <c r="D158" s="305"/>
      <c r="E158" s="305"/>
      <c r="F158" s="305"/>
      <c r="G158" s="305"/>
      <c r="H158" s="305"/>
      <c r="I158" s="305"/>
      <c r="J158" s="305"/>
      <c r="K158" s="305"/>
      <c r="L158" s="158"/>
      <c r="M158" s="156"/>
      <c r="N158" s="157"/>
      <c r="Z158" s="94"/>
      <c r="AA158" s="95"/>
      <c r="AG158" s="95"/>
      <c r="AJ158" s="95"/>
      <c r="AK158" s="59" t="s">
        <v>227</v>
      </c>
      <c r="AL158" s="95"/>
    </row>
    <row r="159" spans="1:38" s="51" customFormat="1" ht="15" x14ac:dyDescent="0.25">
      <c r="A159" s="154"/>
      <c r="B159" s="106"/>
      <c r="C159" s="305" t="s">
        <v>1735</v>
      </c>
      <c r="D159" s="305"/>
      <c r="E159" s="305"/>
      <c r="F159" s="305"/>
      <c r="G159" s="305"/>
      <c r="H159" s="305"/>
      <c r="I159" s="305"/>
      <c r="J159" s="305"/>
      <c r="K159" s="305"/>
      <c r="L159" s="155">
        <v>13799.05</v>
      </c>
      <c r="M159" s="156"/>
      <c r="N159" s="157"/>
      <c r="Z159" s="94"/>
      <c r="AA159" s="95"/>
      <c r="AG159" s="95"/>
      <c r="AJ159" s="95"/>
      <c r="AK159" s="59" t="s">
        <v>1735</v>
      </c>
      <c r="AL159" s="95"/>
    </row>
    <row r="160" spans="1:38" s="51" customFormat="1" ht="15" x14ac:dyDescent="0.25">
      <c r="A160" s="311" t="s">
        <v>1736</v>
      </c>
      <c r="B160" s="312"/>
      <c r="C160" s="312"/>
      <c r="D160" s="312"/>
      <c r="E160" s="312"/>
      <c r="F160" s="312"/>
      <c r="G160" s="312"/>
      <c r="H160" s="312"/>
      <c r="I160" s="312"/>
      <c r="J160" s="312"/>
      <c r="K160" s="312"/>
      <c r="L160" s="312"/>
      <c r="M160" s="312"/>
      <c r="N160" s="313"/>
      <c r="Z160" s="94" t="s">
        <v>1736</v>
      </c>
      <c r="AA160" s="95"/>
      <c r="AG160" s="95"/>
      <c r="AJ160" s="95"/>
      <c r="AL160" s="95"/>
    </row>
    <row r="161" spans="1:38" s="51" customFormat="1" ht="23.25" x14ac:dyDescent="0.25">
      <c r="A161" s="96" t="s">
        <v>219</v>
      </c>
      <c r="B161" s="220" t="s">
        <v>1694</v>
      </c>
      <c r="C161" s="308" t="s">
        <v>1695</v>
      </c>
      <c r="D161" s="308"/>
      <c r="E161" s="308"/>
      <c r="F161" s="98" t="s">
        <v>1696</v>
      </c>
      <c r="G161" s="99"/>
      <c r="H161" s="99"/>
      <c r="I161" s="143">
        <v>0.1</v>
      </c>
      <c r="J161" s="101"/>
      <c r="K161" s="99"/>
      <c r="L161" s="101"/>
      <c r="M161" s="99"/>
      <c r="N161" s="102"/>
      <c r="Z161" s="94"/>
      <c r="AA161" s="95" t="s">
        <v>1695</v>
      </c>
      <c r="AG161" s="95"/>
      <c r="AJ161" s="95"/>
      <c r="AL161" s="95"/>
    </row>
    <row r="162" spans="1:38" s="51" customFormat="1" ht="15" x14ac:dyDescent="0.25">
      <c r="A162" s="103"/>
      <c r="B162" s="219"/>
      <c r="C162" s="305" t="s">
        <v>1697</v>
      </c>
      <c r="D162" s="305"/>
      <c r="E162" s="305"/>
      <c r="F162" s="305"/>
      <c r="G162" s="305"/>
      <c r="H162" s="305"/>
      <c r="I162" s="305"/>
      <c r="J162" s="305"/>
      <c r="K162" s="305"/>
      <c r="L162" s="305"/>
      <c r="M162" s="305"/>
      <c r="N162" s="315"/>
      <c r="Z162" s="94"/>
      <c r="AA162" s="95"/>
      <c r="AB162" s="59" t="s">
        <v>1697</v>
      </c>
      <c r="AG162" s="95"/>
      <c r="AJ162" s="95"/>
      <c r="AL162" s="95"/>
    </row>
    <row r="163" spans="1:38" s="51" customFormat="1" ht="23.25" x14ac:dyDescent="0.25">
      <c r="A163" s="140"/>
      <c r="B163" s="106" t="s">
        <v>564</v>
      </c>
      <c r="C163" s="309" t="s">
        <v>565</v>
      </c>
      <c r="D163" s="309"/>
      <c r="E163" s="309"/>
      <c r="F163" s="309"/>
      <c r="G163" s="309"/>
      <c r="H163" s="309"/>
      <c r="I163" s="309"/>
      <c r="J163" s="309"/>
      <c r="K163" s="309"/>
      <c r="L163" s="309"/>
      <c r="M163" s="309"/>
      <c r="N163" s="310"/>
      <c r="Z163" s="94"/>
      <c r="AA163" s="95"/>
      <c r="AC163" s="59" t="s">
        <v>565</v>
      </c>
      <c r="AG163" s="95"/>
      <c r="AJ163" s="95"/>
      <c r="AL163" s="95"/>
    </row>
    <row r="164" spans="1:38" s="51" customFormat="1" ht="15" x14ac:dyDescent="0.25">
      <c r="A164" s="105"/>
      <c r="B164" s="106" t="s">
        <v>114</v>
      </c>
      <c r="C164" s="305" t="s">
        <v>119</v>
      </c>
      <c r="D164" s="305"/>
      <c r="E164" s="305"/>
      <c r="F164" s="107"/>
      <c r="G164" s="108"/>
      <c r="H164" s="108"/>
      <c r="I164" s="108"/>
      <c r="J164" s="109">
        <v>739.78</v>
      </c>
      <c r="K164" s="111">
        <v>1.1499999999999999</v>
      </c>
      <c r="L164" s="109">
        <v>85.07</v>
      </c>
      <c r="M164" s="111">
        <v>33.51</v>
      </c>
      <c r="N164" s="112">
        <v>2851</v>
      </c>
      <c r="Z164" s="94"/>
      <c r="AA164" s="95"/>
      <c r="AD164" s="59" t="s">
        <v>119</v>
      </c>
      <c r="AG164" s="95"/>
      <c r="AJ164" s="95"/>
      <c r="AL164" s="95"/>
    </row>
    <row r="165" spans="1:38" s="51" customFormat="1" ht="15" x14ac:dyDescent="0.25">
      <c r="A165" s="105"/>
      <c r="B165" s="106" t="s">
        <v>120</v>
      </c>
      <c r="C165" s="305" t="s">
        <v>121</v>
      </c>
      <c r="D165" s="305"/>
      <c r="E165" s="305"/>
      <c r="F165" s="107"/>
      <c r="G165" s="108"/>
      <c r="H165" s="108"/>
      <c r="I165" s="108"/>
      <c r="J165" s="109">
        <v>95.23</v>
      </c>
      <c r="K165" s="111">
        <v>1.25</v>
      </c>
      <c r="L165" s="109">
        <v>11.9</v>
      </c>
      <c r="M165" s="108"/>
      <c r="N165" s="113"/>
      <c r="Z165" s="94"/>
      <c r="AA165" s="95"/>
      <c r="AD165" s="59" t="s">
        <v>121</v>
      </c>
      <c r="AG165" s="95"/>
      <c r="AJ165" s="95"/>
      <c r="AL165" s="95"/>
    </row>
    <row r="166" spans="1:38" s="51" customFormat="1" ht="15" x14ac:dyDescent="0.25">
      <c r="A166" s="105"/>
      <c r="B166" s="106" t="s">
        <v>122</v>
      </c>
      <c r="C166" s="305" t="s">
        <v>123</v>
      </c>
      <c r="D166" s="305"/>
      <c r="E166" s="305"/>
      <c r="F166" s="107"/>
      <c r="G166" s="108"/>
      <c r="H166" s="108"/>
      <c r="I166" s="108"/>
      <c r="J166" s="109">
        <v>19.52</v>
      </c>
      <c r="K166" s="111">
        <v>1.25</v>
      </c>
      <c r="L166" s="109">
        <v>2.44</v>
      </c>
      <c r="M166" s="111">
        <v>33.51</v>
      </c>
      <c r="N166" s="132">
        <v>82</v>
      </c>
      <c r="Z166" s="94"/>
      <c r="AA166" s="95"/>
      <c r="AD166" s="59" t="s">
        <v>123</v>
      </c>
      <c r="AG166" s="95"/>
      <c r="AJ166" s="95"/>
      <c r="AL166" s="95"/>
    </row>
    <row r="167" spans="1:38" s="51" customFormat="1" ht="15" x14ac:dyDescent="0.25">
      <c r="A167" s="105"/>
      <c r="B167" s="106" t="s">
        <v>149</v>
      </c>
      <c r="C167" s="305" t="s">
        <v>163</v>
      </c>
      <c r="D167" s="305"/>
      <c r="E167" s="305"/>
      <c r="F167" s="107"/>
      <c r="G167" s="108"/>
      <c r="H167" s="108"/>
      <c r="I167" s="108"/>
      <c r="J167" s="109">
        <v>19.79</v>
      </c>
      <c r="K167" s="108"/>
      <c r="L167" s="109">
        <v>1.98</v>
      </c>
      <c r="M167" s="108"/>
      <c r="N167" s="113"/>
      <c r="Z167" s="94"/>
      <c r="AA167" s="95"/>
      <c r="AD167" s="59" t="s">
        <v>163</v>
      </c>
      <c r="AG167" s="95"/>
      <c r="AJ167" s="95"/>
      <c r="AL167" s="95"/>
    </row>
    <row r="168" spans="1:38" s="51" customFormat="1" ht="15" x14ac:dyDescent="0.25">
      <c r="A168" s="114"/>
      <c r="B168" s="106"/>
      <c r="C168" s="305" t="s">
        <v>128</v>
      </c>
      <c r="D168" s="305"/>
      <c r="E168" s="305"/>
      <c r="F168" s="107" t="s">
        <v>129</v>
      </c>
      <c r="G168" s="138">
        <v>78.7</v>
      </c>
      <c r="H168" s="111">
        <v>1.1499999999999999</v>
      </c>
      <c r="I168" s="141">
        <v>9.0504999999999995</v>
      </c>
      <c r="J168" s="120"/>
      <c r="K168" s="108"/>
      <c r="L168" s="120"/>
      <c r="M168" s="108"/>
      <c r="N168" s="113"/>
      <c r="Z168" s="94"/>
      <c r="AA168" s="95"/>
      <c r="AE168" s="59" t="s">
        <v>128</v>
      </c>
      <c r="AG168" s="95"/>
      <c r="AJ168" s="95"/>
      <c r="AL168" s="95"/>
    </row>
    <row r="169" spans="1:38" s="51" customFormat="1" ht="15" x14ac:dyDescent="0.25">
      <c r="A169" s="114"/>
      <c r="B169" s="106"/>
      <c r="C169" s="305" t="s">
        <v>130</v>
      </c>
      <c r="D169" s="305"/>
      <c r="E169" s="305"/>
      <c r="F169" s="107" t="s">
        <v>129</v>
      </c>
      <c r="G169" s="111">
        <v>1.52</v>
      </c>
      <c r="H169" s="111">
        <v>1.25</v>
      </c>
      <c r="I169" s="111">
        <v>0.19</v>
      </c>
      <c r="J169" s="120"/>
      <c r="K169" s="108"/>
      <c r="L169" s="120"/>
      <c r="M169" s="108"/>
      <c r="N169" s="113"/>
      <c r="Z169" s="94"/>
      <c r="AA169" s="95"/>
      <c r="AE169" s="59" t="s">
        <v>130</v>
      </c>
      <c r="AG169" s="95"/>
      <c r="AJ169" s="95"/>
      <c r="AL169" s="95"/>
    </row>
    <row r="170" spans="1:38" s="51" customFormat="1" ht="15" x14ac:dyDescent="0.25">
      <c r="A170" s="105"/>
      <c r="B170" s="106"/>
      <c r="C170" s="314" t="s">
        <v>131</v>
      </c>
      <c r="D170" s="314"/>
      <c r="E170" s="314"/>
      <c r="F170" s="123"/>
      <c r="G170" s="124"/>
      <c r="H170" s="124"/>
      <c r="I170" s="124"/>
      <c r="J170" s="125">
        <v>854.8</v>
      </c>
      <c r="K170" s="124"/>
      <c r="L170" s="125">
        <v>98.95</v>
      </c>
      <c r="M170" s="124"/>
      <c r="N170" s="127"/>
      <c r="Z170" s="94"/>
      <c r="AA170" s="95"/>
      <c r="AF170" s="59" t="s">
        <v>131</v>
      </c>
      <c r="AG170" s="95"/>
      <c r="AJ170" s="95"/>
      <c r="AL170" s="95"/>
    </row>
    <row r="171" spans="1:38" s="51" customFormat="1" ht="15" x14ac:dyDescent="0.25">
      <c r="A171" s="114"/>
      <c r="B171" s="106"/>
      <c r="C171" s="305" t="s">
        <v>132</v>
      </c>
      <c r="D171" s="305"/>
      <c r="E171" s="305"/>
      <c r="F171" s="107"/>
      <c r="G171" s="108"/>
      <c r="H171" s="108"/>
      <c r="I171" s="108"/>
      <c r="J171" s="120"/>
      <c r="K171" s="108"/>
      <c r="L171" s="109">
        <v>87.51</v>
      </c>
      <c r="M171" s="108"/>
      <c r="N171" s="112">
        <v>2933</v>
      </c>
      <c r="Z171" s="94"/>
      <c r="AA171" s="95"/>
      <c r="AE171" s="59" t="s">
        <v>132</v>
      </c>
      <c r="AG171" s="95"/>
      <c r="AJ171" s="95"/>
      <c r="AL171" s="95"/>
    </row>
    <row r="172" spans="1:38" s="51" customFormat="1" ht="45.75" x14ac:dyDescent="0.25">
      <c r="A172" s="114"/>
      <c r="B172" s="106" t="s">
        <v>403</v>
      </c>
      <c r="C172" s="305" t="s">
        <v>404</v>
      </c>
      <c r="D172" s="305"/>
      <c r="E172" s="305"/>
      <c r="F172" s="107" t="s">
        <v>135</v>
      </c>
      <c r="G172" s="128">
        <v>121</v>
      </c>
      <c r="H172" s="138">
        <v>0.9</v>
      </c>
      <c r="I172" s="138">
        <v>108.9</v>
      </c>
      <c r="J172" s="120"/>
      <c r="K172" s="108"/>
      <c r="L172" s="109">
        <v>95.3</v>
      </c>
      <c r="M172" s="108"/>
      <c r="N172" s="112">
        <v>3194</v>
      </c>
      <c r="Z172" s="94"/>
      <c r="AA172" s="95"/>
      <c r="AE172" s="59" t="s">
        <v>404</v>
      </c>
      <c r="AG172" s="95"/>
      <c r="AJ172" s="95"/>
      <c r="AL172" s="95"/>
    </row>
    <row r="173" spans="1:38" s="51" customFormat="1" ht="45.75" x14ac:dyDescent="0.25">
      <c r="A173" s="114"/>
      <c r="B173" s="106" t="s">
        <v>405</v>
      </c>
      <c r="C173" s="305" t="s">
        <v>406</v>
      </c>
      <c r="D173" s="305"/>
      <c r="E173" s="305"/>
      <c r="F173" s="107" t="s">
        <v>135</v>
      </c>
      <c r="G173" s="128">
        <v>72</v>
      </c>
      <c r="H173" s="111">
        <v>0.85</v>
      </c>
      <c r="I173" s="138">
        <v>61.2</v>
      </c>
      <c r="J173" s="120"/>
      <c r="K173" s="108"/>
      <c r="L173" s="109">
        <v>53.56</v>
      </c>
      <c r="M173" s="108"/>
      <c r="N173" s="112">
        <v>1795</v>
      </c>
      <c r="Z173" s="94"/>
      <c r="AA173" s="95"/>
      <c r="AE173" s="59" t="s">
        <v>406</v>
      </c>
      <c r="AG173" s="95"/>
      <c r="AJ173" s="95"/>
      <c r="AL173" s="95"/>
    </row>
    <row r="174" spans="1:38" s="51" customFormat="1" ht="15" x14ac:dyDescent="0.25">
      <c r="A174" s="129"/>
      <c r="B174" s="218"/>
      <c r="C174" s="308" t="s">
        <v>138</v>
      </c>
      <c r="D174" s="308"/>
      <c r="E174" s="308"/>
      <c r="F174" s="98"/>
      <c r="G174" s="99"/>
      <c r="H174" s="99"/>
      <c r="I174" s="99"/>
      <c r="J174" s="101"/>
      <c r="K174" s="99"/>
      <c r="L174" s="135">
        <v>247.81</v>
      </c>
      <c r="M174" s="124"/>
      <c r="N174" s="102"/>
      <c r="Z174" s="94"/>
      <c r="AA174" s="95"/>
      <c r="AG174" s="95" t="s">
        <v>138</v>
      </c>
      <c r="AJ174" s="95"/>
      <c r="AL174" s="95"/>
    </row>
    <row r="175" spans="1:38" s="51" customFormat="1" ht="34.5" x14ac:dyDescent="0.25">
      <c r="A175" s="96" t="s">
        <v>1737</v>
      </c>
      <c r="B175" s="220" t="s">
        <v>1699</v>
      </c>
      <c r="C175" s="308" t="s">
        <v>1738</v>
      </c>
      <c r="D175" s="308"/>
      <c r="E175" s="308"/>
      <c r="F175" s="98" t="s">
        <v>379</v>
      </c>
      <c r="G175" s="99"/>
      <c r="H175" s="99"/>
      <c r="I175" s="164">
        <v>1</v>
      </c>
      <c r="J175" s="131">
        <v>53833.33</v>
      </c>
      <c r="K175" s="99"/>
      <c r="L175" s="131">
        <v>10234.41</v>
      </c>
      <c r="M175" s="142">
        <v>5.26</v>
      </c>
      <c r="N175" s="187">
        <v>53833</v>
      </c>
      <c r="Z175" s="94"/>
      <c r="AA175" s="95" t="s">
        <v>1738</v>
      </c>
      <c r="AG175" s="95"/>
      <c r="AJ175" s="95"/>
      <c r="AL175" s="95"/>
    </row>
    <row r="176" spans="1:38" s="51" customFormat="1" ht="15" x14ac:dyDescent="0.25">
      <c r="A176" s="129"/>
      <c r="B176" s="218"/>
      <c r="C176" s="305" t="s">
        <v>1701</v>
      </c>
      <c r="D176" s="305"/>
      <c r="E176" s="305"/>
      <c r="F176" s="305"/>
      <c r="G176" s="305"/>
      <c r="H176" s="305"/>
      <c r="I176" s="305"/>
      <c r="J176" s="305"/>
      <c r="K176" s="305"/>
      <c r="L176" s="305"/>
      <c r="M176" s="305"/>
      <c r="N176" s="315"/>
      <c r="Z176" s="94"/>
      <c r="AA176" s="95"/>
      <c r="AG176" s="95"/>
      <c r="AH176" s="59" t="s">
        <v>1701</v>
      </c>
      <c r="AJ176" s="95"/>
      <c r="AL176" s="95"/>
    </row>
    <row r="177" spans="1:38" s="51" customFormat="1" ht="15" x14ac:dyDescent="0.25">
      <c r="A177" s="103"/>
      <c r="B177" s="219"/>
      <c r="C177" s="305" t="s">
        <v>1739</v>
      </c>
      <c r="D177" s="305"/>
      <c r="E177" s="305"/>
      <c r="F177" s="305"/>
      <c r="G177" s="305"/>
      <c r="H177" s="305"/>
      <c r="I177" s="305"/>
      <c r="J177" s="305"/>
      <c r="K177" s="305"/>
      <c r="L177" s="305"/>
      <c r="M177" s="305"/>
      <c r="N177" s="315"/>
      <c r="Z177" s="94"/>
      <c r="AA177" s="95"/>
      <c r="AG177" s="95"/>
      <c r="AI177" s="59" t="s">
        <v>1739</v>
      </c>
      <c r="AJ177" s="95"/>
      <c r="AL177" s="95"/>
    </row>
    <row r="178" spans="1:38" s="51" customFormat="1" ht="15" x14ac:dyDescent="0.25">
      <c r="A178" s="129"/>
      <c r="B178" s="218"/>
      <c r="C178" s="308" t="s">
        <v>138</v>
      </c>
      <c r="D178" s="308"/>
      <c r="E178" s="308"/>
      <c r="F178" s="98"/>
      <c r="G178" s="99"/>
      <c r="H178" s="99"/>
      <c r="I178" s="99"/>
      <c r="J178" s="101"/>
      <c r="K178" s="99"/>
      <c r="L178" s="131">
        <v>10234.41</v>
      </c>
      <c r="M178" s="124"/>
      <c r="N178" s="187">
        <v>53833</v>
      </c>
      <c r="Z178" s="94"/>
      <c r="AA178" s="95"/>
      <c r="AG178" s="95" t="s">
        <v>138</v>
      </c>
      <c r="AJ178" s="95"/>
      <c r="AL178" s="95"/>
    </row>
    <row r="179" spans="1:38" s="51" customFormat="1" ht="23.25" x14ac:dyDescent="0.25">
      <c r="A179" s="96" t="s">
        <v>253</v>
      </c>
      <c r="B179" s="220" t="s">
        <v>1703</v>
      </c>
      <c r="C179" s="308" t="s">
        <v>1704</v>
      </c>
      <c r="D179" s="308"/>
      <c r="E179" s="308"/>
      <c r="F179" s="98" t="s">
        <v>379</v>
      </c>
      <c r="G179" s="99"/>
      <c r="H179" s="99"/>
      <c r="I179" s="164">
        <v>2</v>
      </c>
      <c r="J179" s="101"/>
      <c r="K179" s="99"/>
      <c r="L179" s="101"/>
      <c r="M179" s="99"/>
      <c r="N179" s="102"/>
      <c r="Z179" s="94"/>
      <c r="AA179" s="95" t="s">
        <v>1704</v>
      </c>
      <c r="AG179" s="95"/>
      <c r="AJ179" s="95"/>
      <c r="AL179" s="95"/>
    </row>
    <row r="180" spans="1:38" s="51" customFormat="1" ht="15" x14ac:dyDescent="0.25">
      <c r="A180" s="103"/>
      <c r="B180" s="219"/>
      <c r="C180" s="305" t="s">
        <v>421</v>
      </c>
      <c r="D180" s="305"/>
      <c r="E180" s="305"/>
      <c r="F180" s="305"/>
      <c r="G180" s="305"/>
      <c r="H180" s="305"/>
      <c r="I180" s="305"/>
      <c r="J180" s="305"/>
      <c r="K180" s="305"/>
      <c r="L180" s="305"/>
      <c r="M180" s="305"/>
      <c r="N180" s="315"/>
      <c r="Z180" s="94"/>
      <c r="AA180" s="95"/>
      <c r="AB180" s="59" t="s">
        <v>421</v>
      </c>
      <c r="AG180" s="95"/>
      <c r="AJ180" s="95"/>
      <c r="AL180" s="95"/>
    </row>
    <row r="181" spans="1:38" s="51" customFormat="1" ht="15" x14ac:dyDescent="0.25">
      <c r="A181" s="105"/>
      <c r="B181" s="106" t="s">
        <v>114</v>
      </c>
      <c r="C181" s="305" t="s">
        <v>119</v>
      </c>
      <c r="D181" s="305"/>
      <c r="E181" s="305"/>
      <c r="F181" s="107"/>
      <c r="G181" s="108"/>
      <c r="H181" s="108"/>
      <c r="I181" s="108"/>
      <c r="J181" s="109">
        <v>10.220000000000001</v>
      </c>
      <c r="K181" s="108"/>
      <c r="L181" s="109">
        <v>20.440000000000001</v>
      </c>
      <c r="M181" s="111">
        <v>33.51</v>
      </c>
      <c r="N181" s="132">
        <v>685</v>
      </c>
      <c r="Z181" s="94"/>
      <c r="AA181" s="95"/>
      <c r="AD181" s="59" t="s">
        <v>119</v>
      </c>
      <c r="AG181" s="95"/>
      <c r="AJ181" s="95"/>
      <c r="AL181" s="95"/>
    </row>
    <row r="182" spans="1:38" s="51" customFormat="1" ht="15" x14ac:dyDescent="0.25">
      <c r="A182" s="105"/>
      <c r="B182" s="106" t="s">
        <v>149</v>
      </c>
      <c r="C182" s="305" t="s">
        <v>163</v>
      </c>
      <c r="D182" s="305"/>
      <c r="E182" s="305"/>
      <c r="F182" s="107"/>
      <c r="G182" s="108"/>
      <c r="H182" s="108"/>
      <c r="I182" s="108"/>
      <c r="J182" s="109">
        <v>1.31</v>
      </c>
      <c r="K182" s="108"/>
      <c r="L182" s="109">
        <v>2.62</v>
      </c>
      <c r="M182" s="108"/>
      <c r="N182" s="113"/>
      <c r="Z182" s="94"/>
      <c r="AA182" s="95"/>
      <c r="AD182" s="59" t="s">
        <v>163</v>
      </c>
      <c r="AG182" s="95"/>
      <c r="AJ182" s="95"/>
      <c r="AL182" s="95"/>
    </row>
    <row r="183" spans="1:38" s="51" customFormat="1" ht="15" x14ac:dyDescent="0.25">
      <c r="A183" s="114"/>
      <c r="B183" s="106"/>
      <c r="C183" s="305" t="s">
        <v>128</v>
      </c>
      <c r="D183" s="305"/>
      <c r="E183" s="305"/>
      <c r="F183" s="107" t="s">
        <v>129</v>
      </c>
      <c r="G183" s="111">
        <v>1.03</v>
      </c>
      <c r="H183" s="108"/>
      <c r="I183" s="111">
        <v>2.06</v>
      </c>
      <c r="J183" s="120"/>
      <c r="K183" s="108"/>
      <c r="L183" s="120"/>
      <c r="M183" s="108"/>
      <c r="N183" s="113"/>
      <c r="Z183" s="94"/>
      <c r="AA183" s="95"/>
      <c r="AE183" s="59" t="s">
        <v>128</v>
      </c>
      <c r="AG183" s="95"/>
      <c r="AJ183" s="95"/>
      <c r="AL183" s="95"/>
    </row>
    <row r="184" spans="1:38" s="51" customFormat="1" ht="15" x14ac:dyDescent="0.25">
      <c r="A184" s="105"/>
      <c r="B184" s="106"/>
      <c r="C184" s="314" t="s">
        <v>131</v>
      </c>
      <c r="D184" s="314"/>
      <c r="E184" s="314"/>
      <c r="F184" s="123"/>
      <c r="G184" s="124"/>
      <c r="H184" s="124"/>
      <c r="I184" s="124"/>
      <c r="J184" s="125">
        <v>11.53</v>
      </c>
      <c r="K184" s="124"/>
      <c r="L184" s="125">
        <v>23.06</v>
      </c>
      <c r="M184" s="124"/>
      <c r="N184" s="127"/>
      <c r="Z184" s="94"/>
      <c r="AA184" s="95"/>
      <c r="AF184" s="59" t="s">
        <v>131</v>
      </c>
      <c r="AG184" s="95"/>
      <c r="AJ184" s="95"/>
      <c r="AL184" s="95"/>
    </row>
    <row r="185" spans="1:38" s="51" customFormat="1" ht="15" x14ac:dyDescent="0.25">
      <c r="A185" s="114"/>
      <c r="B185" s="106"/>
      <c r="C185" s="305" t="s">
        <v>132</v>
      </c>
      <c r="D185" s="305"/>
      <c r="E185" s="305"/>
      <c r="F185" s="107"/>
      <c r="G185" s="108"/>
      <c r="H185" s="108"/>
      <c r="I185" s="108"/>
      <c r="J185" s="120"/>
      <c r="K185" s="108"/>
      <c r="L185" s="109">
        <v>20.440000000000001</v>
      </c>
      <c r="M185" s="108"/>
      <c r="N185" s="132">
        <v>685</v>
      </c>
      <c r="Z185" s="94"/>
      <c r="AA185" s="95"/>
      <c r="AE185" s="59" t="s">
        <v>132</v>
      </c>
      <c r="AG185" s="95"/>
      <c r="AJ185" s="95"/>
      <c r="AL185" s="95"/>
    </row>
    <row r="186" spans="1:38" s="51" customFormat="1" ht="23.25" x14ac:dyDescent="0.25">
      <c r="A186" s="114"/>
      <c r="B186" s="106" t="s">
        <v>449</v>
      </c>
      <c r="C186" s="305" t="s">
        <v>450</v>
      </c>
      <c r="D186" s="305"/>
      <c r="E186" s="305"/>
      <c r="F186" s="107" t="s">
        <v>135</v>
      </c>
      <c r="G186" s="128">
        <v>90</v>
      </c>
      <c r="H186" s="108"/>
      <c r="I186" s="128">
        <v>90</v>
      </c>
      <c r="J186" s="120"/>
      <c r="K186" s="108"/>
      <c r="L186" s="109">
        <v>18.399999999999999</v>
      </c>
      <c r="M186" s="108"/>
      <c r="N186" s="132">
        <v>617</v>
      </c>
      <c r="Z186" s="94"/>
      <c r="AA186" s="95"/>
      <c r="AE186" s="59" t="s">
        <v>450</v>
      </c>
      <c r="AG186" s="95"/>
      <c r="AJ186" s="95"/>
      <c r="AL186" s="95"/>
    </row>
    <row r="187" spans="1:38" s="51" customFormat="1" ht="23.25" x14ac:dyDescent="0.25">
      <c r="A187" s="114"/>
      <c r="B187" s="106" t="s">
        <v>451</v>
      </c>
      <c r="C187" s="305" t="s">
        <v>452</v>
      </c>
      <c r="D187" s="305"/>
      <c r="E187" s="305"/>
      <c r="F187" s="107" t="s">
        <v>135</v>
      </c>
      <c r="G187" s="128">
        <v>46</v>
      </c>
      <c r="H187" s="108"/>
      <c r="I187" s="128">
        <v>46</v>
      </c>
      <c r="J187" s="120"/>
      <c r="K187" s="108"/>
      <c r="L187" s="109">
        <v>9.4</v>
      </c>
      <c r="M187" s="108"/>
      <c r="N187" s="132">
        <v>315</v>
      </c>
      <c r="Z187" s="94"/>
      <c r="AA187" s="95"/>
      <c r="AE187" s="59" t="s">
        <v>452</v>
      </c>
      <c r="AG187" s="95"/>
      <c r="AJ187" s="95"/>
      <c r="AL187" s="95"/>
    </row>
    <row r="188" spans="1:38" s="51" customFormat="1" ht="15" x14ac:dyDescent="0.25">
      <c r="A188" s="129"/>
      <c r="B188" s="218"/>
      <c r="C188" s="308" t="s">
        <v>138</v>
      </c>
      <c r="D188" s="308"/>
      <c r="E188" s="308"/>
      <c r="F188" s="98"/>
      <c r="G188" s="99"/>
      <c r="H188" s="99"/>
      <c r="I188" s="99"/>
      <c r="J188" s="101"/>
      <c r="K188" s="99"/>
      <c r="L188" s="135">
        <v>50.86</v>
      </c>
      <c r="M188" s="124"/>
      <c r="N188" s="102"/>
      <c r="Z188" s="94"/>
      <c r="AA188" s="95"/>
      <c r="AG188" s="95" t="s">
        <v>138</v>
      </c>
      <c r="AJ188" s="95"/>
      <c r="AL188" s="95"/>
    </row>
    <row r="189" spans="1:38" s="51" customFormat="1" ht="22.5" x14ac:dyDescent="0.25">
      <c r="A189" s="96" t="s">
        <v>1740</v>
      </c>
      <c r="B189" s="220" t="s">
        <v>1706</v>
      </c>
      <c r="C189" s="308" t="s">
        <v>1707</v>
      </c>
      <c r="D189" s="308"/>
      <c r="E189" s="308"/>
      <c r="F189" s="98" t="s">
        <v>379</v>
      </c>
      <c r="G189" s="99"/>
      <c r="H189" s="99"/>
      <c r="I189" s="164">
        <v>1</v>
      </c>
      <c r="J189" s="131">
        <v>12666.67</v>
      </c>
      <c r="K189" s="99"/>
      <c r="L189" s="131">
        <v>2408.17</v>
      </c>
      <c r="M189" s="142">
        <v>5.26</v>
      </c>
      <c r="N189" s="187">
        <v>12667</v>
      </c>
      <c r="Z189" s="94"/>
      <c r="AA189" s="95" t="s">
        <v>1707</v>
      </c>
      <c r="AG189" s="95"/>
      <c r="AJ189" s="95"/>
      <c r="AL189" s="95"/>
    </row>
    <row r="190" spans="1:38" s="51" customFormat="1" ht="15" x14ac:dyDescent="0.25">
      <c r="A190" s="129"/>
      <c r="B190" s="218"/>
      <c r="C190" s="305" t="s">
        <v>1701</v>
      </c>
      <c r="D190" s="305"/>
      <c r="E190" s="305"/>
      <c r="F190" s="305"/>
      <c r="G190" s="305"/>
      <c r="H190" s="305"/>
      <c r="I190" s="305"/>
      <c r="J190" s="305"/>
      <c r="K190" s="305"/>
      <c r="L190" s="305"/>
      <c r="M190" s="305"/>
      <c r="N190" s="315"/>
      <c r="Z190" s="94"/>
      <c r="AA190" s="95"/>
      <c r="AG190" s="95"/>
      <c r="AH190" s="59" t="s">
        <v>1701</v>
      </c>
      <c r="AJ190" s="95"/>
      <c r="AL190" s="95"/>
    </row>
    <row r="191" spans="1:38" s="51" customFormat="1" ht="15" x14ac:dyDescent="0.25">
      <c r="A191" s="103"/>
      <c r="B191" s="219"/>
      <c r="C191" s="305" t="s">
        <v>1708</v>
      </c>
      <c r="D191" s="305"/>
      <c r="E191" s="305"/>
      <c r="F191" s="305"/>
      <c r="G191" s="305"/>
      <c r="H191" s="305"/>
      <c r="I191" s="305"/>
      <c r="J191" s="305"/>
      <c r="K191" s="305"/>
      <c r="L191" s="305"/>
      <c r="M191" s="305"/>
      <c r="N191" s="315"/>
      <c r="Z191" s="94"/>
      <c r="AA191" s="95"/>
      <c r="AG191" s="95"/>
      <c r="AI191" s="59" t="s">
        <v>1708</v>
      </c>
      <c r="AJ191" s="95"/>
      <c r="AL191" s="95"/>
    </row>
    <row r="192" spans="1:38" s="51" customFormat="1" ht="15" x14ac:dyDescent="0.25">
      <c r="A192" s="129"/>
      <c r="B192" s="218"/>
      <c r="C192" s="308" t="s">
        <v>138</v>
      </c>
      <c r="D192" s="308"/>
      <c r="E192" s="308"/>
      <c r="F192" s="98"/>
      <c r="G192" s="99"/>
      <c r="H192" s="99"/>
      <c r="I192" s="99"/>
      <c r="J192" s="101"/>
      <c r="K192" s="99"/>
      <c r="L192" s="131">
        <v>2408.17</v>
      </c>
      <c r="M192" s="124"/>
      <c r="N192" s="187">
        <v>12667</v>
      </c>
      <c r="Z192" s="94"/>
      <c r="AA192" s="95"/>
      <c r="AG192" s="95" t="s">
        <v>138</v>
      </c>
      <c r="AJ192" s="95"/>
      <c r="AL192" s="95"/>
    </row>
    <row r="193" spans="1:38" s="51" customFormat="1" ht="23.25" x14ac:dyDescent="0.25">
      <c r="A193" s="96" t="s">
        <v>266</v>
      </c>
      <c r="B193" s="220" t="s">
        <v>1703</v>
      </c>
      <c r="C193" s="308" t="s">
        <v>1704</v>
      </c>
      <c r="D193" s="308"/>
      <c r="E193" s="308"/>
      <c r="F193" s="98" t="s">
        <v>379</v>
      </c>
      <c r="G193" s="99"/>
      <c r="H193" s="99"/>
      <c r="I193" s="164">
        <v>1</v>
      </c>
      <c r="J193" s="101"/>
      <c r="K193" s="99"/>
      <c r="L193" s="101"/>
      <c r="M193" s="99"/>
      <c r="N193" s="102"/>
      <c r="Z193" s="94"/>
      <c r="AA193" s="95" t="s">
        <v>1704</v>
      </c>
      <c r="AG193" s="95"/>
      <c r="AJ193" s="95"/>
      <c r="AL193" s="95"/>
    </row>
    <row r="194" spans="1:38" s="51" customFormat="1" ht="15" x14ac:dyDescent="0.25">
      <c r="A194" s="105"/>
      <c r="B194" s="106" t="s">
        <v>114</v>
      </c>
      <c r="C194" s="305" t="s">
        <v>119</v>
      </c>
      <c r="D194" s="305"/>
      <c r="E194" s="305"/>
      <c r="F194" s="107"/>
      <c r="G194" s="108"/>
      <c r="H194" s="108"/>
      <c r="I194" s="108"/>
      <c r="J194" s="109">
        <v>10.220000000000001</v>
      </c>
      <c r="K194" s="108"/>
      <c r="L194" s="109">
        <v>10.220000000000001</v>
      </c>
      <c r="M194" s="111">
        <v>33.51</v>
      </c>
      <c r="N194" s="132">
        <v>342</v>
      </c>
      <c r="Z194" s="94"/>
      <c r="AA194" s="95"/>
      <c r="AD194" s="59" t="s">
        <v>119</v>
      </c>
      <c r="AG194" s="95"/>
      <c r="AJ194" s="95"/>
      <c r="AL194" s="95"/>
    </row>
    <row r="195" spans="1:38" s="51" customFormat="1" ht="15" x14ac:dyDescent="0.25">
      <c r="A195" s="105"/>
      <c r="B195" s="106" t="s">
        <v>149</v>
      </c>
      <c r="C195" s="305" t="s">
        <v>163</v>
      </c>
      <c r="D195" s="305"/>
      <c r="E195" s="305"/>
      <c r="F195" s="107"/>
      <c r="G195" s="108"/>
      <c r="H195" s="108"/>
      <c r="I195" s="108"/>
      <c r="J195" s="109">
        <v>1.31</v>
      </c>
      <c r="K195" s="108"/>
      <c r="L195" s="109">
        <v>1.31</v>
      </c>
      <c r="M195" s="108"/>
      <c r="N195" s="113"/>
      <c r="Z195" s="94"/>
      <c r="AA195" s="95"/>
      <c r="AD195" s="59" t="s">
        <v>163</v>
      </c>
      <c r="AG195" s="95"/>
      <c r="AJ195" s="95"/>
      <c r="AL195" s="95"/>
    </row>
    <row r="196" spans="1:38" s="51" customFormat="1" ht="15" x14ac:dyDescent="0.25">
      <c r="A196" s="114"/>
      <c r="B196" s="106"/>
      <c r="C196" s="305" t="s">
        <v>128</v>
      </c>
      <c r="D196" s="305"/>
      <c r="E196" s="305"/>
      <c r="F196" s="107" t="s">
        <v>129</v>
      </c>
      <c r="G196" s="111">
        <v>1.03</v>
      </c>
      <c r="H196" s="108"/>
      <c r="I196" s="111">
        <v>1.03</v>
      </c>
      <c r="J196" s="120"/>
      <c r="K196" s="108"/>
      <c r="L196" s="120"/>
      <c r="M196" s="108"/>
      <c r="N196" s="113"/>
      <c r="Z196" s="94"/>
      <c r="AA196" s="95"/>
      <c r="AE196" s="59" t="s">
        <v>128</v>
      </c>
      <c r="AG196" s="95"/>
      <c r="AJ196" s="95"/>
      <c r="AL196" s="95"/>
    </row>
    <row r="197" spans="1:38" s="51" customFormat="1" ht="15" x14ac:dyDescent="0.25">
      <c r="A197" s="105"/>
      <c r="B197" s="106"/>
      <c r="C197" s="314" t="s">
        <v>131</v>
      </c>
      <c r="D197" s="314"/>
      <c r="E197" s="314"/>
      <c r="F197" s="123"/>
      <c r="G197" s="124"/>
      <c r="H197" s="124"/>
      <c r="I197" s="124"/>
      <c r="J197" s="125">
        <v>11.53</v>
      </c>
      <c r="K197" s="124"/>
      <c r="L197" s="125">
        <v>11.53</v>
      </c>
      <c r="M197" s="124"/>
      <c r="N197" s="127"/>
      <c r="Z197" s="94"/>
      <c r="AA197" s="95"/>
      <c r="AF197" s="59" t="s">
        <v>131</v>
      </c>
      <c r="AG197" s="95"/>
      <c r="AJ197" s="95"/>
      <c r="AL197" s="95"/>
    </row>
    <row r="198" spans="1:38" s="51" customFormat="1" ht="15" x14ac:dyDescent="0.25">
      <c r="A198" s="114"/>
      <c r="B198" s="106"/>
      <c r="C198" s="305" t="s">
        <v>132</v>
      </c>
      <c r="D198" s="305"/>
      <c r="E198" s="305"/>
      <c r="F198" s="107"/>
      <c r="G198" s="108"/>
      <c r="H198" s="108"/>
      <c r="I198" s="108"/>
      <c r="J198" s="120"/>
      <c r="K198" s="108"/>
      <c r="L198" s="109">
        <v>10.220000000000001</v>
      </c>
      <c r="M198" s="108"/>
      <c r="N198" s="132">
        <v>342</v>
      </c>
      <c r="Z198" s="94"/>
      <c r="AA198" s="95"/>
      <c r="AE198" s="59" t="s">
        <v>132</v>
      </c>
      <c r="AG198" s="95"/>
      <c r="AJ198" s="95"/>
      <c r="AL198" s="95"/>
    </row>
    <row r="199" spans="1:38" s="51" customFormat="1" ht="23.25" x14ac:dyDescent="0.25">
      <c r="A199" s="114"/>
      <c r="B199" s="106" t="s">
        <v>449</v>
      </c>
      <c r="C199" s="305" t="s">
        <v>450</v>
      </c>
      <c r="D199" s="305"/>
      <c r="E199" s="305"/>
      <c r="F199" s="107" t="s">
        <v>135</v>
      </c>
      <c r="G199" s="128">
        <v>90</v>
      </c>
      <c r="H199" s="108"/>
      <c r="I199" s="128">
        <v>90</v>
      </c>
      <c r="J199" s="120"/>
      <c r="K199" s="108"/>
      <c r="L199" s="109">
        <v>9.1999999999999993</v>
      </c>
      <c r="M199" s="108"/>
      <c r="N199" s="132">
        <v>308</v>
      </c>
      <c r="Z199" s="94"/>
      <c r="AA199" s="95"/>
      <c r="AE199" s="59" t="s">
        <v>450</v>
      </c>
      <c r="AG199" s="95"/>
      <c r="AJ199" s="95"/>
      <c r="AL199" s="95"/>
    </row>
    <row r="200" spans="1:38" s="51" customFormat="1" ht="23.25" x14ac:dyDescent="0.25">
      <c r="A200" s="114"/>
      <c r="B200" s="106" t="s">
        <v>451</v>
      </c>
      <c r="C200" s="305" t="s">
        <v>452</v>
      </c>
      <c r="D200" s="305"/>
      <c r="E200" s="305"/>
      <c r="F200" s="107" t="s">
        <v>135</v>
      </c>
      <c r="G200" s="128">
        <v>46</v>
      </c>
      <c r="H200" s="108"/>
      <c r="I200" s="128">
        <v>46</v>
      </c>
      <c r="J200" s="120"/>
      <c r="K200" s="108"/>
      <c r="L200" s="109">
        <v>4.7</v>
      </c>
      <c r="M200" s="108"/>
      <c r="N200" s="132">
        <v>157</v>
      </c>
      <c r="Z200" s="94"/>
      <c r="AA200" s="95"/>
      <c r="AE200" s="59" t="s">
        <v>452</v>
      </c>
      <c r="AG200" s="95"/>
      <c r="AJ200" s="95"/>
      <c r="AL200" s="95"/>
    </row>
    <row r="201" spans="1:38" s="51" customFormat="1" ht="15" x14ac:dyDescent="0.25">
      <c r="A201" s="129"/>
      <c r="B201" s="218"/>
      <c r="C201" s="308" t="s">
        <v>138</v>
      </c>
      <c r="D201" s="308"/>
      <c r="E201" s="308"/>
      <c r="F201" s="98"/>
      <c r="G201" s="99"/>
      <c r="H201" s="99"/>
      <c r="I201" s="99"/>
      <c r="J201" s="101"/>
      <c r="K201" s="99"/>
      <c r="L201" s="135">
        <v>25.43</v>
      </c>
      <c r="M201" s="124"/>
      <c r="N201" s="102"/>
      <c r="Z201" s="94"/>
      <c r="AA201" s="95"/>
      <c r="AG201" s="95" t="s">
        <v>138</v>
      </c>
      <c r="AJ201" s="95"/>
      <c r="AL201" s="95"/>
    </row>
    <row r="202" spans="1:38" s="51" customFormat="1" ht="22.5" x14ac:dyDescent="0.25">
      <c r="A202" s="96" t="s">
        <v>1741</v>
      </c>
      <c r="B202" s="220" t="s">
        <v>1706</v>
      </c>
      <c r="C202" s="308" t="s">
        <v>1710</v>
      </c>
      <c r="D202" s="308"/>
      <c r="E202" s="308"/>
      <c r="F202" s="98" t="s">
        <v>379</v>
      </c>
      <c r="G202" s="99"/>
      <c r="H202" s="99"/>
      <c r="I202" s="164">
        <v>1</v>
      </c>
      <c r="J202" s="131">
        <v>3833.33</v>
      </c>
      <c r="K202" s="99"/>
      <c r="L202" s="135">
        <v>728.71</v>
      </c>
      <c r="M202" s="142">
        <v>5.26</v>
      </c>
      <c r="N202" s="187">
        <v>3833</v>
      </c>
      <c r="Z202" s="94"/>
      <c r="AA202" s="95" t="s">
        <v>1710</v>
      </c>
      <c r="AG202" s="95"/>
      <c r="AJ202" s="95"/>
      <c r="AL202" s="95"/>
    </row>
    <row r="203" spans="1:38" s="51" customFormat="1" ht="15" x14ac:dyDescent="0.25">
      <c r="A203" s="129"/>
      <c r="B203" s="218"/>
      <c r="C203" s="305" t="s">
        <v>1701</v>
      </c>
      <c r="D203" s="305"/>
      <c r="E203" s="305"/>
      <c r="F203" s="305"/>
      <c r="G203" s="305"/>
      <c r="H203" s="305"/>
      <c r="I203" s="305"/>
      <c r="J203" s="305"/>
      <c r="K203" s="305"/>
      <c r="L203" s="305"/>
      <c r="M203" s="305"/>
      <c r="N203" s="315"/>
      <c r="Z203" s="94"/>
      <c r="AA203" s="95"/>
      <c r="AG203" s="95"/>
      <c r="AH203" s="59" t="s">
        <v>1701</v>
      </c>
      <c r="AJ203" s="95"/>
      <c r="AL203" s="95"/>
    </row>
    <row r="204" spans="1:38" s="51" customFormat="1" ht="15" x14ac:dyDescent="0.25">
      <c r="A204" s="103"/>
      <c r="B204" s="219"/>
      <c r="C204" s="305" t="s">
        <v>1711</v>
      </c>
      <c r="D204" s="305"/>
      <c r="E204" s="305"/>
      <c r="F204" s="305"/>
      <c r="G204" s="305"/>
      <c r="H204" s="305"/>
      <c r="I204" s="305"/>
      <c r="J204" s="305"/>
      <c r="K204" s="305"/>
      <c r="L204" s="305"/>
      <c r="M204" s="305"/>
      <c r="N204" s="315"/>
      <c r="Z204" s="94"/>
      <c r="AA204" s="95"/>
      <c r="AG204" s="95"/>
      <c r="AI204" s="59" t="s">
        <v>1711</v>
      </c>
      <c r="AJ204" s="95"/>
      <c r="AL204" s="95"/>
    </row>
    <row r="205" spans="1:38" s="51" customFormat="1" ht="15" x14ac:dyDescent="0.25">
      <c r="A205" s="129"/>
      <c r="B205" s="218"/>
      <c r="C205" s="308" t="s">
        <v>138</v>
      </c>
      <c r="D205" s="308"/>
      <c r="E205" s="308"/>
      <c r="F205" s="98"/>
      <c r="G205" s="99"/>
      <c r="H205" s="99"/>
      <c r="I205" s="99"/>
      <c r="J205" s="101"/>
      <c r="K205" s="99"/>
      <c r="L205" s="135">
        <v>728.71</v>
      </c>
      <c r="M205" s="124"/>
      <c r="N205" s="187">
        <v>3833</v>
      </c>
      <c r="Z205" s="94"/>
      <c r="AA205" s="95"/>
      <c r="AG205" s="95" t="s">
        <v>138</v>
      </c>
      <c r="AJ205" s="95"/>
      <c r="AL205" s="95"/>
    </row>
    <row r="206" spans="1:38" s="51" customFormat="1" ht="23.25" x14ac:dyDescent="0.25">
      <c r="A206" s="96" t="s">
        <v>274</v>
      </c>
      <c r="B206" s="220" t="s">
        <v>1712</v>
      </c>
      <c r="C206" s="308" t="s">
        <v>1713</v>
      </c>
      <c r="D206" s="308"/>
      <c r="E206" s="308"/>
      <c r="F206" s="98" t="s">
        <v>379</v>
      </c>
      <c r="G206" s="99"/>
      <c r="H206" s="99"/>
      <c r="I206" s="164">
        <v>1</v>
      </c>
      <c r="J206" s="101"/>
      <c r="K206" s="99"/>
      <c r="L206" s="101"/>
      <c r="M206" s="99"/>
      <c r="N206" s="102"/>
      <c r="Z206" s="94"/>
      <c r="AA206" s="95" t="s">
        <v>1713</v>
      </c>
      <c r="AG206" s="95"/>
      <c r="AJ206" s="95"/>
      <c r="AL206" s="95"/>
    </row>
    <row r="207" spans="1:38" s="51" customFormat="1" ht="23.25" x14ac:dyDescent="0.25">
      <c r="A207" s="140"/>
      <c r="B207" s="106" t="s">
        <v>564</v>
      </c>
      <c r="C207" s="309" t="s">
        <v>565</v>
      </c>
      <c r="D207" s="309"/>
      <c r="E207" s="309"/>
      <c r="F207" s="309"/>
      <c r="G207" s="309"/>
      <c r="H207" s="309"/>
      <c r="I207" s="309"/>
      <c r="J207" s="309"/>
      <c r="K207" s="309"/>
      <c r="L207" s="309"/>
      <c r="M207" s="309"/>
      <c r="N207" s="310"/>
      <c r="Z207" s="94"/>
      <c r="AA207" s="95"/>
      <c r="AC207" s="59" t="s">
        <v>565</v>
      </c>
      <c r="AG207" s="95"/>
      <c r="AJ207" s="95"/>
      <c r="AL207" s="95"/>
    </row>
    <row r="208" spans="1:38" s="51" customFormat="1" ht="15" x14ac:dyDescent="0.25">
      <c r="A208" s="105"/>
      <c r="B208" s="106" t="s">
        <v>114</v>
      </c>
      <c r="C208" s="305" t="s">
        <v>119</v>
      </c>
      <c r="D208" s="305"/>
      <c r="E208" s="305"/>
      <c r="F208" s="107"/>
      <c r="G208" s="108"/>
      <c r="H208" s="108"/>
      <c r="I208" s="108"/>
      <c r="J208" s="109">
        <v>32.159999999999997</v>
      </c>
      <c r="K208" s="111">
        <v>1.1499999999999999</v>
      </c>
      <c r="L208" s="109">
        <v>36.979999999999997</v>
      </c>
      <c r="M208" s="111">
        <v>33.51</v>
      </c>
      <c r="N208" s="112">
        <v>1239</v>
      </c>
      <c r="Z208" s="94"/>
      <c r="AA208" s="95"/>
      <c r="AD208" s="59" t="s">
        <v>119</v>
      </c>
      <c r="AG208" s="95"/>
      <c r="AJ208" s="95"/>
      <c r="AL208" s="95"/>
    </row>
    <row r="209" spans="1:38" s="51" customFormat="1" ht="15" x14ac:dyDescent="0.25">
      <c r="A209" s="105"/>
      <c r="B209" s="106" t="s">
        <v>120</v>
      </c>
      <c r="C209" s="305" t="s">
        <v>121</v>
      </c>
      <c r="D209" s="305"/>
      <c r="E209" s="305"/>
      <c r="F209" s="107"/>
      <c r="G209" s="108"/>
      <c r="H209" s="108"/>
      <c r="I209" s="108"/>
      <c r="J209" s="109">
        <v>23.71</v>
      </c>
      <c r="K209" s="111">
        <v>1.25</v>
      </c>
      <c r="L209" s="109">
        <v>29.64</v>
      </c>
      <c r="M209" s="108"/>
      <c r="N209" s="113"/>
      <c r="Z209" s="94"/>
      <c r="AA209" s="95"/>
      <c r="AD209" s="59" t="s">
        <v>121</v>
      </c>
      <c r="AG209" s="95"/>
      <c r="AJ209" s="95"/>
      <c r="AL209" s="95"/>
    </row>
    <row r="210" spans="1:38" s="51" customFormat="1" ht="15" x14ac:dyDescent="0.25">
      <c r="A210" s="105"/>
      <c r="B210" s="106" t="s">
        <v>122</v>
      </c>
      <c r="C210" s="305" t="s">
        <v>123</v>
      </c>
      <c r="D210" s="305"/>
      <c r="E210" s="305"/>
      <c r="F210" s="107"/>
      <c r="G210" s="108"/>
      <c r="H210" s="108"/>
      <c r="I210" s="108"/>
      <c r="J210" s="109">
        <v>1.96</v>
      </c>
      <c r="K210" s="111">
        <v>1.25</v>
      </c>
      <c r="L210" s="109">
        <v>2.4500000000000002</v>
      </c>
      <c r="M210" s="111">
        <v>33.51</v>
      </c>
      <c r="N210" s="132">
        <v>82</v>
      </c>
      <c r="Z210" s="94"/>
      <c r="AA210" s="95"/>
      <c r="AD210" s="59" t="s">
        <v>123</v>
      </c>
      <c r="AG210" s="95"/>
      <c r="AJ210" s="95"/>
      <c r="AL210" s="95"/>
    </row>
    <row r="211" spans="1:38" s="51" customFormat="1" ht="15" x14ac:dyDescent="0.25">
      <c r="A211" s="105"/>
      <c r="B211" s="106" t="s">
        <v>149</v>
      </c>
      <c r="C211" s="305" t="s">
        <v>163</v>
      </c>
      <c r="D211" s="305"/>
      <c r="E211" s="305"/>
      <c r="F211" s="107"/>
      <c r="G211" s="108"/>
      <c r="H211" s="108"/>
      <c r="I211" s="108"/>
      <c r="J211" s="109">
        <v>365.88</v>
      </c>
      <c r="K211" s="108"/>
      <c r="L211" s="109">
        <v>365.88</v>
      </c>
      <c r="M211" s="108"/>
      <c r="N211" s="113"/>
      <c r="Z211" s="94"/>
      <c r="AA211" s="95"/>
      <c r="AD211" s="59" t="s">
        <v>163</v>
      </c>
      <c r="AG211" s="95"/>
      <c r="AJ211" s="95"/>
      <c r="AL211" s="95"/>
    </row>
    <row r="212" spans="1:38" s="51" customFormat="1" ht="15" x14ac:dyDescent="0.25">
      <c r="A212" s="114"/>
      <c r="B212" s="106"/>
      <c r="C212" s="305" t="s">
        <v>128</v>
      </c>
      <c r="D212" s="305"/>
      <c r="E212" s="305"/>
      <c r="F212" s="107" t="s">
        <v>129</v>
      </c>
      <c r="G212" s="111">
        <v>3.63</v>
      </c>
      <c r="H212" s="111">
        <v>1.1499999999999999</v>
      </c>
      <c r="I212" s="141">
        <v>4.1745000000000001</v>
      </c>
      <c r="J212" s="120"/>
      <c r="K212" s="108"/>
      <c r="L212" s="120"/>
      <c r="M212" s="108"/>
      <c r="N212" s="113"/>
      <c r="Z212" s="94"/>
      <c r="AA212" s="95"/>
      <c r="AE212" s="59" t="s">
        <v>128</v>
      </c>
      <c r="AG212" s="95"/>
      <c r="AJ212" s="95"/>
      <c r="AL212" s="95"/>
    </row>
    <row r="213" spans="1:38" s="51" customFormat="1" ht="15" x14ac:dyDescent="0.25">
      <c r="A213" s="114"/>
      <c r="B213" s="106"/>
      <c r="C213" s="305" t="s">
        <v>130</v>
      </c>
      <c r="D213" s="305"/>
      <c r="E213" s="305"/>
      <c r="F213" s="107" t="s">
        <v>129</v>
      </c>
      <c r="G213" s="111">
        <v>0.16</v>
      </c>
      <c r="H213" s="111">
        <v>1.25</v>
      </c>
      <c r="I213" s="138">
        <v>0.2</v>
      </c>
      <c r="J213" s="120"/>
      <c r="K213" s="108"/>
      <c r="L213" s="120"/>
      <c r="M213" s="108"/>
      <c r="N213" s="113"/>
      <c r="Z213" s="94"/>
      <c r="AA213" s="95"/>
      <c r="AE213" s="59" t="s">
        <v>130</v>
      </c>
      <c r="AG213" s="95"/>
      <c r="AJ213" s="95"/>
      <c r="AL213" s="95"/>
    </row>
    <row r="214" spans="1:38" s="51" customFormat="1" ht="15" x14ac:dyDescent="0.25">
      <c r="A214" s="105"/>
      <c r="B214" s="106"/>
      <c r="C214" s="314" t="s">
        <v>131</v>
      </c>
      <c r="D214" s="314"/>
      <c r="E214" s="314"/>
      <c r="F214" s="123"/>
      <c r="G214" s="124"/>
      <c r="H214" s="124"/>
      <c r="I214" s="124"/>
      <c r="J214" s="125">
        <v>421.75</v>
      </c>
      <c r="K214" s="124"/>
      <c r="L214" s="125">
        <v>432.5</v>
      </c>
      <c r="M214" s="124"/>
      <c r="N214" s="127"/>
      <c r="Z214" s="94"/>
      <c r="AA214" s="95"/>
      <c r="AF214" s="59" t="s">
        <v>131</v>
      </c>
      <c r="AG214" s="95"/>
      <c r="AJ214" s="95"/>
      <c r="AL214" s="95"/>
    </row>
    <row r="215" spans="1:38" s="51" customFormat="1" ht="15" x14ac:dyDescent="0.25">
      <c r="A215" s="114"/>
      <c r="B215" s="106"/>
      <c r="C215" s="305" t="s">
        <v>132</v>
      </c>
      <c r="D215" s="305"/>
      <c r="E215" s="305"/>
      <c r="F215" s="107"/>
      <c r="G215" s="108"/>
      <c r="H215" s="108"/>
      <c r="I215" s="108"/>
      <c r="J215" s="120"/>
      <c r="K215" s="108"/>
      <c r="L215" s="109">
        <v>39.43</v>
      </c>
      <c r="M215" s="108"/>
      <c r="N215" s="112">
        <v>1321</v>
      </c>
      <c r="Z215" s="94"/>
      <c r="AA215" s="95"/>
      <c r="AE215" s="59" t="s">
        <v>132</v>
      </c>
      <c r="AG215" s="95"/>
      <c r="AJ215" s="95"/>
      <c r="AL215" s="95"/>
    </row>
    <row r="216" spans="1:38" s="51" customFormat="1" ht="45.75" x14ac:dyDescent="0.25">
      <c r="A216" s="114"/>
      <c r="B216" s="106" t="s">
        <v>403</v>
      </c>
      <c r="C216" s="305" t="s">
        <v>404</v>
      </c>
      <c r="D216" s="305"/>
      <c r="E216" s="305"/>
      <c r="F216" s="107" t="s">
        <v>135</v>
      </c>
      <c r="G216" s="128">
        <v>121</v>
      </c>
      <c r="H216" s="138">
        <v>0.9</v>
      </c>
      <c r="I216" s="138">
        <v>108.9</v>
      </c>
      <c r="J216" s="120"/>
      <c r="K216" s="108"/>
      <c r="L216" s="109">
        <v>42.94</v>
      </c>
      <c r="M216" s="108"/>
      <c r="N216" s="112">
        <v>1439</v>
      </c>
      <c r="Z216" s="94"/>
      <c r="AA216" s="95"/>
      <c r="AE216" s="59" t="s">
        <v>404</v>
      </c>
      <c r="AG216" s="95"/>
      <c r="AJ216" s="95"/>
      <c r="AL216" s="95"/>
    </row>
    <row r="217" spans="1:38" s="51" customFormat="1" ht="45.75" x14ac:dyDescent="0.25">
      <c r="A217" s="114"/>
      <c r="B217" s="106" t="s">
        <v>405</v>
      </c>
      <c r="C217" s="305" t="s">
        <v>406</v>
      </c>
      <c r="D217" s="305"/>
      <c r="E217" s="305"/>
      <c r="F217" s="107" t="s">
        <v>135</v>
      </c>
      <c r="G217" s="128">
        <v>72</v>
      </c>
      <c r="H217" s="111">
        <v>0.85</v>
      </c>
      <c r="I217" s="138">
        <v>61.2</v>
      </c>
      <c r="J217" s="120"/>
      <c r="K217" s="108"/>
      <c r="L217" s="109">
        <v>24.13</v>
      </c>
      <c r="M217" s="108"/>
      <c r="N217" s="132">
        <v>808</v>
      </c>
      <c r="Z217" s="94"/>
      <c r="AA217" s="95"/>
      <c r="AE217" s="59" t="s">
        <v>406</v>
      </c>
      <c r="AG217" s="95"/>
      <c r="AJ217" s="95"/>
      <c r="AL217" s="95"/>
    </row>
    <row r="218" spans="1:38" s="51" customFormat="1" ht="15" x14ac:dyDescent="0.25">
      <c r="A218" s="129"/>
      <c r="B218" s="218"/>
      <c r="C218" s="308" t="s">
        <v>138</v>
      </c>
      <c r="D218" s="308"/>
      <c r="E218" s="308"/>
      <c r="F218" s="98"/>
      <c r="G218" s="99"/>
      <c r="H218" s="99"/>
      <c r="I218" s="99"/>
      <c r="J218" s="101"/>
      <c r="K218" s="99"/>
      <c r="L218" s="135">
        <v>499.57</v>
      </c>
      <c r="M218" s="124"/>
      <c r="N218" s="102"/>
      <c r="Z218" s="94"/>
      <c r="AA218" s="95"/>
      <c r="AG218" s="95" t="s">
        <v>138</v>
      </c>
      <c r="AJ218" s="95"/>
      <c r="AL218" s="95"/>
    </row>
    <row r="219" spans="1:38" s="51" customFormat="1" ht="15" x14ac:dyDescent="0.25">
      <c r="A219" s="96" t="s">
        <v>278</v>
      </c>
      <c r="B219" s="220" t="s">
        <v>1714</v>
      </c>
      <c r="C219" s="308" t="s">
        <v>1715</v>
      </c>
      <c r="D219" s="308"/>
      <c r="E219" s="308"/>
      <c r="F219" s="98" t="s">
        <v>379</v>
      </c>
      <c r="G219" s="99"/>
      <c r="H219" s="99"/>
      <c r="I219" s="164">
        <v>1</v>
      </c>
      <c r="J219" s="135">
        <v>323.13</v>
      </c>
      <c r="K219" s="99"/>
      <c r="L219" s="135">
        <v>323.13</v>
      </c>
      <c r="M219" s="99"/>
      <c r="N219" s="102"/>
      <c r="Z219" s="94"/>
      <c r="AA219" s="95" t="s">
        <v>1715</v>
      </c>
      <c r="AG219" s="95"/>
      <c r="AJ219" s="95"/>
      <c r="AL219" s="95"/>
    </row>
    <row r="220" spans="1:38" s="51" customFormat="1" ht="15" x14ac:dyDescent="0.25">
      <c r="A220" s="129"/>
      <c r="B220" s="218"/>
      <c r="C220" s="305" t="s">
        <v>798</v>
      </c>
      <c r="D220" s="305"/>
      <c r="E220" s="305"/>
      <c r="F220" s="305"/>
      <c r="G220" s="305"/>
      <c r="H220" s="305"/>
      <c r="I220" s="305"/>
      <c r="J220" s="305"/>
      <c r="K220" s="305"/>
      <c r="L220" s="305"/>
      <c r="M220" s="305"/>
      <c r="N220" s="315"/>
      <c r="Z220" s="94"/>
      <c r="AA220" s="95"/>
      <c r="AG220" s="95"/>
      <c r="AH220" s="59" t="s">
        <v>798</v>
      </c>
      <c r="AJ220" s="95"/>
      <c r="AL220" s="95"/>
    </row>
    <row r="221" spans="1:38" s="51" customFormat="1" ht="15" x14ac:dyDescent="0.25">
      <c r="A221" s="129"/>
      <c r="B221" s="218"/>
      <c r="C221" s="308" t="s">
        <v>138</v>
      </c>
      <c r="D221" s="308"/>
      <c r="E221" s="308"/>
      <c r="F221" s="98"/>
      <c r="G221" s="99"/>
      <c r="H221" s="99"/>
      <c r="I221" s="99"/>
      <c r="J221" s="101"/>
      <c r="K221" s="99"/>
      <c r="L221" s="135">
        <v>323.13</v>
      </c>
      <c r="M221" s="124"/>
      <c r="N221" s="102"/>
      <c r="Z221" s="94"/>
      <c r="AA221" s="95"/>
      <c r="AG221" s="95" t="s">
        <v>138</v>
      </c>
      <c r="AJ221" s="95"/>
      <c r="AL221" s="95"/>
    </row>
    <row r="222" spans="1:38" s="51" customFormat="1" ht="34.5" x14ac:dyDescent="0.25">
      <c r="A222" s="96" t="s">
        <v>284</v>
      </c>
      <c r="B222" s="220" t="s">
        <v>1716</v>
      </c>
      <c r="C222" s="308" t="s">
        <v>1717</v>
      </c>
      <c r="D222" s="308"/>
      <c r="E222" s="308"/>
      <c r="F222" s="98" t="s">
        <v>379</v>
      </c>
      <c r="G222" s="99"/>
      <c r="H222" s="99"/>
      <c r="I222" s="164">
        <v>3</v>
      </c>
      <c r="J222" s="135">
        <v>120.2</v>
      </c>
      <c r="K222" s="99"/>
      <c r="L222" s="135">
        <v>360.6</v>
      </c>
      <c r="M222" s="99"/>
      <c r="N222" s="102"/>
      <c r="Z222" s="94"/>
      <c r="AA222" s="95" t="s">
        <v>1717</v>
      </c>
      <c r="AG222" s="95"/>
      <c r="AJ222" s="95"/>
      <c r="AL222" s="95"/>
    </row>
    <row r="223" spans="1:38" s="51" customFormat="1" ht="15" x14ac:dyDescent="0.25">
      <c r="A223" s="129"/>
      <c r="B223" s="218"/>
      <c r="C223" s="305" t="s">
        <v>798</v>
      </c>
      <c r="D223" s="305"/>
      <c r="E223" s="305"/>
      <c r="F223" s="305"/>
      <c r="G223" s="305"/>
      <c r="H223" s="305"/>
      <c r="I223" s="305"/>
      <c r="J223" s="305"/>
      <c r="K223" s="305"/>
      <c r="L223" s="305"/>
      <c r="M223" s="305"/>
      <c r="N223" s="315"/>
      <c r="Z223" s="94"/>
      <c r="AA223" s="95"/>
      <c r="AG223" s="95"/>
      <c r="AH223" s="59" t="s">
        <v>798</v>
      </c>
      <c r="AJ223" s="95"/>
      <c r="AL223" s="95"/>
    </row>
    <row r="224" spans="1:38" s="51" customFormat="1" ht="15" x14ac:dyDescent="0.25">
      <c r="A224" s="129"/>
      <c r="B224" s="218"/>
      <c r="C224" s="308" t="s">
        <v>138</v>
      </c>
      <c r="D224" s="308"/>
      <c r="E224" s="308"/>
      <c r="F224" s="98"/>
      <c r="G224" s="99"/>
      <c r="H224" s="99"/>
      <c r="I224" s="99"/>
      <c r="J224" s="101"/>
      <c r="K224" s="99"/>
      <c r="L224" s="135">
        <v>360.6</v>
      </c>
      <c r="M224" s="124"/>
      <c r="N224" s="102"/>
      <c r="Z224" s="94"/>
      <c r="AA224" s="95"/>
      <c r="AG224" s="95" t="s">
        <v>138</v>
      </c>
      <c r="AJ224" s="95"/>
      <c r="AL224" s="95"/>
    </row>
    <row r="225" spans="1:38" s="51" customFormat="1" ht="34.5" x14ac:dyDescent="0.25">
      <c r="A225" s="96" t="s">
        <v>286</v>
      </c>
      <c r="B225" s="220" t="s">
        <v>1718</v>
      </c>
      <c r="C225" s="308" t="s">
        <v>1719</v>
      </c>
      <c r="D225" s="308"/>
      <c r="E225" s="308"/>
      <c r="F225" s="98" t="s">
        <v>379</v>
      </c>
      <c r="G225" s="99"/>
      <c r="H225" s="99"/>
      <c r="I225" s="164">
        <v>5</v>
      </c>
      <c r="J225" s="135">
        <v>53.81</v>
      </c>
      <c r="K225" s="99"/>
      <c r="L225" s="135">
        <v>269.05</v>
      </c>
      <c r="M225" s="99"/>
      <c r="N225" s="102"/>
      <c r="Z225" s="94"/>
      <c r="AA225" s="95" t="s">
        <v>1719</v>
      </c>
      <c r="AG225" s="95"/>
      <c r="AJ225" s="95"/>
      <c r="AL225" s="95"/>
    </row>
    <row r="226" spans="1:38" s="51" customFormat="1" ht="15" x14ac:dyDescent="0.25">
      <c r="A226" s="129"/>
      <c r="B226" s="218"/>
      <c r="C226" s="305" t="s">
        <v>798</v>
      </c>
      <c r="D226" s="305"/>
      <c r="E226" s="305"/>
      <c r="F226" s="305"/>
      <c r="G226" s="305"/>
      <c r="H226" s="305"/>
      <c r="I226" s="305"/>
      <c r="J226" s="305"/>
      <c r="K226" s="305"/>
      <c r="L226" s="305"/>
      <c r="M226" s="305"/>
      <c r="N226" s="315"/>
      <c r="Z226" s="94"/>
      <c r="AA226" s="95"/>
      <c r="AG226" s="95"/>
      <c r="AH226" s="59" t="s">
        <v>798</v>
      </c>
      <c r="AJ226" s="95"/>
      <c r="AL226" s="95"/>
    </row>
    <row r="227" spans="1:38" s="51" customFormat="1" ht="15" x14ac:dyDescent="0.25">
      <c r="A227" s="129"/>
      <c r="B227" s="218"/>
      <c r="C227" s="308" t="s">
        <v>138</v>
      </c>
      <c r="D227" s="308"/>
      <c r="E227" s="308"/>
      <c r="F227" s="98"/>
      <c r="G227" s="99"/>
      <c r="H227" s="99"/>
      <c r="I227" s="99"/>
      <c r="J227" s="101"/>
      <c r="K227" s="99"/>
      <c r="L227" s="135">
        <v>269.05</v>
      </c>
      <c r="M227" s="124"/>
      <c r="N227" s="102"/>
      <c r="Z227" s="94"/>
      <c r="AA227" s="95"/>
      <c r="AG227" s="95" t="s">
        <v>138</v>
      </c>
      <c r="AJ227" s="95"/>
      <c r="AL227" s="95"/>
    </row>
    <row r="228" spans="1:38" s="51" customFormat="1" ht="23.25" x14ac:dyDescent="0.25">
      <c r="A228" s="96" t="s">
        <v>290</v>
      </c>
      <c r="B228" s="220" t="s">
        <v>1720</v>
      </c>
      <c r="C228" s="308" t="s">
        <v>1721</v>
      </c>
      <c r="D228" s="308"/>
      <c r="E228" s="308"/>
      <c r="F228" s="98" t="s">
        <v>1047</v>
      </c>
      <c r="G228" s="99"/>
      <c r="H228" s="99"/>
      <c r="I228" s="164">
        <v>2</v>
      </c>
      <c r="J228" s="101"/>
      <c r="K228" s="99"/>
      <c r="L228" s="101"/>
      <c r="M228" s="99"/>
      <c r="N228" s="102"/>
      <c r="Z228" s="94"/>
      <c r="AA228" s="95" t="s">
        <v>1721</v>
      </c>
      <c r="AG228" s="95"/>
      <c r="AJ228" s="95"/>
      <c r="AL228" s="95"/>
    </row>
    <row r="229" spans="1:38" s="51" customFormat="1" ht="23.25" x14ac:dyDescent="0.25">
      <c r="A229" s="140"/>
      <c r="B229" s="106" t="s">
        <v>564</v>
      </c>
      <c r="C229" s="309" t="s">
        <v>565</v>
      </c>
      <c r="D229" s="309"/>
      <c r="E229" s="309"/>
      <c r="F229" s="309"/>
      <c r="G229" s="309"/>
      <c r="H229" s="309"/>
      <c r="I229" s="309"/>
      <c r="J229" s="309"/>
      <c r="K229" s="309"/>
      <c r="L229" s="309"/>
      <c r="M229" s="309"/>
      <c r="N229" s="310"/>
      <c r="Z229" s="94"/>
      <c r="AA229" s="95"/>
      <c r="AC229" s="59" t="s">
        <v>565</v>
      </c>
      <c r="AG229" s="95"/>
      <c r="AJ229" s="95"/>
      <c r="AL229" s="95"/>
    </row>
    <row r="230" spans="1:38" s="51" customFormat="1" ht="15" x14ac:dyDescent="0.25">
      <c r="A230" s="105"/>
      <c r="B230" s="106" t="s">
        <v>114</v>
      </c>
      <c r="C230" s="305" t="s">
        <v>119</v>
      </c>
      <c r="D230" s="305"/>
      <c r="E230" s="305"/>
      <c r="F230" s="107"/>
      <c r="G230" s="108"/>
      <c r="H230" s="108"/>
      <c r="I230" s="108"/>
      <c r="J230" s="109">
        <v>2.91</v>
      </c>
      <c r="K230" s="111">
        <v>1.1499999999999999</v>
      </c>
      <c r="L230" s="109">
        <v>6.69</v>
      </c>
      <c r="M230" s="111">
        <v>33.51</v>
      </c>
      <c r="N230" s="132">
        <v>224</v>
      </c>
      <c r="Z230" s="94"/>
      <c r="AA230" s="95"/>
      <c r="AD230" s="59" t="s">
        <v>119</v>
      </c>
      <c r="AG230" s="95"/>
      <c r="AJ230" s="95"/>
      <c r="AL230" s="95"/>
    </row>
    <row r="231" spans="1:38" s="51" customFormat="1" ht="15" x14ac:dyDescent="0.25">
      <c r="A231" s="105"/>
      <c r="B231" s="106" t="s">
        <v>149</v>
      </c>
      <c r="C231" s="305" t="s">
        <v>163</v>
      </c>
      <c r="D231" s="305"/>
      <c r="E231" s="305"/>
      <c r="F231" s="107"/>
      <c r="G231" s="108"/>
      <c r="H231" s="108"/>
      <c r="I231" s="108"/>
      <c r="J231" s="109">
        <v>2.29</v>
      </c>
      <c r="K231" s="108"/>
      <c r="L231" s="109">
        <v>4.58</v>
      </c>
      <c r="M231" s="108"/>
      <c r="N231" s="113"/>
      <c r="Z231" s="94"/>
      <c r="AA231" s="95"/>
      <c r="AD231" s="59" t="s">
        <v>163</v>
      </c>
      <c r="AG231" s="95"/>
      <c r="AJ231" s="95"/>
      <c r="AL231" s="95"/>
    </row>
    <row r="232" spans="1:38" s="51" customFormat="1" ht="15" x14ac:dyDescent="0.25">
      <c r="A232" s="114"/>
      <c r="B232" s="106"/>
      <c r="C232" s="305" t="s">
        <v>128</v>
      </c>
      <c r="D232" s="305"/>
      <c r="E232" s="305"/>
      <c r="F232" s="107" t="s">
        <v>129</v>
      </c>
      <c r="G232" s="111">
        <v>0.31</v>
      </c>
      <c r="H232" s="111">
        <v>1.1499999999999999</v>
      </c>
      <c r="I232" s="139">
        <v>0.71299999999999997</v>
      </c>
      <c r="J232" s="120"/>
      <c r="K232" s="108"/>
      <c r="L232" s="120"/>
      <c r="M232" s="108"/>
      <c r="N232" s="113"/>
      <c r="Z232" s="94"/>
      <c r="AA232" s="95"/>
      <c r="AE232" s="59" t="s">
        <v>128</v>
      </c>
      <c r="AG232" s="95"/>
      <c r="AJ232" s="95"/>
      <c r="AL232" s="95"/>
    </row>
    <row r="233" spans="1:38" s="51" customFormat="1" ht="15" x14ac:dyDescent="0.25">
      <c r="A233" s="105"/>
      <c r="B233" s="106"/>
      <c r="C233" s="314" t="s">
        <v>131</v>
      </c>
      <c r="D233" s="314"/>
      <c r="E233" s="314"/>
      <c r="F233" s="123"/>
      <c r="G233" s="124"/>
      <c r="H233" s="124"/>
      <c r="I233" s="124"/>
      <c r="J233" s="125">
        <v>5.2</v>
      </c>
      <c r="K233" s="124"/>
      <c r="L233" s="125">
        <v>11.27</v>
      </c>
      <c r="M233" s="124"/>
      <c r="N233" s="127"/>
      <c r="Z233" s="94"/>
      <c r="AA233" s="95"/>
      <c r="AF233" s="59" t="s">
        <v>131</v>
      </c>
      <c r="AG233" s="95"/>
      <c r="AJ233" s="95"/>
      <c r="AL233" s="95"/>
    </row>
    <row r="234" spans="1:38" s="51" customFormat="1" ht="15" x14ac:dyDescent="0.25">
      <c r="A234" s="114"/>
      <c r="B234" s="106"/>
      <c r="C234" s="305" t="s">
        <v>132</v>
      </c>
      <c r="D234" s="305"/>
      <c r="E234" s="305"/>
      <c r="F234" s="107"/>
      <c r="G234" s="108"/>
      <c r="H234" s="108"/>
      <c r="I234" s="108"/>
      <c r="J234" s="120"/>
      <c r="K234" s="108"/>
      <c r="L234" s="109">
        <v>6.69</v>
      </c>
      <c r="M234" s="108"/>
      <c r="N234" s="132">
        <v>224</v>
      </c>
      <c r="Z234" s="94"/>
      <c r="AA234" s="95"/>
      <c r="AE234" s="59" t="s">
        <v>132</v>
      </c>
      <c r="AG234" s="95"/>
      <c r="AJ234" s="95"/>
      <c r="AL234" s="95"/>
    </row>
    <row r="235" spans="1:38" s="51" customFormat="1" ht="45.75" x14ac:dyDescent="0.25">
      <c r="A235" s="114"/>
      <c r="B235" s="106" t="s">
        <v>403</v>
      </c>
      <c r="C235" s="305" t="s">
        <v>404</v>
      </c>
      <c r="D235" s="305"/>
      <c r="E235" s="305"/>
      <c r="F235" s="107" t="s">
        <v>135</v>
      </c>
      <c r="G235" s="128">
        <v>121</v>
      </c>
      <c r="H235" s="138">
        <v>0.9</v>
      </c>
      <c r="I235" s="138">
        <v>108.9</v>
      </c>
      <c r="J235" s="120"/>
      <c r="K235" s="108"/>
      <c r="L235" s="109">
        <v>7.29</v>
      </c>
      <c r="M235" s="108"/>
      <c r="N235" s="132">
        <v>244</v>
      </c>
      <c r="Z235" s="94"/>
      <c r="AA235" s="95"/>
      <c r="AE235" s="59" t="s">
        <v>404</v>
      </c>
      <c r="AG235" s="95"/>
      <c r="AJ235" s="95"/>
      <c r="AL235" s="95"/>
    </row>
    <row r="236" spans="1:38" s="51" customFormat="1" ht="45.75" x14ac:dyDescent="0.25">
      <c r="A236" s="114"/>
      <c r="B236" s="106" t="s">
        <v>405</v>
      </c>
      <c r="C236" s="305" t="s">
        <v>406</v>
      </c>
      <c r="D236" s="305"/>
      <c r="E236" s="305"/>
      <c r="F236" s="107" t="s">
        <v>135</v>
      </c>
      <c r="G236" s="128">
        <v>72</v>
      </c>
      <c r="H236" s="111">
        <v>0.85</v>
      </c>
      <c r="I236" s="138">
        <v>61.2</v>
      </c>
      <c r="J236" s="120"/>
      <c r="K236" s="108"/>
      <c r="L236" s="109">
        <v>4.09</v>
      </c>
      <c r="M236" s="108"/>
      <c r="N236" s="132">
        <v>137</v>
      </c>
      <c r="Z236" s="94"/>
      <c r="AA236" s="95"/>
      <c r="AE236" s="59" t="s">
        <v>406</v>
      </c>
      <c r="AG236" s="95"/>
      <c r="AJ236" s="95"/>
      <c r="AL236" s="95"/>
    </row>
    <row r="237" spans="1:38" s="51" customFormat="1" ht="15" x14ac:dyDescent="0.25">
      <c r="A237" s="129"/>
      <c r="B237" s="218"/>
      <c r="C237" s="308" t="s">
        <v>138</v>
      </c>
      <c r="D237" s="308"/>
      <c r="E237" s="308"/>
      <c r="F237" s="98"/>
      <c r="G237" s="99"/>
      <c r="H237" s="99"/>
      <c r="I237" s="99"/>
      <c r="J237" s="101"/>
      <c r="K237" s="99"/>
      <c r="L237" s="135">
        <v>22.65</v>
      </c>
      <c r="M237" s="124"/>
      <c r="N237" s="102"/>
      <c r="Z237" s="94"/>
      <c r="AA237" s="95"/>
      <c r="AG237" s="95" t="s">
        <v>138</v>
      </c>
      <c r="AJ237" s="95"/>
      <c r="AL237" s="95"/>
    </row>
    <row r="238" spans="1:38" s="51" customFormat="1" ht="23.25" x14ac:dyDescent="0.25">
      <c r="A238" s="96" t="s">
        <v>1742</v>
      </c>
      <c r="B238" s="220" t="s">
        <v>1723</v>
      </c>
      <c r="C238" s="308" t="s">
        <v>1724</v>
      </c>
      <c r="D238" s="308"/>
      <c r="E238" s="308"/>
      <c r="F238" s="98" t="s">
        <v>1047</v>
      </c>
      <c r="G238" s="99"/>
      <c r="H238" s="99"/>
      <c r="I238" s="164">
        <v>2</v>
      </c>
      <c r="J238" s="135">
        <v>334.1</v>
      </c>
      <c r="K238" s="99"/>
      <c r="L238" s="135">
        <v>668.2</v>
      </c>
      <c r="M238" s="99"/>
      <c r="N238" s="102"/>
      <c r="Z238" s="94"/>
      <c r="AA238" s="95" t="s">
        <v>1724</v>
      </c>
      <c r="AG238" s="95"/>
      <c r="AJ238" s="95"/>
      <c r="AL238" s="95"/>
    </row>
    <row r="239" spans="1:38" s="51" customFormat="1" ht="15" x14ac:dyDescent="0.25">
      <c r="A239" s="129"/>
      <c r="B239" s="218"/>
      <c r="C239" s="305" t="s">
        <v>1701</v>
      </c>
      <c r="D239" s="305"/>
      <c r="E239" s="305"/>
      <c r="F239" s="305"/>
      <c r="G239" s="305"/>
      <c r="H239" s="305"/>
      <c r="I239" s="305"/>
      <c r="J239" s="305"/>
      <c r="K239" s="305"/>
      <c r="L239" s="305"/>
      <c r="M239" s="305"/>
      <c r="N239" s="315"/>
      <c r="Z239" s="94"/>
      <c r="AA239" s="95"/>
      <c r="AG239" s="95"/>
      <c r="AH239" s="59" t="s">
        <v>1701</v>
      </c>
      <c r="AJ239" s="95"/>
      <c r="AL239" s="95"/>
    </row>
    <row r="240" spans="1:38" s="51" customFormat="1" ht="15" x14ac:dyDescent="0.25">
      <c r="A240" s="129"/>
      <c r="B240" s="218"/>
      <c r="C240" s="308" t="s">
        <v>138</v>
      </c>
      <c r="D240" s="308"/>
      <c r="E240" s="308"/>
      <c r="F240" s="98"/>
      <c r="G240" s="99"/>
      <c r="H240" s="99"/>
      <c r="I240" s="99"/>
      <c r="J240" s="101"/>
      <c r="K240" s="99"/>
      <c r="L240" s="135">
        <v>668.2</v>
      </c>
      <c r="M240" s="124"/>
      <c r="N240" s="102"/>
      <c r="Z240" s="94"/>
      <c r="AA240" s="95"/>
      <c r="AG240" s="95" t="s">
        <v>138</v>
      </c>
      <c r="AJ240" s="95"/>
      <c r="AL240" s="95"/>
    </row>
    <row r="241" spans="1:38" s="51" customFormat="1" ht="23.25" x14ac:dyDescent="0.25">
      <c r="A241" s="96" t="s">
        <v>305</v>
      </c>
      <c r="B241" s="220" t="s">
        <v>1725</v>
      </c>
      <c r="C241" s="308" t="s">
        <v>1726</v>
      </c>
      <c r="D241" s="308"/>
      <c r="E241" s="308"/>
      <c r="F241" s="98" t="s">
        <v>1047</v>
      </c>
      <c r="G241" s="99"/>
      <c r="H241" s="99"/>
      <c r="I241" s="164">
        <v>1</v>
      </c>
      <c r="J241" s="101"/>
      <c r="K241" s="99"/>
      <c r="L241" s="101"/>
      <c r="M241" s="99"/>
      <c r="N241" s="102"/>
      <c r="Z241" s="94"/>
      <c r="AA241" s="95" t="s">
        <v>1726</v>
      </c>
      <c r="AG241" s="95"/>
      <c r="AJ241" s="95"/>
      <c r="AL241" s="95"/>
    </row>
    <row r="242" spans="1:38" s="51" customFormat="1" ht="23.25" x14ac:dyDescent="0.25">
      <c r="A242" s="140"/>
      <c r="B242" s="106" t="s">
        <v>564</v>
      </c>
      <c r="C242" s="309" t="s">
        <v>565</v>
      </c>
      <c r="D242" s="309"/>
      <c r="E242" s="309"/>
      <c r="F242" s="309"/>
      <c r="G242" s="309"/>
      <c r="H242" s="309"/>
      <c r="I242" s="309"/>
      <c r="J242" s="309"/>
      <c r="K242" s="309"/>
      <c r="L242" s="309"/>
      <c r="M242" s="309"/>
      <c r="N242" s="310"/>
      <c r="Z242" s="94"/>
      <c r="AA242" s="95"/>
      <c r="AC242" s="59" t="s">
        <v>565</v>
      </c>
      <c r="AG242" s="95"/>
      <c r="AJ242" s="95"/>
      <c r="AL242" s="95"/>
    </row>
    <row r="243" spans="1:38" s="51" customFormat="1" ht="15" x14ac:dyDescent="0.25">
      <c r="A243" s="105"/>
      <c r="B243" s="106" t="s">
        <v>114</v>
      </c>
      <c r="C243" s="305" t="s">
        <v>119</v>
      </c>
      <c r="D243" s="305"/>
      <c r="E243" s="305"/>
      <c r="F243" s="107"/>
      <c r="G243" s="108"/>
      <c r="H243" s="108"/>
      <c r="I243" s="108"/>
      <c r="J243" s="109">
        <v>2.1800000000000002</v>
      </c>
      <c r="K243" s="111">
        <v>1.1499999999999999</v>
      </c>
      <c r="L243" s="109">
        <v>2.5099999999999998</v>
      </c>
      <c r="M243" s="111">
        <v>33.51</v>
      </c>
      <c r="N243" s="132">
        <v>84</v>
      </c>
      <c r="Z243" s="94"/>
      <c r="AA243" s="95"/>
      <c r="AD243" s="59" t="s">
        <v>119</v>
      </c>
      <c r="AG243" s="95"/>
      <c r="AJ243" s="95"/>
      <c r="AL243" s="95"/>
    </row>
    <row r="244" spans="1:38" s="51" customFormat="1" ht="15" x14ac:dyDescent="0.25">
      <c r="A244" s="105"/>
      <c r="B244" s="106" t="s">
        <v>149</v>
      </c>
      <c r="C244" s="305" t="s">
        <v>163</v>
      </c>
      <c r="D244" s="305"/>
      <c r="E244" s="305"/>
      <c r="F244" s="107"/>
      <c r="G244" s="108"/>
      <c r="H244" s="108"/>
      <c r="I244" s="108"/>
      <c r="J244" s="109">
        <v>0.84</v>
      </c>
      <c r="K244" s="108"/>
      <c r="L244" s="109">
        <v>0.84</v>
      </c>
      <c r="M244" s="108"/>
      <c r="N244" s="113"/>
      <c r="Z244" s="94"/>
      <c r="AA244" s="95"/>
      <c r="AD244" s="59" t="s">
        <v>163</v>
      </c>
      <c r="AG244" s="95"/>
      <c r="AJ244" s="95"/>
      <c r="AL244" s="95"/>
    </row>
    <row r="245" spans="1:38" s="51" customFormat="1" ht="15" x14ac:dyDescent="0.25">
      <c r="A245" s="114"/>
      <c r="B245" s="106"/>
      <c r="C245" s="305" t="s">
        <v>128</v>
      </c>
      <c r="D245" s="305"/>
      <c r="E245" s="305"/>
      <c r="F245" s="107" t="s">
        <v>129</v>
      </c>
      <c r="G245" s="111">
        <v>0.22</v>
      </c>
      <c r="H245" s="111">
        <v>1.1499999999999999</v>
      </c>
      <c r="I245" s="139">
        <v>0.253</v>
      </c>
      <c r="J245" s="120"/>
      <c r="K245" s="108"/>
      <c r="L245" s="120"/>
      <c r="M245" s="108"/>
      <c r="N245" s="113"/>
      <c r="Z245" s="94"/>
      <c r="AA245" s="95"/>
      <c r="AE245" s="59" t="s">
        <v>128</v>
      </c>
      <c r="AG245" s="95"/>
      <c r="AJ245" s="95"/>
      <c r="AL245" s="95"/>
    </row>
    <row r="246" spans="1:38" s="51" customFormat="1" ht="15" x14ac:dyDescent="0.25">
      <c r="A246" s="105"/>
      <c r="B246" s="106"/>
      <c r="C246" s="314" t="s">
        <v>131</v>
      </c>
      <c r="D246" s="314"/>
      <c r="E246" s="314"/>
      <c r="F246" s="123"/>
      <c r="G246" s="124"/>
      <c r="H246" s="124"/>
      <c r="I246" s="124"/>
      <c r="J246" s="125">
        <v>3.02</v>
      </c>
      <c r="K246" s="124"/>
      <c r="L246" s="125">
        <v>3.35</v>
      </c>
      <c r="M246" s="124"/>
      <c r="N246" s="127"/>
      <c r="Z246" s="94"/>
      <c r="AA246" s="95"/>
      <c r="AF246" s="59" t="s">
        <v>131</v>
      </c>
      <c r="AG246" s="95"/>
      <c r="AJ246" s="95"/>
      <c r="AL246" s="95"/>
    </row>
    <row r="247" spans="1:38" s="51" customFormat="1" ht="15" x14ac:dyDescent="0.25">
      <c r="A247" s="114"/>
      <c r="B247" s="106"/>
      <c r="C247" s="305" t="s">
        <v>132</v>
      </c>
      <c r="D247" s="305"/>
      <c r="E247" s="305"/>
      <c r="F247" s="107"/>
      <c r="G247" s="108"/>
      <c r="H247" s="108"/>
      <c r="I247" s="108"/>
      <c r="J247" s="120"/>
      <c r="K247" s="108"/>
      <c r="L247" s="109">
        <v>2.5099999999999998</v>
      </c>
      <c r="M247" s="108"/>
      <c r="N247" s="132">
        <v>84</v>
      </c>
      <c r="Z247" s="94"/>
      <c r="AA247" s="95"/>
      <c r="AE247" s="59" t="s">
        <v>132</v>
      </c>
      <c r="AG247" s="95"/>
      <c r="AJ247" s="95"/>
      <c r="AL247" s="95"/>
    </row>
    <row r="248" spans="1:38" s="51" customFormat="1" ht="45.75" x14ac:dyDescent="0.25">
      <c r="A248" s="114"/>
      <c r="B248" s="106" t="s">
        <v>403</v>
      </c>
      <c r="C248" s="305" t="s">
        <v>404</v>
      </c>
      <c r="D248" s="305"/>
      <c r="E248" s="305"/>
      <c r="F248" s="107" t="s">
        <v>135</v>
      </c>
      <c r="G248" s="128">
        <v>121</v>
      </c>
      <c r="H248" s="138">
        <v>0.9</v>
      </c>
      <c r="I248" s="138">
        <v>108.9</v>
      </c>
      <c r="J248" s="120"/>
      <c r="K248" s="108"/>
      <c r="L248" s="109">
        <v>2.73</v>
      </c>
      <c r="M248" s="108"/>
      <c r="N248" s="132">
        <v>91</v>
      </c>
      <c r="Z248" s="94"/>
      <c r="AA248" s="95"/>
      <c r="AE248" s="59" t="s">
        <v>404</v>
      </c>
      <c r="AG248" s="95"/>
      <c r="AJ248" s="95"/>
      <c r="AL248" s="95"/>
    </row>
    <row r="249" spans="1:38" s="51" customFormat="1" ht="45.75" x14ac:dyDescent="0.25">
      <c r="A249" s="114"/>
      <c r="B249" s="106" t="s">
        <v>405</v>
      </c>
      <c r="C249" s="305" t="s">
        <v>406</v>
      </c>
      <c r="D249" s="305"/>
      <c r="E249" s="305"/>
      <c r="F249" s="107" t="s">
        <v>135</v>
      </c>
      <c r="G249" s="128">
        <v>72</v>
      </c>
      <c r="H249" s="111">
        <v>0.85</v>
      </c>
      <c r="I249" s="138">
        <v>61.2</v>
      </c>
      <c r="J249" s="120"/>
      <c r="K249" s="108"/>
      <c r="L249" s="109">
        <v>1.54</v>
      </c>
      <c r="M249" s="108"/>
      <c r="N249" s="132">
        <v>51</v>
      </c>
      <c r="Z249" s="94"/>
      <c r="AA249" s="95"/>
      <c r="AE249" s="59" t="s">
        <v>406</v>
      </c>
      <c r="AG249" s="95"/>
      <c r="AJ249" s="95"/>
      <c r="AL249" s="95"/>
    </row>
    <row r="250" spans="1:38" s="51" customFormat="1" ht="15" x14ac:dyDescent="0.25">
      <c r="A250" s="129"/>
      <c r="B250" s="218"/>
      <c r="C250" s="308" t="s">
        <v>138</v>
      </c>
      <c r="D250" s="308"/>
      <c r="E250" s="308"/>
      <c r="F250" s="98"/>
      <c r="G250" s="99"/>
      <c r="H250" s="99"/>
      <c r="I250" s="99"/>
      <c r="J250" s="101"/>
      <c r="K250" s="99"/>
      <c r="L250" s="135">
        <v>7.62</v>
      </c>
      <c r="M250" s="124"/>
      <c r="N250" s="102"/>
      <c r="Z250" s="94"/>
      <c r="AA250" s="95"/>
      <c r="AG250" s="95" t="s">
        <v>138</v>
      </c>
      <c r="AJ250" s="95"/>
      <c r="AL250" s="95"/>
    </row>
    <row r="251" spans="1:38" s="51" customFormat="1" ht="45.75" x14ac:dyDescent="0.25">
      <c r="A251" s="96" t="s">
        <v>1743</v>
      </c>
      <c r="B251" s="220" t="s">
        <v>1728</v>
      </c>
      <c r="C251" s="308" t="s">
        <v>1729</v>
      </c>
      <c r="D251" s="308"/>
      <c r="E251" s="308"/>
      <c r="F251" s="98" t="s">
        <v>1047</v>
      </c>
      <c r="G251" s="99"/>
      <c r="H251" s="99"/>
      <c r="I251" s="164">
        <v>1</v>
      </c>
      <c r="J251" s="135">
        <v>223.7</v>
      </c>
      <c r="K251" s="99"/>
      <c r="L251" s="135">
        <v>223.7</v>
      </c>
      <c r="M251" s="99"/>
      <c r="N251" s="102"/>
      <c r="Z251" s="94"/>
      <c r="AA251" s="95" t="s">
        <v>1729</v>
      </c>
      <c r="AG251" s="95"/>
      <c r="AJ251" s="95"/>
      <c r="AL251" s="95"/>
    </row>
    <row r="252" spans="1:38" s="51" customFormat="1" ht="15" x14ac:dyDescent="0.25">
      <c r="A252" s="129"/>
      <c r="B252" s="218"/>
      <c r="C252" s="305" t="s">
        <v>1701</v>
      </c>
      <c r="D252" s="305"/>
      <c r="E252" s="305"/>
      <c r="F252" s="305"/>
      <c r="G252" s="305"/>
      <c r="H252" s="305"/>
      <c r="I252" s="305"/>
      <c r="J252" s="305"/>
      <c r="K252" s="305"/>
      <c r="L252" s="305"/>
      <c r="M252" s="305"/>
      <c r="N252" s="315"/>
      <c r="Z252" s="94"/>
      <c r="AA252" s="95"/>
      <c r="AG252" s="95"/>
      <c r="AH252" s="59" t="s">
        <v>1701</v>
      </c>
      <c r="AJ252" s="95"/>
      <c r="AL252" s="95"/>
    </row>
    <row r="253" spans="1:38" s="51" customFormat="1" ht="15" x14ac:dyDescent="0.25">
      <c r="A253" s="129"/>
      <c r="B253" s="218"/>
      <c r="C253" s="308" t="s">
        <v>138</v>
      </c>
      <c r="D253" s="308"/>
      <c r="E253" s="308"/>
      <c r="F253" s="98"/>
      <c r="G253" s="99"/>
      <c r="H253" s="99"/>
      <c r="I253" s="99"/>
      <c r="J253" s="101"/>
      <c r="K253" s="99"/>
      <c r="L253" s="135">
        <v>223.7</v>
      </c>
      <c r="M253" s="124"/>
      <c r="N253" s="102"/>
      <c r="Z253" s="94"/>
      <c r="AA253" s="95"/>
      <c r="AG253" s="95" t="s">
        <v>138</v>
      </c>
      <c r="AJ253" s="95"/>
      <c r="AL253" s="95"/>
    </row>
    <row r="254" spans="1:38" s="51" customFormat="1" ht="45.75" x14ac:dyDescent="0.25">
      <c r="A254" s="96" t="s">
        <v>311</v>
      </c>
      <c r="B254" s="220" t="s">
        <v>1730</v>
      </c>
      <c r="C254" s="308" t="s">
        <v>1731</v>
      </c>
      <c r="D254" s="308"/>
      <c r="E254" s="308"/>
      <c r="F254" s="98" t="s">
        <v>379</v>
      </c>
      <c r="G254" s="99"/>
      <c r="H254" s="99"/>
      <c r="I254" s="164">
        <v>1</v>
      </c>
      <c r="J254" s="135">
        <v>17.87</v>
      </c>
      <c r="K254" s="99"/>
      <c r="L254" s="135">
        <v>17.87</v>
      </c>
      <c r="M254" s="99"/>
      <c r="N254" s="102"/>
      <c r="Z254" s="94"/>
      <c r="AA254" s="95" t="s">
        <v>1731</v>
      </c>
      <c r="AG254" s="95"/>
      <c r="AJ254" s="95"/>
      <c r="AL254" s="95"/>
    </row>
    <row r="255" spans="1:38" s="51" customFormat="1" ht="15" x14ac:dyDescent="0.25">
      <c r="A255" s="129"/>
      <c r="B255" s="218"/>
      <c r="C255" s="305" t="s">
        <v>798</v>
      </c>
      <c r="D255" s="305"/>
      <c r="E255" s="305"/>
      <c r="F255" s="305"/>
      <c r="G255" s="305"/>
      <c r="H255" s="305"/>
      <c r="I255" s="305"/>
      <c r="J255" s="305"/>
      <c r="K255" s="305"/>
      <c r="L255" s="305"/>
      <c r="M255" s="305"/>
      <c r="N255" s="315"/>
      <c r="Z255" s="94"/>
      <c r="AA255" s="95"/>
      <c r="AG255" s="95"/>
      <c r="AH255" s="59" t="s">
        <v>798</v>
      </c>
      <c r="AJ255" s="95"/>
      <c r="AL255" s="95"/>
    </row>
    <row r="256" spans="1:38" s="51" customFormat="1" ht="15" x14ac:dyDescent="0.25">
      <c r="A256" s="129"/>
      <c r="B256" s="218"/>
      <c r="C256" s="308" t="s">
        <v>138</v>
      </c>
      <c r="D256" s="308"/>
      <c r="E256" s="308"/>
      <c r="F256" s="98"/>
      <c r="G256" s="99"/>
      <c r="H256" s="99"/>
      <c r="I256" s="99"/>
      <c r="J256" s="101"/>
      <c r="K256" s="99"/>
      <c r="L256" s="135">
        <v>17.87</v>
      </c>
      <c r="M256" s="124"/>
      <c r="N256" s="102"/>
      <c r="Z256" s="94"/>
      <c r="AA256" s="95"/>
      <c r="AG256" s="95" t="s">
        <v>138</v>
      </c>
      <c r="AJ256" s="95"/>
      <c r="AL256" s="95"/>
    </row>
    <row r="257" spans="1:38" s="51" customFormat="1" ht="15" x14ac:dyDescent="0.25">
      <c r="A257" s="145"/>
      <c r="B257" s="146"/>
      <c r="C257" s="146"/>
      <c r="D257" s="146"/>
      <c r="E257" s="146"/>
      <c r="F257" s="147"/>
      <c r="G257" s="147"/>
      <c r="H257" s="147"/>
      <c r="I257" s="147"/>
      <c r="J257" s="148"/>
      <c r="K257" s="147"/>
      <c r="L257" s="148"/>
      <c r="M257" s="108"/>
      <c r="N257" s="148"/>
      <c r="Z257" s="94"/>
      <c r="AA257" s="95"/>
      <c r="AG257" s="95"/>
      <c r="AJ257" s="95"/>
      <c r="AL257" s="95"/>
    </row>
    <row r="258" spans="1:38" s="51" customFormat="1" ht="15" x14ac:dyDescent="0.25">
      <c r="A258" s="149"/>
      <c r="B258" s="150"/>
      <c r="C258" s="308" t="s">
        <v>1744</v>
      </c>
      <c r="D258" s="308"/>
      <c r="E258" s="308"/>
      <c r="F258" s="308"/>
      <c r="G258" s="308"/>
      <c r="H258" s="308"/>
      <c r="I258" s="308"/>
      <c r="J258" s="308"/>
      <c r="K258" s="308"/>
      <c r="L258" s="151"/>
      <c r="M258" s="152"/>
      <c r="N258" s="153"/>
      <c r="Z258" s="94"/>
      <c r="AA258" s="95"/>
      <c r="AG258" s="95"/>
      <c r="AJ258" s="95" t="s">
        <v>1744</v>
      </c>
      <c r="AL258" s="95"/>
    </row>
    <row r="259" spans="1:38" s="51" customFormat="1" ht="15" x14ac:dyDescent="0.25">
      <c r="A259" s="154"/>
      <c r="B259" s="106"/>
      <c r="C259" s="305" t="s">
        <v>226</v>
      </c>
      <c r="D259" s="305"/>
      <c r="E259" s="305"/>
      <c r="F259" s="305"/>
      <c r="G259" s="305"/>
      <c r="H259" s="305"/>
      <c r="I259" s="305"/>
      <c r="J259" s="305"/>
      <c r="K259" s="305"/>
      <c r="L259" s="155">
        <v>1551.31</v>
      </c>
      <c r="M259" s="156"/>
      <c r="N259" s="157"/>
      <c r="Z259" s="94"/>
      <c r="AA259" s="95"/>
      <c r="AG259" s="95"/>
      <c r="AJ259" s="95"/>
      <c r="AK259" s="59" t="s">
        <v>226</v>
      </c>
      <c r="AL259" s="95"/>
    </row>
    <row r="260" spans="1:38" s="51" customFormat="1" ht="15" x14ac:dyDescent="0.25">
      <c r="A260" s="154"/>
      <c r="B260" s="106"/>
      <c r="C260" s="305" t="s">
        <v>227</v>
      </c>
      <c r="D260" s="305"/>
      <c r="E260" s="305"/>
      <c r="F260" s="305"/>
      <c r="G260" s="305"/>
      <c r="H260" s="305"/>
      <c r="I260" s="305"/>
      <c r="J260" s="305"/>
      <c r="K260" s="305"/>
      <c r="L260" s="158"/>
      <c r="M260" s="156"/>
      <c r="N260" s="157"/>
      <c r="Z260" s="94"/>
      <c r="AA260" s="95"/>
      <c r="AG260" s="95"/>
      <c r="AJ260" s="95"/>
      <c r="AK260" s="59" t="s">
        <v>227</v>
      </c>
      <c r="AL260" s="95"/>
    </row>
    <row r="261" spans="1:38" s="51" customFormat="1" ht="15" x14ac:dyDescent="0.25">
      <c r="A261" s="154"/>
      <c r="B261" s="106"/>
      <c r="C261" s="305" t="s">
        <v>228</v>
      </c>
      <c r="D261" s="305"/>
      <c r="E261" s="305"/>
      <c r="F261" s="305"/>
      <c r="G261" s="305"/>
      <c r="H261" s="305"/>
      <c r="I261" s="305"/>
      <c r="J261" s="305"/>
      <c r="K261" s="305"/>
      <c r="L261" s="159">
        <v>161.91</v>
      </c>
      <c r="M261" s="156"/>
      <c r="N261" s="157"/>
      <c r="Z261" s="94"/>
      <c r="AA261" s="95"/>
      <c r="AG261" s="95"/>
      <c r="AJ261" s="95"/>
      <c r="AK261" s="59" t="s">
        <v>228</v>
      </c>
      <c r="AL261" s="95"/>
    </row>
    <row r="262" spans="1:38" s="51" customFormat="1" ht="15" x14ac:dyDescent="0.25">
      <c r="A262" s="154"/>
      <c r="B262" s="106"/>
      <c r="C262" s="305" t="s">
        <v>229</v>
      </c>
      <c r="D262" s="305"/>
      <c r="E262" s="305"/>
      <c r="F262" s="305"/>
      <c r="G262" s="305"/>
      <c r="H262" s="305"/>
      <c r="I262" s="305"/>
      <c r="J262" s="305"/>
      <c r="K262" s="305"/>
      <c r="L262" s="159">
        <v>41.54</v>
      </c>
      <c r="M262" s="156"/>
      <c r="N262" s="157"/>
      <c r="Z262" s="94"/>
      <c r="AA262" s="95"/>
      <c r="AG262" s="95"/>
      <c r="AJ262" s="95"/>
      <c r="AK262" s="59" t="s">
        <v>229</v>
      </c>
      <c r="AL262" s="95"/>
    </row>
    <row r="263" spans="1:38" s="51" customFormat="1" ht="15" x14ac:dyDescent="0.25">
      <c r="A263" s="154"/>
      <c r="B263" s="106"/>
      <c r="C263" s="305" t="s">
        <v>230</v>
      </c>
      <c r="D263" s="305"/>
      <c r="E263" s="305"/>
      <c r="F263" s="305"/>
      <c r="G263" s="305"/>
      <c r="H263" s="305"/>
      <c r="I263" s="305"/>
      <c r="J263" s="305"/>
      <c r="K263" s="305"/>
      <c r="L263" s="159">
        <v>4.8899999999999997</v>
      </c>
      <c r="M263" s="156"/>
      <c r="N263" s="157"/>
      <c r="Z263" s="94"/>
      <c r="AA263" s="95"/>
      <c r="AG263" s="95"/>
      <c r="AJ263" s="95"/>
      <c r="AK263" s="59" t="s">
        <v>230</v>
      </c>
      <c r="AL263" s="95"/>
    </row>
    <row r="264" spans="1:38" s="51" customFormat="1" ht="15" x14ac:dyDescent="0.25">
      <c r="A264" s="154"/>
      <c r="B264" s="106"/>
      <c r="C264" s="305" t="s">
        <v>231</v>
      </c>
      <c r="D264" s="305"/>
      <c r="E264" s="305"/>
      <c r="F264" s="305"/>
      <c r="G264" s="305"/>
      <c r="H264" s="305"/>
      <c r="I264" s="305"/>
      <c r="J264" s="305"/>
      <c r="K264" s="305"/>
      <c r="L264" s="155">
        <v>1347.86</v>
      </c>
      <c r="M264" s="156"/>
      <c r="N264" s="157"/>
      <c r="Z264" s="94"/>
      <c r="AA264" s="95"/>
      <c r="AG264" s="95"/>
      <c r="AJ264" s="95"/>
      <c r="AK264" s="59" t="s">
        <v>231</v>
      </c>
      <c r="AL264" s="95"/>
    </row>
    <row r="265" spans="1:38" s="51" customFormat="1" ht="15" x14ac:dyDescent="0.25">
      <c r="A265" s="154"/>
      <c r="B265" s="106"/>
      <c r="C265" s="305" t="s">
        <v>232</v>
      </c>
      <c r="D265" s="305"/>
      <c r="E265" s="305"/>
      <c r="F265" s="305"/>
      <c r="G265" s="305"/>
      <c r="H265" s="305"/>
      <c r="I265" s="305"/>
      <c r="J265" s="305"/>
      <c r="K265" s="305"/>
      <c r="L265" s="155">
        <v>1748.3</v>
      </c>
      <c r="M265" s="156"/>
      <c r="N265" s="157"/>
      <c r="Z265" s="94"/>
      <c r="AA265" s="95"/>
      <c r="AG265" s="95"/>
      <c r="AJ265" s="95"/>
      <c r="AK265" s="59" t="s">
        <v>232</v>
      </c>
      <c r="AL265" s="95"/>
    </row>
    <row r="266" spans="1:38" s="51" customFormat="1" ht="15" x14ac:dyDescent="0.25">
      <c r="A266" s="154"/>
      <c r="B266" s="106"/>
      <c r="C266" s="305" t="s">
        <v>227</v>
      </c>
      <c r="D266" s="305"/>
      <c r="E266" s="305"/>
      <c r="F266" s="305"/>
      <c r="G266" s="305"/>
      <c r="H266" s="305"/>
      <c r="I266" s="305"/>
      <c r="J266" s="305"/>
      <c r="K266" s="305"/>
      <c r="L266" s="158"/>
      <c r="M266" s="156"/>
      <c r="N266" s="157"/>
      <c r="Z266" s="94"/>
      <c r="AA266" s="95"/>
      <c r="AG266" s="95"/>
      <c r="AJ266" s="95"/>
      <c r="AK266" s="59" t="s">
        <v>227</v>
      </c>
      <c r="AL266" s="95"/>
    </row>
    <row r="267" spans="1:38" s="51" customFormat="1" ht="15" x14ac:dyDescent="0.25">
      <c r="A267" s="154"/>
      <c r="B267" s="106"/>
      <c r="C267" s="305" t="s">
        <v>233</v>
      </c>
      <c r="D267" s="305"/>
      <c r="E267" s="305"/>
      <c r="F267" s="305"/>
      <c r="G267" s="305"/>
      <c r="H267" s="305"/>
      <c r="I267" s="305"/>
      <c r="J267" s="305"/>
      <c r="K267" s="305"/>
      <c r="L267" s="159">
        <v>131.25</v>
      </c>
      <c r="M267" s="156"/>
      <c r="N267" s="157"/>
      <c r="Z267" s="94"/>
      <c r="AA267" s="95"/>
      <c r="AG267" s="95"/>
      <c r="AJ267" s="95"/>
      <c r="AK267" s="59" t="s">
        <v>233</v>
      </c>
      <c r="AL267" s="95"/>
    </row>
    <row r="268" spans="1:38" s="51" customFormat="1" ht="15" x14ac:dyDescent="0.25">
      <c r="A268" s="154"/>
      <c r="B268" s="106"/>
      <c r="C268" s="305" t="s">
        <v>234</v>
      </c>
      <c r="D268" s="305"/>
      <c r="E268" s="305"/>
      <c r="F268" s="305"/>
      <c r="G268" s="305"/>
      <c r="H268" s="305"/>
      <c r="I268" s="305"/>
      <c r="J268" s="305"/>
      <c r="K268" s="305"/>
      <c r="L268" s="159">
        <v>41.54</v>
      </c>
      <c r="M268" s="156"/>
      <c r="N268" s="157"/>
      <c r="Z268" s="94"/>
      <c r="AA268" s="95"/>
      <c r="AG268" s="95"/>
      <c r="AJ268" s="95"/>
      <c r="AK268" s="59" t="s">
        <v>234</v>
      </c>
      <c r="AL268" s="95"/>
    </row>
    <row r="269" spans="1:38" s="51" customFormat="1" ht="15" x14ac:dyDescent="0.25">
      <c r="A269" s="154"/>
      <c r="B269" s="106"/>
      <c r="C269" s="305" t="s">
        <v>235</v>
      </c>
      <c r="D269" s="305"/>
      <c r="E269" s="305"/>
      <c r="F269" s="305"/>
      <c r="G269" s="305"/>
      <c r="H269" s="305"/>
      <c r="I269" s="305"/>
      <c r="J269" s="305"/>
      <c r="K269" s="305"/>
      <c r="L269" s="159">
        <v>4.8899999999999997</v>
      </c>
      <c r="M269" s="156"/>
      <c r="N269" s="157"/>
      <c r="Z269" s="94"/>
      <c r="AA269" s="95"/>
      <c r="AG269" s="95"/>
      <c r="AJ269" s="95"/>
      <c r="AK269" s="59" t="s">
        <v>235</v>
      </c>
      <c r="AL269" s="95"/>
    </row>
    <row r="270" spans="1:38" s="51" customFormat="1" ht="15" x14ac:dyDescent="0.25">
      <c r="A270" s="154"/>
      <c r="B270" s="106"/>
      <c r="C270" s="305" t="s">
        <v>236</v>
      </c>
      <c r="D270" s="305"/>
      <c r="E270" s="305"/>
      <c r="F270" s="305"/>
      <c r="G270" s="305"/>
      <c r="H270" s="305"/>
      <c r="I270" s="305"/>
      <c r="J270" s="305"/>
      <c r="K270" s="305"/>
      <c r="L270" s="155">
        <v>1343.93</v>
      </c>
      <c r="M270" s="156"/>
      <c r="N270" s="157"/>
      <c r="Z270" s="94"/>
      <c r="AA270" s="95"/>
      <c r="AG270" s="95"/>
      <c r="AJ270" s="95"/>
      <c r="AK270" s="59" t="s">
        <v>236</v>
      </c>
      <c r="AL270" s="95"/>
    </row>
    <row r="271" spans="1:38" s="51" customFormat="1" ht="15" x14ac:dyDescent="0.25">
      <c r="A271" s="154"/>
      <c r="B271" s="106"/>
      <c r="C271" s="305" t="s">
        <v>237</v>
      </c>
      <c r="D271" s="305"/>
      <c r="E271" s="305"/>
      <c r="F271" s="305"/>
      <c r="G271" s="305"/>
      <c r="H271" s="305"/>
      <c r="I271" s="305"/>
      <c r="J271" s="305"/>
      <c r="K271" s="305"/>
      <c r="L271" s="159">
        <v>148.26</v>
      </c>
      <c r="M271" s="156"/>
      <c r="N271" s="157"/>
      <c r="Z271" s="94"/>
      <c r="AA271" s="95"/>
      <c r="AG271" s="95"/>
      <c r="AJ271" s="95"/>
      <c r="AK271" s="59" t="s">
        <v>237</v>
      </c>
      <c r="AL271" s="95"/>
    </row>
    <row r="272" spans="1:38" s="51" customFormat="1" ht="15" x14ac:dyDescent="0.25">
      <c r="A272" s="154"/>
      <c r="B272" s="106"/>
      <c r="C272" s="305" t="s">
        <v>238</v>
      </c>
      <c r="D272" s="305"/>
      <c r="E272" s="305"/>
      <c r="F272" s="305"/>
      <c r="G272" s="305"/>
      <c r="H272" s="305"/>
      <c r="I272" s="305"/>
      <c r="J272" s="305"/>
      <c r="K272" s="305"/>
      <c r="L272" s="159">
        <v>83.32</v>
      </c>
      <c r="M272" s="156"/>
      <c r="N272" s="157"/>
      <c r="Z272" s="94"/>
      <c r="AA272" s="95"/>
      <c r="AG272" s="95"/>
      <c r="AJ272" s="95"/>
      <c r="AK272" s="59" t="s">
        <v>238</v>
      </c>
      <c r="AL272" s="95"/>
    </row>
    <row r="273" spans="1:38" s="51" customFormat="1" ht="15" x14ac:dyDescent="0.25">
      <c r="A273" s="154"/>
      <c r="B273" s="106"/>
      <c r="C273" s="305" t="s">
        <v>436</v>
      </c>
      <c r="D273" s="305"/>
      <c r="E273" s="305"/>
      <c r="F273" s="305"/>
      <c r="G273" s="305"/>
      <c r="H273" s="305"/>
      <c r="I273" s="305"/>
      <c r="J273" s="305"/>
      <c r="K273" s="305"/>
      <c r="L273" s="159">
        <v>76.290000000000006</v>
      </c>
      <c r="M273" s="156"/>
      <c r="N273" s="157"/>
      <c r="Z273" s="94"/>
      <c r="AA273" s="95"/>
      <c r="AG273" s="95"/>
      <c r="AJ273" s="95"/>
      <c r="AK273" s="59" t="s">
        <v>436</v>
      </c>
      <c r="AL273" s="95"/>
    </row>
    <row r="274" spans="1:38" s="51" customFormat="1" ht="15" x14ac:dyDescent="0.25">
      <c r="A274" s="154"/>
      <c r="B274" s="106"/>
      <c r="C274" s="305" t="s">
        <v>227</v>
      </c>
      <c r="D274" s="305"/>
      <c r="E274" s="305"/>
      <c r="F274" s="305"/>
      <c r="G274" s="305"/>
      <c r="H274" s="305"/>
      <c r="I274" s="305"/>
      <c r="J274" s="305"/>
      <c r="K274" s="305"/>
      <c r="L274" s="158"/>
      <c r="M274" s="156"/>
      <c r="N274" s="157"/>
      <c r="Z274" s="94"/>
      <c r="AA274" s="95"/>
      <c r="AG274" s="95"/>
      <c r="AJ274" s="95"/>
      <c r="AK274" s="59" t="s">
        <v>227</v>
      </c>
      <c r="AL274" s="95"/>
    </row>
    <row r="275" spans="1:38" s="51" customFormat="1" ht="15" x14ac:dyDescent="0.25">
      <c r="A275" s="154"/>
      <c r="B275" s="106"/>
      <c r="C275" s="305" t="s">
        <v>233</v>
      </c>
      <c r="D275" s="305"/>
      <c r="E275" s="305"/>
      <c r="F275" s="305"/>
      <c r="G275" s="305"/>
      <c r="H275" s="305"/>
      <c r="I275" s="305"/>
      <c r="J275" s="305"/>
      <c r="K275" s="305"/>
      <c r="L275" s="159">
        <v>30.66</v>
      </c>
      <c r="M275" s="156"/>
      <c r="N275" s="157"/>
      <c r="Z275" s="94"/>
      <c r="AA275" s="95"/>
      <c r="AG275" s="95"/>
      <c r="AJ275" s="95"/>
      <c r="AK275" s="59" t="s">
        <v>233</v>
      </c>
      <c r="AL275" s="95"/>
    </row>
    <row r="276" spans="1:38" s="51" customFormat="1" ht="15" x14ac:dyDescent="0.25">
      <c r="A276" s="154"/>
      <c r="B276" s="106"/>
      <c r="C276" s="305" t="s">
        <v>236</v>
      </c>
      <c r="D276" s="305"/>
      <c r="E276" s="305"/>
      <c r="F276" s="305"/>
      <c r="G276" s="305"/>
      <c r="H276" s="305"/>
      <c r="I276" s="305"/>
      <c r="J276" s="305"/>
      <c r="K276" s="305"/>
      <c r="L276" s="159">
        <v>3.93</v>
      </c>
      <c r="M276" s="156"/>
      <c r="N276" s="157"/>
      <c r="Z276" s="94"/>
      <c r="AA276" s="95"/>
      <c r="AG276" s="95"/>
      <c r="AJ276" s="95"/>
      <c r="AK276" s="59" t="s">
        <v>236</v>
      </c>
      <c r="AL276" s="95"/>
    </row>
    <row r="277" spans="1:38" s="51" customFormat="1" ht="15" x14ac:dyDescent="0.25">
      <c r="A277" s="154"/>
      <c r="B277" s="106"/>
      <c r="C277" s="305" t="s">
        <v>237</v>
      </c>
      <c r="D277" s="305"/>
      <c r="E277" s="305"/>
      <c r="F277" s="305"/>
      <c r="G277" s="305"/>
      <c r="H277" s="305"/>
      <c r="I277" s="305"/>
      <c r="J277" s="305"/>
      <c r="K277" s="305"/>
      <c r="L277" s="159">
        <v>27.6</v>
      </c>
      <c r="M277" s="156"/>
      <c r="N277" s="157"/>
      <c r="Z277" s="94"/>
      <c r="AA277" s="95"/>
      <c r="AG277" s="95"/>
      <c r="AJ277" s="95"/>
      <c r="AK277" s="59" t="s">
        <v>237</v>
      </c>
      <c r="AL277" s="95"/>
    </row>
    <row r="278" spans="1:38" s="51" customFormat="1" ht="15" x14ac:dyDescent="0.25">
      <c r="A278" s="154"/>
      <c r="B278" s="106"/>
      <c r="C278" s="305" t="s">
        <v>238</v>
      </c>
      <c r="D278" s="305"/>
      <c r="E278" s="305"/>
      <c r="F278" s="305"/>
      <c r="G278" s="305"/>
      <c r="H278" s="305"/>
      <c r="I278" s="305"/>
      <c r="J278" s="305"/>
      <c r="K278" s="305"/>
      <c r="L278" s="159">
        <v>14.1</v>
      </c>
      <c r="M278" s="156"/>
      <c r="N278" s="157"/>
      <c r="Z278" s="94"/>
      <c r="AA278" s="95"/>
      <c r="AG278" s="95"/>
      <c r="AJ278" s="95"/>
      <c r="AK278" s="59" t="s">
        <v>238</v>
      </c>
      <c r="AL278" s="95"/>
    </row>
    <row r="279" spans="1:38" s="51" customFormat="1" ht="15" x14ac:dyDescent="0.25">
      <c r="A279" s="154"/>
      <c r="B279" s="106"/>
      <c r="C279" s="305" t="s">
        <v>1733</v>
      </c>
      <c r="D279" s="305"/>
      <c r="E279" s="305"/>
      <c r="F279" s="305"/>
      <c r="G279" s="305"/>
      <c r="H279" s="305"/>
      <c r="I279" s="305"/>
      <c r="J279" s="305"/>
      <c r="K279" s="305"/>
      <c r="L279" s="155">
        <v>14263.19</v>
      </c>
      <c r="M279" s="156"/>
      <c r="N279" s="157"/>
      <c r="Z279" s="94"/>
      <c r="AA279" s="95"/>
      <c r="AG279" s="95"/>
      <c r="AJ279" s="95"/>
      <c r="AK279" s="59" t="s">
        <v>1733</v>
      </c>
      <c r="AL279" s="95"/>
    </row>
    <row r="280" spans="1:38" s="51" customFormat="1" ht="15" x14ac:dyDescent="0.25">
      <c r="A280" s="154"/>
      <c r="B280" s="106"/>
      <c r="C280" s="305" t="s">
        <v>239</v>
      </c>
      <c r="D280" s="305"/>
      <c r="E280" s="305"/>
      <c r="F280" s="305"/>
      <c r="G280" s="305"/>
      <c r="H280" s="305"/>
      <c r="I280" s="305"/>
      <c r="J280" s="305"/>
      <c r="K280" s="305"/>
      <c r="L280" s="159">
        <v>166.8</v>
      </c>
      <c r="M280" s="156"/>
      <c r="N280" s="157"/>
      <c r="Z280" s="94"/>
      <c r="AA280" s="95"/>
      <c r="AG280" s="95"/>
      <c r="AJ280" s="95"/>
      <c r="AK280" s="59" t="s">
        <v>239</v>
      </c>
      <c r="AL280" s="95"/>
    </row>
    <row r="281" spans="1:38" s="51" customFormat="1" ht="15" x14ac:dyDescent="0.25">
      <c r="A281" s="154"/>
      <c r="B281" s="106"/>
      <c r="C281" s="305" t="s">
        <v>240</v>
      </c>
      <c r="D281" s="305"/>
      <c r="E281" s="305"/>
      <c r="F281" s="305"/>
      <c r="G281" s="305"/>
      <c r="H281" s="305"/>
      <c r="I281" s="305"/>
      <c r="J281" s="305"/>
      <c r="K281" s="305"/>
      <c r="L281" s="159">
        <v>175.86</v>
      </c>
      <c r="M281" s="156"/>
      <c r="N281" s="157"/>
      <c r="Z281" s="94"/>
      <c r="AA281" s="95"/>
      <c r="AG281" s="95"/>
      <c r="AJ281" s="95"/>
      <c r="AK281" s="59" t="s">
        <v>240</v>
      </c>
      <c r="AL281" s="95"/>
    </row>
    <row r="282" spans="1:38" s="51" customFormat="1" ht="15" x14ac:dyDescent="0.25">
      <c r="A282" s="154"/>
      <c r="B282" s="106"/>
      <c r="C282" s="305" t="s">
        <v>241</v>
      </c>
      <c r="D282" s="305"/>
      <c r="E282" s="305"/>
      <c r="F282" s="305"/>
      <c r="G282" s="305"/>
      <c r="H282" s="305"/>
      <c r="I282" s="305"/>
      <c r="J282" s="305"/>
      <c r="K282" s="305"/>
      <c r="L282" s="159">
        <v>97.42</v>
      </c>
      <c r="M282" s="156"/>
      <c r="N282" s="157"/>
      <c r="Z282" s="94"/>
      <c r="AA282" s="95"/>
      <c r="AG282" s="95"/>
      <c r="AJ282" s="95"/>
      <c r="AK282" s="59" t="s">
        <v>241</v>
      </c>
      <c r="AL282" s="95"/>
    </row>
    <row r="283" spans="1:38" s="51" customFormat="1" ht="15" x14ac:dyDescent="0.25">
      <c r="A283" s="154"/>
      <c r="B283" s="160"/>
      <c r="C283" s="306" t="s">
        <v>1745</v>
      </c>
      <c r="D283" s="306"/>
      <c r="E283" s="306"/>
      <c r="F283" s="306"/>
      <c r="G283" s="306"/>
      <c r="H283" s="306"/>
      <c r="I283" s="306"/>
      <c r="J283" s="306"/>
      <c r="K283" s="306"/>
      <c r="L283" s="161">
        <v>16087.78</v>
      </c>
      <c r="M283" s="162"/>
      <c r="N283" s="163"/>
      <c r="Z283" s="94"/>
      <c r="AA283" s="95"/>
      <c r="AG283" s="95"/>
      <c r="AJ283" s="95"/>
      <c r="AL283" s="95" t="s">
        <v>1745</v>
      </c>
    </row>
    <row r="284" spans="1:38" s="51" customFormat="1" ht="15" x14ac:dyDescent="0.25">
      <c r="A284" s="154"/>
      <c r="B284" s="106"/>
      <c r="C284" s="305" t="s">
        <v>227</v>
      </c>
      <c r="D284" s="305"/>
      <c r="E284" s="305"/>
      <c r="F284" s="305"/>
      <c r="G284" s="305"/>
      <c r="H284" s="305"/>
      <c r="I284" s="305"/>
      <c r="J284" s="305"/>
      <c r="K284" s="305"/>
      <c r="L284" s="158"/>
      <c r="M284" s="156"/>
      <c r="N284" s="157"/>
      <c r="Z284" s="94"/>
      <c r="AA284" s="95"/>
      <c r="AG284" s="95"/>
      <c r="AJ284" s="95"/>
      <c r="AK284" s="59" t="s">
        <v>227</v>
      </c>
      <c r="AL284" s="95"/>
    </row>
    <row r="285" spans="1:38" s="51" customFormat="1" ht="15" x14ac:dyDescent="0.25">
      <c r="A285" s="154"/>
      <c r="B285" s="106"/>
      <c r="C285" s="305" t="s">
        <v>1735</v>
      </c>
      <c r="D285" s="305"/>
      <c r="E285" s="305"/>
      <c r="F285" s="305"/>
      <c r="G285" s="305"/>
      <c r="H285" s="305"/>
      <c r="I285" s="305"/>
      <c r="J285" s="305"/>
      <c r="K285" s="305"/>
      <c r="L285" s="155">
        <v>13371.29</v>
      </c>
      <c r="M285" s="156"/>
      <c r="N285" s="157"/>
      <c r="Z285" s="94"/>
      <c r="AA285" s="95"/>
      <c r="AG285" s="95"/>
      <c r="AJ285" s="95"/>
      <c r="AK285" s="59" t="s">
        <v>1735</v>
      </c>
      <c r="AL285" s="95"/>
    </row>
    <row r="286" spans="1:38" s="51" customFormat="1" ht="15" x14ac:dyDescent="0.25">
      <c r="A286" s="311" t="s">
        <v>1746</v>
      </c>
      <c r="B286" s="312"/>
      <c r="C286" s="312"/>
      <c r="D286" s="312"/>
      <c r="E286" s="312"/>
      <c r="F286" s="312"/>
      <c r="G286" s="312"/>
      <c r="H286" s="312"/>
      <c r="I286" s="312"/>
      <c r="J286" s="312"/>
      <c r="K286" s="312"/>
      <c r="L286" s="312"/>
      <c r="M286" s="312"/>
      <c r="N286" s="313"/>
      <c r="Z286" s="94" t="s">
        <v>1746</v>
      </c>
      <c r="AA286" s="95"/>
      <c r="AG286" s="95"/>
      <c r="AJ286" s="95"/>
      <c r="AL286" s="95"/>
    </row>
    <row r="287" spans="1:38" s="51" customFormat="1" ht="23.25" x14ac:dyDescent="0.25">
      <c r="A287" s="96" t="s">
        <v>320</v>
      </c>
      <c r="B287" s="220" t="s">
        <v>377</v>
      </c>
      <c r="C287" s="308" t="s">
        <v>1747</v>
      </c>
      <c r="D287" s="308"/>
      <c r="E287" s="308"/>
      <c r="F287" s="98" t="s">
        <v>379</v>
      </c>
      <c r="G287" s="99"/>
      <c r="H287" s="99"/>
      <c r="I287" s="164">
        <v>21</v>
      </c>
      <c r="J287" s="101"/>
      <c r="K287" s="99"/>
      <c r="L287" s="101"/>
      <c r="M287" s="99"/>
      <c r="N287" s="102"/>
      <c r="Z287" s="94"/>
      <c r="AA287" s="95" t="s">
        <v>1747</v>
      </c>
      <c r="AG287" s="95"/>
      <c r="AJ287" s="95"/>
      <c r="AL287" s="95"/>
    </row>
    <row r="288" spans="1:38" s="51" customFormat="1" ht="15" x14ac:dyDescent="0.25">
      <c r="A288" s="105"/>
      <c r="B288" s="106" t="s">
        <v>114</v>
      </c>
      <c r="C288" s="305" t="s">
        <v>119</v>
      </c>
      <c r="D288" s="305"/>
      <c r="E288" s="305"/>
      <c r="F288" s="107"/>
      <c r="G288" s="108"/>
      <c r="H288" s="108"/>
      <c r="I288" s="108"/>
      <c r="J288" s="109">
        <v>9.52</v>
      </c>
      <c r="K288" s="108"/>
      <c r="L288" s="109">
        <v>199.92</v>
      </c>
      <c r="M288" s="111">
        <v>33.51</v>
      </c>
      <c r="N288" s="112">
        <v>6699</v>
      </c>
      <c r="Z288" s="94"/>
      <c r="AA288" s="95"/>
      <c r="AD288" s="59" t="s">
        <v>119</v>
      </c>
      <c r="AG288" s="95"/>
      <c r="AJ288" s="95"/>
      <c r="AL288" s="95"/>
    </row>
    <row r="289" spans="1:38" s="51" customFormat="1" ht="15" x14ac:dyDescent="0.25">
      <c r="A289" s="105"/>
      <c r="B289" s="106" t="s">
        <v>120</v>
      </c>
      <c r="C289" s="305" t="s">
        <v>121</v>
      </c>
      <c r="D289" s="305"/>
      <c r="E289" s="305"/>
      <c r="F289" s="107"/>
      <c r="G289" s="108"/>
      <c r="H289" s="108"/>
      <c r="I289" s="108"/>
      <c r="J289" s="109">
        <v>1.81</v>
      </c>
      <c r="K289" s="108"/>
      <c r="L289" s="109">
        <v>38.01</v>
      </c>
      <c r="M289" s="108"/>
      <c r="N289" s="113"/>
      <c r="Z289" s="94"/>
      <c r="AA289" s="95"/>
      <c r="AD289" s="59" t="s">
        <v>121</v>
      </c>
      <c r="AG289" s="95"/>
      <c r="AJ289" s="95"/>
      <c r="AL289" s="95"/>
    </row>
    <row r="290" spans="1:38" s="51" customFormat="1" ht="15" x14ac:dyDescent="0.25">
      <c r="A290" s="105"/>
      <c r="B290" s="106" t="s">
        <v>122</v>
      </c>
      <c r="C290" s="305" t="s">
        <v>123</v>
      </c>
      <c r="D290" s="305"/>
      <c r="E290" s="305"/>
      <c r="F290" s="107"/>
      <c r="G290" s="108"/>
      <c r="H290" s="108"/>
      <c r="I290" s="108"/>
      <c r="J290" s="109">
        <v>0.26</v>
      </c>
      <c r="K290" s="108"/>
      <c r="L290" s="109">
        <v>5.46</v>
      </c>
      <c r="M290" s="111">
        <v>33.51</v>
      </c>
      <c r="N290" s="132">
        <v>183</v>
      </c>
      <c r="Z290" s="94"/>
      <c r="AA290" s="95"/>
      <c r="AD290" s="59" t="s">
        <v>123</v>
      </c>
      <c r="AG290" s="95"/>
      <c r="AJ290" s="95"/>
      <c r="AL290" s="95"/>
    </row>
    <row r="291" spans="1:38" s="51" customFormat="1" ht="15" x14ac:dyDescent="0.25">
      <c r="A291" s="105"/>
      <c r="B291" s="106" t="s">
        <v>149</v>
      </c>
      <c r="C291" s="305" t="s">
        <v>163</v>
      </c>
      <c r="D291" s="305"/>
      <c r="E291" s="305"/>
      <c r="F291" s="107"/>
      <c r="G291" s="108"/>
      <c r="H291" s="108"/>
      <c r="I291" s="108"/>
      <c r="J291" s="109">
        <v>2.5099999999999998</v>
      </c>
      <c r="K291" s="108"/>
      <c r="L291" s="109">
        <v>52.71</v>
      </c>
      <c r="M291" s="108"/>
      <c r="N291" s="113"/>
      <c r="Z291" s="94"/>
      <c r="AA291" s="95"/>
      <c r="AD291" s="59" t="s">
        <v>163</v>
      </c>
      <c r="AG291" s="95"/>
      <c r="AJ291" s="95"/>
      <c r="AL291" s="95"/>
    </row>
    <row r="292" spans="1:38" s="51" customFormat="1" ht="15" x14ac:dyDescent="0.25">
      <c r="A292" s="114"/>
      <c r="B292" s="106"/>
      <c r="C292" s="305" t="s">
        <v>128</v>
      </c>
      <c r="D292" s="305"/>
      <c r="E292" s="305"/>
      <c r="F292" s="107" t="s">
        <v>129</v>
      </c>
      <c r="G292" s="111">
        <v>0.96</v>
      </c>
      <c r="H292" s="108"/>
      <c r="I292" s="111">
        <v>20.16</v>
      </c>
      <c r="J292" s="120"/>
      <c r="K292" s="108"/>
      <c r="L292" s="120"/>
      <c r="M292" s="108"/>
      <c r="N292" s="113"/>
      <c r="Z292" s="94"/>
      <c r="AA292" s="95"/>
      <c r="AE292" s="59" t="s">
        <v>128</v>
      </c>
      <c r="AG292" s="95"/>
      <c r="AJ292" s="95"/>
      <c r="AL292" s="95"/>
    </row>
    <row r="293" spans="1:38" s="51" customFormat="1" ht="15" x14ac:dyDescent="0.25">
      <c r="A293" s="114"/>
      <c r="B293" s="106"/>
      <c r="C293" s="305" t="s">
        <v>130</v>
      </c>
      <c r="D293" s="305"/>
      <c r="E293" s="305"/>
      <c r="F293" s="107" t="s">
        <v>129</v>
      </c>
      <c r="G293" s="111">
        <v>0.02</v>
      </c>
      <c r="H293" s="108"/>
      <c r="I293" s="111">
        <v>0.42</v>
      </c>
      <c r="J293" s="120"/>
      <c r="K293" s="108"/>
      <c r="L293" s="120"/>
      <c r="M293" s="108"/>
      <c r="N293" s="113"/>
      <c r="Z293" s="94"/>
      <c r="AA293" s="95"/>
      <c r="AE293" s="59" t="s">
        <v>130</v>
      </c>
      <c r="AG293" s="95"/>
      <c r="AJ293" s="95"/>
      <c r="AL293" s="95"/>
    </row>
    <row r="294" spans="1:38" s="51" customFormat="1" ht="15" x14ac:dyDescent="0.25">
      <c r="A294" s="105"/>
      <c r="B294" s="106"/>
      <c r="C294" s="314" t="s">
        <v>131</v>
      </c>
      <c r="D294" s="314"/>
      <c r="E294" s="314"/>
      <c r="F294" s="123"/>
      <c r="G294" s="124"/>
      <c r="H294" s="124"/>
      <c r="I294" s="124"/>
      <c r="J294" s="125">
        <v>13.84</v>
      </c>
      <c r="K294" s="124"/>
      <c r="L294" s="125">
        <v>290.64</v>
      </c>
      <c r="M294" s="124"/>
      <c r="N294" s="127"/>
      <c r="Z294" s="94"/>
      <c r="AA294" s="95"/>
      <c r="AF294" s="59" t="s">
        <v>131</v>
      </c>
      <c r="AG294" s="95"/>
      <c r="AJ294" s="95"/>
      <c r="AL294" s="95"/>
    </row>
    <row r="295" spans="1:38" s="51" customFormat="1" ht="15" x14ac:dyDescent="0.25">
      <c r="A295" s="114"/>
      <c r="B295" s="106"/>
      <c r="C295" s="305" t="s">
        <v>132</v>
      </c>
      <c r="D295" s="305"/>
      <c r="E295" s="305"/>
      <c r="F295" s="107"/>
      <c r="G295" s="108"/>
      <c r="H295" s="108"/>
      <c r="I295" s="108"/>
      <c r="J295" s="120"/>
      <c r="K295" s="108"/>
      <c r="L295" s="109">
        <v>205.38</v>
      </c>
      <c r="M295" s="108"/>
      <c r="N295" s="112">
        <v>6882</v>
      </c>
      <c r="Z295" s="94"/>
      <c r="AA295" s="95"/>
      <c r="AE295" s="59" t="s">
        <v>132</v>
      </c>
      <c r="AG295" s="95"/>
      <c r="AJ295" s="95"/>
      <c r="AL295" s="95"/>
    </row>
    <row r="296" spans="1:38" s="51" customFormat="1" ht="23.25" x14ac:dyDescent="0.25">
      <c r="A296" s="114"/>
      <c r="B296" s="106" t="s">
        <v>382</v>
      </c>
      <c r="C296" s="305" t="s">
        <v>383</v>
      </c>
      <c r="D296" s="305"/>
      <c r="E296" s="305"/>
      <c r="F296" s="107" t="s">
        <v>135</v>
      </c>
      <c r="G296" s="128">
        <v>97</v>
      </c>
      <c r="H296" s="108"/>
      <c r="I296" s="128">
        <v>97</v>
      </c>
      <c r="J296" s="120"/>
      <c r="K296" s="108"/>
      <c r="L296" s="109">
        <v>199.22</v>
      </c>
      <c r="M296" s="108"/>
      <c r="N296" s="112">
        <v>6676</v>
      </c>
      <c r="Z296" s="94"/>
      <c r="AA296" s="95"/>
      <c r="AE296" s="59" t="s">
        <v>383</v>
      </c>
      <c r="AG296" s="95"/>
      <c r="AJ296" s="95"/>
      <c r="AL296" s="95"/>
    </row>
    <row r="297" spans="1:38" s="51" customFormat="1" ht="23.25" x14ac:dyDescent="0.25">
      <c r="A297" s="114"/>
      <c r="B297" s="106" t="s">
        <v>384</v>
      </c>
      <c r="C297" s="305" t="s">
        <v>385</v>
      </c>
      <c r="D297" s="305"/>
      <c r="E297" s="305"/>
      <c r="F297" s="107" t="s">
        <v>135</v>
      </c>
      <c r="G297" s="128">
        <v>51</v>
      </c>
      <c r="H297" s="108"/>
      <c r="I297" s="128">
        <v>51</v>
      </c>
      <c r="J297" s="120"/>
      <c r="K297" s="108"/>
      <c r="L297" s="109">
        <v>104.74</v>
      </c>
      <c r="M297" s="108"/>
      <c r="N297" s="112">
        <v>3510</v>
      </c>
      <c r="Z297" s="94"/>
      <c r="AA297" s="95"/>
      <c r="AE297" s="59" t="s">
        <v>385</v>
      </c>
      <c r="AG297" s="95"/>
      <c r="AJ297" s="95"/>
      <c r="AL297" s="95"/>
    </row>
    <row r="298" spans="1:38" s="51" customFormat="1" ht="15" x14ac:dyDescent="0.25">
      <c r="A298" s="129"/>
      <c r="B298" s="218"/>
      <c r="C298" s="308" t="s">
        <v>138</v>
      </c>
      <c r="D298" s="308"/>
      <c r="E298" s="308"/>
      <c r="F298" s="98"/>
      <c r="G298" s="99"/>
      <c r="H298" s="99"/>
      <c r="I298" s="99"/>
      <c r="J298" s="101"/>
      <c r="K298" s="99"/>
      <c r="L298" s="135">
        <v>594.6</v>
      </c>
      <c r="M298" s="124"/>
      <c r="N298" s="102"/>
      <c r="Z298" s="94"/>
      <c r="AA298" s="95"/>
      <c r="AG298" s="95" t="s">
        <v>138</v>
      </c>
      <c r="AJ298" s="95"/>
      <c r="AL298" s="95"/>
    </row>
    <row r="299" spans="1:38" s="51" customFormat="1" ht="15" x14ac:dyDescent="0.25">
      <c r="A299" s="96" t="s">
        <v>332</v>
      </c>
      <c r="B299" s="220" t="s">
        <v>1748</v>
      </c>
      <c r="C299" s="308" t="s">
        <v>1749</v>
      </c>
      <c r="D299" s="308"/>
      <c r="E299" s="308"/>
      <c r="F299" s="98" t="s">
        <v>1750</v>
      </c>
      <c r="G299" s="99"/>
      <c r="H299" s="99"/>
      <c r="I299" s="165">
        <v>0.4788</v>
      </c>
      <c r="J299" s="101"/>
      <c r="K299" s="99"/>
      <c r="L299" s="101"/>
      <c r="M299" s="99"/>
      <c r="N299" s="102"/>
      <c r="Z299" s="94"/>
      <c r="AA299" s="95" t="s">
        <v>1749</v>
      </c>
      <c r="AG299" s="95"/>
      <c r="AJ299" s="95"/>
      <c r="AL299" s="95"/>
    </row>
    <row r="300" spans="1:38" s="51" customFormat="1" ht="15" x14ac:dyDescent="0.25">
      <c r="A300" s="103"/>
      <c r="B300" s="219"/>
      <c r="C300" s="305" t="s">
        <v>1751</v>
      </c>
      <c r="D300" s="305"/>
      <c r="E300" s="305"/>
      <c r="F300" s="305"/>
      <c r="G300" s="305"/>
      <c r="H300" s="305"/>
      <c r="I300" s="305"/>
      <c r="J300" s="305"/>
      <c r="K300" s="305"/>
      <c r="L300" s="305"/>
      <c r="M300" s="305"/>
      <c r="N300" s="315"/>
      <c r="Z300" s="94"/>
      <c r="AA300" s="95"/>
      <c r="AB300" s="59" t="s">
        <v>1751</v>
      </c>
      <c r="AG300" s="95"/>
      <c r="AJ300" s="95"/>
      <c r="AL300" s="95"/>
    </row>
    <row r="301" spans="1:38" s="51" customFormat="1" ht="15" x14ac:dyDescent="0.25">
      <c r="A301" s="140"/>
      <c r="B301" s="106" t="s">
        <v>1752</v>
      </c>
      <c r="C301" s="309" t="s">
        <v>1753</v>
      </c>
      <c r="D301" s="309"/>
      <c r="E301" s="309"/>
      <c r="F301" s="309"/>
      <c r="G301" s="309"/>
      <c r="H301" s="309"/>
      <c r="I301" s="309"/>
      <c r="J301" s="309"/>
      <c r="K301" s="309"/>
      <c r="L301" s="309"/>
      <c r="M301" s="309"/>
      <c r="N301" s="310"/>
      <c r="Z301" s="94"/>
      <c r="AA301" s="95"/>
      <c r="AC301" s="59" t="s">
        <v>1753</v>
      </c>
      <c r="AG301" s="95"/>
      <c r="AJ301" s="95"/>
      <c r="AL301" s="95"/>
    </row>
    <row r="302" spans="1:38" s="51" customFormat="1" ht="23.25" x14ac:dyDescent="0.25">
      <c r="A302" s="140"/>
      <c r="B302" s="106" t="s">
        <v>564</v>
      </c>
      <c r="C302" s="309" t="s">
        <v>565</v>
      </c>
      <c r="D302" s="309"/>
      <c r="E302" s="309"/>
      <c r="F302" s="309"/>
      <c r="G302" s="309"/>
      <c r="H302" s="309"/>
      <c r="I302" s="309"/>
      <c r="J302" s="309"/>
      <c r="K302" s="309"/>
      <c r="L302" s="309"/>
      <c r="M302" s="309"/>
      <c r="N302" s="310"/>
      <c r="Z302" s="94"/>
      <c r="AA302" s="95"/>
      <c r="AC302" s="59" t="s">
        <v>565</v>
      </c>
      <c r="AG302" s="95"/>
      <c r="AJ302" s="95"/>
      <c r="AL302" s="95"/>
    </row>
    <row r="303" spans="1:38" s="51" customFormat="1" ht="15" x14ac:dyDescent="0.25">
      <c r="A303" s="105"/>
      <c r="B303" s="106" t="s">
        <v>114</v>
      </c>
      <c r="C303" s="305" t="s">
        <v>119</v>
      </c>
      <c r="D303" s="305"/>
      <c r="E303" s="305"/>
      <c r="F303" s="107"/>
      <c r="G303" s="108"/>
      <c r="H303" s="108"/>
      <c r="I303" s="108"/>
      <c r="J303" s="109">
        <v>530.13</v>
      </c>
      <c r="K303" s="141">
        <v>1.1845000000000001</v>
      </c>
      <c r="L303" s="109">
        <v>300.66000000000003</v>
      </c>
      <c r="M303" s="111">
        <v>33.51</v>
      </c>
      <c r="N303" s="112">
        <v>10075</v>
      </c>
      <c r="Z303" s="94"/>
      <c r="AA303" s="95"/>
      <c r="AD303" s="59" t="s">
        <v>119</v>
      </c>
      <c r="AG303" s="95"/>
      <c r="AJ303" s="95"/>
      <c r="AL303" s="95"/>
    </row>
    <row r="304" spans="1:38" s="51" customFormat="1" ht="15" x14ac:dyDescent="0.25">
      <c r="A304" s="105"/>
      <c r="B304" s="106" t="s">
        <v>120</v>
      </c>
      <c r="C304" s="305" t="s">
        <v>121</v>
      </c>
      <c r="D304" s="305"/>
      <c r="E304" s="305"/>
      <c r="F304" s="107"/>
      <c r="G304" s="108"/>
      <c r="H304" s="108"/>
      <c r="I304" s="108"/>
      <c r="J304" s="109">
        <v>192.89</v>
      </c>
      <c r="K304" s="141">
        <v>1.2875000000000001</v>
      </c>
      <c r="L304" s="109">
        <v>118.91</v>
      </c>
      <c r="M304" s="108"/>
      <c r="N304" s="113"/>
      <c r="Z304" s="94"/>
      <c r="AA304" s="95"/>
      <c r="AD304" s="59" t="s">
        <v>121</v>
      </c>
      <c r="AG304" s="95"/>
      <c r="AJ304" s="95"/>
      <c r="AL304" s="95"/>
    </row>
    <row r="305" spans="1:39" s="51" customFormat="1" ht="15" x14ac:dyDescent="0.25">
      <c r="A305" s="105"/>
      <c r="B305" s="106" t="s">
        <v>122</v>
      </c>
      <c r="C305" s="305" t="s">
        <v>123</v>
      </c>
      <c r="D305" s="305"/>
      <c r="E305" s="305"/>
      <c r="F305" s="107"/>
      <c r="G305" s="108"/>
      <c r="H305" s="108"/>
      <c r="I305" s="108"/>
      <c r="J305" s="109">
        <v>38.75</v>
      </c>
      <c r="K305" s="141">
        <v>1.2875000000000001</v>
      </c>
      <c r="L305" s="109">
        <v>23.89</v>
      </c>
      <c r="M305" s="111">
        <v>33.51</v>
      </c>
      <c r="N305" s="132">
        <v>801</v>
      </c>
      <c r="Z305" s="94"/>
      <c r="AA305" s="95"/>
      <c r="AD305" s="59" t="s">
        <v>123</v>
      </c>
      <c r="AG305" s="95"/>
      <c r="AJ305" s="95"/>
      <c r="AL305" s="95"/>
    </row>
    <row r="306" spans="1:39" s="51" customFormat="1" ht="15" x14ac:dyDescent="0.25">
      <c r="A306" s="105"/>
      <c r="B306" s="106" t="s">
        <v>149</v>
      </c>
      <c r="C306" s="305" t="s">
        <v>163</v>
      </c>
      <c r="D306" s="305"/>
      <c r="E306" s="305"/>
      <c r="F306" s="107"/>
      <c r="G306" s="108"/>
      <c r="H306" s="108"/>
      <c r="I306" s="108"/>
      <c r="J306" s="110">
        <v>1222.3900000000001</v>
      </c>
      <c r="K306" s="108"/>
      <c r="L306" s="109">
        <v>585.28</v>
      </c>
      <c r="M306" s="108"/>
      <c r="N306" s="113"/>
      <c r="Z306" s="94"/>
      <c r="AA306" s="95"/>
      <c r="AD306" s="59" t="s">
        <v>163</v>
      </c>
      <c r="AG306" s="95"/>
      <c r="AJ306" s="95"/>
      <c r="AL306" s="95"/>
    </row>
    <row r="307" spans="1:39" s="51" customFormat="1" ht="15" x14ac:dyDescent="0.25">
      <c r="A307" s="114" t="s">
        <v>124</v>
      </c>
      <c r="B307" s="115" t="s">
        <v>1754</v>
      </c>
      <c r="C307" s="319" t="s">
        <v>1755</v>
      </c>
      <c r="D307" s="319"/>
      <c r="E307" s="319"/>
      <c r="F307" s="116" t="s">
        <v>1756</v>
      </c>
      <c r="G307" s="136">
        <v>100</v>
      </c>
      <c r="H307" s="118"/>
      <c r="I307" s="133">
        <v>47.88</v>
      </c>
      <c r="J307" s="120"/>
      <c r="K307" s="108"/>
      <c r="L307" s="120"/>
      <c r="M307" s="108"/>
      <c r="N307" s="113"/>
      <c r="Z307" s="94"/>
      <c r="AA307" s="95"/>
      <c r="AG307" s="95"/>
      <c r="AJ307" s="95"/>
      <c r="AL307" s="95"/>
      <c r="AM307" s="121" t="s">
        <v>1755</v>
      </c>
    </row>
    <row r="308" spans="1:39" s="51" customFormat="1" ht="15" x14ac:dyDescent="0.25">
      <c r="A308" s="114"/>
      <c r="B308" s="106"/>
      <c r="C308" s="305" t="s">
        <v>128</v>
      </c>
      <c r="D308" s="305"/>
      <c r="E308" s="305"/>
      <c r="F308" s="107" t="s">
        <v>129</v>
      </c>
      <c r="G308" s="138">
        <v>59.1</v>
      </c>
      <c r="H308" s="141">
        <v>1.1845000000000001</v>
      </c>
      <c r="I308" s="166">
        <v>33.517891300000002</v>
      </c>
      <c r="J308" s="120"/>
      <c r="K308" s="108"/>
      <c r="L308" s="120"/>
      <c r="M308" s="108"/>
      <c r="N308" s="113"/>
      <c r="Z308" s="94"/>
      <c r="AA308" s="95"/>
      <c r="AE308" s="59" t="s">
        <v>128</v>
      </c>
      <c r="AG308" s="95"/>
      <c r="AJ308" s="95"/>
      <c r="AL308" s="95"/>
      <c r="AM308" s="121"/>
    </row>
    <row r="309" spans="1:39" s="51" customFormat="1" ht="15" x14ac:dyDescent="0.25">
      <c r="A309" s="114"/>
      <c r="B309" s="106"/>
      <c r="C309" s="305" t="s">
        <v>130</v>
      </c>
      <c r="D309" s="305"/>
      <c r="E309" s="305"/>
      <c r="F309" s="107" t="s">
        <v>129</v>
      </c>
      <c r="G309" s="111">
        <v>3.13</v>
      </c>
      <c r="H309" s="141">
        <v>1.2875000000000001</v>
      </c>
      <c r="I309" s="166">
        <v>1.9295042</v>
      </c>
      <c r="J309" s="120"/>
      <c r="K309" s="108"/>
      <c r="L309" s="120"/>
      <c r="M309" s="108"/>
      <c r="N309" s="113"/>
      <c r="Z309" s="94"/>
      <c r="AA309" s="95"/>
      <c r="AE309" s="59" t="s">
        <v>130</v>
      </c>
      <c r="AG309" s="95"/>
      <c r="AJ309" s="95"/>
      <c r="AL309" s="95"/>
      <c r="AM309" s="121"/>
    </row>
    <row r="310" spans="1:39" s="51" customFormat="1" ht="15" x14ac:dyDescent="0.25">
      <c r="A310" s="105"/>
      <c r="B310" s="106"/>
      <c r="C310" s="314" t="s">
        <v>131</v>
      </c>
      <c r="D310" s="314"/>
      <c r="E310" s="314"/>
      <c r="F310" s="123"/>
      <c r="G310" s="124"/>
      <c r="H310" s="124"/>
      <c r="I310" s="124"/>
      <c r="J310" s="126">
        <v>1945.41</v>
      </c>
      <c r="K310" s="124"/>
      <c r="L310" s="126">
        <v>1004.85</v>
      </c>
      <c r="M310" s="124"/>
      <c r="N310" s="127"/>
      <c r="Z310" s="94"/>
      <c r="AA310" s="95"/>
      <c r="AF310" s="59" t="s">
        <v>131</v>
      </c>
      <c r="AG310" s="95"/>
      <c r="AJ310" s="95"/>
      <c r="AL310" s="95"/>
      <c r="AM310" s="121"/>
    </row>
    <row r="311" spans="1:39" s="51" customFormat="1" ht="15" x14ac:dyDescent="0.25">
      <c r="A311" s="114"/>
      <c r="B311" s="106"/>
      <c r="C311" s="305" t="s">
        <v>132</v>
      </c>
      <c r="D311" s="305"/>
      <c r="E311" s="305"/>
      <c r="F311" s="107"/>
      <c r="G311" s="108"/>
      <c r="H311" s="108"/>
      <c r="I311" s="108"/>
      <c r="J311" s="120"/>
      <c r="K311" s="108"/>
      <c r="L311" s="109">
        <v>324.55</v>
      </c>
      <c r="M311" s="108"/>
      <c r="N311" s="112">
        <v>10876</v>
      </c>
      <c r="Z311" s="94"/>
      <c r="AA311" s="95"/>
      <c r="AE311" s="59" t="s">
        <v>132</v>
      </c>
      <c r="AG311" s="95"/>
      <c r="AJ311" s="95"/>
      <c r="AL311" s="95"/>
      <c r="AM311" s="121"/>
    </row>
    <row r="312" spans="1:39" s="51" customFormat="1" ht="45.75" x14ac:dyDescent="0.25">
      <c r="A312" s="114"/>
      <c r="B312" s="106" t="s">
        <v>403</v>
      </c>
      <c r="C312" s="305" t="s">
        <v>404</v>
      </c>
      <c r="D312" s="305"/>
      <c r="E312" s="305"/>
      <c r="F312" s="107" t="s">
        <v>135</v>
      </c>
      <c r="G312" s="128">
        <v>121</v>
      </c>
      <c r="H312" s="138">
        <v>0.9</v>
      </c>
      <c r="I312" s="138">
        <v>108.9</v>
      </c>
      <c r="J312" s="120"/>
      <c r="K312" s="108"/>
      <c r="L312" s="109">
        <v>353.43</v>
      </c>
      <c r="M312" s="108"/>
      <c r="N312" s="112">
        <v>11844</v>
      </c>
      <c r="Z312" s="94"/>
      <c r="AA312" s="95"/>
      <c r="AE312" s="59" t="s">
        <v>404</v>
      </c>
      <c r="AG312" s="95"/>
      <c r="AJ312" s="95"/>
      <c r="AL312" s="95"/>
      <c r="AM312" s="121"/>
    </row>
    <row r="313" spans="1:39" s="51" customFormat="1" ht="45.75" x14ac:dyDescent="0.25">
      <c r="A313" s="114"/>
      <c r="B313" s="106" t="s">
        <v>405</v>
      </c>
      <c r="C313" s="305" t="s">
        <v>406</v>
      </c>
      <c r="D313" s="305"/>
      <c r="E313" s="305"/>
      <c r="F313" s="107" t="s">
        <v>135</v>
      </c>
      <c r="G313" s="128">
        <v>72</v>
      </c>
      <c r="H313" s="111">
        <v>0.85</v>
      </c>
      <c r="I313" s="138">
        <v>61.2</v>
      </c>
      <c r="J313" s="120"/>
      <c r="K313" s="108"/>
      <c r="L313" s="109">
        <v>198.62</v>
      </c>
      <c r="M313" s="108"/>
      <c r="N313" s="112">
        <v>6656</v>
      </c>
      <c r="Z313" s="94"/>
      <c r="AA313" s="95"/>
      <c r="AE313" s="59" t="s">
        <v>406</v>
      </c>
      <c r="AG313" s="95"/>
      <c r="AJ313" s="95"/>
      <c r="AL313" s="95"/>
      <c r="AM313" s="121"/>
    </row>
    <row r="314" spans="1:39" s="51" customFormat="1" ht="15" x14ac:dyDescent="0.25">
      <c r="A314" s="129"/>
      <c r="B314" s="218"/>
      <c r="C314" s="308" t="s">
        <v>138</v>
      </c>
      <c r="D314" s="308"/>
      <c r="E314" s="308"/>
      <c r="F314" s="98"/>
      <c r="G314" s="99"/>
      <c r="H314" s="99"/>
      <c r="I314" s="99"/>
      <c r="J314" s="101"/>
      <c r="K314" s="99"/>
      <c r="L314" s="131">
        <v>1556.9</v>
      </c>
      <c r="M314" s="124"/>
      <c r="N314" s="102"/>
      <c r="Z314" s="94"/>
      <c r="AA314" s="95"/>
      <c r="AG314" s="95" t="s">
        <v>138</v>
      </c>
      <c r="AJ314" s="95"/>
      <c r="AL314" s="95"/>
      <c r="AM314" s="121"/>
    </row>
    <row r="315" spans="1:39" s="51" customFormat="1" ht="34.5" x14ac:dyDescent="0.25">
      <c r="A315" s="96" t="s">
        <v>335</v>
      </c>
      <c r="B315" s="220" t="s">
        <v>1757</v>
      </c>
      <c r="C315" s="308" t="s">
        <v>1758</v>
      </c>
      <c r="D315" s="308"/>
      <c r="E315" s="308"/>
      <c r="F315" s="98" t="s">
        <v>379</v>
      </c>
      <c r="G315" s="99"/>
      <c r="H315" s="99"/>
      <c r="I315" s="164">
        <v>5</v>
      </c>
      <c r="J315" s="131">
        <v>1941.42</v>
      </c>
      <c r="K315" s="99"/>
      <c r="L315" s="131">
        <v>1255.76</v>
      </c>
      <c r="M315" s="142">
        <v>7.73</v>
      </c>
      <c r="N315" s="187">
        <v>9707</v>
      </c>
      <c r="Z315" s="94"/>
      <c r="AA315" s="95" t="s">
        <v>1758</v>
      </c>
      <c r="AG315" s="95"/>
      <c r="AJ315" s="95"/>
      <c r="AL315" s="95"/>
      <c r="AM315" s="121"/>
    </row>
    <row r="316" spans="1:39" s="51" customFormat="1" ht="15" x14ac:dyDescent="0.25">
      <c r="A316" s="129"/>
      <c r="B316" s="218"/>
      <c r="C316" s="305" t="s">
        <v>798</v>
      </c>
      <c r="D316" s="305"/>
      <c r="E316" s="305"/>
      <c r="F316" s="305"/>
      <c r="G316" s="305"/>
      <c r="H316" s="305"/>
      <c r="I316" s="305"/>
      <c r="J316" s="305"/>
      <c r="K316" s="305"/>
      <c r="L316" s="305"/>
      <c r="M316" s="305"/>
      <c r="N316" s="315"/>
      <c r="Z316" s="94"/>
      <c r="AA316" s="95"/>
      <c r="AG316" s="95"/>
      <c r="AH316" s="59" t="s">
        <v>798</v>
      </c>
      <c r="AJ316" s="95"/>
      <c r="AL316" s="95"/>
      <c r="AM316" s="121"/>
    </row>
    <row r="317" spans="1:39" s="51" customFormat="1" ht="15" x14ac:dyDescent="0.25">
      <c r="A317" s="103"/>
      <c r="B317" s="219"/>
      <c r="C317" s="305" t="s">
        <v>1759</v>
      </c>
      <c r="D317" s="305"/>
      <c r="E317" s="305"/>
      <c r="F317" s="305"/>
      <c r="G317" s="305"/>
      <c r="H317" s="305"/>
      <c r="I317" s="305"/>
      <c r="J317" s="305"/>
      <c r="K317" s="305"/>
      <c r="L317" s="305"/>
      <c r="M317" s="305"/>
      <c r="N317" s="315"/>
      <c r="Z317" s="94"/>
      <c r="AA317" s="95"/>
      <c r="AG317" s="95"/>
      <c r="AI317" s="59" t="s">
        <v>1759</v>
      </c>
      <c r="AJ317" s="95"/>
      <c r="AL317" s="95"/>
      <c r="AM317" s="121"/>
    </row>
    <row r="318" spans="1:39" s="51" customFormat="1" ht="15" x14ac:dyDescent="0.25">
      <c r="A318" s="129"/>
      <c r="B318" s="218"/>
      <c r="C318" s="308" t="s">
        <v>138</v>
      </c>
      <c r="D318" s="308"/>
      <c r="E318" s="308"/>
      <c r="F318" s="98"/>
      <c r="G318" s="99"/>
      <c r="H318" s="99"/>
      <c r="I318" s="99"/>
      <c r="J318" s="101"/>
      <c r="K318" s="99"/>
      <c r="L318" s="131">
        <v>1255.76</v>
      </c>
      <c r="M318" s="124"/>
      <c r="N318" s="187">
        <v>9707</v>
      </c>
      <c r="Z318" s="94"/>
      <c r="AA318" s="95"/>
      <c r="AG318" s="95" t="s">
        <v>138</v>
      </c>
      <c r="AJ318" s="95"/>
      <c r="AL318" s="95"/>
      <c r="AM318" s="121"/>
    </row>
    <row r="319" spans="1:39" s="51" customFormat="1" ht="34.5" x14ac:dyDescent="0.25">
      <c r="A319" s="96" t="s">
        <v>337</v>
      </c>
      <c r="B319" s="220" t="s">
        <v>1760</v>
      </c>
      <c r="C319" s="308" t="s">
        <v>1761</v>
      </c>
      <c r="D319" s="308"/>
      <c r="E319" s="308"/>
      <c r="F319" s="98" t="s">
        <v>379</v>
      </c>
      <c r="G319" s="99"/>
      <c r="H319" s="99"/>
      <c r="I319" s="164">
        <v>14</v>
      </c>
      <c r="J319" s="131">
        <v>2841.67</v>
      </c>
      <c r="K319" s="99"/>
      <c r="L319" s="131">
        <v>5146.57</v>
      </c>
      <c r="M319" s="142">
        <v>7.73</v>
      </c>
      <c r="N319" s="187">
        <v>39783</v>
      </c>
      <c r="Z319" s="94"/>
      <c r="AA319" s="95" t="s">
        <v>1761</v>
      </c>
      <c r="AG319" s="95"/>
      <c r="AJ319" s="95"/>
      <c r="AL319" s="95"/>
      <c r="AM319" s="121"/>
    </row>
    <row r="320" spans="1:39" s="51" customFormat="1" ht="15" x14ac:dyDescent="0.25">
      <c r="A320" s="129"/>
      <c r="B320" s="218"/>
      <c r="C320" s="305" t="s">
        <v>798</v>
      </c>
      <c r="D320" s="305"/>
      <c r="E320" s="305"/>
      <c r="F320" s="305"/>
      <c r="G320" s="305"/>
      <c r="H320" s="305"/>
      <c r="I320" s="305"/>
      <c r="J320" s="305"/>
      <c r="K320" s="305"/>
      <c r="L320" s="305"/>
      <c r="M320" s="305"/>
      <c r="N320" s="315"/>
      <c r="Z320" s="94"/>
      <c r="AA320" s="95"/>
      <c r="AG320" s="95"/>
      <c r="AH320" s="59" t="s">
        <v>798</v>
      </c>
      <c r="AJ320" s="95"/>
      <c r="AL320" s="95"/>
      <c r="AM320" s="121"/>
    </row>
    <row r="321" spans="1:39" s="51" customFormat="1" ht="15" x14ac:dyDescent="0.25">
      <c r="A321" s="103"/>
      <c r="B321" s="219"/>
      <c r="C321" s="305" t="s">
        <v>1762</v>
      </c>
      <c r="D321" s="305"/>
      <c r="E321" s="305"/>
      <c r="F321" s="305"/>
      <c r="G321" s="305"/>
      <c r="H321" s="305"/>
      <c r="I321" s="305"/>
      <c r="J321" s="305"/>
      <c r="K321" s="305"/>
      <c r="L321" s="305"/>
      <c r="M321" s="305"/>
      <c r="N321" s="315"/>
      <c r="Z321" s="94"/>
      <c r="AA321" s="95"/>
      <c r="AG321" s="95"/>
      <c r="AI321" s="59" t="s">
        <v>1762</v>
      </c>
      <c r="AJ321" s="95"/>
      <c r="AL321" s="95"/>
      <c r="AM321" s="121"/>
    </row>
    <row r="322" spans="1:39" s="51" customFormat="1" ht="15" x14ac:dyDescent="0.25">
      <c r="A322" s="129"/>
      <c r="B322" s="218"/>
      <c r="C322" s="308" t="s">
        <v>138</v>
      </c>
      <c r="D322" s="308"/>
      <c r="E322" s="308"/>
      <c r="F322" s="98"/>
      <c r="G322" s="99"/>
      <c r="H322" s="99"/>
      <c r="I322" s="99"/>
      <c r="J322" s="101"/>
      <c r="K322" s="99"/>
      <c r="L322" s="131">
        <v>5146.57</v>
      </c>
      <c r="M322" s="124"/>
      <c r="N322" s="187">
        <v>39783</v>
      </c>
      <c r="Z322" s="94"/>
      <c r="AA322" s="95"/>
      <c r="AG322" s="95" t="s">
        <v>138</v>
      </c>
      <c r="AJ322" s="95"/>
      <c r="AL322" s="95"/>
      <c r="AM322" s="121"/>
    </row>
    <row r="323" spans="1:39" s="51" customFormat="1" ht="34.5" x14ac:dyDescent="0.25">
      <c r="A323" s="96" t="s">
        <v>339</v>
      </c>
      <c r="B323" s="220" t="s">
        <v>1757</v>
      </c>
      <c r="C323" s="308" t="s">
        <v>1763</v>
      </c>
      <c r="D323" s="308"/>
      <c r="E323" s="308"/>
      <c r="F323" s="98" t="s">
        <v>379</v>
      </c>
      <c r="G323" s="99"/>
      <c r="H323" s="99"/>
      <c r="I323" s="164">
        <v>27</v>
      </c>
      <c r="J323" s="131">
        <v>3882</v>
      </c>
      <c r="K323" s="99"/>
      <c r="L323" s="131">
        <v>13559.38</v>
      </c>
      <c r="M323" s="142">
        <v>7.73</v>
      </c>
      <c r="N323" s="187">
        <v>104814</v>
      </c>
      <c r="Z323" s="94"/>
      <c r="AA323" s="95" t="s">
        <v>1763</v>
      </c>
      <c r="AG323" s="95"/>
      <c r="AJ323" s="95"/>
      <c r="AL323" s="95"/>
      <c r="AM323" s="121"/>
    </row>
    <row r="324" spans="1:39" s="51" customFormat="1" ht="15" x14ac:dyDescent="0.25">
      <c r="A324" s="129"/>
      <c r="B324" s="218"/>
      <c r="C324" s="305" t="s">
        <v>798</v>
      </c>
      <c r="D324" s="305"/>
      <c r="E324" s="305"/>
      <c r="F324" s="305"/>
      <c r="G324" s="305"/>
      <c r="H324" s="305"/>
      <c r="I324" s="305"/>
      <c r="J324" s="305"/>
      <c r="K324" s="305"/>
      <c r="L324" s="305"/>
      <c r="M324" s="305"/>
      <c r="N324" s="315"/>
      <c r="Z324" s="94"/>
      <c r="AA324" s="95"/>
      <c r="AG324" s="95"/>
      <c r="AH324" s="59" t="s">
        <v>798</v>
      </c>
      <c r="AJ324" s="95"/>
      <c r="AL324" s="95"/>
      <c r="AM324" s="121"/>
    </row>
    <row r="325" spans="1:39" s="51" customFormat="1" ht="15" x14ac:dyDescent="0.25">
      <c r="A325" s="103"/>
      <c r="B325" s="219"/>
      <c r="C325" s="305" t="s">
        <v>1764</v>
      </c>
      <c r="D325" s="305"/>
      <c r="E325" s="305"/>
      <c r="F325" s="305"/>
      <c r="G325" s="305"/>
      <c r="H325" s="305"/>
      <c r="I325" s="305"/>
      <c r="J325" s="305"/>
      <c r="K325" s="305"/>
      <c r="L325" s="305"/>
      <c r="M325" s="305"/>
      <c r="N325" s="315"/>
      <c r="Z325" s="94"/>
      <c r="AA325" s="95"/>
      <c r="AG325" s="95"/>
      <c r="AI325" s="59" t="s">
        <v>1764</v>
      </c>
      <c r="AJ325" s="95"/>
      <c r="AL325" s="95"/>
      <c r="AM325" s="121"/>
    </row>
    <row r="326" spans="1:39" s="51" customFormat="1" ht="15" x14ac:dyDescent="0.25">
      <c r="A326" s="129"/>
      <c r="B326" s="218"/>
      <c r="C326" s="308" t="s">
        <v>138</v>
      </c>
      <c r="D326" s="308"/>
      <c r="E326" s="308"/>
      <c r="F326" s="98"/>
      <c r="G326" s="99"/>
      <c r="H326" s="99"/>
      <c r="I326" s="99"/>
      <c r="J326" s="101"/>
      <c r="K326" s="99"/>
      <c r="L326" s="131">
        <v>13559.38</v>
      </c>
      <c r="M326" s="124"/>
      <c r="N326" s="187">
        <v>104814</v>
      </c>
      <c r="Z326" s="94"/>
      <c r="AA326" s="95"/>
      <c r="AG326" s="95" t="s">
        <v>138</v>
      </c>
      <c r="AJ326" s="95"/>
      <c r="AL326" s="95"/>
      <c r="AM326" s="121"/>
    </row>
    <row r="327" spans="1:39" s="51" customFormat="1" ht="34.5" x14ac:dyDescent="0.25">
      <c r="A327" s="96" t="s">
        <v>341</v>
      </c>
      <c r="B327" s="220" t="s">
        <v>1760</v>
      </c>
      <c r="C327" s="308" t="s">
        <v>1765</v>
      </c>
      <c r="D327" s="308"/>
      <c r="E327" s="308"/>
      <c r="F327" s="98" t="s">
        <v>379</v>
      </c>
      <c r="G327" s="99"/>
      <c r="H327" s="99"/>
      <c r="I327" s="164">
        <v>4</v>
      </c>
      <c r="J327" s="131">
        <v>4733.33</v>
      </c>
      <c r="K327" s="99"/>
      <c r="L327" s="131">
        <v>2449.29</v>
      </c>
      <c r="M327" s="142">
        <v>7.73</v>
      </c>
      <c r="N327" s="187">
        <v>18933</v>
      </c>
      <c r="Z327" s="94"/>
      <c r="AA327" s="95" t="s">
        <v>1765</v>
      </c>
      <c r="AG327" s="95"/>
      <c r="AJ327" s="95"/>
      <c r="AL327" s="95"/>
      <c r="AM327" s="121"/>
    </row>
    <row r="328" spans="1:39" s="51" customFormat="1" ht="15" x14ac:dyDescent="0.25">
      <c r="A328" s="129"/>
      <c r="B328" s="218"/>
      <c r="C328" s="305" t="s">
        <v>798</v>
      </c>
      <c r="D328" s="305"/>
      <c r="E328" s="305"/>
      <c r="F328" s="305"/>
      <c r="G328" s="305"/>
      <c r="H328" s="305"/>
      <c r="I328" s="305"/>
      <c r="J328" s="305"/>
      <c r="K328" s="305"/>
      <c r="L328" s="305"/>
      <c r="M328" s="305"/>
      <c r="N328" s="315"/>
      <c r="Z328" s="94"/>
      <c r="AA328" s="95"/>
      <c r="AG328" s="95"/>
      <c r="AH328" s="59" t="s">
        <v>798</v>
      </c>
      <c r="AJ328" s="95"/>
      <c r="AL328" s="95"/>
      <c r="AM328" s="121"/>
    </row>
    <row r="329" spans="1:39" s="51" customFormat="1" ht="15" x14ac:dyDescent="0.25">
      <c r="A329" s="103"/>
      <c r="B329" s="219"/>
      <c r="C329" s="305" t="s">
        <v>1766</v>
      </c>
      <c r="D329" s="305"/>
      <c r="E329" s="305"/>
      <c r="F329" s="305"/>
      <c r="G329" s="305"/>
      <c r="H329" s="305"/>
      <c r="I329" s="305"/>
      <c r="J329" s="305"/>
      <c r="K329" s="305"/>
      <c r="L329" s="305"/>
      <c r="M329" s="305"/>
      <c r="N329" s="315"/>
      <c r="Z329" s="94"/>
      <c r="AA329" s="95"/>
      <c r="AG329" s="95"/>
      <c r="AI329" s="59" t="s">
        <v>1766</v>
      </c>
      <c r="AJ329" s="95"/>
      <c r="AL329" s="95"/>
      <c r="AM329" s="121"/>
    </row>
    <row r="330" spans="1:39" s="51" customFormat="1" ht="15" x14ac:dyDescent="0.25">
      <c r="A330" s="129"/>
      <c r="B330" s="218"/>
      <c r="C330" s="308" t="s">
        <v>138</v>
      </c>
      <c r="D330" s="308"/>
      <c r="E330" s="308"/>
      <c r="F330" s="98"/>
      <c r="G330" s="99"/>
      <c r="H330" s="99"/>
      <c r="I330" s="99"/>
      <c r="J330" s="101"/>
      <c r="K330" s="99"/>
      <c r="L330" s="131">
        <v>2449.29</v>
      </c>
      <c r="M330" s="124"/>
      <c r="N330" s="187">
        <v>18933</v>
      </c>
      <c r="Z330" s="94"/>
      <c r="AA330" s="95"/>
      <c r="AG330" s="95" t="s">
        <v>138</v>
      </c>
      <c r="AJ330" s="95"/>
      <c r="AL330" s="95"/>
      <c r="AM330" s="121"/>
    </row>
    <row r="331" spans="1:39" s="51" customFormat="1" ht="34.5" x14ac:dyDescent="0.25">
      <c r="A331" s="96" t="s">
        <v>343</v>
      </c>
      <c r="B331" s="220" t="s">
        <v>1767</v>
      </c>
      <c r="C331" s="308" t="s">
        <v>1768</v>
      </c>
      <c r="D331" s="308"/>
      <c r="E331" s="308"/>
      <c r="F331" s="98" t="s">
        <v>1428</v>
      </c>
      <c r="G331" s="99"/>
      <c r="H331" s="99"/>
      <c r="I331" s="164">
        <v>5</v>
      </c>
      <c r="J331" s="135">
        <v>50.62</v>
      </c>
      <c r="K331" s="99"/>
      <c r="L331" s="135">
        <v>253.1</v>
      </c>
      <c r="M331" s="99"/>
      <c r="N331" s="102"/>
      <c r="Z331" s="94"/>
      <c r="AA331" s="95" t="s">
        <v>1768</v>
      </c>
      <c r="AG331" s="95"/>
      <c r="AJ331" s="95"/>
      <c r="AL331" s="95"/>
      <c r="AM331" s="121"/>
    </row>
    <row r="332" spans="1:39" s="51" customFormat="1" ht="15" x14ac:dyDescent="0.25">
      <c r="A332" s="129"/>
      <c r="B332" s="218"/>
      <c r="C332" s="305" t="s">
        <v>798</v>
      </c>
      <c r="D332" s="305"/>
      <c r="E332" s="305"/>
      <c r="F332" s="305"/>
      <c r="G332" s="305"/>
      <c r="H332" s="305"/>
      <c r="I332" s="305"/>
      <c r="J332" s="305"/>
      <c r="K332" s="305"/>
      <c r="L332" s="305"/>
      <c r="M332" s="305"/>
      <c r="N332" s="315"/>
      <c r="Z332" s="94"/>
      <c r="AA332" s="95"/>
      <c r="AG332" s="95"/>
      <c r="AH332" s="59" t="s">
        <v>798</v>
      </c>
      <c r="AJ332" s="95"/>
      <c r="AL332" s="95"/>
      <c r="AM332" s="121"/>
    </row>
    <row r="333" spans="1:39" s="51" customFormat="1" ht="15" x14ac:dyDescent="0.25">
      <c r="A333" s="103"/>
      <c r="B333" s="219"/>
      <c r="C333" s="305" t="s">
        <v>1769</v>
      </c>
      <c r="D333" s="305"/>
      <c r="E333" s="305"/>
      <c r="F333" s="305"/>
      <c r="G333" s="305"/>
      <c r="H333" s="305"/>
      <c r="I333" s="305"/>
      <c r="J333" s="305"/>
      <c r="K333" s="305"/>
      <c r="L333" s="305"/>
      <c r="M333" s="305"/>
      <c r="N333" s="315"/>
      <c r="Z333" s="94"/>
      <c r="AA333" s="95"/>
      <c r="AB333" s="59" t="s">
        <v>1769</v>
      </c>
      <c r="AG333" s="95"/>
      <c r="AJ333" s="95"/>
      <c r="AL333" s="95"/>
      <c r="AM333" s="121"/>
    </row>
    <row r="334" spans="1:39" s="51" customFormat="1" ht="15" x14ac:dyDescent="0.25">
      <c r="A334" s="129"/>
      <c r="B334" s="218"/>
      <c r="C334" s="308" t="s">
        <v>138</v>
      </c>
      <c r="D334" s="308"/>
      <c r="E334" s="308"/>
      <c r="F334" s="98"/>
      <c r="G334" s="99"/>
      <c r="H334" s="99"/>
      <c r="I334" s="99"/>
      <c r="J334" s="101"/>
      <c r="K334" s="99"/>
      <c r="L334" s="135">
        <v>253.1</v>
      </c>
      <c r="M334" s="124"/>
      <c r="N334" s="102"/>
      <c r="Z334" s="94"/>
      <c r="AA334" s="95"/>
      <c r="AG334" s="95" t="s">
        <v>138</v>
      </c>
      <c r="AJ334" s="95"/>
      <c r="AL334" s="95"/>
      <c r="AM334" s="121"/>
    </row>
    <row r="335" spans="1:39" s="51" customFormat="1" ht="23.25" x14ac:dyDescent="0.25">
      <c r="A335" s="96" t="s">
        <v>349</v>
      </c>
      <c r="B335" s="220" t="s">
        <v>2657</v>
      </c>
      <c r="C335" s="308" t="s">
        <v>1770</v>
      </c>
      <c r="D335" s="308"/>
      <c r="E335" s="308"/>
      <c r="F335" s="98" t="s">
        <v>379</v>
      </c>
      <c r="G335" s="99"/>
      <c r="H335" s="99"/>
      <c r="I335" s="164">
        <v>50</v>
      </c>
      <c r="J335" s="135">
        <v>493.33</v>
      </c>
      <c r="K335" s="99"/>
      <c r="L335" s="131">
        <v>3191.07</v>
      </c>
      <c r="M335" s="142">
        <v>7.73</v>
      </c>
      <c r="N335" s="187">
        <v>24667</v>
      </c>
      <c r="Z335" s="94"/>
      <c r="AA335" s="95" t="s">
        <v>1770</v>
      </c>
      <c r="AG335" s="95"/>
      <c r="AJ335" s="95"/>
      <c r="AL335" s="95"/>
      <c r="AM335" s="121"/>
    </row>
    <row r="336" spans="1:39" s="51" customFormat="1" ht="15" x14ac:dyDescent="0.25">
      <c r="A336" s="129"/>
      <c r="B336" s="218"/>
      <c r="C336" s="305" t="s">
        <v>798</v>
      </c>
      <c r="D336" s="305"/>
      <c r="E336" s="305"/>
      <c r="F336" s="305"/>
      <c r="G336" s="305"/>
      <c r="H336" s="305"/>
      <c r="I336" s="305"/>
      <c r="J336" s="305"/>
      <c r="K336" s="305"/>
      <c r="L336" s="305"/>
      <c r="M336" s="305"/>
      <c r="N336" s="315"/>
      <c r="Z336" s="94"/>
      <c r="AA336" s="95"/>
      <c r="AG336" s="95"/>
      <c r="AH336" s="59" t="s">
        <v>798</v>
      </c>
      <c r="AJ336" s="95"/>
      <c r="AL336" s="95"/>
      <c r="AM336" s="121"/>
    </row>
    <row r="337" spans="1:39" s="51" customFormat="1" ht="15" x14ac:dyDescent="0.25">
      <c r="A337" s="103"/>
      <c r="B337" s="219"/>
      <c r="C337" s="305" t="s">
        <v>2658</v>
      </c>
      <c r="D337" s="305"/>
      <c r="E337" s="305"/>
      <c r="F337" s="305"/>
      <c r="G337" s="305"/>
      <c r="H337" s="305"/>
      <c r="I337" s="305"/>
      <c r="J337" s="305"/>
      <c r="K337" s="305"/>
      <c r="L337" s="305"/>
      <c r="M337" s="305"/>
      <c r="N337" s="315"/>
      <c r="Z337" s="94"/>
      <c r="AA337" s="95"/>
      <c r="AG337" s="95"/>
      <c r="AI337" s="59" t="s">
        <v>2658</v>
      </c>
      <c r="AJ337" s="95"/>
      <c r="AL337" s="95"/>
      <c r="AM337" s="121"/>
    </row>
    <row r="338" spans="1:39" s="51" customFormat="1" ht="15" x14ac:dyDescent="0.25">
      <c r="A338" s="129"/>
      <c r="B338" s="218"/>
      <c r="C338" s="308" t="s">
        <v>138</v>
      </c>
      <c r="D338" s="308"/>
      <c r="E338" s="308"/>
      <c r="F338" s="98"/>
      <c r="G338" s="99"/>
      <c r="H338" s="99"/>
      <c r="I338" s="99"/>
      <c r="J338" s="101"/>
      <c r="K338" s="99"/>
      <c r="L338" s="131">
        <v>3191.07</v>
      </c>
      <c r="M338" s="124"/>
      <c r="N338" s="187">
        <v>24667</v>
      </c>
      <c r="Z338" s="94"/>
      <c r="AA338" s="95"/>
      <c r="AG338" s="95" t="s">
        <v>138</v>
      </c>
      <c r="AJ338" s="95"/>
      <c r="AL338" s="95"/>
      <c r="AM338" s="121"/>
    </row>
    <row r="339" spans="1:39" s="51" customFormat="1" ht="23.25" x14ac:dyDescent="0.25">
      <c r="A339" s="96" t="s">
        <v>357</v>
      </c>
      <c r="B339" s="220" t="s">
        <v>2657</v>
      </c>
      <c r="C339" s="308" t="s">
        <v>1771</v>
      </c>
      <c r="D339" s="308"/>
      <c r="E339" s="308"/>
      <c r="F339" s="98" t="s">
        <v>379</v>
      </c>
      <c r="G339" s="99"/>
      <c r="H339" s="99"/>
      <c r="I339" s="164">
        <v>50</v>
      </c>
      <c r="J339" s="135">
        <v>499.17</v>
      </c>
      <c r="K339" s="99"/>
      <c r="L339" s="131">
        <v>3228.85</v>
      </c>
      <c r="M339" s="142">
        <v>7.73</v>
      </c>
      <c r="N339" s="187">
        <v>24959</v>
      </c>
      <c r="Z339" s="94"/>
      <c r="AA339" s="95" t="s">
        <v>1771</v>
      </c>
      <c r="AG339" s="95"/>
      <c r="AJ339" s="95"/>
      <c r="AL339" s="95"/>
      <c r="AM339" s="121"/>
    </row>
    <row r="340" spans="1:39" s="51" customFormat="1" ht="15" x14ac:dyDescent="0.25">
      <c r="A340" s="129"/>
      <c r="B340" s="218"/>
      <c r="C340" s="305" t="s">
        <v>798</v>
      </c>
      <c r="D340" s="305"/>
      <c r="E340" s="305"/>
      <c r="F340" s="305"/>
      <c r="G340" s="305"/>
      <c r="H340" s="305"/>
      <c r="I340" s="305"/>
      <c r="J340" s="305"/>
      <c r="K340" s="305"/>
      <c r="L340" s="305"/>
      <c r="M340" s="305"/>
      <c r="N340" s="315"/>
      <c r="Z340" s="94"/>
      <c r="AA340" s="95"/>
      <c r="AG340" s="95"/>
      <c r="AH340" s="59" t="s">
        <v>798</v>
      </c>
      <c r="AJ340" s="95"/>
      <c r="AL340" s="95"/>
      <c r="AM340" s="121"/>
    </row>
    <row r="341" spans="1:39" s="51" customFormat="1" ht="15" x14ac:dyDescent="0.25">
      <c r="A341" s="103"/>
      <c r="B341" s="219"/>
      <c r="C341" s="305" t="s">
        <v>2659</v>
      </c>
      <c r="D341" s="305"/>
      <c r="E341" s="305"/>
      <c r="F341" s="305"/>
      <c r="G341" s="305"/>
      <c r="H341" s="305"/>
      <c r="I341" s="305"/>
      <c r="J341" s="305"/>
      <c r="K341" s="305"/>
      <c r="L341" s="305"/>
      <c r="M341" s="305"/>
      <c r="N341" s="315"/>
      <c r="Z341" s="94"/>
      <c r="AA341" s="95"/>
      <c r="AG341" s="95"/>
      <c r="AI341" s="59" t="s">
        <v>2659</v>
      </c>
      <c r="AJ341" s="95"/>
      <c r="AL341" s="95"/>
      <c r="AM341" s="121"/>
    </row>
    <row r="342" spans="1:39" s="51" customFormat="1" ht="15" x14ac:dyDescent="0.25">
      <c r="A342" s="129"/>
      <c r="B342" s="218"/>
      <c r="C342" s="308" t="s">
        <v>138</v>
      </c>
      <c r="D342" s="308"/>
      <c r="E342" s="308"/>
      <c r="F342" s="98"/>
      <c r="G342" s="99"/>
      <c r="H342" s="99"/>
      <c r="I342" s="99"/>
      <c r="J342" s="101"/>
      <c r="K342" s="99"/>
      <c r="L342" s="131">
        <v>3228.85</v>
      </c>
      <c r="M342" s="124"/>
      <c r="N342" s="187">
        <v>24959</v>
      </c>
      <c r="Z342" s="94"/>
      <c r="AA342" s="95"/>
      <c r="AG342" s="95" t="s">
        <v>138</v>
      </c>
      <c r="AJ342" s="95"/>
      <c r="AL342" s="95"/>
      <c r="AM342" s="121"/>
    </row>
    <row r="343" spans="1:39" s="51" customFormat="1" ht="23.25" x14ac:dyDescent="0.25">
      <c r="A343" s="96" t="s">
        <v>361</v>
      </c>
      <c r="B343" s="220" t="s">
        <v>2660</v>
      </c>
      <c r="C343" s="308" t="s">
        <v>1772</v>
      </c>
      <c r="D343" s="308"/>
      <c r="E343" s="308"/>
      <c r="F343" s="98" t="s">
        <v>379</v>
      </c>
      <c r="G343" s="99"/>
      <c r="H343" s="99"/>
      <c r="I343" s="164">
        <v>50</v>
      </c>
      <c r="J343" s="135">
        <v>306.67</v>
      </c>
      <c r="K343" s="99"/>
      <c r="L343" s="131">
        <v>1983.7</v>
      </c>
      <c r="M343" s="142">
        <v>7.73</v>
      </c>
      <c r="N343" s="187">
        <v>15334</v>
      </c>
      <c r="Z343" s="94"/>
      <c r="AA343" s="95" t="s">
        <v>1772</v>
      </c>
      <c r="AG343" s="95"/>
      <c r="AJ343" s="95"/>
      <c r="AL343" s="95"/>
      <c r="AM343" s="121"/>
    </row>
    <row r="344" spans="1:39" s="51" customFormat="1" ht="15" x14ac:dyDescent="0.25">
      <c r="A344" s="129"/>
      <c r="B344" s="218"/>
      <c r="C344" s="305" t="s">
        <v>798</v>
      </c>
      <c r="D344" s="305"/>
      <c r="E344" s="305"/>
      <c r="F344" s="305"/>
      <c r="G344" s="305"/>
      <c r="H344" s="305"/>
      <c r="I344" s="305"/>
      <c r="J344" s="305"/>
      <c r="K344" s="305"/>
      <c r="L344" s="305"/>
      <c r="M344" s="305"/>
      <c r="N344" s="315"/>
      <c r="Z344" s="94"/>
      <c r="AA344" s="95"/>
      <c r="AG344" s="95"/>
      <c r="AH344" s="59" t="s">
        <v>798</v>
      </c>
      <c r="AJ344" s="95"/>
      <c r="AL344" s="95"/>
      <c r="AM344" s="121"/>
    </row>
    <row r="345" spans="1:39" s="51" customFormat="1" ht="15" x14ac:dyDescent="0.25">
      <c r="A345" s="103"/>
      <c r="B345" s="219"/>
      <c r="C345" s="305" t="s">
        <v>2661</v>
      </c>
      <c r="D345" s="305"/>
      <c r="E345" s="305"/>
      <c r="F345" s="305"/>
      <c r="G345" s="305"/>
      <c r="H345" s="305"/>
      <c r="I345" s="305"/>
      <c r="J345" s="305"/>
      <c r="K345" s="305"/>
      <c r="L345" s="305"/>
      <c r="M345" s="305"/>
      <c r="N345" s="315"/>
      <c r="Z345" s="94"/>
      <c r="AA345" s="95"/>
      <c r="AG345" s="95"/>
      <c r="AI345" s="59" t="s">
        <v>2661</v>
      </c>
      <c r="AJ345" s="95"/>
      <c r="AL345" s="95"/>
      <c r="AM345" s="121"/>
    </row>
    <row r="346" spans="1:39" s="51" customFormat="1" ht="15" x14ac:dyDescent="0.25">
      <c r="A346" s="129"/>
      <c r="B346" s="218"/>
      <c r="C346" s="308" t="s">
        <v>138</v>
      </c>
      <c r="D346" s="308"/>
      <c r="E346" s="308"/>
      <c r="F346" s="98"/>
      <c r="G346" s="99"/>
      <c r="H346" s="99"/>
      <c r="I346" s="99"/>
      <c r="J346" s="101"/>
      <c r="K346" s="99"/>
      <c r="L346" s="131">
        <v>1983.7</v>
      </c>
      <c r="M346" s="124"/>
      <c r="N346" s="187">
        <v>15334</v>
      </c>
      <c r="Z346" s="94"/>
      <c r="AA346" s="95"/>
      <c r="AG346" s="95" t="s">
        <v>138</v>
      </c>
      <c r="AJ346" s="95"/>
      <c r="AL346" s="95"/>
      <c r="AM346" s="121"/>
    </row>
    <row r="347" spans="1:39" s="51" customFormat="1" ht="57" x14ac:dyDescent="0.25">
      <c r="A347" s="96" t="s">
        <v>365</v>
      </c>
      <c r="B347" s="220" t="s">
        <v>1773</v>
      </c>
      <c r="C347" s="308" t="s">
        <v>1774</v>
      </c>
      <c r="D347" s="308"/>
      <c r="E347" s="308"/>
      <c r="F347" s="98" t="s">
        <v>183</v>
      </c>
      <c r="G347" s="99"/>
      <c r="H347" s="99"/>
      <c r="I347" s="143">
        <v>0.2</v>
      </c>
      <c r="J347" s="101"/>
      <c r="K347" s="99"/>
      <c r="L347" s="101"/>
      <c r="M347" s="99"/>
      <c r="N347" s="102"/>
      <c r="Z347" s="94"/>
      <c r="AA347" s="95" t="s">
        <v>1774</v>
      </c>
      <c r="AG347" s="95"/>
      <c r="AJ347" s="95"/>
      <c r="AL347" s="95"/>
      <c r="AM347" s="121"/>
    </row>
    <row r="348" spans="1:39" s="51" customFormat="1" ht="15" x14ac:dyDescent="0.25">
      <c r="A348" s="103"/>
      <c r="B348" s="219"/>
      <c r="C348" s="305" t="s">
        <v>1775</v>
      </c>
      <c r="D348" s="305"/>
      <c r="E348" s="305"/>
      <c r="F348" s="305"/>
      <c r="G348" s="305"/>
      <c r="H348" s="305"/>
      <c r="I348" s="305"/>
      <c r="J348" s="305"/>
      <c r="K348" s="305"/>
      <c r="L348" s="305"/>
      <c r="M348" s="305"/>
      <c r="N348" s="315"/>
      <c r="Z348" s="94"/>
      <c r="AA348" s="95"/>
      <c r="AB348" s="59" t="s">
        <v>1775</v>
      </c>
      <c r="AG348" s="95"/>
      <c r="AJ348" s="95"/>
      <c r="AL348" s="95"/>
      <c r="AM348" s="121"/>
    </row>
    <row r="349" spans="1:39" s="51" customFormat="1" ht="23.25" x14ac:dyDescent="0.25">
      <c r="A349" s="140"/>
      <c r="B349" s="106" t="s">
        <v>564</v>
      </c>
      <c r="C349" s="309" t="s">
        <v>565</v>
      </c>
      <c r="D349" s="309"/>
      <c r="E349" s="309"/>
      <c r="F349" s="309"/>
      <c r="G349" s="309"/>
      <c r="H349" s="309"/>
      <c r="I349" s="309"/>
      <c r="J349" s="309"/>
      <c r="K349" s="309"/>
      <c r="L349" s="309"/>
      <c r="M349" s="309"/>
      <c r="N349" s="310"/>
      <c r="Z349" s="94"/>
      <c r="AA349" s="95"/>
      <c r="AC349" s="59" t="s">
        <v>565</v>
      </c>
      <c r="AG349" s="95"/>
      <c r="AJ349" s="95"/>
      <c r="AL349" s="95"/>
      <c r="AM349" s="121"/>
    </row>
    <row r="350" spans="1:39" s="51" customFormat="1" ht="15" x14ac:dyDescent="0.25">
      <c r="A350" s="105"/>
      <c r="B350" s="106" t="s">
        <v>114</v>
      </c>
      <c r="C350" s="305" t="s">
        <v>119</v>
      </c>
      <c r="D350" s="305"/>
      <c r="E350" s="305"/>
      <c r="F350" s="107"/>
      <c r="G350" s="108"/>
      <c r="H350" s="108"/>
      <c r="I350" s="108"/>
      <c r="J350" s="109">
        <v>120.32</v>
      </c>
      <c r="K350" s="111">
        <v>1.1499999999999999</v>
      </c>
      <c r="L350" s="109">
        <v>27.67</v>
      </c>
      <c r="M350" s="111">
        <v>33.51</v>
      </c>
      <c r="N350" s="132">
        <v>927</v>
      </c>
      <c r="Z350" s="94"/>
      <c r="AA350" s="95"/>
      <c r="AD350" s="59" t="s">
        <v>119</v>
      </c>
      <c r="AG350" s="95"/>
      <c r="AJ350" s="95"/>
      <c r="AL350" s="95"/>
      <c r="AM350" s="121"/>
    </row>
    <row r="351" spans="1:39" s="51" customFormat="1" ht="15" x14ac:dyDescent="0.25">
      <c r="A351" s="105"/>
      <c r="B351" s="106" t="s">
        <v>120</v>
      </c>
      <c r="C351" s="305" t="s">
        <v>121</v>
      </c>
      <c r="D351" s="305"/>
      <c r="E351" s="305"/>
      <c r="F351" s="107"/>
      <c r="G351" s="108"/>
      <c r="H351" s="108"/>
      <c r="I351" s="108"/>
      <c r="J351" s="109">
        <v>41.17</v>
      </c>
      <c r="K351" s="111">
        <v>1.25</v>
      </c>
      <c r="L351" s="109">
        <v>10.29</v>
      </c>
      <c r="M351" s="108"/>
      <c r="N351" s="113"/>
      <c r="Z351" s="94"/>
      <c r="AA351" s="95"/>
      <c r="AD351" s="59" t="s">
        <v>121</v>
      </c>
      <c r="AG351" s="95"/>
      <c r="AJ351" s="95"/>
      <c r="AL351" s="95"/>
      <c r="AM351" s="121"/>
    </row>
    <row r="352" spans="1:39" s="51" customFormat="1" ht="15" x14ac:dyDescent="0.25">
      <c r="A352" s="105"/>
      <c r="B352" s="106" t="s">
        <v>122</v>
      </c>
      <c r="C352" s="305" t="s">
        <v>123</v>
      </c>
      <c r="D352" s="305"/>
      <c r="E352" s="305"/>
      <c r="F352" s="107"/>
      <c r="G352" s="108"/>
      <c r="H352" s="108"/>
      <c r="I352" s="108"/>
      <c r="J352" s="109">
        <v>0.6</v>
      </c>
      <c r="K352" s="111">
        <v>1.25</v>
      </c>
      <c r="L352" s="109">
        <v>0.15</v>
      </c>
      <c r="M352" s="111">
        <v>33.51</v>
      </c>
      <c r="N352" s="132">
        <v>5</v>
      </c>
      <c r="Z352" s="94"/>
      <c r="AA352" s="95"/>
      <c r="AD352" s="59" t="s">
        <v>123</v>
      </c>
      <c r="AG352" s="95"/>
      <c r="AJ352" s="95"/>
      <c r="AL352" s="95"/>
      <c r="AM352" s="121"/>
    </row>
    <row r="353" spans="1:39" s="51" customFormat="1" ht="15" x14ac:dyDescent="0.25">
      <c r="A353" s="105"/>
      <c r="B353" s="106" t="s">
        <v>149</v>
      </c>
      <c r="C353" s="305" t="s">
        <v>163</v>
      </c>
      <c r="D353" s="305"/>
      <c r="E353" s="305"/>
      <c r="F353" s="107"/>
      <c r="G353" s="108"/>
      <c r="H353" s="108"/>
      <c r="I353" s="108"/>
      <c r="J353" s="109">
        <v>68.930000000000007</v>
      </c>
      <c r="K353" s="108"/>
      <c r="L353" s="109">
        <v>13.79</v>
      </c>
      <c r="M353" s="108"/>
      <c r="N353" s="113"/>
      <c r="Z353" s="94"/>
      <c r="AA353" s="95"/>
      <c r="AD353" s="59" t="s">
        <v>163</v>
      </c>
      <c r="AG353" s="95"/>
      <c r="AJ353" s="95"/>
      <c r="AL353" s="95"/>
      <c r="AM353" s="121"/>
    </row>
    <row r="354" spans="1:39" s="51" customFormat="1" ht="15" x14ac:dyDescent="0.25">
      <c r="A354" s="114" t="s">
        <v>412</v>
      </c>
      <c r="B354" s="115" t="s">
        <v>1776</v>
      </c>
      <c r="C354" s="319" t="s">
        <v>1777</v>
      </c>
      <c r="D354" s="319"/>
      <c r="E354" s="319"/>
      <c r="F354" s="116" t="s">
        <v>379</v>
      </c>
      <c r="G354" s="136">
        <v>0</v>
      </c>
      <c r="H354" s="118"/>
      <c r="I354" s="136">
        <v>0</v>
      </c>
      <c r="J354" s="120"/>
      <c r="K354" s="108"/>
      <c r="L354" s="120"/>
      <c r="M354" s="108"/>
      <c r="N354" s="113"/>
      <c r="Z354" s="94"/>
      <c r="AA354" s="95"/>
      <c r="AG354" s="95"/>
      <c r="AJ354" s="95"/>
      <c r="AL354" s="95"/>
      <c r="AM354" s="121" t="s">
        <v>1777</v>
      </c>
    </row>
    <row r="355" spans="1:39" s="51" customFormat="1" ht="15" x14ac:dyDescent="0.25">
      <c r="A355" s="114" t="s">
        <v>412</v>
      </c>
      <c r="B355" s="115" t="s">
        <v>1778</v>
      </c>
      <c r="C355" s="319" t="s">
        <v>1779</v>
      </c>
      <c r="D355" s="319"/>
      <c r="E355" s="319"/>
      <c r="F355" s="116" t="s">
        <v>127</v>
      </c>
      <c r="G355" s="136">
        <v>0</v>
      </c>
      <c r="H355" s="118"/>
      <c r="I355" s="136">
        <v>0</v>
      </c>
      <c r="J355" s="120"/>
      <c r="K355" s="108"/>
      <c r="L355" s="120"/>
      <c r="M355" s="108"/>
      <c r="N355" s="113"/>
      <c r="Z355" s="94"/>
      <c r="AA355" s="95"/>
      <c r="AG355" s="95"/>
      <c r="AJ355" s="95"/>
      <c r="AL355" s="95"/>
      <c r="AM355" s="121" t="s">
        <v>1779</v>
      </c>
    </row>
    <row r="356" spans="1:39" s="51" customFormat="1" ht="15" x14ac:dyDescent="0.25">
      <c r="A356" s="114" t="s">
        <v>124</v>
      </c>
      <c r="B356" s="115" t="s">
        <v>1780</v>
      </c>
      <c r="C356" s="319" t="s">
        <v>1781</v>
      </c>
      <c r="D356" s="319"/>
      <c r="E356" s="319"/>
      <c r="F356" s="116" t="s">
        <v>1428</v>
      </c>
      <c r="G356" s="117">
        <v>12.5</v>
      </c>
      <c r="H356" s="118"/>
      <c r="I356" s="117">
        <v>2.5</v>
      </c>
      <c r="J356" s="120"/>
      <c r="K356" s="108"/>
      <c r="L356" s="120"/>
      <c r="M356" s="108"/>
      <c r="N356" s="113"/>
      <c r="Z356" s="94"/>
      <c r="AA356" s="95"/>
      <c r="AG356" s="95"/>
      <c r="AJ356" s="95"/>
      <c r="AL356" s="95"/>
      <c r="AM356" s="121" t="s">
        <v>1781</v>
      </c>
    </row>
    <row r="357" spans="1:39" s="51" customFormat="1" ht="15" x14ac:dyDescent="0.25">
      <c r="A357" s="114" t="s">
        <v>124</v>
      </c>
      <c r="B357" s="115" t="s">
        <v>1782</v>
      </c>
      <c r="C357" s="319" t="s">
        <v>1783</v>
      </c>
      <c r="D357" s="319"/>
      <c r="E357" s="319"/>
      <c r="F357" s="116" t="s">
        <v>689</v>
      </c>
      <c r="G357" s="117">
        <v>102.5</v>
      </c>
      <c r="H357" s="118"/>
      <c r="I357" s="117">
        <v>20.5</v>
      </c>
      <c r="J357" s="120"/>
      <c r="K357" s="108"/>
      <c r="L357" s="120"/>
      <c r="M357" s="108"/>
      <c r="N357" s="113"/>
      <c r="Z357" s="94"/>
      <c r="AA357" s="95"/>
      <c r="AG357" s="95"/>
      <c r="AJ357" s="95"/>
      <c r="AL357" s="95"/>
      <c r="AM357" s="121" t="s">
        <v>1783</v>
      </c>
    </row>
    <row r="358" spans="1:39" s="51" customFormat="1" ht="15" x14ac:dyDescent="0.25">
      <c r="A358" s="114" t="s">
        <v>412</v>
      </c>
      <c r="B358" s="115" t="s">
        <v>1784</v>
      </c>
      <c r="C358" s="319" t="s">
        <v>1785</v>
      </c>
      <c r="D358" s="319"/>
      <c r="E358" s="319"/>
      <c r="F358" s="116" t="s">
        <v>379</v>
      </c>
      <c r="G358" s="136">
        <v>0</v>
      </c>
      <c r="H358" s="118"/>
      <c r="I358" s="136">
        <v>0</v>
      </c>
      <c r="J358" s="120"/>
      <c r="K358" s="108"/>
      <c r="L358" s="120"/>
      <c r="M358" s="108"/>
      <c r="N358" s="113"/>
      <c r="Z358" s="94"/>
      <c r="AA358" s="95"/>
      <c r="AG358" s="95"/>
      <c r="AJ358" s="95"/>
      <c r="AL358" s="95"/>
      <c r="AM358" s="121" t="s">
        <v>1785</v>
      </c>
    </row>
    <row r="359" spans="1:39" s="51" customFormat="1" ht="15" x14ac:dyDescent="0.25">
      <c r="A359" s="114"/>
      <c r="B359" s="106"/>
      <c r="C359" s="305" t="s">
        <v>128</v>
      </c>
      <c r="D359" s="305"/>
      <c r="E359" s="305"/>
      <c r="F359" s="107" t="s">
        <v>129</v>
      </c>
      <c r="G359" s="138">
        <v>12.8</v>
      </c>
      <c r="H359" s="111">
        <v>1.1499999999999999</v>
      </c>
      <c r="I359" s="139">
        <v>2.944</v>
      </c>
      <c r="J359" s="120"/>
      <c r="K359" s="108"/>
      <c r="L359" s="120"/>
      <c r="M359" s="108"/>
      <c r="N359" s="113"/>
      <c r="Z359" s="94"/>
      <c r="AA359" s="95"/>
      <c r="AE359" s="59" t="s">
        <v>128</v>
      </c>
      <c r="AG359" s="95"/>
      <c r="AJ359" s="95"/>
      <c r="AL359" s="95"/>
      <c r="AM359" s="121"/>
    </row>
    <row r="360" spans="1:39" s="51" customFormat="1" ht="15" x14ac:dyDescent="0.25">
      <c r="A360" s="114"/>
      <c r="B360" s="106"/>
      <c r="C360" s="305" t="s">
        <v>130</v>
      </c>
      <c r="D360" s="305"/>
      <c r="E360" s="305"/>
      <c r="F360" s="107" t="s">
        <v>129</v>
      </c>
      <c r="G360" s="111">
        <v>0.05</v>
      </c>
      <c r="H360" s="111">
        <v>1.25</v>
      </c>
      <c r="I360" s="141">
        <v>1.2500000000000001E-2</v>
      </c>
      <c r="J360" s="120"/>
      <c r="K360" s="108"/>
      <c r="L360" s="120"/>
      <c r="M360" s="108"/>
      <c r="N360" s="113"/>
      <c r="Z360" s="94"/>
      <c r="AA360" s="95"/>
      <c r="AE360" s="59" t="s">
        <v>130</v>
      </c>
      <c r="AG360" s="95"/>
      <c r="AJ360" s="95"/>
      <c r="AL360" s="95"/>
      <c r="AM360" s="121"/>
    </row>
    <row r="361" spans="1:39" s="51" customFormat="1" ht="15" x14ac:dyDescent="0.25">
      <c r="A361" s="105"/>
      <c r="B361" s="106"/>
      <c r="C361" s="314" t="s">
        <v>131</v>
      </c>
      <c r="D361" s="314"/>
      <c r="E361" s="314"/>
      <c r="F361" s="123"/>
      <c r="G361" s="124"/>
      <c r="H361" s="124"/>
      <c r="I361" s="124"/>
      <c r="J361" s="125">
        <v>230.42</v>
      </c>
      <c r="K361" s="124"/>
      <c r="L361" s="125">
        <v>51.75</v>
      </c>
      <c r="M361" s="124"/>
      <c r="N361" s="127"/>
      <c r="Z361" s="94"/>
      <c r="AA361" s="95"/>
      <c r="AF361" s="59" t="s">
        <v>131</v>
      </c>
      <c r="AG361" s="95"/>
      <c r="AJ361" s="95"/>
      <c r="AL361" s="95"/>
      <c r="AM361" s="121"/>
    </row>
    <row r="362" spans="1:39" s="51" customFormat="1" ht="15" x14ac:dyDescent="0.25">
      <c r="A362" s="114"/>
      <c r="B362" s="106"/>
      <c r="C362" s="305" t="s">
        <v>132</v>
      </c>
      <c r="D362" s="305"/>
      <c r="E362" s="305"/>
      <c r="F362" s="107"/>
      <c r="G362" s="108"/>
      <c r="H362" s="108"/>
      <c r="I362" s="108"/>
      <c r="J362" s="120"/>
      <c r="K362" s="108"/>
      <c r="L362" s="109">
        <v>27.82</v>
      </c>
      <c r="M362" s="108"/>
      <c r="N362" s="132">
        <v>932</v>
      </c>
      <c r="Z362" s="94"/>
      <c r="AA362" s="95"/>
      <c r="AE362" s="59" t="s">
        <v>132</v>
      </c>
      <c r="AG362" s="95"/>
      <c r="AJ362" s="95"/>
      <c r="AL362" s="95"/>
      <c r="AM362" s="121"/>
    </row>
    <row r="363" spans="1:39" s="51" customFormat="1" ht="45.75" x14ac:dyDescent="0.25">
      <c r="A363" s="114"/>
      <c r="B363" s="106" t="s">
        <v>403</v>
      </c>
      <c r="C363" s="305" t="s">
        <v>404</v>
      </c>
      <c r="D363" s="305"/>
      <c r="E363" s="305"/>
      <c r="F363" s="107" t="s">
        <v>135</v>
      </c>
      <c r="G363" s="128">
        <v>121</v>
      </c>
      <c r="H363" s="138">
        <v>0.9</v>
      </c>
      <c r="I363" s="138">
        <v>108.9</v>
      </c>
      <c r="J363" s="120"/>
      <c r="K363" s="108"/>
      <c r="L363" s="109">
        <v>30.3</v>
      </c>
      <c r="M363" s="108"/>
      <c r="N363" s="112">
        <v>1015</v>
      </c>
      <c r="Z363" s="94"/>
      <c r="AA363" s="95"/>
      <c r="AE363" s="59" t="s">
        <v>404</v>
      </c>
      <c r="AG363" s="95"/>
      <c r="AJ363" s="95"/>
      <c r="AL363" s="95"/>
      <c r="AM363" s="121"/>
    </row>
    <row r="364" spans="1:39" s="51" customFormat="1" ht="45.75" x14ac:dyDescent="0.25">
      <c r="A364" s="114"/>
      <c r="B364" s="106" t="s">
        <v>405</v>
      </c>
      <c r="C364" s="305" t="s">
        <v>406</v>
      </c>
      <c r="D364" s="305"/>
      <c r="E364" s="305"/>
      <c r="F364" s="107" t="s">
        <v>135</v>
      </c>
      <c r="G364" s="128">
        <v>72</v>
      </c>
      <c r="H364" s="111">
        <v>0.85</v>
      </c>
      <c r="I364" s="138">
        <v>61.2</v>
      </c>
      <c r="J364" s="120"/>
      <c r="K364" s="108"/>
      <c r="L364" s="109">
        <v>17.03</v>
      </c>
      <c r="M364" s="108"/>
      <c r="N364" s="132">
        <v>570</v>
      </c>
      <c r="Z364" s="94"/>
      <c r="AA364" s="95"/>
      <c r="AE364" s="59" t="s">
        <v>406</v>
      </c>
      <c r="AG364" s="95"/>
      <c r="AJ364" s="95"/>
      <c r="AL364" s="95"/>
      <c r="AM364" s="121"/>
    </row>
    <row r="365" spans="1:39" s="51" customFormat="1" ht="15" x14ac:dyDescent="0.25">
      <c r="A365" s="129"/>
      <c r="B365" s="218"/>
      <c r="C365" s="308" t="s">
        <v>138</v>
      </c>
      <c r="D365" s="308"/>
      <c r="E365" s="308"/>
      <c r="F365" s="98"/>
      <c r="G365" s="99"/>
      <c r="H365" s="99"/>
      <c r="I365" s="99"/>
      <c r="J365" s="101"/>
      <c r="K365" s="99"/>
      <c r="L365" s="135">
        <v>99.08</v>
      </c>
      <c r="M365" s="124"/>
      <c r="N365" s="102"/>
      <c r="Z365" s="94"/>
      <c r="AA365" s="95"/>
      <c r="AG365" s="95" t="s">
        <v>138</v>
      </c>
      <c r="AJ365" s="95"/>
      <c r="AL365" s="95"/>
      <c r="AM365" s="121"/>
    </row>
    <row r="366" spans="1:39" s="51" customFormat="1" ht="34.5" x14ac:dyDescent="0.25">
      <c r="A366" s="96" t="s">
        <v>369</v>
      </c>
      <c r="B366" s="220" t="s">
        <v>1786</v>
      </c>
      <c r="C366" s="308" t="s">
        <v>1787</v>
      </c>
      <c r="D366" s="308"/>
      <c r="E366" s="308"/>
      <c r="F366" s="98" t="s">
        <v>689</v>
      </c>
      <c r="G366" s="99"/>
      <c r="H366" s="99"/>
      <c r="I366" s="143">
        <v>20.5</v>
      </c>
      <c r="J366" s="135">
        <v>11.91</v>
      </c>
      <c r="K366" s="99"/>
      <c r="L366" s="135">
        <v>244.16</v>
      </c>
      <c r="M366" s="99"/>
      <c r="N366" s="102"/>
      <c r="Z366" s="94"/>
      <c r="AA366" s="95" t="s">
        <v>1787</v>
      </c>
      <c r="AG366" s="95"/>
      <c r="AJ366" s="95"/>
      <c r="AL366" s="95"/>
      <c r="AM366" s="121"/>
    </row>
    <row r="367" spans="1:39" s="51" customFormat="1" ht="15" x14ac:dyDescent="0.25">
      <c r="A367" s="129"/>
      <c r="B367" s="218"/>
      <c r="C367" s="305" t="s">
        <v>798</v>
      </c>
      <c r="D367" s="305"/>
      <c r="E367" s="305"/>
      <c r="F367" s="305"/>
      <c r="G367" s="305"/>
      <c r="H367" s="305"/>
      <c r="I367" s="305"/>
      <c r="J367" s="305"/>
      <c r="K367" s="305"/>
      <c r="L367" s="305"/>
      <c r="M367" s="305"/>
      <c r="N367" s="315"/>
      <c r="Z367" s="94"/>
      <c r="AA367" s="95"/>
      <c r="AG367" s="95"/>
      <c r="AH367" s="59" t="s">
        <v>798</v>
      </c>
      <c r="AJ367" s="95"/>
      <c r="AL367" s="95"/>
      <c r="AM367" s="121"/>
    </row>
    <row r="368" spans="1:39" s="51" customFormat="1" ht="15" x14ac:dyDescent="0.25">
      <c r="A368" s="103"/>
      <c r="B368" s="219"/>
      <c r="C368" s="305" t="s">
        <v>1788</v>
      </c>
      <c r="D368" s="305"/>
      <c r="E368" s="305"/>
      <c r="F368" s="305"/>
      <c r="G368" s="305"/>
      <c r="H368" s="305"/>
      <c r="I368" s="305"/>
      <c r="J368" s="305"/>
      <c r="K368" s="305"/>
      <c r="L368" s="305"/>
      <c r="M368" s="305"/>
      <c r="N368" s="315"/>
      <c r="Z368" s="94"/>
      <c r="AA368" s="95"/>
      <c r="AB368" s="59" t="s">
        <v>1788</v>
      </c>
      <c r="AG368" s="95"/>
      <c r="AJ368" s="95"/>
      <c r="AL368" s="95"/>
      <c r="AM368" s="121"/>
    </row>
    <row r="369" spans="1:39" s="51" customFormat="1" ht="15" x14ac:dyDescent="0.25">
      <c r="A369" s="129"/>
      <c r="B369" s="218"/>
      <c r="C369" s="308" t="s">
        <v>138</v>
      </c>
      <c r="D369" s="308"/>
      <c r="E369" s="308"/>
      <c r="F369" s="98"/>
      <c r="G369" s="99"/>
      <c r="H369" s="99"/>
      <c r="I369" s="99"/>
      <c r="J369" s="101"/>
      <c r="K369" s="99"/>
      <c r="L369" s="135">
        <v>244.16</v>
      </c>
      <c r="M369" s="124"/>
      <c r="N369" s="102"/>
      <c r="Z369" s="94"/>
      <c r="AA369" s="95"/>
      <c r="AG369" s="95" t="s">
        <v>138</v>
      </c>
      <c r="AJ369" s="95"/>
      <c r="AL369" s="95"/>
      <c r="AM369" s="121"/>
    </row>
    <row r="370" spans="1:39" s="51" customFormat="1" ht="57" x14ac:dyDescent="0.25">
      <c r="A370" s="96" t="s">
        <v>376</v>
      </c>
      <c r="B370" s="220" t="s">
        <v>1789</v>
      </c>
      <c r="C370" s="308" t="s">
        <v>1790</v>
      </c>
      <c r="D370" s="308"/>
      <c r="E370" s="308"/>
      <c r="F370" s="98" t="s">
        <v>183</v>
      </c>
      <c r="G370" s="99"/>
      <c r="H370" s="99"/>
      <c r="I370" s="142">
        <v>3.24</v>
      </c>
      <c r="J370" s="101"/>
      <c r="K370" s="99"/>
      <c r="L370" s="101"/>
      <c r="M370" s="99"/>
      <c r="N370" s="102"/>
      <c r="Z370" s="94"/>
      <c r="AA370" s="95" t="s">
        <v>1790</v>
      </c>
      <c r="AG370" s="95"/>
      <c r="AJ370" s="95"/>
      <c r="AL370" s="95"/>
      <c r="AM370" s="121"/>
    </row>
    <row r="371" spans="1:39" s="51" customFormat="1" ht="15" x14ac:dyDescent="0.25">
      <c r="A371" s="103"/>
      <c r="B371" s="219"/>
      <c r="C371" s="305" t="s">
        <v>1791</v>
      </c>
      <c r="D371" s="305"/>
      <c r="E371" s="305"/>
      <c r="F371" s="305"/>
      <c r="G371" s="305"/>
      <c r="H371" s="305"/>
      <c r="I371" s="305"/>
      <c r="J371" s="305"/>
      <c r="K371" s="305"/>
      <c r="L371" s="305"/>
      <c r="M371" s="305"/>
      <c r="N371" s="315"/>
      <c r="Z371" s="94"/>
      <c r="AA371" s="95"/>
      <c r="AB371" s="59" t="s">
        <v>1791</v>
      </c>
      <c r="AG371" s="95"/>
      <c r="AJ371" s="95"/>
      <c r="AL371" s="95"/>
      <c r="AM371" s="121"/>
    </row>
    <row r="372" spans="1:39" s="51" customFormat="1" ht="23.25" x14ac:dyDescent="0.25">
      <c r="A372" s="140"/>
      <c r="B372" s="106" t="s">
        <v>564</v>
      </c>
      <c r="C372" s="309" t="s">
        <v>565</v>
      </c>
      <c r="D372" s="309"/>
      <c r="E372" s="309"/>
      <c r="F372" s="309"/>
      <c r="G372" s="309"/>
      <c r="H372" s="309"/>
      <c r="I372" s="309"/>
      <c r="J372" s="309"/>
      <c r="K372" s="309"/>
      <c r="L372" s="309"/>
      <c r="M372" s="309"/>
      <c r="N372" s="310"/>
      <c r="Z372" s="94"/>
      <c r="AA372" s="95"/>
      <c r="AC372" s="59" t="s">
        <v>565</v>
      </c>
      <c r="AG372" s="95"/>
      <c r="AJ372" s="95"/>
      <c r="AL372" s="95"/>
      <c r="AM372" s="121"/>
    </row>
    <row r="373" spans="1:39" s="51" customFormat="1" ht="15" x14ac:dyDescent="0.25">
      <c r="A373" s="105"/>
      <c r="B373" s="106" t="s">
        <v>114</v>
      </c>
      <c r="C373" s="305" t="s">
        <v>119</v>
      </c>
      <c r="D373" s="305"/>
      <c r="E373" s="305"/>
      <c r="F373" s="107"/>
      <c r="G373" s="108"/>
      <c r="H373" s="108"/>
      <c r="I373" s="108"/>
      <c r="J373" s="109">
        <v>123.89</v>
      </c>
      <c r="K373" s="111">
        <v>1.1499999999999999</v>
      </c>
      <c r="L373" s="109">
        <v>461.61</v>
      </c>
      <c r="M373" s="111">
        <v>33.51</v>
      </c>
      <c r="N373" s="112">
        <v>15469</v>
      </c>
      <c r="Z373" s="94"/>
      <c r="AA373" s="95"/>
      <c r="AD373" s="59" t="s">
        <v>119</v>
      </c>
      <c r="AG373" s="95"/>
      <c r="AJ373" s="95"/>
      <c r="AL373" s="95"/>
      <c r="AM373" s="121"/>
    </row>
    <row r="374" spans="1:39" s="51" customFormat="1" ht="15" x14ac:dyDescent="0.25">
      <c r="A374" s="105"/>
      <c r="B374" s="106" t="s">
        <v>120</v>
      </c>
      <c r="C374" s="305" t="s">
        <v>121</v>
      </c>
      <c r="D374" s="305"/>
      <c r="E374" s="305"/>
      <c r="F374" s="107"/>
      <c r="G374" s="108"/>
      <c r="H374" s="108"/>
      <c r="I374" s="108"/>
      <c r="J374" s="109">
        <v>40.51</v>
      </c>
      <c r="K374" s="111">
        <v>1.25</v>
      </c>
      <c r="L374" s="109">
        <v>164.07</v>
      </c>
      <c r="M374" s="108"/>
      <c r="N374" s="113"/>
      <c r="Z374" s="94"/>
      <c r="AA374" s="95"/>
      <c r="AD374" s="59" t="s">
        <v>121</v>
      </c>
      <c r="AG374" s="95"/>
      <c r="AJ374" s="95"/>
      <c r="AL374" s="95"/>
      <c r="AM374" s="121"/>
    </row>
    <row r="375" spans="1:39" s="51" customFormat="1" ht="15" x14ac:dyDescent="0.25">
      <c r="A375" s="105"/>
      <c r="B375" s="106" t="s">
        <v>122</v>
      </c>
      <c r="C375" s="305" t="s">
        <v>123</v>
      </c>
      <c r="D375" s="305"/>
      <c r="E375" s="305"/>
      <c r="F375" s="107"/>
      <c r="G375" s="108"/>
      <c r="H375" s="108"/>
      <c r="I375" s="108"/>
      <c r="J375" s="109">
        <v>0.49</v>
      </c>
      <c r="K375" s="111">
        <v>1.25</v>
      </c>
      <c r="L375" s="109">
        <v>1.98</v>
      </c>
      <c r="M375" s="111">
        <v>33.51</v>
      </c>
      <c r="N375" s="132">
        <v>66</v>
      </c>
      <c r="Z375" s="94"/>
      <c r="AA375" s="95"/>
      <c r="AD375" s="59" t="s">
        <v>123</v>
      </c>
      <c r="AG375" s="95"/>
      <c r="AJ375" s="95"/>
      <c r="AL375" s="95"/>
      <c r="AM375" s="121"/>
    </row>
    <row r="376" spans="1:39" s="51" customFormat="1" ht="15" x14ac:dyDescent="0.25">
      <c r="A376" s="105"/>
      <c r="B376" s="106" t="s">
        <v>149</v>
      </c>
      <c r="C376" s="305" t="s">
        <v>163</v>
      </c>
      <c r="D376" s="305"/>
      <c r="E376" s="305"/>
      <c r="F376" s="107"/>
      <c r="G376" s="108"/>
      <c r="H376" s="108"/>
      <c r="I376" s="108"/>
      <c r="J376" s="109">
        <v>77.510000000000005</v>
      </c>
      <c r="K376" s="108"/>
      <c r="L376" s="109">
        <v>251.13</v>
      </c>
      <c r="M376" s="108"/>
      <c r="N376" s="113"/>
      <c r="Z376" s="94"/>
      <c r="AA376" s="95"/>
      <c r="AD376" s="59" t="s">
        <v>163</v>
      </c>
      <c r="AG376" s="95"/>
      <c r="AJ376" s="95"/>
      <c r="AL376" s="95"/>
      <c r="AM376" s="121"/>
    </row>
    <row r="377" spans="1:39" s="51" customFormat="1" ht="15" x14ac:dyDescent="0.25">
      <c r="A377" s="114" t="s">
        <v>412</v>
      </c>
      <c r="B377" s="115" t="s">
        <v>1776</v>
      </c>
      <c r="C377" s="319" t="s">
        <v>1777</v>
      </c>
      <c r="D377" s="319"/>
      <c r="E377" s="319"/>
      <c r="F377" s="116" t="s">
        <v>379</v>
      </c>
      <c r="G377" s="136">
        <v>0</v>
      </c>
      <c r="H377" s="118"/>
      <c r="I377" s="136">
        <v>0</v>
      </c>
      <c r="J377" s="120"/>
      <c r="K377" s="108"/>
      <c r="L377" s="120"/>
      <c r="M377" s="108"/>
      <c r="N377" s="113"/>
      <c r="Z377" s="94"/>
      <c r="AA377" s="95"/>
      <c r="AG377" s="95"/>
      <c r="AJ377" s="95"/>
      <c r="AL377" s="95"/>
      <c r="AM377" s="121" t="s">
        <v>1777</v>
      </c>
    </row>
    <row r="378" spans="1:39" s="51" customFormat="1" ht="15" x14ac:dyDescent="0.25">
      <c r="A378" s="114" t="s">
        <v>412</v>
      </c>
      <c r="B378" s="115" t="s">
        <v>1778</v>
      </c>
      <c r="C378" s="319" t="s">
        <v>1779</v>
      </c>
      <c r="D378" s="319"/>
      <c r="E378" s="319"/>
      <c r="F378" s="116" t="s">
        <v>127</v>
      </c>
      <c r="G378" s="136">
        <v>0</v>
      </c>
      <c r="H378" s="118"/>
      <c r="I378" s="136">
        <v>0</v>
      </c>
      <c r="J378" s="120"/>
      <c r="K378" s="108"/>
      <c r="L378" s="120"/>
      <c r="M378" s="108"/>
      <c r="N378" s="113"/>
      <c r="Z378" s="94"/>
      <c r="AA378" s="95"/>
      <c r="AG378" s="95"/>
      <c r="AJ378" s="95"/>
      <c r="AL378" s="95"/>
      <c r="AM378" s="121" t="s">
        <v>1779</v>
      </c>
    </row>
    <row r="379" spans="1:39" s="51" customFormat="1" ht="15" x14ac:dyDescent="0.25">
      <c r="A379" s="114" t="s">
        <v>124</v>
      </c>
      <c r="B379" s="115" t="s">
        <v>1780</v>
      </c>
      <c r="C379" s="319" t="s">
        <v>1781</v>
      </c>
      <c r="D379" s="319"/>
      <c r="E379" s="319"/>
      <c r="F379" s="116" t="s">
        <v>1428</v>
      </c>
      <c r="G379" s="117">
        <v>14.3</v>
      </c>
      <c r="H379" s="118"/>
      <c r="I379" s="137">
        <v>46.332000000000001</v>
      </c>
      <c r="J379" s="120"/>
      <c r="K379" s="108"/>
      <c r="L379" s="120"/>
      <c r="M379" s="108"/>
      <c r="N379" s="113"/>
      <c r="Z379" s="94"/>
      <c r="AA379" s="95"/>
      <c r="AG379" s="95"/>
      <c r="AJ379" s="95"/>
      <c r="AL379" s="95"/>
      <c r="AM379" s="121" t="s">
        <v>1781</v>
      </c>
    </row>
    <row r="380" spans="1:39" s="51" customFormat="1" ht="15" x14ac:dyDescent="0.25">
      <c r="A380" s="114" t="s">
        <v>124</v>
      </c>
      <c r="B380" s="115" t="s">
        <v>1782</v>
      </c>
      <c r="C380" s="319" t="s">
        <v>1783</v>
      </c>
      <c r="D380" s="319"/>
      <c r="E380" s="319"/>
      <c r="F380" s="116" t="s">
        <v>689</v>
      </c>
      <c r="G380" s="117">
        <v>102.5</v>
      </c>
      <c r="H380" s="118"/>
      <c r="I380" s="117">
        <v>332.1</v>
      </c>
      <c r="J380" s="120"/>
      <c r="K380" s="108"/>
      <c r="L380" s="120"/>
      <c r="M380" s="108"/>
      <c r="N380" s="113"/>
      <c r="Z380" s="94"/>
      <c r="AA380" s="95"/>
      <c r="AG380" s="95"/>
      <c r="AJ380" s="95"/>
      <c r="AL380" s="95"/>
      <c r="AM380" s="121" t="s">
        <v>1783</v>
      </c>
    </row>
    <row r="381" spans="1:39" s="51" customFormat="1" ht="15" x14ac:dyDescent="0.25">
      <c r="A381" s="114" t="s">
        <v>412</v>
      </c>
      <c r="B381" s="115" t="s">
        <v>1784</v>
      </c>
      <c r="C381" s="319" t="s">
        <v>1785</v>
      </c>
      <c r="D381" s="319"/>
      <c r="E381" s="319"/>
      <c r="F381" s="116" t="s">
        <v>379</v>
      </c>
      <c r="G381" s="136">
        <v>0</v>
      </c>
      <c r="H381" s="118"/>
      <c r="I381" s="136">
        <v>0</v>
      </c>
      <c r="J381" s="120"/>
      <c r="K381" s="108"/>
      <c r="L381" s="120"/>
      <c r="M381" s="108"/>
      <c r="N381" s="113"/>
      <c r="Z381" s="94"/>
      <c r="AA381" s="95"/>
      <c r="AG381" s="95"/>
      <c r="AJ381" s="95"/>
      <c r="AL381" s="95"/>
      <c r="AM381" s="121" t="s">
        <v>1785</v>
      </c>
    </row>
    <row r="382" spans="1:39" s="51" customFormat="1" ht="15" x14ac:dyDescent="0.25">
      <c r="A382" s="114"/>
      <c r="B382" s="106"/>
      <c r="C382" s="305" t="s">
        <v>128</v>
      </c>
      <c r="D382" s="305"/>
      <c r="E382" s="305"/>
      <c r="F382" s="107" t="s">
        <v>129</v>
      </c>
      <c r="G382" s="111">
        <v>13.18</v>
      </c>
      <c r="H382" s="111">
        <v>1.1499999999999999</v>
      </c>
      <c r="I382" s="122">
        <v>49.10868</v>
      </c>
      <c r="J382" s="120"/>
      <c r="K382" s="108"/>
      <c r="L382" s="120"/>
      <c r="M382" s="108"/>
      <c r="N382" s="113"/>
      <c r="Z382" s="94"/>
      <c r="AA382" s="95"/>
      <c r="AE382" s="59" t="s">
        <v>128</v>
      </c>
      <c r="AG382" s="95"/>
      <c r="AJ382" s="95"/>
      <c r="AL382" s="95"/>
      <c r="AM382" s="121"/>
    </row>
    <row r="383" spans="1:39" s="51" customFormat="1" ht="15" x14ac:dyDescent="0.25">
      <c r="A383" s="114"/>
      <c r="B383" s="106"/>
      <c r="C383" s="305" t="s">
        <v>130</v>
      </c>
      <c r="D383" s="305"/>
      <c r="E383" s="305"/>
      <c r="F383" s="107" t="s">
        <v>129</v>
      </c>
      <c r="G383" s="111">
        <v>0.04</v>
      </c>
      <c r="H383" s="111">
        <v>1.25</v>
      </c>
      <c r="I383" s="139">
        <v>0.16200000000000001</v>
      </c>
      <c r="J383" s="120"/>
      <c r="K383" s="108"/>
      <c r="L383" s="120"/>
      <c r="M383" s="108"/>
      <c r="N383" s="113"/>
      <c r="Z383" s="94"/>
      <c r="AA383" s="95"/>
      <c r="AE383" s="59" t="s">
        <v>130</v>
      </c>
      <c r="AG383" s="95"/>
      <c r="AJ383" s="95"/>
      <c r="AL383" s="95"/>
      <c r="AM383" s="121"/>
    </row>
    <row r="384" spans="1:39" s="51" customFormat="1" ht="15" x14ac:dyDescent="0.25">
      <c r="A384" s="105"/>
      <c r="B384" s="106"/>
      <c r="C384" s="314" t="s">
        <v>131</v>
      </c>
      <c r="D384" s="314"/>
      <c r="E384" s="314"/>
      <c r="F384" s="123"/>
      <c r="G384" s="124"/>
      <c r="H384" s="124"/>
      <c r="I384" s="124"/>
      <c r="J384" s="125">
        <v>241.91</v>
      </c>
      <c r="K384" s="124"/>
      <c r="L384" s="125">
        <v>876.81</v>
      </c>
      <c r="M384" s="124"/>
      <c r="N384" s="127"/>
      <c r="Z384" s="94"/>
      <c r="AA384" s="95"/>
      <c r="AF384" s="59" t="s">
        <v>131</v>
      </c>
      <c r="AG384" s="95"/>
      <c r="AJ384" s="95"/>
      <c r="AL384" s="95"/>
      <c r="AM384" s="121"/>
    </row>
    <row r="385" spans="1:39" s="51" customFormat="1" ht="15" x14ac:dyDescent="0.25">
      <c r="A385" s="114"/>
      <c r="B385" s="106"/>
      <c r="C385" s="305" t="s">
        <v>132</v>
      </c>
      <c r="D385" s="305"/>
      <c r="E385" s="305"/>
      <c r="F385" s="107"/>
      <c r="G385" s="108"/>
      <c r="H385" s="108"/>
      <c r="I385" s="108"/>
      <c r="J385" s="120"/>
      <c r="K385" s="108"/>
      <c r="L385" s="109">
        <v>463.59</v>
      </c>
      <c r="M385" s="108"/>
      <c r="N385" s="112">
        <v>15535</v>
      </c>
      <c r="Z385" s="94"/>
      <c r="AA385" s="95"/>
      <c r="AE385" s="59" t="s">
        <v>132</v>
      </c>
      <c r="AG385" s="95"/>
      <c r="AJ385" s="95"/>
      <c r="AL385" s="95"/>
      <c r="AM385" s="121"/>
    </row>
    <row r="386" spans="1:39" s="51" customFormat="1" ht="45.75" x14ac:dyDescent="0.25">
      <c r="A386" s="114"/>
      <c r="B386" s="106" t="s">
        <v>403</v>
      </c>
      <c r="C386" s="305" t="s">
        <v>404</v>
      </c>
      <c r="D386" s="305"/>
      <c r="E386" s="305"/>
      <c r="F386" s="107" t="s">
        <v>135</v>
      </c>
      <c r="G386" s="128">
        <v>121</v>
      </c>
      <c r="H386" s="138">
        <v>0.9</v>
      </c>
      <c r="I386" s="138">
        <v>108.9</v>
      </c>
      <c r="J386" s="120"/>
      <c r="K386" s="108"/>
      <c r="L386" s="109">
        <v>504.85</v>
      </c>
      <c r="M386" s="108"/>
      <c r="N386" s="112">
        <v>16918</v>
      </c>
      <c r="Z386" s="94"/>
      <c r="AA386" s="95"/>
      <c r="AE386" s="59" t="s">
        <v>404</v>
      </c>
      <c r="AG386" s="95"/>
      <c r="AJ386" s="95"/>
      <c r="AL386" s="95"/>
      <c r="AM386" s="121"/>
    </row>
    <row r="387" spans="1:39" s="51" customFormat="1" ht="45.75" x14ac:dyDescent="0.25">
      <c r="A387" s="114"/>
      <c r="B387" s="106" t="s">
        <v>405</v>
      </c>
      <c r="C387" s="305" t="s">
        <v>406</v>
      </c>
      <c r="D387" s="305"/>
      <c r="E387" s="305"/>
      <c r="F387" s="107" t="s">
        <v>135</v>
      </c>
      <c r="G387" s="128">
        <v>72</v>
      </c>
      <c r="H387" s="111">
        <v>0.85</v>
      </c>
      <c r="I387" s="138">
        <v>61.2</v>
      </c>
      <c r="J387" s="120"/>
      <c r="K387" s="108"/>
      <c r="L387" s="109">
        <v>283.72000000000003</v>
      </c>
      <c r="M387" s="108"/>
      <c r="N387" s="112">
        <v>9507</v>
      </c>
      <c r="Z387" s="94"/>
      <c r="AA387" s="95"/>
      <c r="AE387" s="59" t="s">
        <v>406</v>
      </c>
      <c r="AG387" s="95"/>
      <c r="AJ387" s="95"/>
      <c r="AL387" s="95"/>
      <c r="AM387" s="121"/>
    </row>
    <row r="388" spans="1:39" s="51" customFormat="1" ht="15" x14ac:dyDescent="0.25">
      <c r="A388" s="129"/>
      <c r="B388" s="218"/>
      <c r="C388" s="308" t="s">
        <v>138</v>
      </c>
      <c r="D388" s="308"/>
      <c r="E388" s="308"/>
      <c r="F388" s="98"/>
      <c r="G388" s="99"/>
      <c r="H388" s="99"/>
      <c r="I388" s="99"/>
      <c r="J388" s="101"/>
      <c r="K388" s="99"/>
      <c r="L388" s="131">
        <v>1665.38</v>
      </c>
      <c r="M388" s="124"/>
      <c r="N388" s="102"/>
      <c r="Z388" s="94"/>
      <c r="AA388" s="95"/>
      <c r="AG388" s="95" t="s">
        <v>138</v>
      </c>
      <c r="AJ388" s="95"/>
      <c r="AL388" s="95"/>
      <c r="AM388" s="121"/>
    </row>
    <row r="389" spans="1:39" s="51" customFormat="1" ht="34.5" x14ac:dyDescent="0.25">
      <c r="A389" s="96" t="s">
        <v>386</v>
      </c>
      <c r="B389" s="220" t="s">
        <v>1792</v>
      </c>
      <c r="C389" s="308" t="s">
        <v>1793</v>
      </c>
      <c r="D389" s="308"/>
      <c r="E389" s="308"/>
      <c r="F389" s="98" t="s">
        <v>689</v>
      </c>
      <c r="G389" s="99"/>
      <c r="H389" s="99"/>
      <c r="I389" s="143">
        <v>332.1</v>
      </c>
      <c r="J389" s="135">
        <v>7.36</v>
      </c>
      <c r="K389" s="99"/>
      <c r="L389" s="131">
        <v>2444.2600000000002</v>
      </c>
      <c r="M389" s="99"/>
      <c r="N389" s="102"/>
      <c r="Z389" s="94"/>
      <c r="AA389" s="95" t="s">
        <v>1793</v>
      </c>
      <c r="AG389" s="95"/>
      <c r="AJ389" s="95"/>
      <c r="AL389" s="95"/>
      <c r="AM389" s="121"/>
    </row>
    <row r="390" spans="1:39" s="51" customFormat="1" ht="15" x14ac:dyDescent="0.25">
      <c r="A390" s="129"/>
      <c r="B390" s="218"/>
      <c r="C390" s="305" t="s">
        <v>798</v>
      </c>
      <c r="D390" s="305"/>
      <c r="E390" s="305"/>
      <c r="F390" s="305"/>
      <c r="G390" s="305"/>
      <c r="H390" s="305"/>
      <c r="I390" s="305"/>
      <c r="J390" s="305"/>
      <c r="K390" s="305"/>
      <c r="L390" s="305"/>
      <c r="M390" s="305"/>
      <c r="N390" s="315"/>
      <c r="Z390" s="94"/>
      <c r="AA390" s="95"/>
      <c r="AG390" s="95"/>
      <c r="AH390" s="59" t="s">
        <v>798</v>
      </c>
      <c r="AJ390" s="95"/>
      <c r="AL390" s="95"/>
      <c r="AM390" s="121"/>
    </row>
    <row r="391" spans="1:39" s="51" customFormat="1" ht="15" x14ac:dyDescent="0.25">
      <c r="A391" s="103"/>
      <c r="B391" s="219"/>
      <c r="C391" s="305" t="s">
        <v>1794</v>
      </c>
      <c r="D391" s="305"/>
      <c r="E391" s="305"/>
      <c r="F391" s="305"/>
      <c r="G391" s="305"/>
      <c r="H391" s="305"/>
      <c r="I391" s="305"/>
      <c r="J391" s="305"/>
      <c r="K391" s="305"/>
      <c r="L391" s="305"/>
      <c r="M391" s="305"/>
      <c r="N391" s="315"/>
      <c r="Z391" s="94"/>
      <c r="AA391" s="95"/>
      <c r="AB391" s="59" t="s">
        <v>1794</v>
      </c>
      <c r="AG391" s="95"/>
      <c r="AJ391" s="95"/>
      <c r="AL391" s="95"/>
      <c r="AM391" s="121"/>
    </row>
    <row r="392" spans="1:39" s="51" customFormat="1" ht="15" x14ac:dyDescent="0.25">
      <c r="A392" s="129"/>
      <c r="B392" s="218"/>
      <c r="C392" s="308" t="s">
        <v>138</v>
      </c>
      <c r="D392" s="308"/>
      <c r="E392" s="308"/>
      <c r="F392" s="98"/>
      <c r="G392" s="99"/>
      <c r="H392" s="99"/>
      <c r="I392" s="99"/>
      <c r="J392" s="101"/>
      <c r="K392" s="99"/>
      <c r="L392" s="131">
        <v>2444.2600000000002</v>
      </c>
      <c r="M392" s="124"/>
      <c r="N392" s="102"/>
      <c r="Z392" s="94"/>
      <c r="AA392" s="95"/>
      <c r="AG392" s="95" t="s">
        <v>138</v>
      </c>
      <c r="AJ392" s="95"/>
      <c r="AL392" s="95"/>
      <c r="AM392" s="121"/>
    </row>
    <row r="393" spans="1:39" s="51" customFormat="1" ht="57" x14ac:dyDescent="0.25">
      <c r="A393" s="96" t="s">
        <v>390</v>
      </c>
      <c r="B393" s="220" t="s">
        <v>1795</v>
      </c>
      <c r="C393" s="308" t="s">
        <v>1796</v>
      </c>
      <c r="D393" s="308"/>
      <c r="E393" s="308"/>
      <c r="F393" s="98" t="s">
        <v>183</v>
      </c>
      <c r="G393" s="99"/>
      <c r="H393" s="99"/>
      <c r="I393" s="142">
        <v>0.55000000000000004</v>
      </c>
      <c r="J393" s="101"/>
      <c r="K393" s="99"/>
      <c r="L393" s="101"/>
      <c r="M393" s="99"/>
      <c r="N393" s="102"/>
      <c r="Z393" s="94"/>
      <c r="AA393" s="95" t="s">
        <v>1796</v>
      </c>
      <c r="AG393" s="95"/>
      <c r="AJ393" s="95"/>
      <c r="AL393" s="95"/>
      <c r="AM393" s="121"/>
    </row>
    <row r="394" spans="1:39" s="51" customFormat="1" ht="15" x14ac:dyDescent="0.25">
      <c r="A394" s="103"/>
      <c r="B394" s="219"/>
      <c r="C394" s="305" t="s">
        <v>1797</v>
      </c>
      <c r="D394" s="305"/>
      <c r="E394" s="305"/>
      <c r="F394" s="305"/>
      <c r="G394" s="305"/>
      <c r="H394" s="305"/>
      <c r="I394" s="305"/>
      <c r="J394" s="305"/>
      <c r="K394" s="305"/>
      <c r="L394" s="305"/>
      <c r="M394" s="305"/>
      <c r="N394" s="315"/>
      <c r="Z394" s="94"/>
      <c r="AA394" s="95"/>
      <c r="AB394" s="59" t="s">
        <v>1797</v>
      </c>
      <c r="AG394" s="95"/>
      <c r="AJ394" s="95"/>
      <c r="AL394" s="95"/>
      <c r="AM394" s="121"/>
    </row>
    <row r="395" spans="1:39" s="51" customFormat="1" ht="23.25" x14ac:dyDescent="0.25">
      <c r="A395" s="140"/>
      <c r="B395" s="106" t="s">
        <v>564</v>
      </c>
      <c r="C395" s="309" t="s">
        <v>565</v>
      </c>
      <c r="D395" s="309"/>
      <c r="E395" s="309"/>
      <c r="F395" s="309"/>
      <c r="G395" s="309"/>
      <c r="H395" s="309"/>
      <c r="I395" s="309"/>
      <c r="J395" s="309"/>
      <c r="K395" s="309"/>
      <c r="L395" s="309"/>
      <c r="M395" s="309"/>
      <c r="N395" s="310"/>
      <c r="Z395" s="94"/>
      <c r="AA395" s="95"/>
      <c r="AC395" s="59" t="s">
        <v>565</v>
      </c>
      <c r="AG395" s="95"/>
      <c r="AJ395" s="95"/>
      <c r="AL395" s="95"/>
      <c r="AM395" s="121"/>
    </row>
    <row r="396" spans="1:39" s="51" customFormat="1" ht="15" x14ac:dyDescent="0.25">
      <c r="A396" s="105"/>
      <c r="B396" s="106" t="s">
        <v>114</v>
      </c>
      <c r="C396" s="305" t="s">
        <v>119</v>
      </c>
      <c r="D396" s="305"/>
      <c r="E396" s="305"/>
      <c r="F396" s="107"/>
      <c r="G396" s="108"/>
      <c r="H396" s="108"/>
      <c r="I396" s="108"/>
      <c r="J396" s="109">
        <v>128.87</v>
      </c>
      <c r="K396" s="111">
        <v>1.1499999999999999</v>
      </c>
      <c r="L396" s="109">
        <v>81.510000000000005</v>
      </c>
      <c r="M396" s="111">
        <v>33.51</v>
      </c>
      <c r="N396" s="112">
        <v>2731</v>
      </c>
      <c r="Z396" s="94"/>
      <c r="AA396" s="95"/>
      <c r="AD396" s="59" t="s">
        <v>119</v>
      </c>
      <c r="AG396" s="95"/>
      <c r="AJ396" s="95"/>
      <c r="AL396" s="95"/>
      <c r="AM396" s="121"/>
    </row>
    <row r="397" spans="1:39" s="51" customFormat="1" ht="15" x14ac:dyDescent="0.25">
      <c r="A397" s="105"/>
      <c r="B397" s="106" t="s">
        <v>120</v>
      </c>
      <c r="C397" s="305" t="s">
        <v>121</v>
      </c>
      <c r="D397" s="305"/>
      <c r="E397" s="305"/>
      <c r="F397" s="107"/>
      <c r="G397" s="108"/>
      <c r="H397" s="108"/>
      <c r="I397" s="108"/>
      <c r="J397" s="109">
        <v>38.99</v>
      </c>
      <c r="K397" s="111">
        <v>1.25</v>
      </c>
      <c r="L397" s="109">
        <v>26.81</v>
      </c>
      <c r="M397" s="108"/>
      <c r="N397" s="113"/>
      <c r="Z397" s="94"/>
      <c r="AA397" s="95"/>
      <c r="AD397" s="59" t="s">
        <v>121</v>
      </c>
      <c r="AG397" s="95"/>
      <c r="AJ397" s="95"/>
      <c r="AL397" s="95"/>
      <c r="AM397" s="121"/>
    </row>
    <row r="398" spans="1:39" s="51" customFormat="1" ht="15" x14ac:dyDescent="0.25">
      <c r="A398" s="105"/>
      <c r="B398" s="106" t="s">
        <v>122</v>
      </c>
      <c r="C398" s="305" t="s">
        <v>123</v>
      </c>
      <c r="D398" s="305"/>
      <c r="E398" s="305"/>
      <c r="F398" s="107"/>
      <c r="G398" s="108"/>
      <c r="H398" s="108"/>
      <c r="I398" s="108"/>
      <c r="J398" s="109">
        <v>0.23</v>
      </c>
      <c r="K398" s="111">
        <v>1.25</v>
      </c>
      <c r="L398" s="109">
        <v>0.16</v>
      </c>
      <c r="M398" s="111">
        <v>33.51</v>
      </c>
      <c r="N398" s="132">
        <v>5</v>
      </c>
      <c r="Z398" s="94"/>
      <c r="AA398" s="95"/>
      <c r="AD398" s="59" t="s">
        <v>123</v>
      </c>
      <c r="AG398" s="95"/>
      <c r="AJ398" s="95"/>
      <c r="AL398" s="95"/>
      <c r="AM398" s="121"/>
    </row>
    <row r="399" spans="1:39" s="51" customFormat="1" ht="15" x14ac:dyDescent="0.25">
      <c r="A399" s="105"/>
      <c r="B399" s="106" t="s">
        <v>149</v>
      </c>
      <c r="C399" s="305" t="s">
        <v>163</v>
      </c>
      <c r="D399" s="305"/>
      <c r="E399" s="305"/>
      <c r="F399" s="107"/>
      <c r="G399" s="108"/>
      <c r="H399" s="108"/>
      <c r="I399" s="108"/>
      <c r="J399" s="109">
        <v>89.83</v>
      </c>
      <c r="K399" s="108"/>
      <c r="L399" s="109">
        <v>49.41</v>
      </c>
      <c r="M399" s="108"/>
      <c r="N399" s="113"/>
      <c r="Z399" s="94"/>
      <c r="AA399" s="95"/>
      <c r="AD399" s="59" t="s">
        <v>163</v>
      </c>
      <c r="AG399" s="95"/>
      <c r="AJ399" s="95"/>
      <c r="AL399" s="95"/>
      <c r="AM399" s="121"/>
    </row>
    <row r="400" spans="1:39" s="51" customFormat="1" ht="15" x14ac:dyDescent="0.25">
      <c r="A400" s="114" t="s">
        <v>412</v>
      </c>
      <c r="B400" s="115" t="s">
        <v>1776</v>
      </c>
      <c r="C400" s="319" t="s">
        <v>1777</v>
      </c>
      <c r="D400" s="319"/>
      <c r="E400" s="319"/>
      <c r="F400" s="116" t="s">
        <v>379</v>
      </c>
      <c r="G400" s="136">
        <v>0</v>
      </c>
      <c r="H400" s="118"/>
      <c r="I400" s="136">
        <v>0</v>
      </c>
      <c r="J400" s="120"/>
      <c r="K400" s="108"/>
      <c r="L400" s="120"/>
      <c r="M400" s="108"/>
      <c r="N400" s="113"/>
      <c r="Z400" s="94"/>
      <c r="AA400" s="95"/>
      <c r="AG400" s="95"/>
      <c r="AJ400" s="95"/>
      <c r="AL400" s="95"/>
      <c r="AM400" s="121" t="s">
        <v>1777</v>
      </c>
    </row>
    <row r="401" spans="1:39" s="51" customFormat="1" ht="15" x14ac:dyDescent="0.25">
      <c r="A401" s="114" t="s">
        <v>412</v>
      </c>
      <c r="B401" s="115" t="s">
        <v>1778</v>
      </c>
      <c r="C401" s="319" t="s">
        <v>1779</v>
      </c>
      <c r="D401" s="319"/>
      <c r="E401" s="319"/>
      <c r="F401" s="116" t="s">
        <v>127</v>
      </c>
      <c r="G401" s="136">
        <v>0</v>
      </c>
      <c r="H401" s="118"/>
      <c r="I401" s="136">
        <v>0</v>
      </c>
      <c r="J401" s="120"/>
      <c r="K401" s="108"/>
      <c r="L401" s="120"/>
      <c r="M401" s="108"/>
      <c r="N401" s="113"/>
      <c r="Z401" s="94"/>
      <c r="AA401" s="95"/>
      <c r="AG401" s="95"/>
      <c r="AJ401" s="95"/>
      <c r="AL401" s="95"/>
      <c r="AM401" s="121" t="s">
        <v>1779</v>
      </c>
    </row>
    <row r="402" spans="1:39" s="51" customFormat="1" ht="15" x14ac:dyDescent="0.25">
      <c r="A402" s="114" t="s">
        <v>124</v>
      </c>
      <c r="B402" s="115" t="s">
        <v>1780</v>
      </c>
      <c r="C402" s="319" t="s">
        <v>1781</v>
      </c>
      <c r="D402" s="319"/>
      <c r="E402" s="319"/>
      <c r="F402" s="116" t="s">
        <v>1428</v>
      </c>
      <c r="G402" s="117">
        <v>16.7</v>
      </c>
      <c r="H402" s="118"/>
      <c r="I402" s="137">
        <v>9.1850000000000005</v>
      </c>
      <c r="J402" s="120"/>
      <c r="K402" s="108"/>
      <c r="L402" s="120"/>
      <c r="M402" s="108"/>
      <c r="N402" s="113"/>
      <c r="Z402" s="94"/>
      <c r="AA402" s="95"/>
      <c r="AG402" s="95"/>
      <c r="AJ402" s="95"/>
      <c r="AL402" s="95"/>
      <c r="AM402" s="121" t="s">
        <v>1781</v>
      </c>
    </row>
    <row r="403" spans="1:39" s="51" customFormat="1" ht="15" x14ac:dyDescent="0.25">
      <c r="A403" s="114" t="s">
        <v>124</v>
      </c>
      <c r="B403" s="115" t="s">
        <v>1782</v>
      </c>
      <c r="C403" s="319" t="s">
        <v>1783</v>
      </c>
      <c r="D403" s="319"/>
      <c r="E403" s="319"/>
      <c r="F403" s="116" t="s">
        <v>689</v>
      </c>
      <c r="G403" s="117">
        <v>102.5</v>
      </c>
      <c r="H403" s="118"/>
      <c r="I403" s="137">
        <v>56.375</v>
      </c>
      <c r="J403" s="120"/>
      <c r="K403" s="108"/>
      <c r="L403" s="120"/>
      <c r="M403" s="108"/>
      <c r="N403" s="113"/>
      <c r="Z403" s="94"/>
      <c r="AA403" s="95"/>
      <c r="AG403" s="95"/>
      <c r="AJ403" s="95"/>
      <c r="AL403" s="95"/>
      <c r="AM403" s="121" t="s">
        <v>1783</v>
      </c>
    </row>
    <row r="404" spans="1:39" s="51" customFormat="1" ht="15" x14ac:dyDescent="0.25">
      <c r="A404" s="114" t="s">
        <v>412</v>
      </c>
      <c r="B404" s="115" t="s">
        <v>1784</v>
      </c>
      <c r="C404" s="319" t="s">
        <v>1785</v>
      </c>
      <c r="D404" s="319"/>
      <c r="E404" s="319"/>
      <c r="F404" s="116" t="s">
        <v>379</v>
      </c>
      <c r="G404" s="136">
        <v>0</v>
      </c>
      <c r="H404" s="118"/>
      <c r="I404" s="136">
        <v>0</v>
      </c>
      <c r="J404" s="120"/>
      <c r="K404" s="108"/>
      <c r="L404" s="120"/>
      <c r="M404" s="108"/>
      <c r="N404" s="113"/>
      <c r="Z404" s="94"/>
      <c r="AA404" s="95"/>
      <c r="AG404" s="95"/>
      <c r="AJ404" s="95"/>
      <c r="AL404" s="95"/>
      <c r="AM404" s="121" t="s">
        <v>1785</v>
      </c>
    </row>
    <row r="405" spans="1:39" s="51" customFormat="1" ht="15" x14ac:dyDescent="0.25">
      <c r="A405" s="114"/>
      <c r="B405" s="106"/>
      <c r="C405" s="305" t="s">
        <v>128</v>
      </c>
      <c r="D405" s="305"/>
      <c r="E405" s="305"/>
      <c r="F405" s="107" t="s">
        <v>129</v>
      </c>
      <c r="G405" s="111">
        <v>13.71</v>
      </c>
      <c r="H405" s="111">
        <v>1.1499999999999999</v>
      </c>
      <c r="I405" s="168">
        <v>8.6715750000000007</v>
      </c>
      <c r="J405" s="120"/>
      <c r="K405" s="108"/>
      <c r="L405" s="120"/>
      <c r="M405" s="108"/>
      <c r="N405" s="113"/>
      <c r="Z405" s="94"/>
      <c r="AA405" s="95"/>
      <c r="AE405" s="59" t="s">
        <v>128</v>
      </c>
      <c r="AG405" s="95"/>
      <c r="AJ405" s="95"/>
      <c r="AL405" s="95"/>
      <c r="AM405" s="121"/>
    </row>
    <row r="406" spans="1:39" s="51" customFormat="1" ht="15" x14ac:dyDescent="0.25">
      <c r="A406" s="114"/>
      <c r="B406" s="106"/>
      <c r="C406" s="305" t="s">
        <v>130</v>
      </c>
      <c r="D406" s="305"/>
      <c r="E406" s="305"/>
      <c r="F406" s="107" t="s">
        <v>129</v>
      </c>
      <c r="G406" s="111">
        <v>0.02</v>
      </c>
      <c r="H406" s="111">
        <v>1.25</v>
      </c>
      <c r="I406" s="122">
        <v>1.375E-2</v>
      </c>
      <c r="J406" s="120"/>
      <c r="K406" s="108"/>
      <c r="L406" s="120"/>
      <c r="M406" s="108"/>
      <c r="N406" s="113"/>
      <c r="Z406" s="94"/>
      <c r="AA406" s="95"/>
      <c r="AE406" s="59" t="s">
        <v>130</v>
      </c>
      <c r="AG406" s="95"/>
      <c r="AJ406" s="95"/>
      <c r="AL406" s="95"/>
      <c r="AM406" s="121"/>
    </row>
    <row r="407" spans="1:39" s="51" customFormat="1" ht="15" x14ac:dyDescent="0.25">
      <c r="A407" s="105"/>
      <c r="B407" s="106"/>
      <c r="C407" s="314" t="s">
        <v>131</v>
      </c>
      <c r="D407" s="314"/>
      <c r="E407" s="314"/>
      <c r="F407" s="123"/>
      <c r="G407" s="124"/>
      <c r="H407" s="124"/>
      <c r="I407" s="124"/>
      <c r="J407" s="125">
        <v>257.69</v>
      </c>
      <c r="K407" s="124"/>
      <c r="L407" s="125">
        <v>157.72999999999999</v>
      </c>
      <c r="M407" s="124"/>
      <c r="N407" s="127"/>
      <c r="Z407" s="94"/>
      <c r="AA407" s="95"/>
      <c r="AF407" s="59" t="s">
        <v>131</v>
      </c>
      <c r="AG407" s="95"/>
      <c r="AJ407" s="95"/>
      <c r="AL407" s="95"/>
      <c r="AM407" s="121"/>
    </row>
    <row r="408" spans="1:39" s="51" customFormat="1" ht="15" x14ac:dyDescent="0.25">
      <c r="A408" s="114"/>
      <c r="B408" s="106"/>
      <c r="C408" s="305" t="s">
        <v>132</v>
      </c>
      <c r="D408" s="305"/>
      <c r="E408" s="305"/>
      <c r="F408" s="107"/>
      <c r="G408" s="108"/>
      <c r="H408" s="108"/>
      <c r="I408" s="108"/>
      <c r="J408" s="120"/>
      <c r="K408" s="108"/>
      <c r="L408" s="109">
        <v>81.67</v>
      </c>
      <c r="M408" s="108"/>
      <c r="N408" s="112">
        <v>2736</v>
      </c>
      <c r="Z408" s="94"/>
      <c r="AA408" s="95"/>
      <c r="AE408" s="59" t="s">
        <v>132</v>
      </c>
      <c r="AG408" s="95"/>
      <c r="AJ408" s="95"/>
      <c r="AL408" s="95"/>
      <c r="AM408" s="121"/>
    </row>
    <row r="409" spans="1:39" s="51" customFormat="1" ht="45.75" x14ac:dyDescent="0.25">
      <c r="A409" s="114"/>
      <c r="B409" s="106" t="s">
        <v>403</v>
      </c>
      <c r="C409" s="305" t="s">
        <v>404</v>
      </c>
      <c r="D409" s="305"/>
      <c r="E409" s="305"/>
      <c r="F409" s="107" t="s">
        <v>135</v>
      </c>
      <c r="G409" s="128">
        <v>121</v>
      </c>
      <c r="H409" s="138">
        <v>0.9</v>
      </c>
      <c r="I409" s="138">
        <v>108.9</v>
      </c>
      <c r="J409" s="120"/>
      <c r="K409" s="108"/>
      <c r="L409" s="109">
        <v>88.94</v>
      </c>
      <c r="M409" s="108"/>
      <c r="N409" s="112">
        <v>2980</v>
      </c>
      <c r="Z409" s="94"/>
      <c r="AA409" s="95"/>
      <c r="AE409" s="59" t="s">
        <v>404</v>
      </c>
      <c r="AG409" s="95"/>
      <c r="AJ409" s="95"/>
      <c r="AL409" s="95"/>
      <c r="AM409" s="121"/>
    </row>
    <row r="410" spans="1:39" s="51" customFormat="1" ht="45.75" x14ac:dyDescent="0.25">
      <c r="A410" s="114"/>
      <c r="B410" s="106" t="s">
        <v>405</v>
      </c>
      <c r="C410" s="305" t="s">
        <v>406</v>
      </c>
      <c r="D410" s="305"/>
      <c r="E410" s="305"/>
      <c r="F410" s="107" t="s">
        <v>135</v>
      </c>
      <c r="G410" s="128">
        <v>72</v>
      </c>
      <c r="H410" s="111">
        <v>0.85</v>
      </c>
      <c r="I410" s="138">
        <v>61.2</v>
      </c>
      <c r="J410" s="120"/>
      <c r="K410" s="108"/>
      <c r="L410" s="109">
        <v>49.98</v>
      </c>
      <c r="M410" s="108"/>
      <c r="N410" s="112">
        <v>1674</v>
      </c>
      <c r="Z410" s="94"/>
      <c r="AA410" s="95"/>
      <c r="AE410" s="59" t="s">
        <v>406</v>
      </c>
      <c r="AG410" s="95"/>
      <c r="AJ410" s="95"/>
      <c r="AL410" s="95"/>
      <c r="AM410" s="121"/>
    </row>
    <row r="411" spans="1:39" s="51" customFormat="1" ht="15" x14ac:dyDescent="0.25">
      <c r="A411" s="129"/>
      <c r="B411" s="218"/>
      <c r="C411" s="308" t="s">
        <v>138</v>
      </c>
      <c r="D411" s="308"/>
      <c r="E411" s="308"/>
      <c r="F411" s="98"/>
      <c r="G411" s="99"/>
      <c r="H411" s="99"/>
      <c r="I411" s="99"/>
      <c r="J411" s="101"/>
      <c r="K411" s="99"/>
      <c r="L411" s="135">
        <v>296.64999999999998</v>
      </c>
      <c r="M411" s="124"/>
      <c r="N411" s="102"/>
      <c r="Z411" s="94"/>
      <c r="AA411" s="95"/>
      <c r="AG411" s="95" t="s">
        <v>138</v>
      </c>
      <c r="AJ411" s="95"/>
      <c r="AL411" s="95"/>
      <c r="AM411" s="121"/>
    </row>
    <row r="412" spans="1:39" s="51" customFormat="1" ht="34.5" x14ac:dyDescent="0.25">
      <c r="A412" s="96" t="s">
        <v>394</v>
      </c>
      <c r="B412" s="220" t="s">
        <v>1798</v>
      </c>
      <c r="C412" s="308" t="s">
        <v>1799</v>
      </c>
      <c r="D412" s="308"/>
      <c r="E412" s="308"/>
      <c r="F412" s="98" t="s">
        <v>689</v>
      </c>
      <c r="G412" s="99"/>
      <c r="H412" s="99"/>
      <c r="I412" s="100">
        <v>56.375</v>
      </c>
      <c r="J412" s="135">
        <v>4.71</v>
      </c>
      <c r="K412" s="99"/>
      <c r="L412" s="135">
        <v>265.52999999999997</v>
      </c>
      <c r="M412" s="99"/>
      <c r="N412" s="102"/>
      <c r="Z412" s="94"/>
      <c r="AA412" s="95" t="s">
        <v>1799</v>
      </c>
      <c r="AG412" s="95"/>
      <c r="AJ412" s="95"/>
      <c r="AL412" s="95"/>
      <c r="AM412" s="121"/>
    </row>
    <row r="413" spans="1:39" s="51" customFormat="1" ht="15" x14ac:dyDescent="0.25">
      <c r="A413" s="129"/>
      <c r="B413" s="218"/>
      <c r="C413" s="305" t="s">
        <v>798</v>
      </c>
      <c r="D413" s="305"/>
      <c r="E413" s="305"/>
      <c r="F413" s="305"/>
      <c r="G413" s="305"/>
      <c r="H413" s="305"/>
      <c r="I413" s="305"/>
      <c r="J413" s="305"/>
      <c r="K413" s="305"/>
      <c r="L413" s="305"/>
      <c r="M413" s="305"/>
      <c r="N413" s="315"/>
      <c r="Z413" s="94"/>
      <c r="AA413" s="95"/>
      <c r="AG413" s="95"/>
      <c r="AH413" s="59" t="s">
        <v>798</v>
      </c>
      <c r="AJ413" s="95"/>
      <c r="AL413" s="95"/>
      <c r="AM413" s="121"/>
    </row>
    <row r="414" spans="1:39" s="51" customFormat="1" ht="15" x14ac:dyDescent="0.25">
      <c r="A414" s="103"/>
      <c r="B414" s="219"/>
      <c r="C414" s="305" t="s">
        <v>1800</v>
      </c>
      <c r="D414" s="305"/>
      <c r="E414" s="305"/>
      <c r="F414" s="305"/>
      <c r="G414" s="305"/>
      <c r="H414" s="305"/>
      <c r="I414" s="305"/>
      <c r="J414" s="305"/>
      <c r="K414" s="305"/>
      <c r="L414" s="305"/>
      <c r="M414" s="305"/>
      <c r="N414" s="315"/>
      <c r="Z414" s="94"/>
      <c r="AA414" s="95"/>
      <c r="AB414" s="59" t="s">
        <v>1800</v>
      </c>
      <c r="AG414" s="95"/>
      <c r="AJ414" s="95"/>
      <c r="AL414" s="95"/>
      <c r="AM414" s="121"/>
    </row>
    <row r="415" spans="1:39" s="51" customFormat="1" ht="15" x14ac:dyDescent="0.25">
      <c r="A415" s="129"/>
      <c r="B415" s="218"/>
      <c r="C415" s="308" t="s">
        <v>138</v>
      </c>
      <c r="D415" s="308"/>
      <c r="E415" s="308"/>
      <c r="F415" s="98"/>
      <c r="G415" s="99"/>
      <c r="H415" s="99"/>
      <c r="I415" s="99"/>
      <c r="J415" s="101"/>
      <c r="K415" s="99"/>
      <c r="L415" s="135">
        <v>265.52999999999997</v>
      </c>
      <c r="M415" s="124"/>
      <c r="N415" s="102"/>
      <c r="Z415" s="94"/>
      <c r="AA415" s="95"/>
      <c r="AG415" s="95" t="s">
        <v>138</v>
      </c>
      <c r="AJ415" s="95"/>
      <c r="AL415" s="95"/>
      <c r="AM415" s="121"/>
    </row>
    <row r="416" spans="1:39" s="51" customFormat="1" ht="45.75" x14ac:dyDescent="0.25">
      <c r="A416" s="96" t="s">
        <v>398</v>
      </c>
      <c r="B416" s="220" t="s">
        <v>1801</v>
      </c>
      <c r="C416" s="308" t="s">
        <v>1802</v>
      </c>
      <c r="D416" s="308"/>
      <c r="E416" s="308"/>
      <c r="F416" s="98" t="s">
        <v>1803</v>
      </c>
      <c r="G416" s="99"/>
      <c r="H416" s="99"/>
      <c r="I416" s="142">
        <v>2.5299999999999998</v>
      </c>
      <c r="J416" s="101"/>
      <c r="K416" s="99"/>
      <c r="L416" s="101"/>
      <c r="M416" s="99"/>
      <c r="N416" s="102"/>
      <c r="Z416" s="94"/>
      <c r="AA416" s="95" t="s">
        <v>1802</v>
      </c>
      <c r="AG416" s="95"/>
      <c r="AJ416" s="95"/>
      <c r="AL416" s="95"/>
      <c r="AM416" s="121"/>
    </row>
    <row r="417" spans="1:39" s="51" customFormat="1" ht="15" x14ac:dyDescent="0.25">
      <c r="A417" s="103"/>
      <c r="B417" s="219"/>
      <c r="C417" s="305" t="s">
        <v>1804</v>
      </c>
      <c r="D417" s="305"/>
      <c r="E417" s="305"/>
      <c r="F417" s="305"/>
      <c r="G417" s="305"/>
      <c r="H417" s="305"/>
      <c r="I417" s="305"/>
      <c r="J417" s="305"/>
      <c r="K417" s="305"/>
      <c r="L417" s="305"/>
      <c r="M417" s="305"/>
      <c r="N417" s="315"/>
      <c r="Z417" s="94"/>
      <c r="AA417" s="95"/>
      <c r="AB417" s="59" t="s">
        <v>1804</v>
      </c>
      <c r="AG417" s="95"/>
      <c r="AJ417" s="95"/>
      <c r="AL417" s="95"/>
      <c r="AM417" s="121"/>
    </row>
    <row r="418" spans="1:39" s="51" customFormat="1" ht="23.25" x14ac:dyDescent="0.25">
      <c r="A418" s="140"/>
      <c r="B418" s="106" t="s">
        <v>564</v>
      </c>
      <c r="C418" s="309" t="s">
        <v>565</v>
      </c>
      <c r="D418" s="309"/>
      <c r="E418" s="309"/>
      <c r="F418" s="309"/>
      <c r="G418" s="309"/>
      <c r="H418" s="309"/>
      <c r="I418" s="309"/>
      <c r="J418" s="309"/>
      <c r="K418" s="309"/>
      <c r="L418" s="309"/>
      <c r="M418" s="309"/>
      <c r="N418" s="310"/>
      <c r="Z418" s="94"/>
      <c r="AA418" s="95"/>
      <c r="AC418" s="59" t="s">
        <v>565</v>
      </c>
      <c r="AG418" s="95"/>
      <c r="AJ418" s="95"/>
      <c r="AL418" s="95"/>
      <c r="AM418" s="121"/>
    </row>
    <row r="419" spans="1:39" s="51" customFormat="1" ht="15" x14ac:dyDescent="0.25">
      <c r="A419" s="105"/>
      <c r="B419" s="106" t="s">
        <v>114</v>
      </c>
      <c r="C419" s="305" t="s">
        <v>119</v>
      </c>
      <c r="D419" s="305"/>
      <c r="E419" s="305"/>
      <c r="F419" s="107"/>
      <c r="G419" s="108"/>
      <c r="H419" s="108"/>
      <c r="I419" s="108"/>
      <c r="J419" s="109">
        <v>16.149999999999999</v>
      </c>
      <c r="K419" s="111">
        <v>1.1499999999999999</v>
      </c>
      <c r="L419" s="109">
        <v>46.99</v>
      </c>
      <c r="M419" s="111">
        <v>33.51</v>
      </c>
      <c r="N419" s="112">
        <v>1575</v>
      </c>
      <c r="Z419" s="94"/>
      <c r="AA419" s="95"/>
      <c r="AD419" s="59" t="s">
        <v>119</v>
      </c>
      <c r="AG419" s="95"/>
      <c r="AJ419" s="95"/>
      <c r="AL419" s="95"/>
      <c r="AM419" s="121"/>
    </row>
    <row r="420" spans="1:39" s="51" customFormat="1" ht="15" x14ac:dyDescent="0.25">
      <c r="A420" s="114"/>
      <c r="B420" s="106"/>
      <c r="C420" s="305" t="s">
        <v>128</v>
      </c>
      <c r="D420" s="305"/>
      <c r="E420" s="305"/>
      <c r="F420" s="107" t="s">
        <v>129</v>
      </c>
      <c r="G420" s="111">
        <v>1.56</v>
      </c>
      <c r="H420" s="111">
        <v>1.1499999999999999</v>
      </c>
      <c r="I420" s="122">
        <v>4.5388200000000003</v>
      </c>
      <c r="J420" s="120"/>
      <c r="K420" s="108"/>
      <c r="L420" s="120"/>
      <c r="M420" s="108"/>
      <c r="N420" s="113"/>
      <c r="Z420" s="94"/>
      <c r="AA420" s="95"/>
      <c r="AE420" s="59" t="s">
        <v>128</v>
      </c>
      <c r="AG420" s="95"/>
      <c r="AJ420" s="95"/>
      <c r="AL420" s="95"/>
      <c r="AM420" s="121"/>
    </row>
    <row r="421" spans="1:39" s="51" customFormat="1" ht="15" x14ac:dyDescent="0.25">
      <c r="A421" s="105"/>
      <c r="B421" s="106"/>
      <c r="C421" s="314" t="s">
        <v>131</v>
      </c>
      <c r="D421" s="314"/>
      <c r="E421" s="314"/>
      <c r="F421" s="123"/>
      <c r="G421" s="124"/>
      <c r="H421" s="124"/>
      <c r="I421" s="124"/>
      <c r="J421" s="125">
        <v>16.149999999999999</v>
      </c>
      <c r="K421" s="124"/>
      <c r="L421" s="125">
        <v>46.99</v>
      </c>
      <c r="M421" s="124"/>
      <c r="N421" s="127"/>
      <c r="Z421" s="94"/>
      <c r="AA421" s="95"/>
      <c r="AF421" s="59" t="s">
        <v>131</v>
      </c>
      <c r="AG421" s="95"/>
      <c r="AJ421" s="95"/>
      <c r="AL421" s="95"/>
      <c r="AM421" s="121"/>
    </row>
    <row r="422" spans="1:39" s="51" customFormat="1" ht="15" x14ac:dyDescent="0.25">
      <c r="A422" s="114"/>
      <c r="B422" s="106"/>
      <c r="C422" s="305" t="s">
        <v>132</v>
      </c>
      <c r="D422" s="305"/>
      <c r="E422" s="305"/>
      <c r="F422" s="107"/>
      <c r="G422" s="108"/>
      <c r="H422" s="108"/>
      <c r="I422" s="108"/>
      <c r="J422" s="120"/>
      <c r="K422" s="108"/>
      <c r="L422" s="109">
        <v>46.99</v>
      </c>
      <c r="M422" s="108"/>
      <c r="N422" s="112">
        <v>1575</v>
      </c>
      <c r="Z422" s="94"/>
      <c r="AA422" s="95"/>
      <c r="AE422" s="59" t="s">
        <v>132</v>
      </c>
      <c r="AG422" s="95"/>
      <c r="AJ422" s="95"/>
      <c r="AL422" s="95"/>
      <c r="AM422" s="121"/>
    </row>
    <row r="423" spans="1:39" s="51" customFormat="1" ht="45.75" x14ac:dyDescent="0.25">
      <c r="A423" s="114"/>
      <c r="B423" s="106" t="s">
        <v>403</v>
      </c>
      <c r="C423" s="305" t="s">
        <v>404</v>
      </c>
      <c r="D423" s="305"/>
      <c r="E423" s="305"/>
      <c r="F423" s="107" t="s">
        <v>135</v>
      </c>
      <c r="G423" s="128">
        <v>121</v>
      </c>
      <c r="H423" s="138">
        <v>0.9</v>
      </c>
      <c r="I423" s="138">
        <v>108.9</v>
      </c>
      <c r="J423" s="120"/>
      <c r="K423" s="108"/>
      <c r="L423" s="109">
        <v>51.17</v>
      </c>
      <c r="M423" s="108"/>
      <c r="N423" s="112">
        <v>1715</v>
      </c>
      <c r="Z423" s="94"/>
      <c r="AA423" s="95"/>
      <c r="AE423" s="59" t="s">
        <v>404</v>
      </c>
      <c r="AG423" s="95"/>
      <c r="AJ423" s="95"/>
      <c r="AL423" s="95"/>
      <c r="AM423" s="121"/>
    </row>
    <row r="424" spans="1:39" s="51" customFormat="1" ht="45.75" x14ac:dyDescent="0.25">
      <c r="A424" s="114"/>
      <c r="B424" s="106" t="s">
        <v>405</v>
      </c>
      <c r="C424" s="305" t="s">
        <v>406</v>
      </c>
      <c r="D424" s="305"/>
      <c r="E424" s="305"/>
      <c r="F424" s="107" t="s">
        <v>135</v>
      </c>
      <c r="G424" s="128">
        <v>72</v>
      </c>
      <c r="H424" s="111">
        <v>0.85</v>
      </c>
      <c r="I424" s="138">
        <v>61.2</v>
      </c>
      <c r="J424" s="120"/>
      <c r="K424" s="108"/>
      <c r="L424" s="109">
        <v>28.76</v>
      </c>
      <c r="M424" s="108"/>
      <c r="N424" s="132">
        <v>964</v>
      </c>
      <c r="Z424" s="94"/>
      <c r="AA424" s="95"/>
      <c r="AE424" s="59" t="s">
        <v>406</v>
      </c>
      <c r="AG424" s="95"/>
      <c r="AJ424" s="95"/>
      <c r="AL424" s="95"/>
      <c r="AM424" s="121"/>
    </row>
    <row r="425" spans="1:39" s="51" customFormat="1" ht="15" x14ac:dyDescent="0.25">
      <c r="A425" s="129"/>
      <c r="B425" s="218"/>
      <c r="C425" s="308" t="s">
        <v>138</v>
      </c>
      <c r="D425" s="308"/>
      <c r="E425" s="308"/>
      <c r="F425" s="98"/>
      <c r="G425" s="99"/>
      <c r="H425" s="99"/>
      <c r="I425" s="99"/>
      <c r="J425" s="101"/>
      <c r="K425" s="99"/>
      <c r="L425" s="135">
        <v>126.92</v>
      </c>
      <c r="M425" s="124"/>
      <c r="N425" s="102"/>
      <c r="Z425" s="94"/>
      <c r="AA425" s="95"/>
      <c r="AG425" s="95" t="s">
        <v>138</v>
      </c>
      <c r="AJ425" s="95"/>
      <c r="AL425" s="95"/>
      <c r="AM425" s="121"/>
    </row>
    <row r="426" spans="1:39" s="51" customFormat="1" ht="34.5" x14ac:dyDescent="0.25">
      <c r="A426" s="96" t="s">
        <v>407</v>
      </c>
      <c r="B426" s="220" t="s">
        <v>1805</v>
      </c>
      <c r="C426" s="308" t="s">
        <v>1806</v>
      </c>
      <c r="D426" s="308"/>
      <c r="E426" s="308"/>
      <c r="F426" s="98" t="s">
        <v>379</v>
      </c>
      <c r="G426" s="99"/>
      <c r="H426" s="99"/>
      <c r="I426" s="164">
        <v>100</v>
      </c>
      <c r="J426" s="135">
        <v>8.1</v>
      </c>
      <c r="K426" s="99"/>
      <c r="L426" s="135">
        <v>810</v>
      </c>
      <c r="M426" s="99"/>
      <c r="N426" s="102"/>
      <c r="Z426" s="94"/>
      <c r="AA426" s="95" t="s">
        <v>1806</v>
      </c>
      <c r="AG426" s="95"/>
      <c r="AJ426" s="95"/>
      <c r="AL426" s="95"/>
      <c r="AM426" s="121"/>
    </row>
    <row r="427" spans="1:39" s="51" customFormat="1" ht="15" x14ac:dyDescent="0.25">
      <c r="A427" s="129"/>
      <c r="B427" s="218"/>
      <c r="C427" s="305" t="s">
        <v>798</v>
      </c>
      <c r="D427" s="305"/>
      <c r="E427" s="305"/>
      <c r="F427" s="305"/>
      <c r="G427" s="305"/>
      <c r="H427" s="305"/>
      <c r="I427" s="305"/>
      <c r="J427" s="305"/>
      <c r="K427" s="305"/>
      <c r="L427" s="305"/>
      <c r="M427" s="305"/>
      <c r="N427" s="315"/>
      <c r="Z427" s="94"/>
      <c r="AA427" s="95"/>
      <c r="AG427" s="95"/>
      <c r="AH427" s="59" t="s">
        <v>798</v>
      </c>
      <c r="AJ427" s="95"/>
      <c r="AL427" s="95"/>
      <c r="AM427" s="121"/>
    </row>
    <row r="428" spans="1:39" s="51" customFormat="1" ht="15" x14ac:dyDescent="0.25">
      <c r="A428" s="129"/>
      <c r="B428" s="218"/>
      <c r="C428" s="308" t="s">
        <v>138</v>
      </c>
      <c r="D428" s="308"/>
      <c r="E428" s="308"/>
      <c r="F428" s="98"/>
      <c r="G428" s="99"/>
      <c r="H428" s="99"/>
      <c r="I428" s="99"/>
      <c r="J428" s="101"/>
      <c r="K428" s="99"/>
      <c r="L428" s="135">
        <v>810</v>
      </c>
      <c r="M428" s="124"/>
      <c r="N428" s="102"/>
      <c r="Z428" s="94"/>
      <c r="AA428" s="95"/>
      <c r="AG428" s="95" t="s">
        <v>138</v>
      </c>
      <c r="AJ428" s="95"/>
      <c r="AL428" s="95"/>
      <c r="AM428" s="121"/>
    </row>
    <row r="429" spans="1:39" s="51" customFormat="1" ht="23.25" x14ac:dyDescent="0.25">
      <c r="A429" s="96" t="s">
        <v>409</v>
      </c>
      <c r="B429" s="220" t="s">
        <v>1807</v>
      </c>
      <c r="C429" s="308" t="s">
        <v>1808</v>
      </c>
      <c r="D429" s="308"/>
      <c r="E429" s="308"/>
      <c r="F429" s="98" t="s">
        <v>379</v>
      </c>
      <c r="G429" s="99"/>
      <c r="H429" s="99"/>
      <c r="I429" s="164">
        <v>108</v>
      </c>
      <c r="J429" s="135">
        <v>1.32</v>
      </c>
      <c r="K429" s="99"/>
      <c r="L429" s="135">
        <v>142.56</v>
      </c>
      <c r="M429" s="99"/>
      <c r="N429" s="102"/>
      <c r="Z429" s="94"/>
      <c r="AA429" s="95" t="s">
        <v>1808</v>
      </c>
      <c r="AG429" s="95"/>
      <c r="AJ429" s="95"/>
      <c r="AL429" s="95"/>
      <c r="AM429" s="121"/>
    </row>
    <row r="430" spans="1:39" s="51" customFormat="1" ht="15" x14ac:dyDescent="0.25">
      <c r="A430" s="129"/>
      <c r="B430" s="218"/>
      <c r="C430" s="305" t="s">
        <v>798</v>
      </c>
      <c r="D430" s="305"/>
      <c r="E430" s="305"/>
      <c r="F430" s="305"/>
      <c r="G430" s="305"/>
      <c r="H430" s="305"/>
      <c r="I430" s="305"/>
      <c r="J430" s="305"/>
      <c r="K430" s="305"/>
      <c r="L430" s="305"/>
      <c r="M430" s="305"/>
      <c r="N430" s="315"/>
      <c r="Z430" s="94"/>
      <c r="AA430" s="95"/>
      <c r="AG430" s="95"/>
      <c r="AH430" s="59" t="s">
        <v>798</v>
      </c>
      <c r="AJ430" s="95"/>
      <c r="AL430" s="95"/>
      <c r="AM430" s="121"/>
    </row>
    <row r="431" spans="1:39" s="51" customFormat="1" ht="15" x14ac:dyDescent="0.25">
      <c r="A431" s="129"/>
      <c r="B431" s="218"/>
      <c r="C431" s="308" t="s">
        <v>138</v>
      </c>
      <c r="D431" s="308"/>
      <c r="E431" s="308"/>
      <c r="F431" s="98"/>
      <c r="G431" s="99"/>
      <c r="H431" s="99"/>
      <c r="I431" s="99"/>
      <c r="J431" s="101"/>
      <c r="K431" s="99"/>
      <c r="L431" s="135">
        <v>142.56</v>
      </c>
      <c r="M431" s="124"/>
      <c r="N431" s="102"/>
      <c r="Z431" s="94"/>
      <c r="AA431" s="95"/>
      <c r="AG431" s="95" t="s">
        <v>138</v>
      </c>
      <c r="AJ431" s="95"/>
      <c r="AL431" s="95"/>
      <c r="AM431" s="121"/>
    </row>
    <row r="432" spans="1:39" s="51" customFormat="1" ht="23.25" x14ac:dyDescent="0.25">
      <c r="A432" s="96" t="s">
        <v>418</v>
      </c>
      <c r="B432" s="220" t="s">
        <v>1807</v>
      </c>
      <c r="C432" s="308" t="s">
        <v>1809</v>
      </c>
      <c r="D432" s="308"/>
      <c r="E432" s="308"/>
      <c r="F432" s="98" t="s">
        <v>379</v>
      </c>
      <c r="G432" s="99"/>
      <c r="H432" s="99"/>
      <c r="I432" s="164">
        <v>45</v>
      </c>
      <c r="J432" s="135">
        <v>1.32</v>
      </c>
      <c r="K432" s="99"/>
      <c r="L432" s="135">
        <v>59.4</v>
      </c>
      <c r="M432" s="99"/>
      <c r="N432" s="102"/>
      <c r="Z432" s="94"/>
      <c r="AA432" s="95" t="s">
        <v>1809</v>
      </c>
      <c r="AG432" s="95"/>
      <c r="AJ432" s="95"/>
      <c r="AL432" s="95"/>
      <c r="AM432" s="121"/>
    </row>
    <row r="433" spans="1:39" s="51" customFormat="1" ht="15" x14ac:dyDescent="0.25">
      <c r="A433" s="129"/>
      <c r="B433" s="218"/>
      <c r="C433" s="305" t="s">
        <v>798</v>
      </c>
      <c r="D433" s="305"/>
      <c r="E433" s="305"/>
      <c r="F433" s="305"/>
      <c r="G433" s="305"/>
      <c r="H433" s="305"/>
      <c r="I433" s="305"/>
      <c r="J433" s="305"/>
      <c r="K433" s="305"/>
      <c r="L433" s="305"/>
      <c r="M433" s="305"/>
      <c r="N433" s="315"/>
      <c r="Z433" s="94"/>
      <c r="AA433" s="95"/>
      <c r="AG433" s="95"/>
      <c r="AH433" s="59" t="s">
        <v>798</v>
      </c>
      <c r="AJ433" s="95"/>
      <c r="AL433" s="95"/>
      <c r="AM433" s="121"/>
    </row>
    <row r="434" spans="1:39" s="51" customFormat="1" ht="15" x14ac:dyDescent="0.25">
      <c r="A434" s="129"/>
      <c r="B434" s="218"/>
      <c r="C434" s="308" t="s">
        <v>138</v>
      </c>
      <c r="D434" s="308"/>
      <c r="E434" s="308"/>
      <c r="F434" s="98"/>
      <c r="G434" s="99"/>
      <c r="H434" s="99"/>
      <c r="I434" s="99"/>
      <c r="J434" s="101"/>
      <c r="K434" s="99"/>
      <c r="L434" s="135">
        <v>59.4</v>
      </c>
      <c r="M434" s="124"/>
      <c r="N434" s="102"/>
      <c r="Z434" s="94"/>
      <c r="AA434" s="95"/>
      <c r="AG434" s="95" t="s">
        <v>138</v>
      </c>
      <c r="AJ434" s="95"/>
      <c r="AL434" s="95"/>
      <c r="AM434" s="121"/>
    </row>
    <row r="435" spans="1:39" s="51" customFormat="1" ht="45.75" x14ac:dyDescent="0.25">
      <c r="A435" s="96" t="s">
        <v>424</v>
      </c>
      <c r="B435" s="220" t="s">
        <v>1810</v>
      </c>
      <c r="C435" s="308" t="s">
        <v>1811</v>
      </c>
      <c r="D435" s="308"/>
      <c r="E435" s="308"/>
      <c r="F435" s="98" t="s">
        <v>1803</v>
      </c>
      <c r="G435" s="99"/>
      <c r="H435" s="99"/>
      <c r="I435" s="142">
        <v>1.44</v>
      </c>
      <c r="J435" s="101"/>
      <c r="K435" s="99"/>
      <c r="L435" s="101"/>
      <c r="M435" s="99"/>
      <c r="N435" s="102"/>
      <c r="Z435" s="94"/>
      <c r="AA435" s="95" t="s">
        <v>1811</v>
      </c>
      <c r="AG435" s="95"/>
      <c r="AJ435" s="95"/>
      <c r="AL435" s="95"/>
      <c r="AM435" s="121"/>
    </row>
    <row r="436" spans="1:39" s="51" customFormat="1" ht="15" x14ac:dyDescent="0.25">
      <c r="A436" s="103"/>
      <c r="B436" s="219"/>
      <c r="C436" s="305" t="s">
        <v>1812</v>
      </c>
      <c r="D436" s="305"/>
      <c r="E436" s="305"/>
      <c r="F436" s="305"/>
      <c r="G436" s="305"/>
      <c r="H436" s="305"/>
      <c r="I436" s="305"/>
      <c r="J436" s="305"/>
      <c r="K436" s="305"/>
      <c r="L436" s="305"/>
      <c r="M436" s="305"/>
      <c r="N436" s="315"/>
      <c r="Z436" s="94"/>
      <c r="AA436" s="95"/>
      <c r="AB436" s="59" t="s">
        <v>1812</v>
      </c>
      <c r="AG436" s="95"/>
      <c r="AJ436" s="95"/>
      <c r="AL436" s="95"/>
      <c r="AM436" s="121"/>
    </row>
    <row r="437" spans="1:39" s="51" customFormat="1" ht="23.25" x14ac:dyDescent="0.25">
      <c r="A437" s="140"/>
      <c r="B437" s="106" t="s">
        <v>564</v>
      </c>
      <c r="C437" s="309" t="s">
        <v>565</v>
      </c>
      <c r="D437" s="309"/>
      <c r="E437" s="309"/>
      <c r="F437" s="309"/>
      <c r="G437" s="309"/>
      <c r="H437" s="309"/>
      <c r="I437" s="309"/>
      <c r="J437" s="309"/>
      <c r="K437" s="309"/>
      <c r="L437" s="309"/>
      <c r="M437" s="309"/>
      <c r="N437" s="310"/>
      <c r="Z437" s="94"/>
      <c r="AA437" s="95"/>
      <c r="AC437" s="59" t="s">
        <v>565</v>
      </c>
      <c r="AG437" s="95"/>
      <c r="AJ437" s="95"/>
      <c r="AL437" s="95"/>
      <c r="AM437" s="121"/>
    </row>
    <row r="438" spans="1:39" s="51" customFormat="1" ht="15" x14ac:dyDescent="0.25">
      <c r="A438" s="105"/>
      <c r="B438" s="106" t="s">
        <v>114</v>
      </c>
      <c r="C438" s="305" t="s">
        <v>119</v>
      </c>
      <c r="D438" s="305"/>
      <c r="E438" s="305"/>
      <c r="F438" s="107"/>
      <c r="G438" s="108"/>
      <c r="H438" s="108"/>
      <c r="I438" s="108"/>
      <c r="J438" s="109">
        <v>23.89</v>
      </c>
      <c r="K438" s="111">
        <v>1.1499999999999999</v>
      </c>
      <c r="L438" s="109">
        <v>39.56</v>
      </c>
      <c r="M438" s="111">
        <v>33.51</v>
      </c>
      <c r="N438" s="112">
        <v>1326</v>
      </c>
      <c r="Z438" s="94"/>
      <c r="AA438" s="95"/>
      <c r="AD438" s="59" t="s">
        <v>119</v>
      </c>
      <c r="AG438" s="95"/>
      <c r="AJ438" s="95"/>
      <c r="AL438" s="95"/>
      <c r="AM438" s="121"/>
    </row>
    <row r="439" spans="1:39" s="51" customFormat="1" ht="15" x14ac:dyDescent="0.25">
      <c r="A439" s="114"/>
      <c r="B439" s="106"/>
      <c r="C439" s="305" t="s">
        <v>128</v>
      </c>
      <c r="D439" s="305"/>
      <c r="E439" s="305"/>
      <c r="F439" s="107" t="s">
        <v>129</v>
      </c>
      <c r="G439" s="111">
        <v>2.34</v>
      </c>
      <c r="H439" s="111">
        <v>1.1499999999999999</v>
      </c>
      <c r="I439" s="122">
        <v>3.8750399999999998</v>
      </c>
      <c r="J439" s="120"/>
      <c r="K439" s="108"/>
      <c r="L439" s="120"/>
      <c r="M439" s="108"/>
      <c r="N439" s="113"/>
      <c r="Z439" s="94"/>
      <c r="AA439" s="95"/>
      <c r="AE439" s="59" t="s">
        <v>128</v>
      </c>
      <c r="AG439" s="95"/>
      <c r="AJ439" s="95"/>
      <c r="AL439" s="95"/>
      <c r="AM439" s="121"/>
    </row>
    <row r="440" spans="1:39" s="51" customFormat="1" ht="15" x14ac:dyDescent="0.25">
      <c r="A440" s="105"/>
      <c r="B440" s="106"/>
      <c r="C440" s="314" t="s">
        <v>131</v>
      </c>
      <c r="D440" s="314"/>
      <c r="E440" s="314"/>
      <c r="F440" s="123"/>
      <c r="G440" s="124"/>
      <c r="H440" s="124"/>
      <c r="I440" s="124"/>
      <c r="J440" s="125">
        <v>23.89</v>
      </c>
      <c r="K440" s="124"/>
      <c r="L440" s="125">
        <v>39.56</v>
      </c>
      <c r="M440" s="124"/>
      <c r="N440" s="127"/>
      <c r="Z440" s="94"/>
      <c r="AA440" s="95"/>
      <c r="AF440" s="59" t="s">
        <v>131</v>
      </c>
      <c r="AG440" s="95"/>
      <c r="AJ440" s="95"/>
      <c r="AL440" s="95"/>
      <c r="AM440" s="121"/>
    </row>
    <row r="441" spans="1:39" s="51" customFormat="1" ht="15" x14ac:dyDescent="0.25">
      <c r="A441" s="114"/>
      <c r="B441" s="106"/>
      <c r="C441" s="305" t="s">
        <v>132</v>
      </c>
      <c r="D441" s="305"/>
      <c r="E441" s="305"/>
      <c r="F441" s="107"/>
      <c r="G441" s="108"/>
      <c r="H441" s="108"/>
      <c r="I441" s="108"/>
      <c r="J441" s="120"/>
      <c r="K441" s="108"/>
      <c r="L441" s="109">
        <v>39.56</v>
      </c>
      <c r="M441" s="108"/>
      <c r="N441" s="112">
        <v>1326</v>
      </c>
      <c r="Z441" s="94"/>
      <c r="AA441" s="95"/>
      <c r="AE441" s="59" t="s">
        <v>132</v>
      </c>
      <c r="AG441" s="95"/>
      <c r="AJ441" s="95"/>
      <c r="AL441" s="95"/>
      <c r="AM441" s="121"/>
    </row>
    <row r="442" spans="1:39" s="51" customFormat="1" ht="45.75" x14ac:dyDescent="0.25">
      <c r="A442" s="114"/>
      <c r="B442" s="106" t="s">
        <v>403</v>
      </c>
      <c r="C442" s="305" t="s">
        <v>404</v>
      </c>
      <c r="D442" s="305"/>
      <c r="E442" s="305"/>
      <c r="F442" s="107" t="s">
        <v>135</v>
      </c>
      <c r="G442" s="128">
        <v>121</v>
      </c>
      <c r="H442" s="138">
        <v>0.9</v>
      </c>
      <c r="I442" s="138">
        <v>108.9</v>
      </c>
      <c r="J442" s="120"/>
      <c r="K442" s="108"/>
      <c r="L442" s="109">
        <v>43.08</v>
      </c>
      <c r="M442" s="108"/>
      <c r="N442" s="112">
        <v>1444</v>
      </c>
      <c r="Z442" s="94"/>
      <c r="AA442" s="95"/>
      <c r="AE442" s="59" t="s">
        <v>404</v>
      </c>
      <c r="AG442" s="95"/>
      <c r="AJ442" s="95"/>
      <c r="AL442" s="95"/>
      <c r="AM442" s="121"/>
    </row>
    <row r="443" spans="1:39" s="51" customFormat="1" ht="45.75" x14ac:dyDescent="0.25">
      <c r="A443" s="114"/>
      <c r="B443" s="106" t="s">
        <v>405</v>
      </c>
      <c r="C443" s="305" t="s">
        <v>406</v>
      </c>
      <c r="D443" s="305"/>
      <c r="E443" s="305"/>
      <c r="F443" s="107" t="s">
        <v>135</v>
      </c>
      <c r="G443" s="128">
        <v>72</v>
      </c>
      <c r="H443" s="111">
        <v>0.85</v>
      </c>
      <c r="I443" s="138">
        <v>61.2</v>
      </c>
      <c r="J443" s="120"/>
      <c r="K443" s="108"/>
      <c r="L443" s="109">
        <v>24.21</v>
      </c>
      <c r="M443" s="108"/>
      <c r="N443" s="132">
        <v>812</v>
      </c>
      <c r="Z443" s="94"/>
      <c r="AA443" s="95"/>
      <c r="AE443" s="59" t="s">
        <v>406</v>
      </c>
      <c r="AG443" s="95"/>
      <c r="AJ443" s="95"/>
      <c r="AL443" s="95"/>
      <c r="AM443" s="121"/>
    </row>
    <row r="444" spans="1:39" s="51" customFormat="1" ht="15" x14ac:dyDescent="0.25">
      <c r="A444" s="129"/>
      <c r="B444" s="218"/>
      <c r="C444" s="308" t="s">
        <v>138</v>
      </c>
      <c r="D444" s="308"/>
      <c r="E444" s="308"/>
      <c r="F444" s="98"/>
      <c r="G444" s="99"/>
      <c r="H444" s="99"/>
      <c r="I444" s="99"/>
      <c r="J444" s="101"/>
      <c r="K444" s="99"/>
      <c r="L444" s="135">
        <v>106.85</v>
      </c>
      <c r="M444" s="124"/>
      <c r="N444" s="102"/>
      <c r="Z444" s="94"/>
      <c r="AA444" s="95"/>
      <c r="AG444" s="95" t="s">
        <v>138</v>
      </c>
      <c r="AJ444" s="95"/>
      <c r="AL444" s="95"/>
      <c r="AM444" s="121"/>
    </row>
    <row r="445" spans="1:39" s="51" customFormat="1" ht="23.25" x14ac:dyDescent="0.25">
      <c r="A445" s="96" t="s">
        <v>428</v>
      </c>
      <c r="B445" s="220" t="s">
        <v>1813</v>
      </c>
      <c r="C445" s="308" t="s">
        <v>1814</v>
      </c>
      <c r="D445" s="308"/>
      <c r="E445" s="308"/>
      <c r="F445" s="98" t="s">
        <v>379</v>
      </c>
      <c r="G445" s="99"/>
      <c r="H445" s="99"/>
      <c r="I445" s="164">
        <v>8</v>
      </c>
      <c r="J445" s="135">
        <v>0.96</v>
      </c>
      <c r="K445" s="99"/>
      <c r="L445" s="135">
        <v>7.68</v>
      </c>
      <c r="M445" s="99"/>
      <c r="N445" s="102"/>
      <c r="Z445" s="94"/>
      <c r="AA445" s="95" t="s">
        <v>1814</v>
      </c>
      <c r="AG445" s="95"/>
      <c r="AJ445" s="95"/>
      <c r="AL445" s="95"/>
      <c r="AM445" s="121"/>
    </row>
    <row r="446" spans="1:39" s="51" customFormat="1" ht="15" x14ac:dyDescent="0.25">
      <c r="A446" s="129"/>
      <c r="B446" s="218"/>
      <c r="C446" s="305" t="s">
        <v>798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15"/>
      <c r="Z446" s="94"/>
      <c r="AA446" s="95"/>
      <c r="AG446" s="95"/>
      <c r="AH446" s="59" t="s">
        <v>798</v>
      </c>
      <c r="AJ446" s="95"/>
      <c r="AL446" s="95"/>
      <c r="AM446" s="121"/>
    </row>
    <row r="447" spans="1:39" s="51" customFormat="1" ht="15" x14ac:dyDescent="0.25">
      <c r="A447" s="129"/>
      <c r="B447" s="218"/>
      <c r="C447" s="308" t="s">
        <v>138</v>
      </c>
      <c r="D447" s="308"/>
      <c r="E447" s="308"/>
      <c r="F447" s="98"/>
      <c r="G447" s="99"/>
      <c r="H447" s="99"/>
      <c r="I447" s="99"/>
      <c r="J447" s="101"/>
      <c r="K447" s="99"/>
      <c r="L447" s="135">
        <v>7.68</v>
      </c>
      <c r="M447" s="124"/>
      <c r="N447" s="102"/>
      <c r="Z447" s="94"/>
      <c r="AA447" s="95"/>
      <c r="AG447" s="95" t="s">
        <v>138</v>
      </c>
      <c r="AJ447" s="95"/>
      <c r="AL447" s="95"/>
      <c r="AM447" s="121"/>
    </row>
    <row r="448" spans="1:39" s="51" customFormat="1" ht="23.25" x14ac:dyDescent="0.25">
      <c r="A448" s="96" t="s">
        <v>432</v>
      </c>
      <c r="B448" s="220" t="s">
        <v>1815</v>
      </c>
      <c r="C448" s="308" t="s">
        <v>1816</v>
      </c>
      <c r="D448" s="308"/>
      <c r="E448" s="308"/>
      <c r="F448" s="98" t="s">
        <v>379</v>
      </c>
      <c r="G448" s="99"/>
      <c r="H448" s="99"/>
      <c r="I448" s="164">
        <v>92</v>
      </c>
      <c r="J448" s="135">
        <v>2.0499999999999998</v>
      </c>
      <c r="K448" s="99"/>
      <c r="L448" s="135">
        <v>188.6</v>
      </c>
      <c r="M448" s="99"/>
      <c r="N448" s="102"/>
      <c r="Z448" s="94"/>
      <c r="AA448" s="95" t="s">
        <v>1816</v>
      </c>
      <c r="AG448" s="95"/>
      <c r="AJ448" s="95"/>
      <c r="AL448" s="95"/>
      <c r="AM448" s="121"/>
    </row>
    <row r="449" spans="1:39" s="51" customFormat="1" ht="15" x14ac:dyDescent="0.25">
      <c r="A449" s="129"/>
      <c r="B449" s="218"/>
      <c r="C449" s="305" t="s">
        <v>798</v>
      </c>
      <c r="D449" s="305"/>
      <c r="E449" s="305"/>
      <c r="F449" s="305"/>
      <c r="G449" s="305"/>
      <c r="H449" s="305"/>
      <c r="I449" s="305"/>
      <c r="J449" s="305"/>
      <c r="K449" s="305"/>
      <c r="L449" s="305"/>
      <c r="M449" s="305"/>
      <c r="N449" s="315"/>
      <c r="Z449" s="94"/>
      <c r="AA449" s="95"/>
      <c r="AG449" s="95"/>
      <c r="AH449" s="59" t="s">
        <v>798</v>
      </c>
      <c r="AJ449" s="95"/>
      <c r="AL449" s="95"/>
      <c r="AM449" s="121"/>
    </row>
    <row r="450" spans="1:39" s="51" customFormat="1" ht="15" x14ac:dyDescent="0.25">
      <c r="A450" s="129"/>
      <c r="B450" s="218"/>
      <c r="C450" s="308" t="s">
        <v>138</v>
      </c>
      <c r="D450" s="308"/>
      <c r="E450" s="308"/>
      <c r="F450" s="98"/>
      <c r="G450" s="99"/>
      <c r="H450" s="99"/>
      <c r="I450" s="99"/>
      <c r="J450" s="101"/>
      <c r="K450" s="99"/>
      <c r="L450" s="135">
        <v>188.6</v>
      </c>
      <c r="M450" s="124"/>
      <c r="N450" s="102"/>
      <c r="Z450" s="94"/>
      <c r="AA450" s="95"/>
      <c r="AG450" s="95" t="s">
        <v>138</v>
      </c>
      <c r="AJ450" s="95"/>
      <c r="AL450" s="95"/>
      <c r="AM450" s="121"/>
    </row>
    <row r="451" spans="1:39" s="51" customFormat="1" ht="23.25" x14ac:dyDescent="0.25">
      <c r="A451" s="96" t="s">
        <v>434</v>
      </c>
      <c r="B451" s="220" t="s">
        <v>1817</v>
      </c>
      <c r="C451" s="308" t="s">
        <v>1818</v>
      </c>
      <c r="D451" s="308"/>
      <c r="E451" s="308"/>
      <c r="F451" s="98" t="s">
        <v>379</v>
      </c>
      <c r="G451" s="99"/>
      <c r="H451" s="99"/>
      <c r="I451" s="164">
        <v>44</v>
      </c>
      <c r="J451" s="135">
        <v>1.89</v>
      </c>
      <c r="K451" s="99"/>
      <c r="L451" s="135">
        <v>83.16</v>
      </c>
      <c r="M451" s="99"/>
      <c r="N451" s="102"/>
      <c r="Z451" s="94"/>
      <c r="AA451" s="95" t="s">
        <v>1818</v>
      </c>
      <c r="AG451" s="95"/>
      <c r="AJ451" s="95"/>
      <c r="AL451" s="95"/>
      <c r="AM451" s="121"/>
    </row>
    <row r="452" spans="1:39" s="51" customFormat="1" ht="15" x14ac:dyDescent="0.25">
      <c r="A452" s="129"/>
      <c r="B452" s="218"/>
      <c r="C452" s="305" t="s">
        <v>798</v>
      </c>
      <c r="D452" s="305"/>
      <c r="E452" s="305"/>
      <c r="F452" s="305"/>
      <c r="G452" s="305"/>
      <c r="H452" s="305"/>
      <c r="I452" s="305"/>
      <c r="J452" s="305"/>
      <c r="K452" s="305"/>
      <c r="L452" s="305"/>
      <c r="M452" s="305"/>
      <c r="N452" s="315"/>
      <c r="Z452" s="94"/>
      <c r="AA452" s="95"/>
      <c r="AG452" s="95"/>
      <c r="AH452" s="59" t="s">
        <v>798</v>
      </c>
      <c r="AJ452" s="95"/>
      <c r="AL452" s="95"/>
      <c r="AM452" s="121"/>
    </row>
    <row r="453" spans="1:39" s="51" customFormat="1" ht="15" x14ac:dyDescent="0.25">
      <c r="A453" s="129"/>
      <c r="B453" s="218"/>
      <c r="C453" s="308" t="s">
        <v>138</v>
      </c>
      <c r="D453" s="308"/>
      <c r="E453" s="308"/>
      <c r="F453" s="98"/>
      <c r="G453" s="99"/>
      <c r="H453" s="99"/>
      <c r="I453" s="99"/>
      <c r="J453" s="101"/>
      <c r="K453" s="99"/>
      <c r="L453" s="135">
        <v>83.16</v>
      </c>
      <c r="M453" s="124"/>
      <c r="N453" s="102"/>
      <c r="Z453" s="94"/>
      <c r="AA453" s="95"/>
      <c r="AG453" s="95" t="s">
        <v>138</v>
      </c>
      <c r="AJ453" s="95"/>
      <c r="AL453" s="95"/>
      <c r="AM453" s="121"/>
    </row>
    <row r="454" spans="1:39" s="51" customFormat="1" ht="45.75" x14ac:dyDescent="0.25">
      <c r="A454" s="96" t="s">
        <v>439</v>
      </c>
      <c r="B454" s="220" t="s">
        <v>1819</v>
      </c>
      <c r="C454" s="308" t="s">
        <v>1820</v>
      </c>
      <c r="D454" s="308"/>
      <c r="E454" s="308"/>
      <c r="F454" s="98" t="s">
        <v>1803</v>
      </c>
      <c r="G454" s="99"/>
      <c r="H454" s="99"/>
      <c r="I454" s="142">
        <v>0.18</v>
      </c>
      <c r="J454" s="101"/>
      <c r="K454" s="99"/>
      <c r="L454" s="101"/>
      <c r="M454" s="99"/>
      <c r="N454" s="102"/>
      <c r="Z454" s="94"/>
      <c r="AA454" s="95" t="s">
        <v>1820</v>
      </c>
      <c r="AG454" s="95"/>
      <c r="AJ454" s="95"/>
      <c r="AL454" s="95"/>
      <c r="AM454" s="121"/>
    </row>
    <row r="455" spans="1:39" s="51" customFormat="1" ht="15" x14ac:dyDescent="0.25">
      <c r="A455" s="103"/>
      <c r="B455" s="219"/>
      <c r="C455" s="305" t="s">
        <v>1821</v>
      </c>
      <c r="D455" s="305"/>
      <c r="E455" s="305"/>
      <c r="F455" s="305"/>
      <c r="G455" s="305"/>
      <c r="H455" s="305"/>
      <c r="I455" s="305"/>
      <c r="J455" s="305"/>
      <c r="K455" s="305"/>
      <c r="L455" s="305"/>
      <c r="M455" s="305"/>
      <c r="N455" s="315"/>
      <c r="Z455" s="94"/>
      <c r="AA455" s="95"/>
      <c r="AB455" s="59" t="s">
        <v>1821</v>
      </c>
      <c r="AG455" s="95"/>
      <c r="AJ455" s="95"/>
      <c r="AL455" s="95"/>
      <c r="AM455" s="121"/>
    </row>
    <row r="456" spans="1:39" s="51" customFormat="1" ht="23.25" x14ac:dyDescent="0.25">
      <c r="A456" s="140"/>
      <c r="B456" s="106" t="s">
        <v>564</v>
      </c>
      <c r="C456" s="309" t="s">
        <v>565</v>
      </c>
      <c r="D456" s="309"/>
      <c r="E456" s="309"/>
      <c r="F456" s="309"/>
      <c r="G456" s="309"/>
      <c r="H456" s="309"/>
      <c r="I456" s="309"/>
      <c r="J456" s="309"/>
      <c r="K456" s="309"/>
      <c r="L456" s="309"/>
      <c r="M456" s="309"/>
      <c r="N456" s="310"/>
      <c r="Z456" s="94"/>
      <c r="AA456" s="95"/>
      <c r="AC456" s="59" t="s">
        <v>565</v>
      </c>
      <c r="AG456" s="95"/>
      <c r="AJ456" s="95"/>
      <c r="AL456" s="95"/>
      <c r="AM456" s="121"/>
    </row>
    <row r="457" spans="1:39" s="51" customFormat="1" ht="15" x14ac:dyDescent="0.25">
      <c r="A457" s="105"/>
      <c r="B457" s="106" t="s">
        <v>114</v>
      </c>
      <c r="C457" s="305" t="s">
        <v>119</v>
      </c>
      <c r="D457" s="305"/>
      <c r="E457" s="305"/>
      <c r="F457" s="107"/>
      <c r="G457" s="108"/>
      <c r="H457" s="108"/>
      <c r="I457" s="108"/>
      <c r="J457" s="109">
        <v>29.2</v>
      </c>
      <c r="K457" s="111">
        <v>1.1499999999999999</v>
      </c>
      <c r="L457" s="109">
        <v>6.04</v>
      </c>
      <c r="M457" s="111">
        <v>33.51</v>
      </c>
      <c r="N457" s="132">
        <v>202</v>
      </c>
      <c r="Z457" s="94"/>
      <c r="AA457" s="95"/>
      <c r="AD457" s="59" t="s">
        <v>119</v>
      </c>
      <c r="AG457" s="95"/>
      <c r="AJ457" s="95"/>
      <c r="AL457" s="95"/>
      <c r="AM457" s="121"/>
    </row>
    <row r="458" spans="1:39" s="51" customFormat="1" ht="15" x14ac:dyDescent="0.25">
      <c r="A458" s="114"/>
      <c r="B458" s="106"/>
      <c r="C458" s="305" t="s">
        <v>128</v>
      </c>
      <c r="D458" s="305"/>
      <c r="E458" s="305"/>
      <c r="F458" s="107" t="s">
        <v>129</v>
      </c>
      <c r="G458" s="111">
        <v>2.86</v>
      </c>
      <c r="H458" s="111">
        <v>1.1499999999999999</v>
      </c>
      <c r="I458" s="122">
        <v>0.59201999999999999</v>
      </c>
      <c r="J458" s="120"/>
      <c r="K458" s="108"/>
      <c r="L458" s="120"/>
      <c r="M458" s="108"/>
      <c r="N458" s="113"/>
      <c r="Z458" s="94"/>
      <c r="AA458" s="95"/>
      <c r="AE458" s="59" t="s">
        <v>128</v>
      </c>
      <c r="AG458" s="95"/>
      <c r="AJ458" s="95"/>
      <c r="AL458" s="95"/>
      <c r="AM458" s="121"/>
    </row>
    <row r="459" spans="1:39" s="51" customFormat="1" ht="15" x14ac:dyDescent="0.25">
      <c r="A459" s="105"/>
      <c r="B459" s="106"/>
      <c r="C459" s="314" t="s">
        <v>131</v>
      </c>
      <c r="D459" s="314"/>
      <c r="E459" s="314"/>
      <c r="F459" s="123"/>
      <c r="G459" s="124"/>
      <c r="H459" s="124"/>
      <c r="I459" s="124"/>
      <c r="J459" s="125">
        <v>29.2</v>
      </c>
      <c r="K459" s="124"/>
      <c r="L459" s="125">
        <v>6.04</v>
      </c>
      <c r="M459" s="124"/>
      <c r="N459" s="127"/>
      <c r="Z459" s="94"/>
      <c r="AA459" s="95"/>
      <c r="AF459" s="59" t="s">
        <v>131</v>
      </c>
      <c r="AG459" s="95"/>
      <c r="AJ459" s="95"/>
      <c r="AL459" s="95"/>
      <c r="AM459" s="121"/>
    </row>
    <row r="460" spans="1:39" s="51" customFormat="1" ht="15" x14ac:dyDescent="0.25">
      <c r="A460" s="114"/>
      <c r="B460" s="106"/>
      <c r="C460" s="305" t="s">
        <v>132</v>
      </c>
      <c r="D460" s="305"/>
      <c r="E460" s="305"/>
      <c r="F460" s="107"/>
      <c r="G460" s="108"/>
      <c r="H460" s="108"/>
      <c r="I460" s="108"/>
      <c r="J460" s="120"/>
      <c r="K460" s="108"/>
      <c r="L460" s="109">
        <v>6.04</v>
      </c>
      <c r="M460" s="108"/>
      <c r="N460" s="132">
        <v>202</v>
      </c>
      <c r="Z460" s="94"/>
      <c r="AA460" s="95"/>
      <c r="AE460" s="59" t="s">
        <v>132</v>
      </c>
      <c r="AG460" s="95"/>
      <c r="AJ460" s="95"/>
      <c r="AL460" s="95"/>
      <c r="AM460" s="121"/>
    </row>
    <row r="461" spans="1:39" s="51" customFormat="1" ht="45.75" x14ac:dyDescent="0.25">
      <c r="A461" s="114"/>
      <c r="B461" s="106" t="s">
        <v>403</v>
      </c>
      <c r="C461" s="305" t="s">
        <v>404</v>
      </c>
      <c r="D461" s="305"/>
      <c r="E461" s="305"/>
      <c r="F461" s="107" t="s">
        <v>135</v>
      </c>
      <c r="G461" s="128">
        <v>121</v>
      </c>
      <c r="H461" s="138">
        <v>0.9</v>
      </c>
      <c r="I461" s="138">
        <v>108.9</v>
      </c>
      <c r="J461" s="120"/>
      <c r="K461" s="108"/>
      <c r="L461" s="109">
        <v>6.58</v>
      </c>
      <c r="M461" s="108"/>
      <c r="N461" s="132">
        <v>220</v>
      </c>
      <c r="Z461" s="94"/>
      <c r="AA461" s="95"/>
      <c r="AE461" s="59" t="s">
        <v>404</v>
      </c>
      <c r="AG461" s="95"/>
      <c r="AJ461" s="95"/>
      <c r="AL461" s="95"/>
      <c r="AM461" s="121"/>
    </row>
    <row r="462" spans="1:39" s="51" customFormat="1" ht="45.75" x14ac:dyDescent="0.25">
      <c r="A462" s="114"/>
      <c r="B462" s="106" t="s">
        <v>405</v>
      </c>
      <c r="C462" s="305" t="s">
        <v>406</v>
      </c>
      <c r="D462" s="305"/>
      <c r="E462" s="305"/>
      <c r="F462" s="107" t="s">
        <v>135</v>
      </c>
      <c r="G462" s="128">
        <v>72</v>
      </c>
      <c r="H462" s="111">
        <v>0.85</v>
      </c>
      <c r="I462" s="138">
        <v>61.2</v>
      </c>
      <c r="J462" s="120"/>
      <c r="K462" s="108"/>
      <c r="L462" s="109">
        <v>3.7</v>
      </c>
      <c r="M462" s="108"/>
      <c r="N462" s="132">
        <v>124</v>
      </c>
      <c r="Z462" s="94"/>
      <c r="AA462" s="95"/>
      <c r="AE462" s="59" t="s">
        <v>406</v>
      </c>
      <c r="AG462" s="95"/>
      <c r="AJ462" s="95"/>
      <c r="AL462" s="95"/>
      <c r="AM462" s="121"/>
    </row>
    <row r="463" spans="1:39" s="51" customFormat="1" ht="15" x14ac:dyDescent="0.25">
      <c r="A463" s="129"/>
      <c r="B463" s="218"/>
      <c r="C463" s="308" t="s">
        <v>138</v>
      </c>
      <c r="D463" s="308"/>
      <c r="E463" s="308"/>
      <c r="F463" s="98"/>
      <c r="G463" s="99"/>
      <c r="H463" s="99"/>
      <c r="I463" s="99"/>
      <c r="J463" s="101"/>
      <c r="K463" s="99"/>
      <c r="L463" s="135">
        <v>16.32</v>
      </c>
      <c r="M463" s="124"/>
      <c r="N463" s="102"/>
      <c r="Z463" s="94"/>
      <c r="AA463" s="95"/>
      <c r="AG463" s="95" t="s">
        <v>138</v>
      </c>
      <c r="AJ463" s="95"/>
      <c r="AL463" s="95"/>
      <c r="AM463" s="121"/>
    </row>
    <row r="464" spans="1:39" s="51" customFormat="1" ht="23.25" x14ac:dyDescent="0.25">
      <c r="A464" s="96" t="s">
        <v>446</v>
      </c>
      <c r="B464" s="220" t="s">
        <v>1822</v>
      </c>
      <c r="C464" s="308" t="s">
        <v>1823</v>
      </c>
      <c r="D464" s="308"/>
      <c r="E464" s="308"/>
      <c r="F464" s="98" t="s">
        <v>379</v>
      </c>
      <c r="G464" s="99"/>
      <c r="H464" s="99"/>
      <c r="I464" s="164">
        <v>8</v>
      </c>
      <c r="J464" s="135">
        <v>1.32</v>
      </c>
      <c r="K464" s="99"/>
      <c r="L464" s="135">
        <v>10.56</v>
      </c>
      <c r="M464" s="99"/>
      <c r="N464" s="102"/>
      <c r="Z464" s="94"/>
      <c r="AA464" s="95" t="s">
        <v>1823</v>
      </c>
      <c r="AG464" s="95"/>
      <c r="AJ464" s="95"/>
      <c r="AL464" s="95"/>
      <c r="AM464" s="121"/>
    </row>
    <row r="465" spans="1:39" s="51" customFormat="1" ht="15" x14ac:dyDescent="0.25">
      <c r="A465" s="129"/>
      <c r="B465" s="218"/>
      <c r="C465" s="305" t="s">
        <v>798</v>
      </c>
      <c r="D465" s="305"/>
      <c r="E465" s="305"/>
      <c r="F465" s="305"/>
      <c r="G465" s="305"/>
      <c r="H465" s="305"/>
      <c r="I465" s="305"/>
      <c r="J465" s="305"/>
      <c r="K465" s="305"/>
      <c r="L465" s="305"/>
      <c r="M465" s="305"/>
      <c r="N465" s="315"/>
      <c r="Z465" s="94"/>
      <c r="AA465" s="95"/>
      <c r="AG465" s="95"/>
      <c r="AH465" s="59" t="s">
        <v>798</v>
      </c>
      <c r="AJ465" s="95"/>
      <c r="AL465" s="95"/>
      <c r="AM465" s="121"/>
    </row>
    <row r="466" spans="1:39" s="51" customFormat="1" ht="15" x14ac:dyDescent="0.25">
      <c r="A466" s="129"/>
      <c r="B466" s="218"/>
      <c r="C466" s="308" t="s">
        <v>138</v>
      </c>
      <c r="D466" s="308"/>
      <c r="E466" s="308"/>
      <c r="F466" s="98"/>
      <c r="G466" s="99"/>
      <c r="H466" s="99"/>
      <c r="I466" s="99"/>
      <c r="J466" s="101"/>
      <c r="K466" s="99"/>
      <c r="L466" s="135">
        <v>10.56</v>
      </c>
      <c r="M466" s="124"/>
      <c r="N466" s="102"/>
      <c r="Z466" s="94"/>
      <c r="AA466" s="95"/>
      <c r="AG466" s="95" t="s">
        <v>138</v>
      </c>
      <c r="AJ466" s="95"/>
      <c r="AL466" s="95"/>
      <c r="AM466" s="121"/>
    </row>
    <row r="467" spans="1:39" s="51" customFormat="1" ht="15" x14ac:dyDescent="0.25">
      <c r="A467" s="96" t="s">
        <v>453</v>
      </c>
      <c r="B467" s="220" t="s">
        <v>1824</v>
      </c>
      <c r="C467" s="308" t="s">
        <v>1825</v>
      </c>
      <c r="D467" s="308"/>
      <c r="E467" s="308"/>
      <c r="F467" s="98" t="s">
        <v>379</v>
      </c>
      <c r="G467" s="99"/>
      <c r="H467" s="99"/>
      <c r="I467" s="164">
        <v>4</v>
      </c>
      <c r="J467" s="135">
        <v>1.82</v>
      </c>
      <c r="K467" s="99"/>
      <c r="L467" s="135">
        <v>7.28</v>
      </c>
      <c r="M467" s="99"/>
      <c r="N467" s="102"/>
      <c r="Z467" s="94"/>
      <c r="AA467" s="95" t="s">
        <v>1825</v>
      </c>
      <c r="AG467" s="95"/>
      <c r="AJ467" s="95"/>
      <c r="AL467" s="95"/>
      <c r="AM467" s="121"/>
    </row>
    <row r="468" spans="1:39" s="51" customFormat="1" ht="15" x14ac:dyDescent="0.25">
      <c r="A468" s="129"/>
      <c r="B468" s="218"/>
      <c r="C468" s="305" t="s">
        <v>798</v>
      </c>
      <c r="D468" s="305"/>
      <c r="E468" s="305"/>
      <c r="F468" s="305"/>
      <c r="G468" s="305"/>
      <c r="H468" s="305"/>
      <c r="I468" s="305"/>
      <c r="J468" s="305"/>
      <c r="K468" s="305"/>
      <c r="L468" s="305"/>
      <c r="M468" s="305"/>
      <c r="N468" s="315"/>
      <c r="Z468" s="94"/>
      <c r="AA468" s="95"/>
      <c r="AG468" s="95"/>
      <c r="AH468" s="59" t="s">
        <v>798</v>
      </c>
      <c r="AJ468" s="95"/>
      <c r="AL468" s="95"/>
      <c r="AM468" s="121"/>
    </row>
    <row r="469" spans="1:39" s="51" customFormat="1" ht="15" x14ac:dyDescent="0.25">
      <c r="A469" s="129"/>
      <c r="B469" s="218"/>
      <c r="C469" s="308" t="s">
        <v>138</v>
      </c>
      <c r="D469" s="308"/>
      <c r="E469" s="308"/>
      <c r="F469" s="98"/>
      <c r="G469" s="99"/>
      <c r="H469" s="99"/>
      <c r="I469" s="99"/>
      <c r="J469" s="101"/>
      <c r="K469" s="99"/>
      <c r="L469" s="135">
        <v>7.28</v>
      </c>
      <c r="M469" s="124"/>
      <c r="N469" s="102"/>
      <c r="Z469" s="94"/>
      <c r="AA469" s="95"/>
      <c r="AG469" s="95" t="s">
        <v>138</v>
      </c>
      <c r="AJ469" s="95"/>
      <c r="AL469" s="95"/>
      <c r="AM469" s="121"/>
    </row>
    <row r="470" spans="1:39" s="51" customFormat="1" ht="23.25" x14ac:dyDescent="0.25">
      <c r="A470" s="96" t="s">
        <v>456</v>
      </c>
      <c r="B470" s="220" t="s">
        <v>1826</v>
      </c>
      <c r="C470" s="308" t="s">
        <v>1827</v>
      </c>
      <c r="D470" s="308"/>
      <c r="E470" s="308"/>
      <c r="F470" s="98" t="s">
        <v>379</v>
      </c>
      <c r="G470" s="99"/>
      <c r="H470" s="99"/>
      <c r="I470" s="164">
        <v>6</v>
      </c>
      <c r="J470" s="135">
        <v>3.61</v>
      </c>
      <c r="K470" s="99"/>
      <c r="L470" s="135">
        <v>21.66</v>
      </c>
      <c r="M470" s="99"/>
      <c r="N470" s="102"/>
      <c r="Z470" s="94"/>
      <c r="AA470" s="95" t="s">
        <v>1827</v>
      </c>
      <c r="AG470" s="95"/>
      <c r="AJ470" s="95"/>
      <c r="AL470" s="95"/>
      <c r="AM470" s="121"/>
    </row>
    <row r="471" spans="1:39" s="51" customFormat="1" ht="15" x14ac:dyDescent="0.25">
      <c r="A471" s="129"/>
      <c r="B471" s="218"/>
      <c r="C471" s="305" t="s">
        <v>798</v>
      </c>
      <c r="D471" s="305"/>
      <c r="E471" s="305"/>
      <c r="F471" s="305"/>
      <c r="G471" s="305"/>
      <c r="H471" s="305"/>
      <c r="I471" s="305"/>
      <c r="J471" s="305"/>
      <c r="K471" s="305"/>
      <c r="L471" s="305"/>
      <c r="M471" s="305"/>
      <c r="N471" s="315"/>
      <c r="Z471" s="94"/>
      <c r="AA471" s="95"/>
      <c r="AG471" s="95"/>
      <c r="AH471" s="59" t="s">
        <v>798</v>
      </c>
      <c r="AJ471" s="95"/>
      <c r="AL471" s="95"/>
      <c r="AM471" s="121"/>
    </row>
    <row r="472" spans="1:39" s="51" customFormat="1" ht="15" x14ac:dyDescent="0.25">
      <c r="A472" s="129"/>
      <c r="B472" s="218"/>
      <c r="C472" s="308" t="s">
        <v>138</v>
      </c>
      <c r="D472" s="308"/>
      <c r="E472" s="308"/>
      <c r="F472" s="98"/>
      <c r="G472" s="99"/>
      <c r="H472" s="99"/>
      <c r="I472" s="99"/>
      <c r="J472" s="101"/>
      <c r="K472" s="99"/>
      <c r="L472" s="135">
        <v>21.66</v>
      </c>
      <c r="M472" s="124"/>
      <c r="N472" s="102"/>
      <c r="Z472" s="94"/>
      <c r="AA472" s="95"/>
      <c r="AG472" s="95" t="s">
        <v>138</v>
      </c>
      <c r="AJ472" s="95"/>
      <c r="AL472" s="95"/>
      <c r="AM472" s="121"/>
    </row>
    <row r="473" spans="1:39" s="51" customFormat="1" ht="34.5" x14ac:dyDescent="0.25">
      <c r="A473" s="96" t="s">
        <v>459</v>
      </c>
      <c r="B473" s="220" t="s">
        <v>1828</v>
      </c>
      <c r="C473" s="308" t="s">
        <v>1829</v>
      </c>
      <c r="D473" s="308"/>
      <c r="E473" s="308"/>
      <c r="F473" s="98" t="s">
        <v>1428</v>
      </c>
      <c r="G473" s="99"/>
      <c r="H473" s="99"/>
      <c r="I473" s="164">
        <v>2</v>
      </c>
      <c r="J473" s="135">
        <v>30.9</v>
      </c>
      <c r="K473" s="99"/>
      <c r="L473" s="135">
        <v>61.8</v>
      </c>
      <c r="M473" s="99"/>
      <c r="N473" s="102"/>
      <c r="Z473" s="94"/>
      <c r="AA473" s="95" t="s">
        <v>1829</v>
      </c>
      <c r="AG473" s="95"/>
      <c r="AJ473" s="95"/>
      <c r="AL473" s="95"/>
      <c r="AM473" s="121"/>
    </row>
    <row r="474" spans="1:39" s="51" customFormat="1" ht="15" x14ac:dyDescent="0.25">
      <c r="A474" s="129"/>
      <c r="B474" s="218"/>
      <c r="C474" s="305" t="s">
        <v>798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15"/>
      <c r="Z474" s="94"/>
      <c r="AA474" s="95"/>
      <c r="AG474" s="95"/>
      <c r="AH474" s="59" t="s">
        <v>798</v>
      </c>
      <c r="AJ474" s="95"/>
      <c r="AL474" s="95"/>
      <c r="AM474" s="121"/>
    </row>
    <row r="475" spans="1:39" s="51" customFormat="1" ht="15" x14ac:dyDescent="0.25">
      <c r="A475" s="103"/>
      <c r="B475" s="219"/>
      <c r="C475" s="305" t="s">
        <v>1830</v>
      </c>
      <c r="D475" s="305"/>
      <c r="E475" s="305"/>
      <c r="F475" s="305"/>
      <c r="G475" s="305"/>
      <c r="H475" s="305"/>
      <c r="I475" s="305"/>
      <c r="J475" s="305"/>
      <c r="K475" s="305"/>
      <c r="L475" s="305"/>
      <c r="M475" s="305"/>
      <c r="N475" s="315"/>
      <c r="Z475" s="94"/>
      <c r="AA475" s="95"/>
      <c r="AB475" s="59" t="s">
        <v>1830</v>
      </c>
      <c r="AG475" s="95"/>
      <c r="AJ475" s="95"/>
      <c r="AL475" s="95"/>
      <c r="AM475" s="121"/>
    </row>
    <row r="476" spans="1:39" s="51" customFormat="1" ht="15" x14ac:dyDescent="0.25">
      <c r="A476" s="129"/>
      <c r="B476" s="218"/>
      <c r="C476" s="308" t="s">
        <v>138</v>
      </c>
      <c r="D476" s="308"/>
      <c r="E476" s="308"/>
      <c r="F476" s="98"/>
      <c r="G476" s="99"/>
      <c r="H476" s="99"/>
      <c r="I476" s="99"/>
      <c r="J476" s="101"/>
      <c r="K476" s="99"/>
      <c r="L476" s="135">
        <v>61.8</v>
      </c>
      <c r="M476" s="124"/>
      <c r="N476" s="102"/>
      <c r="Z476" s="94"/>
      <c r="AA476" s="95"/>
      <c r="AG476" s="95" t="s">
        <v>138</v>
      </c>
      <c r="AJ476" s="95"/>
      <c r="AL476" s="95"/>
      <c r="AM476" s="121"/>
    </row>
    <row r="477" spans="1:39" s="51" customFormat="1" ht="34.5" x14ac:dyDescent="0.25">
      <c r="A477" s="96" t="s">
        <v>462</v>
      </c>
      <c r="B477" s="220" t="s">
        <v>1831</v>
      </c>
      <c r="C477" s="308" t="s">
        <v>1832</v>
      </c>
      <c r="D477" s="308"/>
      <c r="E477" s="308"/>
      <c r="F477" s="98" t="s">
        <v>1428</v>
      </c>
      <c r="G477" s="99"/>
      <c r="H477" s="99"/>
      <c r="I477" s="143">
        <v>16.2</v>
      </c>
      <c r="J477" s="135">
        <v>28.07</v>
      </c>
      <c r="K477" s="99"/>
      <c r="L477" s="135">
        <v>454.73</v>
      </c>
      <c r="M477" s="99"/>
      <c r="N477" s="102"/>
      <c r="Z477" s="94"/>
      <c r="AA477" s="95" t="s">
        <v>1832</v>
      </c>
      <c r="AG477" s="95"/>
      <c r="AJ477" s="95"/>
      <c r="AL477" s="95"/>
      <c r="AM477" s="121"/>
    </row>
    <row r="478" spans="1:39" s="51" customFormat="1" ht="15" x14ac:dyDescent="0.25">
      <c r="A478" s="129"/>
      <c r="B478" s="218"/>
      <c r="C478" s="305" t="s">
        <v>798</v>
      </c>
      <c r="D478" s="305"/>
      <c r="E478" s="305"/>
      <c r="F478" s="305"/>
      <c r="G478" s="305"/>
      <c r="H478" s="305"/>
      <c r="I478" s="305"/>
      <c r="J478" s="305"/>
      <c r="K478" s="305"/>
      <c r="L478" s="305"/>
      <c r="M478" s="305"/>
      <c r="N478" s="315"/>
      <c r="Z478" s="94"/>
      <c r="AA478" s="95"/>
      <c r="AG478" s="95"/>
      <c r="AH478" s="59" t="s">
        <v>798</v>
      </c>
      <c r="AJ478" s="95"/>
      <c r="AL478" s="95"/>
      <c r="AM478" s="121"/>
    </row>
    <row r="479" spans="1:39" s="51" customFormat="1" ht="15" x14ac:dyDescent="0.25">
      <c r="A479" s="103"/>
      <c r="B479" s="219"/>
      <c r="C479" s="305" t="s">
        <v>1833</v>
      </c>
      <c r="D479" s="305"/>
      <c r="E479" s="305"/>
      <c r="F479" s="305"/>
      <c r="G479" s="305"/>
      <c r="H479" s="305"/>
      <c r="I479" s="305"/>
      <c r="J479" s="305"/>
      <c r="K479" s="305"/>
      <c r="L479" s="305"/>
      <c r="M479" s="305"/>
      <c r="N479" s="315"/>
      <c r="Z479" s="94"/>
      <c r="AA479" s="95"/>
      <c r="AB479" s="59" t="s">
        <v>1833</v>
      </c>
      <c r="AG479" s="95"/>
      <c r="AJ479" s="95"/>
      <c r="AL479" s="95"/>
      <c r="AM479" s="121"/>
    </row>
    <row r="480" spans="1:39" s="51" customFormat="1" ht="15" x14ac:dyDescent="0.25">
      <c r="A480" s="129"/>
      <c r="B480" s="218"/>
      <c r="C480" s="308" t="s">
        <v>138</v>
      </c>
      <c r="D480" s="308"/>
      <c r="E480" s="308"/>
      <c r="F480" s="98"/>
      <c r="G480" s="99"/>
      <c r="H480" s="99"/>
      <c r="I480" s="99"/>
      <c r="J480" s="101"/>
      <c r="K480" s="99"/>
      <c r="L480" s="135">
        <v>454.73</v>
      </c>
      <c r="M480" s="124"/>
      <c r="N480" s="102"/>
      <c r="Z480" s="94"/>
      <c r="AA480" s="95"/>
      <c r="AG480" s="95" t="s">
        <v>138</v>
      </c>
      <c r="AJ480" s="95"/>
      <c r="AL480" s="95"/>
      <c r="AM480" s="121"/>
    </row>
    <row r="481" spans="1:39" s="51" customFormat="1" ht="15" x14ac:dyDescent="0.25">
      <c r="A481" s="145"/>
      <c r="B481" s="146"/>
      <c r="C481" s="146"/>
      <c r="D481" s="146"/>
      <c r="E481" s="146"/>
      <c r="F481" s="147"/>
      <c r="G481" s="147"/>
      <c r="H481" s="147"/>
      <c r="I481" s="147"/>
      <c r="J481" s="148"/>
      <c r="K481" s="147"/>
      <c r="L481" s="148"/>
      <c r="M481" s="108"/>
      <c r="N481" s="148"/>
      <c r="Z481" s="94"/>
      <c r="AA481" s="95"/>
      <c r="AG481" s="95"/>
      <c r="AJ481" s="95"/>
      <c r="AL481" s="95"/>
      <c r="AM481" s="121"/>
    </row>
    <row r="482" spans="1:39" s="51" customFormat="1" ht="15" x14ac:dyDescent="0.25">
      <c r="A482" s="149"/>
      <c r="B482" s="150"/>
      <c r="C482" s="308" t="s">
        <v>1834</v>
      </c>
      <c r="D482" s="308"/>
      <c r="E482" s="308"/>
      <c r="F482" s="308"/>
      <c r="G482" s="308"/>
      <c r="H482" s="308"/>
      <c r="I482" s="308"/>
      <c r="J482" s="308"/>
      <c r="K482" s="308"/>
      <c r="L482" s="151"/>
      <c r="M482" s="152"/>
      <c r="N482" s="153"/>
      <c r="Z482" s="94"/>
      <c r="AA482" s="95"/>
      <c r="AG482" s="95"/>
      <c r="AJ482" s="95" t="s">
        <v>1834</v>
      </c>
      <c r="AL482" s="95"/>
      <c r="AM482" s="121"/>
    </row>
    <row r="483" spans="1:39" s="51" customFormat="1" ht="15" x14ac:dyDescent="0.25">
      <c r="A483" s="154"/>
      <c r="B483" s="106"/>
      <c r="C483" s="305" t="s">
        <v>226</v>
      </c>
      <c r="D483" s="305"/>
      <c r="E483" s="305"/>
      <c r="F483" s="305"/>
      <c r="G483" s="305"/>
      <c r="H483" s="305"/>
      <c r="I483" s="305"/>
      <c r="J483" s="305"/>
      <c r="K483" s="305"/>
      <c r="L483" s="155">
        <v>38343.47</v>
      </c>
      <c r="M483" s="156"/>
      <c r="N483" s="157"/>
      <c r="Z483" s="94"/>
      <c r="AA483" s="95"/>
      <c r="AG483" s="95"/>
      <c r="AJ483" s="95"/>
      <c r="AK483" s="59" t="s">
        <v>226</v>
      </c>
      <c r="AL483" s="95"/>
      <c r="AM483" s="121"/>
    </row>
    <row r="484" spans="1:39" s="51" customFormat="1" ht="15" x14ac:dyDescent="0.25">
      <c r="A484" s="154"/>
      <c r="B484" s="106"/>
      <c r="C484" s="305" t="s">
        <v>227</v>
      </c>
      <c r="D484" s="305"/>
      <c r="E484" s="305"/>
      <c r="F484" s="305"/>
      <c r="G484" s="305"/>
      <c r="H484" s="305"/>
      <c r="I484" s="305"/>
      <c r="J484" s="305"/>
      <c r="K484" s="305"/>
      <c r="L484" s="158"/>
      <c r="M484" s="156"/>
      <c r="N484" s="157"/>
      <c r="Z484" s="94"/>
      <c r="AA484" s="95"/>
      <c r="AG484" s="95"/>
      <c r="AJ484" s="95"/>
      <c r="AK484" s="59" t="s">
        <v>227</v>
      </c>
      <c r="AL484" s="95"/>
      <c r="AM484" s="121"/>
    </row>
    <row r="485" spans="1:39" s="51" customFormat="1" ht="15" x14ac:dyDescent="0.25">
      <c r="A485" s="154"/>
      <c r="B485" s="106"/>
      <c r="C485" s="305" t="s">
        <v>228</v>
      </c>
      <c r="D485" s="305"/>
      <c r="E485" s="305"/>
      <c r="F485" s="305"/>
      <c r="G485" s="305"/>
      <c r="H485" s="305"/>
      <c r="I485" s="305"/>
      <c r="J485" s="305"/>
      <c r="K485" s="305"/>
      <c r="L485" s="155">
        <v>1163.96</v>
      </c>
      <c r="M485" s="156"/>
      <c r="N485" s="157"/>
      <c r="Z485" s="94"/>
      <c r="AA485" s="95"/>
      <c r="AG485" s="95"/>
      <c r="AJ485" s="95"/>
      <c r="AK485" s="59" t="s">
        <v>228</v>
      </c>
      <c r="AL485" s="95"/>
      <c r="AM485" s="121"/>
    </row>
    <row r="486" spans="1:39" s="51" customFormat="1" ht="15" x14ac:dyDescent="0.25">
      <c r="A486" s="154"/>
      <c r="B486" s="106"/>
      <c r="C486" s="305" t="s">
        <v>229</v>
      </c>
      <c r="D486" s="305"/>
      <c r="E486" s="305"/>
      <c r="F486" s="305"/>
      <c r="G486" s="305"/>
      <c r="H486" s="305"/>
      <c r="I486" s="305"/>
      <c r="J486" s="305"/>
      <c r="K486" s="305"/>
      <c r="L486" s="159">
        <v>358.09</v>
      </c>
      <c r="M486" s="156"/>
      <c r="N486" s="157"/>
      <c r="Z486" s="94"/>
      <c r="AA486" s="95"/>
      <c r="AG486" s="95"/>
      <c r="AJ486" s="95"/>
      <c r="AK486" s="59" t="s">
        <v>229</v>
      </c>
      <c r="AL486" s="95"/>
      <c r="AM486" s="121"/>
    </row>
    <row r="487" spans="1:39" s="51" customFormat="1" ht="15" x14ac:dyDescent="0.25">
      <c r="A487" s="154"/>
      <c r="B487" s="106"/>
      <c r="C487" s="305" t="s">
        <v>230</v>
      </c>
      <c r="D487" s="305"/>
      <c r="E487" s="305"/>
      <c r="F487" s="305"/>
      <c r="G487" s="305"/>
      <c r="H487" s="305"/>
      <c r="I487" s="305"/>
      <c r="J487" s="305"/>
      <c r="K487" s="305"/>
      <c r="L487" s="159">
        <v>31.64</v>
      </c>
      <c r="M487" s="156"/>
      <c r="N487" s="157"/>
      <c r="Z487" s="94"/>
      <c r="AA487" s="95"/>
      <c r="AG487" s="95"/>
      <c r="AJ487" s="95"/>
      <c r="AK487" s="59" t="s">
        <v>230</v>
      </c>
      <c r="AL487" s="95"/>
      <c r="AM487" s="121"/>
    </row>
    <row r="488" spans="1:39" s="51" customFormat="1" ht="15" x14ac:dyDescent="0.25">
      <c r="A488" s="154"/>
      <c r="B488" s="106"/>
      <c r="C488" s="305" t="s">
        <v>231</v>
      </c>
      <c r="D488" s="305"/>
      <c r="E488" s="305"/>
      <c r="F488" s="305"/>
      <c r="G488" s="305"/>
      <c r="H488" s="305"/>
      <c r="I488" s="305"/>
      <c r="J488" s="305"/>
      <c r="K488" s="305"/>
      <c r="L488" s="155">
        <v>36821.42</v>
      </c>
      <c r="M488" s="156"/>
      <c r="N488" s="157"/>
      <c r="Z488" s="94"/>
      <c r="AA488" s="95"/>
      <c r="AG488" s="95"/>
      <c r="AJ488" s="95"/>
      <c r="AK488" s="59" t="s">
        <v>231</v>
      </c>
      <c r="AL488" s="95"/>
      <c r="AM488" s="121"/>
    </row>
    <row r="489" spans="1:39" s="51" customFormat="1" ht="15" x14ac:dyDescent="0.25">
      <c r="A489" s="154"/>
      <c r="B489" s="106"/>
      <c r="C489" s="305" t="s">
        <v>232</v>
      </c>
      <c r="D489" s="305"/>
      <c r="E489" s="305"/>
      <c r="F489" s="305"/>
      <c r="G489" s="305"/>
      <c r="H489" s="305"/>
      <c r="I489" s="305"/>
      <c r="J489" s="305"/>
      <c r="K489" s="305"/>
      <c r="L489" s="155">
        <v>39737.199999999997</v>
      </c>
      <c r="M489" s="156"/>
      <c r="N489" s="157"/>
      <c r="Z489" s="94"/>
      <c r="AA489" s="95"/>
      <c r="AG489" s="95"/>
      <c r="AJ489" s="95"/>
      <c r="AK489" s="59" t="s">
        <v>232</v>
      </c>
      <c r="AL489" s="95"/>
      <c r="AM489" s="121"/>
    </row>
    <row r="490" spans="1:39" s="51" customFormat="1" ht="15" x14ac:dyDescent="0.25">
      <c r="A490" s="154"/>
      <c r="B490" s="106"/>
      <c r="C490" s="305" t="s">
        <v>227</v>
      </c>
      <c r="D490" s="305"/>
      <c r="E490" s="305"/>
      <c r="F490" s="305"/>
      <c r="G490" s="305"/>
      <c r="H490" s="305"/>
      <c r="I490" s="305"/>
      <c r="J490" s="305"/>
      <c r="K490" s="305"/>
      <c r="L490" s="158"/>
      <c r="M490" s="156"/>
      <c r="N490" s="157"/>
      <c r="Z490" s="94"/>
      <c r="AA490" s="95"/>
      <c r="AG490" s="95"/>
      <c r="AJ490" s="95"/>
      <c r="AK490" s="59" t="s">
        <v>227</v>
      </c>
      <c r="AL490" s="95"/>
      <c r="AM490" s="121"/>
    </row>
    <row r="491" spans="1:39" s="51" customFormat="1" ht="15" x14ac:dyDescent="0.25">
      <c r="A491" s="154"/>
      <c r="B491" s="106"/>
      <c r="C491" s="305" t="s">
        <v>233</v>
      </c>
      <c r="D491" s="305"/>
      <c r="E491" s="305"/>
      <c r="F491" s="305"/>
      <c r="G491" s="305"/>
      <c r="H491" s="305"/>
      <c r="I491" s="305"/>
      <c r="J491" s="305"/>
      <c r="K491" s="305"/>
      <c r="L491" s="159">
        <v>964.04</v>
      </c>
      <c r="M491" s="156"/>
      <c r="N491" s="157"/>
      <c r="Z491" s="94"/>
      <c r="AA491" s="95"/>
      <c r="AG491" s="95"/>
      <c r="AJ491" s="95"/>
      <c r="AK491" s="59" t="s">
        <v>233</v>
      </c>
      <c r="AL491" s="95"/>
      <c r="AM491" s="121"/>
    </row>
    <row r="492" spans="1:39" s="51" customFormat="1" ht="15" x14ac:dyDescent="0.25">
      <c r="A492" s="154"/>
      <c r="B492" s="106"/>
      <c r="C492" s="305" t="s">
        <v>234</v>
      </c>
      <c r="D492" s="305"/>
      <c r="E492" s="305"/>
      <c r="F492" s="305"/>
      <c r="G492" s="305"/>
      <c r="H492" s="305"/>
      <c r="I492" s="305"/>
      <c r="J492" s="305"/>
      <c r="K492" s="305"/>
      <c r="L492" s="159">
        <v>320.08</v>
      </c>
      <c r="M492" s="156"/>
      <c r="N492" s="157"/>
      <c r="Z492" s="94"/>
      <c r="AA492" s="95"/>
      <c r="AG492" s="95"/>
      <c r="AJ492" s="95"/>
      <c r="AK492" s="59" t="s">
        <v>234</v>
      </c>
      <c r="AL492" s="95"/>
      <c r="AM492" s="121"/>
    </row>
    <row r="493" spans="1:39" s="51" customFormat="1" ht="15" x14ac:dyDescent="0.25">
      <c r="A493" s="154"/>
      <c r="B493" s="106"/>
      <c r="C493" s="305" t="s">
        <v>235</v>
      </c>
      <c r="D493" s="305"/>
      <c r="E493" s="305"/>
      <c r="F493" s="305"/>
      <c r="G493" s="305"/>
      <c r="H493" s="305"/>
      <c r="I493" s="305"/>
      <c r="J493" s="305"/>
      <c r="K493" s="305"/>
      <c r="L493" s="159">
        <v>26.18</v>
      </c>
      <c r="M493" s="156"/>
      <c r="N493" s="157"/>
      <c r="Z493" s="94"/>
      <c r="AA493" s="95"/>
      <c r="AG493" s="95"/>
      <c r="AJ493" s="95"/>
      <c r="AK493" s="59" t="s">
        <v>235</v>
      </c>
      <c r="AL493" s="95"/>
      <c r="AM493" s="121"/>
    </row>
    <row r="494" spans="1:39" s="51" customFormat="1" ht="15" x14ac:dyDescent="0.25">
      <c r="A494" s="154"/>
      <c r="B494" s="106"/>
      <c r="C494" s="305" t="s">
        <v>236</v>
      </c>
      <c r="D494" s="305"/>
      <c r="E494" s="305"/>
      <c r="F494" s="305"/>
      <c r="G494" s="305"/>
      <c r="H494" s="305"/>
      <c r="I494" s="305"/>
      <c r="J494" s="305"/>
      <c r="K494" s="305"/>
      <c r="L494" s="155">
        <v>36768.71</v>
      </c>
      <c r="M494" s="156"/>
      <c r="N494" s="157"/>
      <c r="Z494" s="94"/>
      <c r="AA494" s="95"/>
      <c r="AG494" s="95"/>
      <c r="AJ494" s="95"/>
      <c r="AK494" s="59" t="s">
        <v>236</v>
      </c>
      <c r="AL494" s="95"/>
      <c r="AM494" s="121"/>
    </row>
    <row r="495" spans="1:39" s="51" customFormat="1" ht="15" x14ac:dyDescent="0.25">
      <c r="A495" s="154"/>
      <c r="B495" s="106"/>
      <c r="C495" s="305" t="s">
        <v>237</v>
      </c>
      <c r="D495" s="305"/>
      <c r="E495" s="305"/>
      <c r="F495" s="305"/>
      <c r="G495" s="305"/>
      <c r="H495" s="305"/>
      <c r="I495" s="305"/>
      <c r="J495" s="305"/>
      <c r="K495" s="305"/>
      <c r="L495" s="155">
        <v>1078.3499999999999</v>
      </c>
      <c r="M495" s="156"/>
      <c r="N495" s="157"/>
      <c r="Z495" s="94"/>
      <c r="AA495" s="95"/>
      <c r="AG495" s="95"/>
      <c r="AJ495" s="95"/>
      <c r="AK495" s="59" t="s">
        <v>237</v>
      </c>
      <c r="AL495" s="95"/>
      <c r="AM495" s="121"/>
    </row>
    <row r="496" spans="1:39" s="51" customFormat="1" ht="15" x14ac:dyDescent="0.25">
      <c r="A496" s="154"/>
      <c r="B496" s="106"/>
      <c r="C496" s="305" t="s">
        <v>238</v>
      </c>
      <c r="D496" s="305"/>
      <c r="E496" s="305"/>
      <c r="F496" s="305"/>
      <c r="G496" s="305"/>
      <c r="H496" s="305"/>
      <c r="I496" s="305"/>
      <c r="J496" s="305"/>
      <c r="K496" s="305"/>
      <c r="L496" s="159">
        <v>606.02</v>
      </c>
      <c r="M496" s="156"/>
      <c r="N496" s="157"/>
      <c r="Z496" s="94"/>
      <c r="AA496" s="95"/>
      <c r="AG496" s="95"/>
      <c r="AJ496" s="95"/>
      <c r="AK496" s="59" t="s">
        <v>238</v>
      </c>
      <c r="AL496" s="95"/>
      <c r="AM496" s="121"/>
    </row>
    <row r="497" spans="1:40" s="51" customFormat="1" ht="15" x14ac:dyDescent="0.25">
      <c r="A497" s="154"/>
      <c r="B497" s="106"/>
      <c r="C497" s="305" t="s">
        <v>436</v>
      </c>
      <c r="D497" s="305"/>
      <c r="E497" s="305"/>
      <c r="F497" s="305"/>
      <c r="G497" s="305"/>
      <c r="H497" s="305"/>
      <c r="I497" s="305"/>
      <c r="J497" s="305"/>
      <c r="K497" s="305"/>
      <c r="L497" s="159">
        <v>594.6</v>
      </c>
      <c r="M497" s="156"/>
      <c r="N497" s="157"/>
      <c r="Z497" s="94"/>
      <c r="AA497" s="95"/>
      <c r="AG497" s="95"/>
      <c r="AJ497" s="95"/>
      <c r="AK497" s="59" t="s">
        <v>436</v>
      </c>
      <c r="AL497" s="95"/>
      <c r="AM497" s="121"/>
    </row>
    <row r="498" spans="1:40" s="51" customFormat="1" ht="15" x14ac:dyDescent="0.25">
      <c r="A498" s="154"/>
      <c r="B498" s="106"/>
      <c r="C498" s="305" t="s">
        <v>227</v>
      </c>
      <c r="D498" s="305"/>
      <c r="E498" s="305"/>
      <c r="F498" s="305"/>
      <c r="G498" s="305"/>
      <c r="H498" s="305"/>
      <c r="I498" s="305"/>
      <c r="J498" s="305"/>
      <c r="K498" s="305"/>
      <c r="L498" s="158"/>
      <c r="M498" s="156"/>
      <c r="N498" s="157"/>
      <c r="Z498" s="94"/>
      <c r="AA498" s="95"/>
      <c r="AG498" s="95"/>
      <c r="AJ498" s="95"/>
      <c r="AK498" s="59" t="s">
        <v>227</v>
      </c>
      <c r="AL498" s="95"/>
      <c r="AM498" s="121"/>
    </row>
    <row r="499" spans="1:40" s="51" customFormat="1" ht="15" x14ac:dyDescent="0.25">
      <c r="A499" s="154"/>
      <c r="B499" s="106"/>
      <c r="C499" s="305" t="s">
        <v>233</v>
      </c>
      <c r="D499" s="305"/>
      <c r="E499" s="305"/>
      <c r="F499" s="305"/>
      <c r="G499" s="305"/>
      <c r="H499" s="305"/>
      <c r="I499" s="305"/>
      <c r="J499" s="305"/>
      <c r="K499" s="305"/>
      <c r="L499" s="159">
        <v>199.92</v>
      </c>
      <c r="M499" s="156"/>
      <c r="N499" s="157"/>
      <c r="Z499" s="94"/>
      <c r="AA499" s="95"/>
      <c r="AG499" s="95"/>
      <c r="AJ499" s="95"/>
      <c r="AK499" s="59" t="s">
        <v>233</v>
      </c>
      <c r="AL499" s="95"/>
      <c r="AM499" s="121"/>
    </row>
    <row r="500" spans="1:40" s="51" customFormat="1" ht="15" x14ac:dyDescent="0.25">
      <c r="A500" s="154"/>
      <c r="B500" s="106"/>
      <c r="C500" s="305" t="s">
        <v>234</v>
      </c>
      <c r="D500" s="305"/>
      <c r="E500" s="305"/>
      <c r="F500" s="305"/>
      <c r="G500" s="305"/>
      <c r="H500" s="305"/>
      <c r="I500" s="305"/>
      <c r="J500" s="305"/>
      <c r="K500" s="305"/>
      <c r="L500" s="159">
        <v>38.01</v>
      </c>
      <c r="M500" s="156"/>
      <c r="N500" s="157"/>
      <c r="Z500" s="94"/>
      <c r="AA500" s="95"/>
      <c r="AG500" s="95"/>
      <c r="AJ500" s="95"/>
      <c r="AK500" s="59" t="s">
        <v>234</v>
      </c>
      <c r="AL500" s="95"/>
      <c r="AM500" s="121"/>
    </row>
    <row r="501" spans="1:40" s="51" customFormat="1" ht="15" x14ac:dyDescent="0.25">
      <c r="A501" s="154"/>
      <c r="B501" s="106"/>
      <c r="C501" s="305" t="s">
        <v>235</v>
      </c>
      <c r="D501" s="305"/>
      <c r="E501" s="305"/>
      <c r="F501" s="305"/>
      <c r="G501" s="305"/>
      <c r="H501" s="305"/>
      <c r="I501" s="305"/>
      <c r="J501" s="305"/>
      <c r="K501" s="305"/>
      <c r="L501" s="159">
        <v>5.46</v>
      </c>
      <c r="M501" s="156"/>
      <c r="N501" s="157"/>
      <c r="Z501" s="94"/>
      <c r="AA501" s="95"/>
      <c r="AG501" s="95"/>
      <c r="AJ501" s="95"/>
      <c r="AK501" s="59" t="s">
        <v>235</v>
      </c>
      <c r="AL501" s="95"/>
      <c r="AM501" s="121"/>
    </row>
    <row r="502" spans="1:40" s="51" customFormat="1" ht="15" x14ac:dyDescent="0.25">
      <c r="A502" s="154"/>
      <c r="B502" s="106"/>
      <c r="C502" s="305" t="s">
        <v>236</v>
      </c>
      <c r="D502" s="305"/>
      <c r="E502" s="305"/>
      <c r="F502" s="305"/>
      <c r="G502" s="305"/>
      <c r="H502" s="305"/>
      <c r="I502" s="305"/>
      <c r="J502" s="305"/>
      <c r="K502" s="305"/>
      <c r="L502" s="159">
        <v>52.71</v>
      </c>
      <c r="M502" s="156"/>
      <c r="N502" s="157"/>
      <c r="Z502" s="94"/>
      <c r="AA502" s="95"/>
      <c r="AG502" s="95"/>
      <c r="AJ502" s="95"/>
      <c r="AK502" s="59" t="s">
        <v>236</v>
      </c>
      <c r="AL502" s="95"/>
      <c r="AM502" s="121"/>
    </row>
    <row r="503" spans="1:40" s="51" customFormat="1" ht="15" x14ac:dyDescent="0.25">
      <c r="A503" s="154"/>
      <c r="B503" s="106"/>
      <c r="C503" s="305" t="s">
        <v>237</v>
      </c>
      <c r="D503" s="305"/>
      <c r="E503" s="305"/>
      <c r="F503" s="305"/>
      <c r="G503" s="305"/>
      <c r="H503" s="305"/>
      <c r="I503" s="305"/>
      <c r="J503" s="305"/>
      <c r="K503" s="305"/>
      <c r="L503" s="159">
        <v>199.22</v>
      </c>
      <c r="M503" s="156"/>
      <c r="N503" s="157"/>
      <c r="Z503" s="94"/>
      <c r="AA503" s="95"/>
      <c r="AG503" s="95"/>
      <c r="AJ503" s="95"/>
      <c r="AK503" s="59" t="s">
        <v>237</v>
      </c>
      <c r="AL503" s="95"/>
      <c r="AM503" s="121"/>
    </row>
    <row r="504" spans="1:40" s="51" customFormat="1" ht="15" x14ac:dyDescent="0.25">
      <c r="A504" s="154"/>
      <c r="B504" s="106"/>
      <c r="C504" s="305" t="s">
        <v>238</v>
      </c>
      <c r="D504" s="305"/>
      <c r="E504" s="305"/>
      <c r="F504" s="305"/>
      <c r="G504" s="305"/>
      <c r="H504" s="305"/>
      <c r="I504" s="305"/>
      <c r="J504" s="305"/>
      <c r="K504" s="305"/>
      <c r="L504" s="159">
        <v>104.74</v>
      </c>
      <c r="M504" s="156"/>
      <c r="N504" s="157"/>
      <c r="Z504" s="94"/>
      <c r="AA504" s="95"/>
      <c r="AG504" s="95"/>
      <c r="AJ504" s="95"/>
      <c r="AK504" s="59" t="s">
        <v>238</v>
      </c>
      <c r="AL504" s="95"/>
      <c r="AM504" s="121"/>
    </row>
    <row r="505" spans="1:40" s="51" customFormat="1" ht="15" x14ac:dyDescent="0.25">
      <c r="A505" s="154"/>
      <c r="B505" s="106"/>
      <c r="C505" s="305" t="s">
        <v>239</v>
      </c>
      <c r="D505" s="305"/>
      <c r="E505" s="305"/>
      <c r="F505" s="305"/>
      <c r="G505" s="305"/>
      <c r="H505" s="305"/>
      <c r="I505" s="305"/>
      <c r="J505" s="305"/>
      <c r="K505" s="305"/>
      <c r="L505" s="155">
        <v>1195.5999999999999</v>
      </c>
      <c r="M505" s="156"/>
      <c r="N505" s="157"/>
      <c r="Z505" s="94"/>
      <c r="AA505" s="95"/>
      <c r="AG505" s="95"/>
      <c r="AJ505" s="95"/>
      <c r="AK505" s="59" t="s">
        <v>239</v>
      </c>
      <c r="AL505" s="95"/>
      <c r="AM505" s="121"/>
    </row>
    <row r="506" spans="1:40" s="51" customFormat="1" ht="15" x14ac:dyDescent="0.25">
      <c r="A506" s="154"/>
      <c r="B506" s="106"/>
      <c r="C506" s="305" t="s">
        <v>240</v>
      </c>
      <c r="D506" s="305"/>
      <c r="E506" s="305"/>
      <c r="F506" s="305"/>
      <c r="G506" s="305"/>
      <c r="H506" s="305"/>
      <c r="I506" s="305"/>
      <c r="J506" s="305"/>
      <c r="K506" s="305"/>
      <c r="L506" s="155">
        <v>1277.57</v>
      </c>
      <c r="M506" s="156"/>
      <c r="N506" s="157"/>
      <c r="Z506" s="94"/>
      <c r="AA506" s="95"/>
      <c r="AG506" s="95"/>
      <c r="AJ506" s="95"/>
      <c r="AK506" s="59" t="s">
        <v>240</v>
      </c>
      <c r="AL506" s="95"/>
      <c r="AM506" s="121"/>
    </row>
    <row r="507" spans="1:40" s="51" customFormat="1" ht="15" x14ac:dyDescent="0.25">
      <c r="A507" s="154"/>
      <c r="B507" s="106"/>
      <c r="C507" s="305" t="s">
        <v>241</v>
      </c>
      <c r="D507" s="305"/>
      <c r="E507" s="305"/>
      <c r="F507" s="305"/>
      <c r="G507" s="305"/>
      <c r="H507" s="305"/>
      <c r="I507" s="305"/>
      <c r="J507" s="305"/>
      <c r="K507" s="305"/>
      <c r="L507" s="159">
        <v>710.76</v>
      </c>
      <c r="M507" s="156"/>
      <c r="N507" s="157"/>
      <c r="Z507" s="94"/>
      <c r="AA507" s="95"/>
      <c r="AG507" s="95"/>
      <c r="AJ507" s="95"/>
      <c r="AK507" s="59" t="s">
        <v>241</v>
      </c>
      <c r="AL507" s="95"/>
      <c r="AM507" s="121"/>
    </row>
    <row r="508" spans="1:40" s="51" customFormat="1" ht="15" x14ac:dyDescent="0.25">
      <c r="A508" s="154"/>
      <c r="B508" s="160"/>
      <c r="C508" s="306" t="s">
        <v>1835</v>
      </c>
      <c r="D508" s="306"/>
      <c r="E508" s="306"/>
      <c r="F508" s="306"/>
      <c r="G508" s="306"/>
      <c r="H508" s="306"/>
      <c r="I508" s="306"/>
      <c r="J508" s="306"/>
      <c r="K508" s="306"/>
      <c r="L508" s="161">
        <v>40331.800000000003</v>
      </c>
      <c r="M508" s="162"/>
      <c r="N508" s="163"/>
      <c r="Z508" s="94"/>
      <c r="AA508" s="95"/>
      <c r="AG508" s="95"/>
      <c r="AJ508" s="95"/>
      <c r="AL508" s="95" t="s">
        <v>1835</v>
      </c>
      <c r="AM508" s="121"/>
    </row>
    <row r="509" spans="1:40" s="51" customFormat="1" ht="15" x14ac:dyDescent="0.25">
      <c r="A509" s="154"/>
      <c r="B509" s="106"/>
      <c r="C509" s="305" t="s">
        <v>227</v>
      </c>
      <c r="D509" s="305"/>
      <c r="E509" s="305"/>
      <c r="F509" s="305"/>
      <c r="G509" s="305"/>
      <c r="H509" s="305"/>
      <c r="I509" s="305"/>
      <c r="J509" s="305"/>
      <c r="K509" s="305"/>
      <c r="L509" s="158"/>
      <c r="M509" s="156"/>
      <c r="N509" s="157"/>
      <c r="Z509" s="94"/>
      <c r="AA509" s="95"/>
      <c r="AG509" s="95"/>
      <c r="AJ509" s="95"/>
      <c r="AK509" s="59" t="s">
        <v>227</v>
      </c>
      <c r="AL509" s="95"/>
      <c r="AM509" s="121"/>
    </row>
    <row r="510" spans="1:40" s="51" customFormat="1" ht="15" x14ac:dyDescent="0.25">
      <c r="A510" s="154"/>
      <c r="B510" s="106"/>
      <c r="C510" s="305" t="s">
        <v>704</v>
      </c>
      <c r="D510" s="305"/>
      <c r="E510" s="305"/>
      <c r="F510" s="305"/>
      <c r="G510" s="305"/>
      <c r="H510" s="305"/>
      <c r="I510" s="305"/>
      <c r="J510" s="305"/>
      <c r="K510" s="305"/>
      <c r="L510" s="155">
        <v>30814.62</v>
      </c>
      <c r="M510" s="156"/>
      <c r="N510" s="157"/>
      <c r="Z510" s="94"/>
      <c r="AA510" s="95"/>
      <c r="AG510" s="95"/>
      <c r="AJ510" s="95"/>
      <c r="AK510" s="59" t="s">
        <v>704</v>
      </c>
      <c r="AL510" s="95"/>
      <c r="AM510" s="121"/>
    </row>
    <row r="511" spans="1:40" s="51" customFormat="1" ht="11.25" hidden="1" customHeight="1" x14ac:dyDescent="0.25">
      <c r="B511" s="171"/>
      <c r="C511" s="171"/>
      <c r="D511" s="171"/>
      <c r="E511" s="171"/>
      <c r="F511" s="171"/>
      <c r="G511" s="171"/>
      <c r="H511" s="171"/>
      <c r="I511" s="171"/>
      <c r="J511" s="171"/>
      <c r="K511" s="171"/>
      <c r="L511" s="172"/>
      <c r="M511" s="172"/>
      <c r="N511" s="172"/>
    </row>
    <row r="512" spans="1:40" s="51" customFormat="1" ht="15" x14ac:dyDescent="0.25">
      <c r="A512" s="149"/>
      <c r="B512" s="150"/>
      <c r="C512" s="308" t="s">
        <v>526</v>
      </c>
      <c r="D512" s="308"/>
      <c r="E512" s="308"/>
      <c r="F512" s="308"/>
      <c r="G512" s="308"/>
      <c r="H512" s="308"/>
      <c r="I512" s="308"/>
      <c r="J512" s="308"/>
      <c r="K512" s="308"/>
      <c r="L512" s="151"/>
      <c r="M512" s="152"/>
      <c r="N512" s="153"/>
      <c r="AN512" s="95" t="s">
        <v>526</v>
      </c>
    </row>
    <row r="513" spans="1:41" s="51" customFormat="1" ht="15" x14ac:dyDescent="0.25">
      <c r="A513" s="154"/>
      <c r="B513" s="106"/>
      <c r="C513" s="305" t="s">
        <v>226</v>
      </c>
      <c r="D513" s="305"/>
      <c r="E513" s="305"/>
      <c r="F513" s="305"/>
      <c r="G513" s="305"/>
      <c r="H513" s="305"/>
      <c r="I513" s="305"/>
      <c r="J513" s="305"/>
      <c r="K513" s="305"/>
      <c r="L513" s="155">
        <v>41446.089999999997</v>
      </c>
      <c r="M513" s="156"/>
      <c r="N513" s="173">
        <v>360421</v>
      </c>
      <c r="AN513" s="95"/>
      <c r="AO513" s="59" t="s">
        <v>226</v>
      </c>
    </row>
    <row r="514" spans="1:41" s="51" customFormat="1" ht="15" x14ac:dyDescent="0.25">
      <c r="A514" s="154"/>
      <c r="B514" s="106"/>
      <c r="C514" s="305" t="s">
        <v>227</v>
      </c>
      <c r="D514" s="305"/>
      <c r="E514" s="305"/>
      <c r="F514" s="305"/>
      <c r="G514" s="305"/>
      <c r="H514" s="305"/>
      <c r="I514" s="305"/>
      <c r="J514" s="305"/>
      <c r="K514" s="305"/>
      <c r="L514" s="158"/>
      <c r="M514" s="156"/>
      <c r="N514" s="157"/>
      <c r="AN514" s="95"/>
      <c r="AO514" s="59" t="s">
        <v>227</v>
      </c>
    </row>
    <row r="515" spans="1:41" s="51" customFormat="1" ht="15" x14ac:dyDescent="0.25">
      <c r="A515" s="154"/>
      <c r="B515" s="106"/>
      <c r="C515" s="305" t="s">
        <v>228</v>
      </c>
      <c r="D515" s="305"/>
      <c r="E515" s="305"/>
      <c r="F515" s="305"/>
      <c r="G515" s="305"/>
      <c r="H515" s="305"/>
      <c r="I515" s="305"/>
      <c r="J515" s="305"/>
      <c r="K515" s="305"/>
      <c r="L515" s="155">
        <v>1487.78</v>
      </c>
      <c r="M515" s="156"/>
      <c r="N515" s="173">
        <v>49854</v>
      </c>
      <c r="AN515" s="95"/>
      <c r="AO515" s="59" t="s">
        <v>228</v>
      </c>
    </row>
    <row r="516" spans="1:41" s="51" customFormat="1" ht="15" x14ac:dyDescent="0.25">
      <c r="A516" s="154"/>
      <c r="B516" s="106"/>
      <c r="C516" s="305" t="s">
        <v>229</v>
      </c>
      <c r="D516" s="305"/>
      <c r="E516" s="305"/>
      <c r="F516" s="305"/>
      <c r="G516" s="305"/>
      <c r="H516" s="305"/>
      <c r="I516" s="305"/>
      <c r="J516" s="305"/>
      <c r="K516" s="305"/>
      <c r="L516" s="159">
        <v>441.17</v>
      </c>
      <c r="M516" s="156"/>
      <c r="N516" s="173">
        <v>5100</v>
      </c>
      <c r="AN516" s="95"/>
      <c r="AO516" s="59" t="s">
        <v>229</v>
      </c>
    </row>
    <row r="517" spans="1:41" s="51" customFormat="1" ht="15" x14ac:dyDescent="0.25">
      <c r="A517" s="154"/>
      <c r="B517" s="106"/>
      <c r="C517" s="305" t="s">
        <v>230</v>
      </c>
      <c r="D517" s="305"/>
      <c r="E517" s="305"/>
      <c r="F517" s="305"/>
      <c r="G517" s="305"/>
      <c r="H517" s="305"/>
      <c r="I517" s="305"/>
      <c r="J517" s="305"/>
      <c r="K517" s="305"/>
      <c r="L517" s="159">
        <v>41.42</v>
      </c>
      <c r="M517" s="156"/>
      <c r="N517" s="173">
        <v>1388</v>
      </c>
      <c r="AN517" s="95"/>
      <c r="AO517" s="59" t="s">
        <v>230</v>
      </c>
    </row>
    <row r="518" spans="1:41" s="51" customFormat="1" ht="15" x14ac:dyDescent="0.25">
      <c r="A518" s="154"/>
      <c r="B518" s="106"/>
      <c r="C518" s="305" t="s">
        <v>231</v>
      </c>
      <c r="D518" s="305"/>
      <c r="E518" s="305"/>
      <c r="F518" s="305"/>
      <c r="G518" s="305"/>
      <c r="H518" s="305"/>
      <c r="I518" s="305"/>
      <c r="J518" s="305"/>
      <c r="K518" s="305"/>
      <c r="L518" s="155">
        <v>39517.14</v>
      </c>
      <c r="M518" s="156"/>
      <c r="N518" s="173">
        <v>305467</v>
      </c>
      <c r="AN518" s="95"/>
      <c r="AO518" s="59" t="s">
        <v>231</v>
      </c>
    </row>
    <row r="519" spans="1:41" s="51" customFormat="1" ht="15" x14ac:dyDescent="0.25">
      <c r="A519" s="154"/>
      <c r="B519" s="106"/>
      <c r="C519" s="305" t="s">
        <v>232</v>
      </c>
      <c r="D519" s="305"/>
      <c r="E519" s="305"/>
      <c r="F519" s="305"/>
      <c r="G519" s="305"/>
      <c r="H519" s="305"/>
      <c r="I519" s="305"/>
      <c r="J519" s="305"/>
      <c r="K519" s="305"/>
      <c r="L519" s="155">
        <v>43233.8</v>
      </c>
      <c r="M519" s="156"/>
      <c r="N519" s="173">
        <v>422722</v>
      </c>
      <c r="AN519" s="95"/>
      <c r="AO519" s="59" t="s">
        <v>232</v>
      </c>
    </row>
    <row r="520" spans="1:41" s="51" customFormat="1" ht="15" x14ac:dyDescent="0.25">
      <c r="A520" s="154"/>
      <c r="B520" s="106"/>
      <c r="C520" s="305" t="s">
        <v>227</v>
      </c>
      <c r="D520" s="305"/>
      <c r="E520" s="305"/>
      <c r="F520" s="305"/>
      <c r="G520" s="305"/>
      <c r="H520" s="305"/>
      <c r="I520" s="305"/>
      <c r="J520" s="305"/>
      <c r="K520" s="305"/>
      <c r="L520" s="158"/>
      <c r="M520" s="156"/>
      <c r="N520" s="157"/>
      <c r="AN520" s="95"/>
      <c r="AO520" s="59" t="s">
        <v>227</v>
      </c>
    </row>
    <row r="521" spans="1:41" s="51" customFormat="1" ht="15" x14ac:dyDescent="0.25">
      <c r="A521" s="154"/>
      <c r="B521" s="106"/>
      <c r="C521" s="305" t="s">
        <v>233</v>
      </c>
      <c r="D521" s="305"/>
      <c r="E521" s="305"/>
      <c r="F521" s="305"/>
      <c r="G521" s="305"/>
      <c r="H521" s="305"/>
      <c r="I521" s="305"/>
      <c r="J521" s="305"/>
      <c r="K521" s="305"/>
      <c r="L521" s="155">
        <v>1226.54</v>
      </c>
      <c r="M521" s="156"/>
      <c r="N521" s="173">
        <v>41101</v>
      </c>
      <c r="AN521" s="95"/>
      <c r="AO521" s="59" t="s">
        <v>233</v>
      </c>
    </row>
    <row r="522" spans="1:41" s="51" customFormat="1" ht="45" x14ac:dyDescent="0.25">
      <c r="A522" s="154"/>
      <c r="B522" s="106" t="s">
        <v>530</v>
      </c>
      <c r="C522" s="305" t="s">
        <v>234</v>
      </c>
      <c r="D522" s="305"/>
      <c r="E522" s="305"/>
      <c r="F522" s="305"/>
      <c r="G522" s="305"/>
      <c r="H522" s="305"/>
      <c r="I522" s="305"/>
      <c r="J522" s="305"/>
      <c r="K522" s="305"/>
      <c r="L522" s="159">
        <v>403.16</v>
      </c>
      <c r="M522" s="175">
        <v>11.56</v>
      </c>
      <c r="N522" s="173">
        <v>4661</v>
      </c>
      <c r="AN522" s="95"/>
      <c r="AO522" s="59" t="s">
        <v>234</v>
      </c>
    </row>
    <row r="523" spans="1:41" s="51" customFormat="1" ht="15" x14ac:dyDescent="0.25">
      <c r="A523" s="154"/>
      <c r="B523" s="106"/>
      <c r="C523" s="305" t="s">
        <v>235</v>
      </c>
      <c r="D523" s="305"/>
      <c r="E523" s="305"/>
      <c r="F523" s="305"/>
      <c r="G523" s="305"/>
      <c r="H523" s="305"/>
      <c r="I523" s="305"/>
      <c r="J523" s="305"/>
      <c r="K523" s="305"/>
      <c r="L523" s="159">
        <v>35.96</v>
      </c>
      <c r="M523" s="156"/>
      <c r="N523" s="173">
        <v>1205</v>
      </c>
      <c r="AN523" s="95"/>
      <c r="AO523" s="59" t="s">
        <v>235</v>
      </c>
    </row>
    <row r="524" spans="1:41" s="51" customFormat="1" ht="45" x14ac:dyDescent="0.25">
      <c r="A524" s="154"/>
      <c r="B524" s="106" t="s">
        <v>530</v>
      </c>
      <c r="C524" s="305" t="s">
        <v>236</v>
      </c>
      <c r="D524" s="305"/>
      <c r="E524" s="305"/>
      <c r="F524" s="305"/>
      <c r="G524" s="305"/>
      <c r="H524" s="305"/>
      <c r="I524" s="305"/>
      <c r="J524" s="305"/>
      <c r="K524" s="305"/>
      <c r="L524" s="155">
        <v>39456.57</v>
      </c>
      <c r="M524" s="175">
        <v>7.73</v>
      </c>
      <c r="N524" s="173">
        <v>304999</v>
      </c>
      <c r="AN524" s="95"/>
      <c r="AO524" s="59" t="s">
        <v>236</v>
      </c>
    </row>
    <row r="525" spans="1:41" s="51" customFormat="1" ht="15" x14ac:dyDescent="0.25">
      <c r="A525" s="154"/>
      <c r="B525" s="106"/>
      <c r="C525" s="305" t="s">
        <v>237</v>
      </c>
      <c r="D525" s="305"/>
      <c r="E525" s="305"/>
      <c r="F525" s="305"/>
      <c r="G525" s="305"/>
      <c r="H525" s="305"/>
      <c r="I525" s="305"/>
      <c r="J525" s="305"/>
      <c r="K525" s="305"/>
      <c r="L525" s="155">
        <v>1374.87</v>
      </c>
      <c r="M525" s="156"/>
      <c r="N525" s="173">
        <v>46072</v>
      </c>
      <c r="AN525" s="95"/>
      <c r="AO525" s="59" t="s">
        <v>237</v>
      </c>
    </row>
    <row r="526" spans="1:41" s="51" customFormat="1" ht="15" x14ac:dyDescent="0.25">
      <c r="A526" s="154"/>
      <c r="B526" s="106"/>
      <c r="C526" s="305" t="s">
        <v>238</v>
      </c>
      <c r="D526" s="305"/>
      <c r="E526" s="305"/>
      <c r="F526" s="305"/>
      <c r="G526" s="305"/>
      <c r="H526" s="305"/>
      <c r="I526" s="305"/>
      <c r="J526" s="305"/>
      <c r="K526" s="305"/>
      <c r="L526" s="159">
        <v>772.66</v>
      </c>
      <c r="M526" s="156"/>
      <c r="N526" s="173">
        <v>25889</v>
      </c>
      <c r="AN526" s="95"/>
      <c r="AO526" s="59" t="s">
        <v>238</v>
      </c>
    </row>
    <row r="527" spans="1:41" s="51" customFormat="1" ht="15" x14ac:dyDescent="0.25">
      <c r="A527" s="154"/>
      <c r="B527" s="106"/>
      <c r="C527" s="305" t="s">
        <v>436</v>
      </c>
      <c r="D527" s="305"/>
      <c r="E527" s="305"/>
      <c r="F527" s="305"/>
      <c r="G527" s="305"/>
      <c r="H527" s="305"/>
      <c r="I527" s="305"/>
      <c r="J527" s="305"/>
      <c r="K527" s="305"/>
      <c r="L527" s="159">
        <v>747.18</v>
      </c>
      <c r="M527" s="156"/>
      <c r="N527" s="173">
        <v>22640</v>
      </c>
      <c r="AN527" s="95"/>
      <c r="AO527" s="59" t="s">
        <v>436</v>
      </c>
    </row>
    <row r="528" spans="1:41" s="51" customFormat="1" ht="15" x14ac:dyDescent="0.25">
      <c r="A528" s="154"/>
      <c r="B528" s="106"/>
      <c r="C528" s="305" t="s">
        <v>227</v>
      </c>
      <c r="D528" s="305"/>
      <c r="E528" s="305"/>
      <c r="F528" s="305"/>
      <c r="G528" s="305"/>
      <c r="H528" s="305"/>
      <c r="I528" s="305"/>
      <c r="J528" s="305"/>
      <c r="K528" s="305"/>
      <c r="L528" s="158"/>
      <c r="M528" s="156"/>
      <c r="N528" s="157"/>
      <c r="AN528" s="95"/>
      <c r="AO528" s="59" t="s">
        <v>227</v>
      </c>
    </row>
    <row r="529" spans="1:42" s="51" customFormat="1" ht="15" x14ac:dyDescent="0.25">
      <c r="A529" s="154"/>
      <c r="B529" s="106"/>
      <c r="C529" s="305" t="s">
        <v>233</v>
      </c>
      <c r="D529" s="305"/>
      <c r="E529" s="305"/>
      <c r="F529" s="305"/>
      <c r="G529" s="305"/>
      <c r="H529" s="305"/>
      <c r="I529" s="305"/>
      <c r="J529" s="305"/>
      <c r="K529" s="305"/>
      <c r="L529" s="159">
        <v>261.24</v>
      </c>
      <c r="M529" s="156"/>
      <c r="N529" s="173">
        <v>8753</v>
      </c>
      <c r="AN529" s="95"/>
      <c r="AO529" s="59" t="s">
        <v>233</v>
      </c>
    </row>
    <row r="530" spans="1:42" s="51" customFormat="1" ht="45" x14ac:dyDescent="0.25">
      <c r="A530" s="154"/>
      <c r="B530" s="106" t="s">
        <v>530</v>
      </c>
      <c r="C530" s="305" t="s">
        <v>234</v>
      </c>
      <c r="D530" s="305"/>
      <c r="E530" s="305"/>
      <c r="F530" s="305"/>
      <c r="G530" s="305"/>
      <c r="H530" s="305"/>
      <c r="I530" s="305"/>
      <c r="J530" s="305"/>
      <c r="K530" s="305"/>
      <c r="L530" s="159">
        <v>38.01</v>
      </c>
      <c r="M530" s="175">
        <v>11.56</v>
      </c>
      <c r="N530" s="174">
        <v>439</v>
      </c>
      <c r="AN530" s="95"/>
      <c r="AO530" s="59" t="s">
        <v>234</v>
      </c>
    </row>
    <row r="531" spans="1:42" s="51" customFormat="1" ht="15" x14ac:dyDescent="0.25">
      <c r="A531" s="154"/>
      <c r="B531" s="106"/>
      <c r="C531" s="305" t="s">
        <v>235</v>
      </c>
      <c r="D531" s="305"/>
      <c r="E531" s="305"/>
      <c r="F531" s="305"/>
      <c r="G531" s="305"/>
      <c r="H531" s="305"/>
      <c r="I531" s="305"/>
      <c r="J531" s="305"/>
      <c r="K531" s="305"/>
      <c r="L531" s="159">
        <v>5.46</v>
      </c>
      <c r="M531" s="156"/>
      <c r="N531" s="174">
        <v>183</v>
      </c>
      <c r="AN531" s="95"/>
      <c r="AO531" s="59" t="s">
        <v>235</v>
      </c>
    </row>
    <row r="532" spans="1:42" s="51" customFormat="1" ht="45" x14ac:dyDescent="0.25">
      <c r="A532" s="154"/>
      <c r="B532" s="106" t="s">
        <v>530</v>
      </c>
      <c r="C532" s="305" t="s">
        <v>236</v>
      </c>
      <c r="D532" s="305"/>
      <c r="E532" s="305"/>
      <c r="F532" s="305"/>
      <c r="G532" s="305"/>
      <c r="H532" s="305"/>
      <c r="I532" s="305"/>
      <c r="J532" s="305"/>
      <c r="K532" s="305"/>
      <c r="L532" s="159">
        <v>60.57</v>
      </c>
      <c r="M532" s="175">
        <v>7.73</v>
      </c>
      <c r="N532" s="174">
        <v>468</v>
      </c>
      <c r="AN532" s="95"/>
      <c r="AO532" s="59" t="s">
        <v>236</v>
      </c>
    </row>
    <row r="533" spans="1:42" s="51" customFormat="1" ht="15" x14ac:dyDescent="0.25">
      <c r="A533" s="154"/>
      <c r="B533" s="106"/>
      <c r="C533" s="305" t="s">
        <v>237</v>
      </c>
      <c r="D533" s="305"/>
      <c r="E533" s="305"/>
      <c r="F533" s="305"/>
      <c r="G533" s="305"/>
      <c r="H533" s="305"/>
      <c r="I533" s="305"/>
      <c r="J533" s="305"/>
      <c r="K533" s="305"/>
      <c r="L533" s="159">
        <v>254.42</v>
      </c>
      <c r="M533" s="156"/>
      <c r="N533" s="173">
        <v>8526</v>
      </c>
      <c r="AN533" s="95"/>
      <c r="AO533" s="59" t="s">
        <v>237</v>
      </c>
    </row>
    <row r="534" spans="1:42" s="51" customFormat="1" ht="15" x14ac:dyDescent="0.25">
      <c r="A534" s="154"/>
      <c r="B534" s="106"/>
      <c r="C534" s="305" t="s">
        <v>238</v>
      </c>
      <c r="D534" s="305"/>
      <c r="E534" s="305"/>
      <c r="F534" s="305"/>
      <c r="G534" s="305"/>
      <c r="H534" s="305"/>
      <c r="I534" s="305"/>
      <c r="J534" s="305"/>
      <c r="K534" s="305"/>
      <c r="L534" s="159">
        <v>132.94</v>
      </c>
      <c r="M534" s="156"/>
      <c r="N534" s="173">
        <v>4454</v>
      </c>
      <c r="AN534" s="95"/>
      <c r="AO534" s="59" t="s">
        <v>238</v>
      </c>
    </row>
    <row r="535" spans="1:42" s="51" customFormat="1" ht="45" x14ac:dyDescent="0.25">
      <c r="A535" s="154"/>
      <c r="B535" s="106" t="s">
        <v>1836</v>
      </c>
      <c r="C535" s="305" t="s">
        <v>1733</v>
      </c>
      <c r="D535" s="305"/>
      <c r="E535" s="305"/>
      <c r="F535" s="305"/>
      <c r="G535" s="305"/>
      <c r="H535" s="305"/>
      <c r="I535" s="305"/>
      <c r="J535" s="305"/>
      <c r="K535" s="305"/>
      <c r="L535" s="155">
        <v>28954.14</v>
      </c>
      <c r="M535" s="175">
        <v>5.26</v>
      </c>
      <c r="N535" s="173">
        <v>152299</v>
      </c>
      <c r="AN535" s="95"/>
      <c r="AO535" s="59" t="s">
        <v>1733</v>
      </c>
    </row>
    <row r="536" spans="1:42" s="51" customFormat="1" ht="15" x14ac:dyDescent="0.25">
      <c r="A536" s="154"/>
      <c r="B536" s="106"/>
      <c r="C536" s="305" t="s">
        <v>239</v>
      </c>
      <c r="D536" s="305"/>
      <c r="E536" s="305"/>
      <c r="F536" s="305"/>
      <c r="G536" s="305"/>
      <c r="H536" s="305"/>
      <c r="I536" s="305"/>
      <c r="J536" s="305"/>
      <c r="K536" s="305"/>
      <c r="L536" s="155">
        <v>1529.2</v>
      </c>
      <c r="M536" s="156"/>
      <c r="N536" s="173">
        <v>51242</v>
      </c>
      <c r="AN536" s="95"/>
      <c r="AO536" s="59" t="s">
        <v>239</v>
      </c>
    </row>
    <row r="537" spans="1:42" s="51" customFormat="1" ht="15" x14ac:dyDescent="0.25">
      <c r="A537" s="154"/>
      <c r="B537" s="106"/>
      <c r="C537" s="305" t="s">
        <v>240</v>
      </c>
      <c r="D537" s="305"/>
      <c r="E537" s="305"/>
      <c r="F537" s="305"/>
      <c r="G537" s="305"/>
      <c r="H537" s="305"/>
      <c r="I537" s="305"/>
      <c r="J537" s="305"/>
      <c r="K537" s="305"/>
      <c r="L537" s="155">
        <v>1629.29</v>
      </c>
      <c r="M537" s="156"/>
      <c r="N537" s="173">
        <v>54598</v>
      </c>
      <c r="AN537" s="95"/>
      <c r="AO537" s="59" t="s">
        <v>240</v>
      </c>
    </row>
    <row r="538" spans="1:42" s="51" customFormat="1" ht="15" x14ac:dyDescent="0.25">
      <c r="A538" s="154"/>
      <c r="B538" s="106"/>
      <c r="C538" s="305" t="s">
        <v>241</v>
      </c>
      <c r="D538" s="305"/>
      <c r="E538" s="305"/>
      <c r="F538" s="305"/>
      <c r="G538" s="305"/>
      <c r="H538" s="305"/>
      <c r="I538" s="305"/>
      <c r="J538" s="305"/>
      <c r="K538" s="305"/>
      <c r="L538" s="159">
        <v>905.6</v>
      </c>
      <c r="M538" s="156"/>
      <c r="N538" s="173">
        <v>30343</v>
      </c>
      <c r="AN538" s="95"/>
      <c r="AO538" s="59" t="s">
        <v>241</v>
      </c>
    </row>
    <row r="539" spans="1:42" s="51" customFormat="1" ht="15" x14ac:dyDescent="0.25">
      <c r="A539" s="154"/>
      <c r="B539" s="160"/>
      <c r="C539" s="306" t="s">
        <v>536</v>
      </c>
      <c r="D539" s="306"/>
      <c r="E539" s="306"/>
      <c r="F539" s="306"/>
      <c r="G539" s="306"/>
      <c r="H539" s="306"/>
      <c r="I539" s="306"/>
      <c r="J539" s="306"/>
      <c r="K539" s="306"/>
      <c r="L539" s="161">
        <v>72935.12</v>
      </c>
      <c r="M539" s="162"/>
      <c r="N539" s="176">
        <v>597661</v>
      </c>
      <c r="AN539" s="95"/>
      <c r="AP539" s="95" t="s">
        <v>536</v>
      </c>
    </row>
    <row r="540" spans="1:42" s="51" customFormat="1" ht="15" x14ac:dyDescent="0.25">
      <c r="A540" s="154"/>
      <c r="B540" s="106"/>
      <c r="C540" s="305" t="s">
        <v>227</v>
      </c>
      <c r="D540" s="305"/>
      <c r="E540" s="305"/>
      <c r="F540" s="305"/>
      <c r="G540" s="305"/>
      <c r="H540" s="305"/>
      <c r="I540" s="305"/>
      <c r="J540" s="305"/>
      <c r="K540" s="305"/>
      <c r="L540" s="158"/>
      <c r="M540" s="156"/>
      <c r="N540" s="157"/>
      <c r="AN540" s="95"/>
      <c r="AO540" s="59" t="s">
        <v>227</v>
      </c>
      <c r="AP540" s="95"/>
    </row>
    <row r="541" spans="1:42" s="51" customFormat="1" ht="15" x14ac:dyDescent="0.25">
      <c r="A541" s="154"/>
      <c r="B541" s="106"/>
      <c r="C541" s="305" t="s">
        <v>704</v>
      </c>
      <c r="D541" s="305"/>
      <c r="E541" s="305"/>
      <c r="F541" s="305"/>
      <c r="G541" s="305"/>
      <c r="H541" s="305"/>
      <c r="I541" s="305"/>
      <c r="J541" s="305"/>
      <c r="K541" s="305"/>
      <c r="L541" s="155">
        <v>30814.62</v>
      </c>
      <c r="M541" s="156"/>
      <c r="N541" s="173">
        <v>238197</v>
      </c>
      <c r="AN541" s="95"/>
      <c r="AO541" s="59" t="s">
        <v>704</v>
      </c>
      <c r="AP541" s="95"/>
    </row>
    <row r="542" spans="1:42" s="51" customFormat="1" ht="15" x14ac:dyDescent="0.25">
      <c r="A542" s="154"/>
      <c r="B542" s="106"/>
      <c r="C542" s="305" t="s">
        <v>1735</v>
      </c>
      <c r="D542" s="305"/>
      <c r="E542" s="305"/>
      <c r="F542" s="305"/>
      <c r="G542" s="305"/>
      <c r="H542" s="305"/>
      <c r="I542" s="305"/>
      <c r="J542" s="305"/>
      <c r="K542" s="305"/>
      <c r="L542" s="155">
        <v>27170.34</v>
      </c>
      <c r="M542" s="156"/>
      <c r="N542" s="173">
        <v>142916</v>
      </c>
      <c r="AN542" s="95"/>
      <c r="AO542" s="59" t="s">
        <v>1735</v>
      </c>
      <c r="AP542" s="95"/>
    </row>
    <row r="543" spans="1:42" s="51" customFormat="1" ht="13.5" hidden="1" customHeight="1" x14ac:dyDescent="0.25">
      <c r="B543" s="148"/>
      <c r="C543" s="146"/>
      <c r="D543" s="146"/>
      <c r="E543" s="146"/>
      <c r="F543" s="146"/>
      <c r="G543" s="146"/>
      <c r="H543" s="146"/>
      <c r="I543" s="146"/>
      <c r="J543" s="146"/>
      <c r="K543" s="146"/>
      <c r="L543" s="161"/>
      <c r="M543" s="177"/>
      <c r="N543" s="178"/>
    </row>
    <row r="544" spans="1:42" s="51" customFormat="1" ht="26.25" customHeight="1" x14ac:dyDescent="0.25">
      <c r="A544" s="179"/>
      <c r="B544" s="180"/>
      <c r="C544" s="180"/>
      <c r="D544" s="180"/>
      <c r="E544" s="180"/>
      <c r="F544" s="180"/>
      <c r="G544" s="180"/>
      <c r="H544" s="180"/>
      <c r="I544" s="180"/>
      <c r="J544" s="180"/>
      <c r="K544" s="180"/>
      <c r="L544" s="180"/>
      <c r="M544" s="180"/>
      <c r="N544" s="180"/>
    </row>
    <row r="545" spans="1:42" s="56" customFormat="1" x14ac:dyDescent="0.2">
      <c r="A545" s="55"/>
      <c r="B545" s="181" t="s">
        <v>66</v>
      </c>
      <c r="C545" s="342" t="s">
        <v>2667</v>
      </c>
      <c r="D545" s="343"/>
      <c r="E545" s="343"/>
      <c r="F545" s="343"/>
      <c r="G545" s="343"/>
      <c r="H545" s="343"/>
      <c r="I545" s="343"/>
      <c r="J545" s="343"/>
      <c r="K545" s="343"/>
      <c r="L545" s="343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  <c r="AL545" s="67"/>
      <c r="AM545" s="67"/>
      <c r="AN545" s="67"/>
      <c r="AO545" s="67"/>
      <c r="AP545" s="67"/>
    </row>
    <row r="546" spans="1:42" s="56" customFormat="1" ht="13.5" customHeight="1" x14ac:dyDescent="0.2">
      <c r="A546" s="55"/>
      <c r="B546" s="52"/>
      <c r="C546" s="283" t="s">
        <v>67</v>
      </c>
      <c r="D546" s="283"/>
      <c r="E546" s="283"/>
      <c r="F546" s="283"/>
      <c r="G546" s="283"/>
      <c r="H546" s="283"/>
      <c r="I546" s="283"/>
      <c r="J546" s="283"/>
      <c r="K546" s="283"/>
      <c r="L546" s="283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  <c r="AL546" s="67"/>
      <c r="AM546" s="67"/>
      <c r="AN546" s="67"/>
      <c r="AO546" s="67"/>
      <c r="AP546" s="67"/>
    </row>
    <row r="547" spans="1:42" s="56" customFormat="1" ht="12.75" customHeight="1" x14ac:dyDescent="0.2">
      <c r="A547" s="55"/>
      <c r="B547" s="181" t="s">
        <v>68</v>
      </c>
      <c r="C547" s="297" t="s">
        <v>2663</v>
      </c>
      <c r="D547" s="304"/>
      <c r="E547" s="304"/>
      <c r="F547" s="304"/>
      <c r="G547" s="304"/>
      <c r="H547" s="304"/>
      <c r="I547" s="304"/>
      <c r="J547" s="304"/>
      <c r="K547" s="304"/>
      <c r="L547" s="304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  <c r="AL547" s="67"/>
      <c r="AM547" s="67"/>
      <c r="AN547" s="67"/>
      <c r="AO547" s="67"/>
      <c r="AP547" s="67"/>
    </row>
    <row r="548" spans="1:42" s="56" customFormat="1" ht="13.5" customHeight="1" x14ac:dyDescent="0.2">
      <c r="A548" s="55"/>
      <c r="C548" s="283" t="s">
        <v>67</v>
      </c>
      <c r="D548" s="283"/>
      <c r="E548" s="283"/>
      <c r="F548" s="283"/>
      <c r="G548" s="283"/>
      <c r="H548" s="283"/>
      <c r="I548" s="283"/>
      <c r="J548" s="283"/>
      <c r="K548" s="283"/>
      <c r="L548" s="283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  <c r="AL548" s="67"/>
      <c r="AM548" s="67"/>
      <c r="AN548" s="67"/>
      <c r="AO548" s="67"/>
      <c r="AP548" s="67"/>
    </row>
    <row r="549" spans="1:42" s="56" customFormat="1" ht="19.5" customHeight="1" x14ac:dyDescent="0.2">
      <c r="A549" s="55"/>
      <c r="C549" s="182"/>
      <c r="D549" s="182"/>
      <c r="E549" s="182"/>
      <c r="F549" s="182"/>
      <c r="G549" s="182"/>
      <c r="H549" s="182"/>
      <c r="I549" s="182"/>
      <c r="J549" s="182"/>
      <c r="K549" s="182"/>
      <c r="L549" s="182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  <c r="AL549" s="67"/>
      <c r="AM549" s="67"/>
      <c r="AN549" s="67"/>
      <c r="AO549" s="67"/>
      <c r="AP549" s="67"/>
    </row>
    <row r="550" spans="1:42" s="51" customFormat="1" ht="15" x14ac:dyDescent="0.25">
      <c r="B550" s="183"/>
      <c r="D550" s="183"/>
      <c r="F550" s="183"/>
    </row>
  </sheetData>
  <mergeCells count="531">
    <mergeCell ref="A15:N15"/>
    <mergeCell ref="A16:N16"/>
    <mergeCell ref="B18:F18"/>
    <mergeCell ref="B19:F19"/>
    <mergeCell ref="L26:M26"/>
    <mergeCell ref="L27:M27"/>
    <mergeCell ref="D4:N4"/>
    <mergeCell ref="A8:N8"/>
    <mergeCell ref="A9:N9"/>
    <mergeCell ref="A11:N11"/>
    <mergeCell ref="A12:N12"/>
    <mergeCell ref="A13:N13"/>
    <mergeCell ref="N30:N32"/>
    <mergeCell ref="C33:E33"/>
    <mergeCell ref="A34:N34"/>
    <mergeCell ref="C35:E35"/>
    <mergeCell ref="C36:N36"/>
    <mergeCell ref="C37:N37"/>
    <mergeCell ref="L28:M28"/>
    <mergeCell ref="A30:A32"/>
    <mergeCell ref="B30:B32"/>
    <mergeCell ref="C30:E32"/>
    <mergeCell ref="F30:F32"/>
    <mergeCell ref="G30:I31"/>
    <mergeCell ref="J30:L31"/>
    <mergeCell ref="M30:M32"/>
    <mergeCell ref="C44:E44"/>
    <mergeCell ref="C45:E45"/>
    <mergeCell ref="C46:E46"/>
    <mergeCell ref="C47:E47"/>
    <mergeCell ref="C48:E48"/>
    <mergeCell ref="C49:E49"/>
    <mergeCell ref="C38:E38"/>
    <mergeCell ref="C39:E39"/>
    <mergeCell ref="C40:E40"/>
    <mergeCell ref="C41:E41"/>
    <mergeCell ref="C42:E42"/>
    <mergeCell ref="C43:E43"/>
    <mergeCell ref="C56:E56"/>
    <mergeCell ref="C57:E57"/>
    <mergeCell ref="C58:E58"/>
    <mergeCell ref="C59:E59"/>
    <mergeCell ref="C60:E60"/>
    <mergeCell ref="C61:E61"/>
    <mergeCell ref="C50:N50"/>
    <mergeCell ref="C51:N51"/>
    <mergeCell ref="C52:E52"/>
    <mergeCell ref="C53:E53"/>
    <mergeCell ref="C54:N54"/>
    <mergeCell ref="C55:E55"/>
    <mergeCell ref="C68:E68"/>
    <mergeCell ref="C69:E69"/>
    <mergeCell ref="C70:E70"/>
    <mergeCell ref="C71:E71"/>
    <mergeCell ref="C72:E72"/>
    <mergeCell ref="C73:E73"/>
    <mergeCell ref="C62:E62"/>
    <mergeCell ref="C63:E63"/>
    <mergeCell ref="C64:N64"/>
    <mergeCell ref="C65:N65"/>
    <mergeCell ref="C66:E66"/>
    <mergeCell ref="C67:E67"/>
    <mergeCell ref="C80:E80"/>
    <mergeCell ref="C81:N81"/>
    <mergeCell ref="C82:E82"/>
    <mergeCell ref="C83:E83"/>
    <mergeCell ref="C84:E84"/>
    <mergeCell ref="C85:E85"/>
    <mergeCell ref="C74:E74"/>
    <mergeCell ref="C75:E75"/>
    <mergeCell ref="C76:E76"/>
    <mergeCell ref="C77:N77"/>
    <mergeCell ref="C78:N78"/>
    <mergeCell ref="C79:E79"/>
    <mergeCell ref="C92:E92"/>
    <mergeCell ref="C93:E93"/>
    <mergeCell ref="C94:N94"/>
    <mergeCell ref="C95:E95"/>
    <mergeCell ref="C96:E96"/>
    <mergeCell ref="C97:N97"/>
    <mergeCell ref="C86:E86"/>
    <mergeCell ref="C87:E87"/>
    <mergeCell ref="C88:E88"/>
    <mergeCell ref="C89:E89"/>
    <mergeCell ref="C90:E90"/>
    <mergeCell ref="C91:E91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N100"/>
    <mergeCell ref="C101:E101"/>
    <mergeCell ref="C102:E102"/>
    <mergeCell ref="C103:N103"/>
    <mergeCell ref="C116:N116"/>
    <mergeCell ref="C117:E117"/>
    <mergeCell ref="C118:E118"/>
    <mergeCell ref="C119:E119"/>
    <mergeCell ref="C120:E120"/>
    <mergeCell ref="C121:E121"/>
    <mergeCell ref="C110:E110"/>
    <mergeCell ref="C111:E111"/>
    <mergeCell ref="C112:E112"/>
    <mergeCell ref="C113:N113"/>
    <mergeCell ref="C114:E114"/>
    <mergeCell ref="C115:E115"/>
    <mergeCell ref="C128:E128"/>
    <mergeCell ref="C129:N129"/>
    <mergeCell ref="C130:E130"/>
    <mergeCell ref="C132:K132"/>
    <mergeCell ref="C133:K133"/>
    <mergeCell ref="C134:K134"/>
    <mergeCell ref="C122:E122"/>
    <mergeCell ref="C123:E123"/>
    <mergeCell ref="C124:E124"/>
    <mergeCell ref="C125:E125"/>
    <mergeCell ref="C126:N126"/>
    <mergeCell ref="C127:E127"/>
    <mergeCell ref="C141:K141"/>
    <mergeCell ref="C142:K142"/>
    <mergeCell ref="C143:K143"/>
    <mergeCell ref="C144:K144"/>
    <mergeCell ref="C145:K145"/>
    <mergeCell ref="C146:K146"/>
    <mergeCell ref="C135:K135"/>
    <mergeCell ref="C136:K136"/>
    <mergeCell ref="C137:K137"/>
    <mergeCell ref="C138:K138"/>
    <mergeCell ref="C139:K139"/>
    <mergeCell ref="C140:K140"/>
    <mergeCell ref="C153:K153"/>
    <mergeCell ref="C154:K154"/>
    <mergeCell ref="C155:K155"/>
    <mergeCell ref="C156:K156"/>
    <mergeCell ref="C157:K157"/>
    <mergeCell ref="C158:K158"/>
    <mergeCell ref="C147:K147"/>
    <mergeCell ref="C148:K148"/>
    <mergeCell ref="C149:K149"/>
    <mergeCell ref="C150:K150"/>
    <mergeCell ref="C151:K151"/>
    <mergeCell ref="C152:K152"/>
    <mergeCell ref="C165:E165"/>
    <mergeCell ref="C166:E166"/>
    <mergeCell ref="C167:E167"/>
    <mergeCell ref="C168:E168"/>
    <mergeCell ref="C169:E169"/>
    <mergeCell ref="C170:E170"/>
    <mergeCell ref="C159:K159"/>
    <mergeCell ref="A160:N160"/>
    <mergeCell ref="C161:E161"/>
    <mergeCell ref="C162:N162"/>
    <mergeCell ref="C163:N163"/>
    <mergeCell ref="C164:E164"/>
    <mergeCell ref="C177:N177"/>
    <mergeCell ref="C178:E178"/>
    <mergeCell ref="C179:E179"/>
    <mergeCell ref="C180:N180"/>
    <mergeCell ref="C181:E181"/>
    <mergeCell ref="C182:E182"/>
    <mergeCell ref="C171:E171"/>
    <mergeCell ref="C172:E172"/>
    <mergeCell ref="C173:E173"/>
    <mergeCell ref="C174:E174"/>
    <mergeCell ref="C175:E175"/>
    <mergeCell ref="C176:N176"/>
    <mergeCell ref="C189:E189"/>
    <mergeCell ref="C190:N190"/>
    <mergeCell ref="C191:N191"/>
    <mergeCell ref="C192:E192"/>
    <mergeCell ref="C193:E193"/>
    <mergeCell ref="C194:E194"/>
    <mergeCell ref="C183:E183"/>
    <mergeCell ref="C184:E184"/>
    <mergeCell ref="C185:E185"/>
    <mergeCell ref="C186:E186"/>
    <mergeCell ref="C187:E187"/>
    <mergeCell ref="C188:E188"/>
    <mergeCell ref="C201:E201"/>
    <mergeCell ref="C202:E202"/>
    <mergeCell ref="C203:N203"/>
    <mergeCell ref="C204:N204"/>
    <mergeCell ref="C205:E205"/>
    <mergeCell ref="C206:E206"/>
    <mergeCell ref="C195:E195"/>
    <mergeCell ref="C196:E196"/>
    <mergeCell ref="C197:E197"/>
    <mergeCell ref="C198:E198"/>
    <mergeCell ref="C199:E199"/>
    <mergeCell ref="C200:E200"/>
    <mergeCell ref="C213:E213"/>
    <mergeCell ref="C214:E214"/>
    <mergeCell ref="C215:E215"/>
    <mergeCell ref="C216:E216"/>
    <mergeCell ref="C217:E217"/>
    <mergeCell ref="C218:E218"/>
    <mergeCell ref="C207:N207"/>
    <mergeCell ref="C208:E208"/>
    <mergeCell ref="C209:E209"/>
    <mergeCell ref="C210:E210"/>
    <mergeCell ref="C211:E211"/>
    <mergeCell ref="C212:E212"/>
    <mergeCell ref="C225:E225"/>
    <mergeCell ref="C226:N226"/>
    <mergeCell ref="C227:E227"/>
    <mergeCell ref="C228:E228"/>
    <mergeCell ref="C229:N229"/>
    <mergeCell ref="C230:E230"/>
    <mergeCell ref="C219:E219"/>
    <mergeCell ref="C220:N220"/>
    <mergeCell ref="C221:E221"/>
    <mergeCell ref="C222:E222"/>
    <mergeCell ref="C223:N223"/>
    <mergeCell ref="C224:E224"/>
    <mergeCell ref="C237:E237"/>
    <mergeCell ref="C238:E238"/>
    <mergeCell ref="C239:N239"/>
    <mergeCell ref="C240:E240"/>
    <mergeCell ref="C241:E241"/>
    <mergeCell ref="C242:N242"/>
    <mergeCell ref="C231:E231"/>
    <mergeCell ref="C232:E232"/>
    <mergeCell ref="C233:E233"/>
    <mergeCell ref="C234:E234"/>
    <mergeCell ref="C235:E235"/>
    <mergeCell ref="C236:E236"/>
    <mergeCell ref="C249:E249"/>
    <mergeCell ref="C250:E250"/>
    <mergeCell ref="C251:E251"/>
    <mergeCell ref="C252:N252"/>
    <mergeCell ref="C253:E253"/>
    <mergeCell ref="C254:E254"/>
    <mergeCell ref="C243:E243"/>
    <mergeCell ref="C244:E244"/>
    <mergeCell ref="C245:E245"/>
    <mergeCell ref="C246:E246"/>
    <mergeCell ref="C247:E247"/>
    <mergeCell ref="C248:E248"/>
    <mergeCell ref="C262:K262"/>
    <mergeCell ref="C263:K263"/>
    <mergeCell ref="C264:K264"/>
    <mergeCell ref="C265:K265"/>
    <mergeCell ref="C266:K266"/>
    <mergeCell ref="C267:K267"/>
    <mergeCell ref="C255:N255"/>
    <mergeCell ref="C256:E256"/>
    <mergeCell ref="C258:K258"/>
    <mergeCell ref="C259:K259"/>
    <mergeCell ref="C260:K260"/>
    <mergeCell ref="C261:K261"/>
    <mergeCell ref="C274:K274"/>
    <mergeCell ref="C275:K275"/>
    <mergeCell ref="C276:K276"/>
    <mergeCell ref="C277:K277"/>
    <mergeCell ref="C278:K278"/>
    <mergeCell ref="C279:K279"/>
    <mergeCell ref="C268:K268"/>
    <mergeCell ref="C269:K269"/>
    <mergeCell ref="C270:K270"/>
    <mergeCell ref="C271:K271"/>
    <mergeCell ref="C272:K272"/>
    <mergeCell ref="C273:K273"/>
    <mergeCell ref="A286:N286"/>
    <mergeCell ref="C287:E287"/>
    <mergeCell ref="C288:E288"/>
    <mergeCell ref="C289:E289"/>
    <mergeCell ref="C290:E290"/>
    <mergeCell ref="C291:E291"/>
    <mergeCell ref="C280:K280"/>
    <mergeCell ref="C281:K281"/>
    <mergeCell ref="C282:K282"/>
    <mergeCell ref="C283:K283"/>
    <mergeCell ref="C284:K284"/>
    <mergeCell ref="C285:K285"/>
    <mergeCell ref="C298:E298"/>
    <mergeCell ref="C299:E299"/>
    <mergeCell ref="C300:N300"/>
    <mergeCell ref="C301:N301"/>
    <mergeCell ref="C302:N302"/>
    <mergeCell ref="C303:E303"/>
    <mergeCell ref="C292:E292"/>
    <mergeCell ref="C293:E293"/>
    <mergeCell ref="C294:E294"/>
    <mergeCell ref="C295:E295"/>
    <mergeCell ref="C296:E296"/>
    <mergeCell ref="C297:E297"/>
    <mergeCell ref="C310:E310"/>
    <mergeCell ref="C311:E311"/>
    <mergeCell ref="C312:E312"/>
    <mergeCell ref="C313:E313"/>
    <mergeCell ref="C314:E314"/>
    <mergeCell ref="C315:E315"/>
    <mergeCell ref="C304:E304"/>
    <mergeCell ref="C305:E305"/>
    <mergeCell ref="C306:E306"/>
    <mergeCell ref="C307:E307"/>
    <mergeCell ref="C308:E308"/>
    <mergeCell ref="C309:E309"/>
    <mergeCell ref="C322:E322"/>
    <mergeCell ref="C323:E323"/>
    <mergeCell ref="C324:N324"/>
    <mergeCell ref="C325:N325"/>
    <mergeCell ref="C326:E326"/>
    <mergeCell ref="C327:E327"/>
    <mergeCell ref="C316:N316"/>
    <mergeCell ref="C317:N317"/>
    <mergeCell ref="C318:E318"/>
    <mergeCell ref="C319:E319"/>
    <mergeCell ref="C320:N320"/>
    <mergeCell ref="C321:N321"/>
    <mergeCell ref="C334:E334"/>
    <mergeCell ref="C335:E335"/>
    <mergeCell ref="C336:N336"/>
    <mergeCell ref="C337:N337"/>
    <mergeCell ref="C338:E338"/>
    <mergeCell ref="C339:E339"/>
    <mergeCell ref="C328:N328"/>
    <mergeCell ref="C329:N329"/>
    <mergeCell ref="C330:E330"/>
    <mergeCell ref="C331:E331"/>
    <mergeCell ref="C332:N332"/>
    <mergeCell ref="C333:N333"/>
    <mergeCell ref="C346:E346"/>
    <mergeCell ref="C347:E347"/>
    <mergeCell ref="C348:N348"/>
    <mergeCell ref="C349:N349"/>
    <mergeCell ref="C350:E350"/>
    <mergeCell ref="C351:E351"/>
    <mergeCell ref="C340:N340"/>
    <mergeCell ref="C341:N341"/>
    <mergeCell ref="C342:E342"/>
    <mergeCell ref="C343:E343"/>
    <mergeCell ref="C344:N344"/>
    <mergeCell ref="C345:N345"/>
    <mergeCell ref="C358:E358"/>
    <mergeCell ref="C359:E359"/>
    <mergeCell ref="C360:E360"/>
    <mergeCell ref="C361:E361"/>
    <mergeCell ref="C362:E362"/>
    <mergeCell ref="C363:E363"/>
    <mergeCell ref="C352:E352"/>
    <mergeCell ref="C353:E353"/>
    <mergeCell ref="C354:E354"/>
    <mergeCell ref="C355:E355"/>
    <mergeCell ref="C356:E356"/>
    <mergeCell ref="C357:E357"/>
    <mergeCell ref="C370:E370"/>
    <mergeCell ref="C371:N371"/>
    <mergeCell ref="C372:N372"/>
    <mergeCell ref="C373:E373"/>
    <mergeCell ref="C374:E374"/>
    <mergeCell ref="C375:E375"/>
    <mergeCell ref="C364:E364"/>
    <mergeCell ref="C365:E365"/>
    <mergeCell ref="C366:E366"/>
    <mergeCell ref="C367:N367"/>
    <mergeCell ref="C368:N368"/>
    <mergeCell ref="C369:E369"/>
    <mergeCell ref="C382:E382"/>
    <mergeCell ref="C383:E383"/>
    <mergeCell ref="C384:E384"/>
    <mergeCell ref="C385:E385"/>
    <mergeCell ref="C386:E386"/>
    <mergeCell ref="C387:E387"/>
    <mergeCell ref="C376:E376"/>
    <mergeCell ref="C377:E377"/>
    <mergeCell ref="C378:E378"/>
    <mergeCell ref="C379:E379"/>
    <mergeCell ref="C380:E380"/>
    <mergeCell ref="C381:E381"/>
    <mergeCell ref="C394:N394"/>
    <mergeCell ref="C395:N395"/>
    <mergeCell ref="C396:E396"/>
    <mergeCell ref="C397:E397"/>
    <mergeCell ref="C398:E398"/>
    <mergeCell ref="C399:E399"/>
    <mergeCell ref="C388:E388"/>
    <mergeCell ref="C389:E389"/>
    <mergeCell ref="C390:N390"/>
    <mergeCell ref="C391:N391"/>
    <mergeCell ref="C392:E392"/>
    <mergeCell ref="C393:E393"/>
    <mergeCell ref="C406:E406"/>
    <mergeCell ref="C407:E407"/>
    <mergeCell ref="C408:E408"/>
    <mergeCell ref="C409:E409"/>
    <mergeCell ref="C410:E410"/>
    <mergeCell ref="C411:E411"/>
    <mergeCell ref="C400:E400"/>
    <mergeCell ref="C401:E401"/>
    <mergeCell ref="C402:E402"/>
    <mergeCell ref="C403:E403"/>
    <mergeCell ref="C404:E404"/>
    <mergeCell ref="C405:E405"/>
    <mergeCell ref="C418:N418"/>
    <mergeCell ref="C419:E419"/>
    <mergeCell ref="C420:E420"/>
    <mergeCell ref="C421:E421"/>
    <mergeCell ref="C422:E422"/>
    <mergeCell ref="C423:E423"/>
    <mergeCell ref="C412:E412"/>
    <mergeCell ref="C413:N413"/>
    <mergeCell ref="C414:N414"/>
    <mergeCell ref="C415:E415"/>
    <mergeCell ref="C416:E416"/>
    <mergeCell ref="C417:N417"/>
    <mergeCell ref="C430:N430"/>
    <mergeCell ref="C431:E431"/>
    <mergeCell ref="C432:E432"/>
    <mergeCell ref="C433:N433"/>
    <mergeCell ref="C434:E434"/>
    <mergeCell ref="C435:E435"/>
    <mergeCell ref="C424:E424"/>
    <mergeCell ref="C425:E425"/>
    <mergeCell ref="C426:E426"/>
    <mergeCell ref="C427:N427"/>
    <mergeCell ref="C428:E428"/>
    <mergeCell ref="C429:E429"/>
    <mergeCell ref="C442:E442"/>
    <mergeCell ref="C443:E443"/>
    <mergeCell ref="C444:E444"/>
    <mergeCell ref="C445:E445"/>
    <mergeCell ref="C446:N446"/>
    <mergeCell ref="C447:E447"/>
    <mergeCell ref="C436:N436"/>
    <mergeCell ref="C437:N437"/>
    <mergeCell ref="C438:E438"/>
    <mergeCell ref="C439:E439"/>
    <mergeCell ref="C440:E440"/>
    <mergeCell ref="C441:E441"/>
    <mergeCell ref="C454:E454"/>
    <mergeCell ref="C455:N455"/>
    <mergeCell ref="C456:N456"/>
    <mergeCell ref="C457:E457"/>
    <mergeCell ref="C458:E458"/>
    <mergeCell ref="C459:E459"/>
    <mergeCell ref="C448:E448"/>
    <mergeCell ref="C449:N449"/>
    <mergeCell ref="C450:E450"/>
    <mergeCell ref="C451:E451"/>
    <mergeCell ref="C452:N452"/>
    <mergeCell ref="C453:E453"/>
    <mergeCell ref="C466:E466"/>
    <mergeCell ref="C467:E467"/>
    <mergeCell ref="C468:N468"/>
    <mergeCell ref="C469:E469"/>
    <mergeCell ref="C470:E470"/>
    <mergeCell ref="C471:N471"/>
    <mergeCell ref="C460:E460"/>
    <mergeCell ref="C461:E461"/>
    <mergeCell ref="C462:E462"/>
    <mergeCell ref="C463:E463"/>
    <mergeCell ref="C464:E464"/>
    <mergeCell ref="C465:N465"/>
    <mergeCell ref="C478:N478"/>
    <mergeCell ref="C479:N479"/>
    <mergeCell ref="C480:E480"/>
    <mergeCell ref="C482:K482"/>
    <mergeCell ref="C483:K483"/>
    <mergeCell ref="C484:K484"/>
    <mergeCell ref="C472:E472"/>
    <mergeCell ref="C473:E473"/>
    <mergeCell ref="C474:N474"/>
    <mergeCell ref="C475:N475"/>
    <mergeCell ref="C476:E476"/>
    <mergeCell ref="C477:E477"/>
    <mergeCell ref="C491:K491"/>
    <mergeCell ref="C492:K492"/>
    <mergeCell ref="C493:K493"/>
    <mergeCell ref="C494:K494"/>
    <mergeCell ref="C495:K495"/>
    <mergeCell ref="C496:K496"/>
    <mergeCell ref="C485:K485"/>
    <mergeCell ref="C486:K486"/>
    <mergeCell ref="C487:K487"/>
    <mergeCell ref="C488:K488"/>
    <mergeCell ref="C489:K489"/>
    <mergeCell ref="C490:K490"/>
    <mergeCell ref="C503:K503"/>
    <mergeCell ref="C504:K504"/>
    <mergeCell ref="C505:K505"/>
    <mergeCell ref="C506:K506"/>
    <mergeCell ref="C507:K507"/>
    <mergeCell ref="C508:K508"/>
    <mergeCell ref="C497:K497"/>
    <mergeCell ref="C498:K498"/>
    <mergeCell ref="C499:K499"/>
    <mergeCell ref="C500:K500"/>
    <mergeCell ref="C501:K501"/>
    <mergeCell ref="C502:K502"/>
    <mergeCell ref="C516:K516"/>
    <mergeCell ref="C517:K517"/>
    <mergeCell ref="C518:K518"/>
    <mergeCell ref="C519:K519"/>
    <mergeCell ref="C520:K520"/>
    <mergeCell ref="C521:K521"/>
    <mergeCell ref="C509:K509"/>
    <mergeCell ref="C510:K510"/>
    <mergeCell ref="C512:K512"/>
    <mergeCell ref="C513:K513"/>
    <mergeCell ref="C514:K514"/>
    <mergeCell ref="C515:K515"/>
    <mergeCell ref="C528:K528"/>
    <mergeCell ref="C529:K529"/>
    <mergeCell ref="C530:K530"/>
    <mergeCell ref="C531:K531"/>
    <mergeCell ref="C532:K532"/>
    <mergeCell ref="C533:K533"/>
    <mergeCell ref="C522:K522"/>
    <mergeCell ref="C523:K523"/>
    <mergeCell ref="C524:K524"/>
    <mergeCell ref="C525:K525"/>
    <mergeCell ref="C526:K526"/>
    <mergeCell ref="C527:K527"/>
    <mergeCell ref="C548:L548"/>
    <mergeCell ref="C540:K540"/>
    <mergeCell ref="C541:K541"/>
    <mergeCell ref="C542:K542"/>
    <mergeCell ref="C545:L545"/>
    <mergeCell ref="C546:L546"/>
    <mergeCell ref="C547:L547"/>
    <mergeCell ref="C534:K534"/>
    <mergeCell ref="C535:K535"/>
    <mergeCell ref="C536:K536"/>
    <mergeCell ref="C537:K537"/>
    <mergeCell ref="C538:K538"/>
    <mergeCell ref="C539:K539"/>
  </mergeCells>
  <printOptions horizontalCentered="1"/>
  <pageMargins left="0.39370077848434398" right="0.23622047901153601" top="0.35433071851730302" bottom="0.590551197528839" header="0" footer="0.36666667461395303"/>
  <pageSetup paperSize="9" scale="90" fitToHeight="0" orientation="landscape" r:id="rId1"/>
  <headerFooter>
    <oddFooter>&amp;RСтраница &amp;P</oddFooter>
  </headerFooter>
  <rowBreaks count="1" manualBreakCount="1">
    <brk id="28" max="54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60"/>
  <sheetViews>
    <sheetView topLeftCell="A1134" workbookViewId="0">
      <selection activeCell="AS1146" sqref="AS1146"/>
    </sheetView>
  </sheetViews>
  <sheetFormatPr defaultColWidth="9.140625" defaultRowHeight="10.5" customHeight="1" x14ac:dyDescent="0.2"/>
  <cols>
    <col min="1" max="1" width="9.140625" style="53" customWidth="1"/>
    <col min="2" max="2" width="20.140625" style="184" customWidth="1"/>
    <col min="3" max="3" width="13.42578125" style="184" customWidth="1"/>
    <col min="4" max="4" width="12.85546875" style="184" customWidth="1"/>
    <col min="5" max="5" width="13.28515625" style="184" customWidth="1"/>
    <col min="6" max="6" width="8.5703125" style="184" customWidth="1"/>
    <col min="7" max="7" width="7.85546875" style="184" customWidth="1"/>
    <col min="8" max="8" width="8.42578125" style="184" customWidth="1"/>
    <col min="9" max="9" width="11.140625" style="184" customWidth="1"/>
    <col min="10" max="10" width="12.42578125" style="184" customWidth="1"/>
    <col min="11" max="11" width="8.5703125" style="184" customWidth="1"/>
    <col min="12" max="12" width="11.140625" style="184" customWidth="1"/>
    <col min="13" max="13" width="7.42578125" style="184" customWidth="1"/>
    <col min="14" max="14" width="13.42578125" style="184" customWidth="1"/>
    <col min="15" max="15" width="14.5703125" style="184" hidden="1" customWidth="1"/>
    <col min="16" max="16" width="78.28515625" style="184" hidden="1" customWidth="1"/>
    <col min="17" max="17" width="73.7109375" style="184" hidden="1" customWidth="1"/>
    <col min="18" max="21" width="9.140625" style="184"/>
    <col min="22" max="22" width="55.5703125" style="59" hidden="1" customWidth="1"/>
    <col min="23" max="23" width="53" style="59" hidden="1" customWidth="1"/>
    <col min="24" max="24" width="115.140625" style="59" hidden="1" customWidth="1"/>
    <col min="25" max="28" width="157.85546875" style="59" hidden="1" customWidth="1"/>
    <col min="29" max="29" width="39.5703125" style="59" hidden="1" customWidth="1"/>
    <col min="30" max="30" width="128.5703125" style="59" hidden="1" customWidth="1"/>
    <col min="31" max="34" width="39.5703125" style="59" hidden="1" customWidth="1"/>
    <col min="35" max="37" width="128.5703125" style="59" hidden="1" customWidth="1"/>
    <col min="38" max="38" width="39.5703125" style="59" hidden="1" customWidth="1"/>
    <col min="39" max="44" width="96.5703125" style="59" hidden="1" customWidth="1"/>
    <col min="45" max="16384" width="9.140625" style="184"/>
  </cols>
  <sheetData>
    <row r="1" spans="1:25" s="51" customFormat="1" ht="15" x14ac:dyDescent="0.25">
      <c r="N1" s="52" t="s">
        <v>70</v>
      </c>
    </row>
    <row r="2" spans="1:25" s="51" customFormat="1" ht="10.5" customHeight="1" x14ac:dyDescent="0.2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16</v>
      </c>
    </row>
    <row r="3" spans="1:25" s="51" customFormat="1" ht="6.7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2"/>
    </row>
    <row r="4" spans="1:25" s="51" customFormat="1" ht="11.25" customHeight="1" x14ac:dyDescent="0.25">
      <c r="A4" s="344" t="s">
        <v>71</v>
      </c>
      <c r="B4" s="344"/>
      <c r="C4" s="344"/>
      <c r="D4" s="57"/>
      <c r="E4" s="55"/>
      <c r="F4" s="55"/>
      <c r="G4" s="55"/>
      <c r="H4" s="55"/>
      <c r="I4" s="55"/>
      <c r="J4" s="53"/>
      <c r="K4" s="344" t="s">
        <v>72</v>
      </c>
      <c r="L4" s="344"/>
      <c r="M4" s="344"/>
      <c r="N4" s="344"/>
    </row>
    <row r="5" spans="1:25" s="51" customFormat="1" ht="11.25" customHeight="1" x14ac:dyDescent="0.25">
      <c r="A5" s="345"/>
      <c r="B5" s="345"/>
      <c r="C5" s="345"/>
      <c r="D5" s="345"/>
      <c r="E5" s="58"/>
      <c r="F5" s="55"/>
      <c r="G5" s="55"/>
      <c r="H5" s="55"/>
      <c r="I5" s="55"/>
      <c r="J5" s="346"/>
      <c r="K5" s="346"/>
      <c r="L5" s="346"/>
      <c r="M5" s="346"/>
      <c r="N5" s="346"/>
    </row>
    <row r="6" spans="1:25" s="51" customFormat="1" ht="15" x14ac:dyDescent="0.25">
      <c r="A6" s="305"/>
      <c r="B6" s="305"/>
      <c r="C6" s="305"/>
      <c r="D6" s="305"/>
      <c r="E6" s="55"/>
      <c r="F6" s="55"/>
      <c r="G6" s="55"/>
      <c r="H6" s="55"/>
      <c r="I6" s="55"/>
      <c r="J6" s="305"/>
      <c r="K6" s="305"/>
      <c r="L6" s="305"/>
      <c r="M6" s="305"/>
      <c r="N6" s="305"/>
      <c r="V6" s="59" t="s">
        <v>73</v>
      </c>
      <c r="W6" s="59" t="s">
        <v>73</v>
      </c>
    </row>
    <row r="7" spans="1:25" s="51" customFormat="1" ht="11.25" customHeight="1" x14ac:dyDescent="0.25">
      <c r="A7" s="60"/>
      <c r="B7" s="61"/>
      <c r="C7" s="62"/>
      <c r="D7" s="58"/>
      <c r="E7" s="55"/>
      <c r="F7" s="55"/>
      <c r="G7" s="55"/>
      <c r="H7" s="55"/>
      <c r="I7" s="55"/>
      <c r="J7" s="60"/>
      <c r="K7" s="60"/>
      <c r="L7" s="60"/>
      <c r="M7" s="60"/>
      <c r="N7" s="62"/>
    </row>
    <row r="8" spans="1:25" s="51" customFormat="1" ht="11.25" customHeight="1" x14ac:dyDescent="0.25">
      <c r="A8" s="53" t="s">
        <v>74</v>
      </c>
      <c r="B8" s="63"/>
      <c r="C8" s="63"/>
      <c r="D8" s="63"/>
      <c r="E8" s="55"/>
      <c r="F8" s="55"/>
      <c r="G8" s="55"/>
      <c r="H8" s="55"/>
      <c r="I8" s="55"/>
      <c r="J8" s="53"/>
      <c r="K8" s="53"/>
      <c r="L8" s="63"/>
      <c r="M8" s="63"/>
      <c r="N8" s="64" t="s">
        <v>74</v>
      </c>
    </row>
    <row r="9" spans="1:25" s="51" customFormat="1" ht="8.25" customHeight="1" x14ac:dyDescent="0.25">
      <c r="A9" s="55"/>
      <c r="B9" s="55"/>
      <c r="C9" s="55"/>
      <c r="D9" s="55"/>
      <c r="E9" s="55"/>
      <c r="F9" s="65"/>
      <c r="G9" s="55"/>
      <c r="H9" s="55"/>
      <c r="I9" s="55"/>
      <c r="J9" s="55"/>
      <c r="K9" s="55"/>
      <c r="L9" s="55"/>
      <c r="M9" s="55"/>
      <c r="N9" s="55"/>
    </row>
    <row r="10" spans="1:25" s="51" customFormat="1" ht="45.75" x14ac:dyDescent="0.25">
      <c r="A10" s="66" t="s">
        <v>75</v>
      </c>
      <c r="B10" s="63"/>
      <c r="C10" s="55"/>
      <c r="D10" s="329" t="s">
        <v>76</v>
      </c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X10" s="67" t="s">
        <v>76</v>
      </c>
    </row>
    <row r="11" spans="1:25" s="51" customFormat="1" ht="11.25" customHeight="1" x14ac:dyDescent="0.25">
      <c r="A11" s="66" t="s">
        <v>77</v>
      </c>
      <c r="B11" s="63"/>
      <c r="C11" s="55"/>
      <c r="D11" s="68" t="s">
        <v>78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25" s="51" customFormat="1" ht="2.25" customHeight="1" x14ac:dyDescent="0.25">
      <c r="A12" s="66"/>
      <c r="B12" s="63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25" s="51" customFormat="1" ht="3.75" customHeight="1" x14ac:dyDescent="0.25">
      <c r="A13" s="69"/>
      <c r="B13" s="55"/>
      <c r="C13" s="55"/>
      <c r="D13" s="55"/>
      <c r="E13" s="55"/>
      <c r="F13" s="63"/>
      <c r="G13" s="63"/>
      <c r="H13" s="63"/>
      <c r="I13" s="63"/>
      <c r="J13" s="63"/>
      <c r="K13" s="63"/>
      <c r="L13" s="63"/>
      <c r="M13" s="63"/>
      <c r="N13" s="63"/>
    </row>
    <row r="14" spans="1:25" s="51" customFormat="1" ht="23.25" x14ac:dyDescent="0.25">
      <c r="A14" s="330" t="s">
        <v>1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Y14" s="67" t="s">
        <v>1</v>
      </c>
    </row>
    <row r="15" spans="1:25" s="51" customFormat="1" ht="15" x14ac:dyDescent="0.25">
      <c r="A15" s="325" t="s">
        <v>17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</row>
    <row r="16" spans="1:25" s="51" customFormat="1" ht="5.25" customHeight="1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</row>
    <row r="17" spans="1:27" s="51" customFormat="1" ht="23.25" x14ac:dyDescent="0.25">
      <c r="A17" s="330" t="s">
        <v>1</v>
      </c>
      <c r="B17" s="330"/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Z17" s="67" t="s">
        <v>1</v>
      </c>
    </row>
    <row r="18" spans="1:27" s="51" customFormat="1" ht="15" x14ac:dyDescent="0.25">
      <c r="A18" s="325" t="s">
        <v>18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</row>
    <row r="19" spans="1:27" s="51" customFormat="1" ht="21" customHeight="1" x14ac:dyDescent="0.25">
      <c r="A19" s="331" t="s">
        <v>1837</v>
      </c>
      <c r="B19" s="331"/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</row>
    <row r="20" spans="1:27" s="51" customFormat="1" ht="3.75" customHeight="1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</row>
    <row r="21" spans="1:27" s="51" customFormat="1" ht="23.25" x14ac:dyDescent="0.25">
      <c r="A21" s="324" t="s">
        <v>45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AA21" s="67" t="s">
        <v>45</v>
      </c>
    </row>
    <row r="22" spans="1:27" s="51" customFormat="1" ht="12" customHeight="1" x14ac:dyDescent="0.25">
      <c r="A22" s="325" t="s">
        <v>80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</row>
    <row r="23" spans="1:27" s="51" customFormat="1" ht="12" customHeight="1" x14ac:dyDescent="0.25">
      <c r="A23" s="55" t="s">
        <v>81</v>
      </c>
      <c r="B23" s="72" t="s">
        <v>82</v>
      </c>
      <c r="C23" s="53" t="s">
        <v>83</v>
      </c>
      <c r="D23" s="53"/>
      <c r="E23" s="53"/>
      <c r="F23" s="73"/>
      <c r="G23" s="73"/>
      <c r="H23" s="73"/>
      <c r="I23" s="73"/>
      <c r="J23" s="73"/>
      <c r="K23" s="73"/>
      <c r="L23" s="73"/>
      <c r="M23" s="73"/>
      <c r="N23" s="73"/>
    </row>
    <row r="24" spans="1:27" s="51" customFormat="1" ht="12" customHeight="1" x14ac:dyDescent="0.25">
      <c r="A24" s="55" t="s">
        <v>84</v>
      </c>
      <c r="B24" s="326" t="s">
        <v>1689</v>
      </c>
      <c r="C24" s="326"/>
      <c r="D24" s="326"/>
      <c r="E24" s="326"/>
      <c r="F24" s="326"/>
      <c r="G24" s="73"/>
      <c r="H24" s="73"/>
      <c r="I24" s="73"/>
      <c r="J24" s="73"/>
      <c r="K24" s="73"/>
      <c r="L24" s="73"/>
      <c r="M24" s="73"/>
      <c r="N24" s="73"/>
    </row>
    <row r="25" spans="1:27" s="51" customFormat="1" ht="15" x14ac:dyDescent="0.25">
      <c r="A25" s="55"/>
      <c r="B25" s="327" t="s">
        <v>21</v>
      </c>
      <c r="C25" s="327"/>
      <c r="D25" s="327"/>
      <c r="E25" s="327"/>
      <c r="F25" s="327"/>
      <c r="G25" s="74"/>
      <c r="H25" s="74"/>
      <c r="I25" s="74"/>
      <c r="J25" s="74"/>
      <c r="K25" s="74"/>
      <c r="L25" s="74"/>
      <c r="M25" s="75"/>
      <c r="N25" s="74"/>
    </row>
    <row r="26" spans="1:27" s="51" customFormat="1" ht="5.25" customHeight="1" x14ac:dyDescent="0.25">
      <c r="A26" s="55"/>
      <c r="B26" s="55"/>
      <c r="C26" s="55"/>
      <c r="D26" s="76"/>
      <c r="E26" s="76"/>
      <c r="F26" s="76"/>
      <c r="G26" s="76"/>
      <c r="H26" s="76"/>
      <c r="I26" s="76"/>
      <c r="J26" s="76"/>
      <c r="K26" s="76"/>
      <c r="L26" s="76"/>
      <c r="M26" s="74"/>
      <c r="N26" s="74"/>
    </row>
    <row r="27" spans="1:27" s="51" customFormat="1" ht="12" customHeight="1" x14ac:dyDescent="0.25">
      <c r="A27" s="77" t="s">
        <v>86</v>
      </c>
      <c r="B27" s="55"/>
      <c r="C27" s="55"/>
      <c r="D27" s="78" t="s">
        <v>87</v>
      </c>
      <c r="E27" s="60"/>
      <c r="F27" s="79"/>
      <c r="G27" s="80"/>
      <c r="H27" s="80"/>
      <c r="I27" s="80"/>
      <c r="J27" s="80"/>
      <c r="K27" s="80"/>
      <c r="L27" s="80"/>
      <c r="M27" s="80"/>
      <c r="N27" s="80"/>
    </row>
    <row r="28" spans="1:27" s="51" customFormat="1" ht="7.5" customHeight="1" x14ac:dyDescent="0.25">
      <c r="A28" s="55"/>
      <c r="B28" s="56"/>
      <c r="C28" s="56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1:27" s="51" customFormat="1" ht="12" customHeight="1" x14ac:dyDescent="0.25">
      <c r="A29" s="77" t="s">
        <v>88</v>
      </c>
      <c r="B29" s="56"/>
      <c r="C29" s="82">
        <v>1183.42</v>
      </c>
      <c r="D29" s="62" t="s">
        <v>1838</v>
      </c>
      <c r="E29" s="83" t="s">
        <v>90</v>
      </c>
      <c r="G29" s="56"/>
      <c r="H29" s="56"/>
      <c r="I29" s="56"/>
      <c r="J29" s="56"/>
      <c r="K29" s="56"/>
      <c r="L29" s="84"/>
      <c r="M29" s="84"/>
      <c r="N29" s="56"/>
    </row>
    <row r="30" spans="1:27" s="51" customFormat="1" ht="11.25" customHeight="1" x14ac:dyDescent="0.25">
      <c r="A30" s="55"/>
      <c r="B30" s="85" t="s">
        <v>91</v>
      </c>
      <c r="C30" s="86"/>
      <c r="D30" s="64"/>
      <c r="E30" s="83"/>
      <c r="G30" s="56"/>
    </row>
    <row r="31" spans="1:27" s="51" customFormat="1" ht="12" customHeight="1" x14ac:dyDescent="0.25">
      <c r="A31" s="55"/>
      <c r="B31" s="87" t="s">
        <v>92</v>
      </c>
      <c r="C31" s="82">
        <v>441.29</v>
      </c>
      <c r="D31" s="62" t="s">
        <v>1839</v>
      </c>
      <c r="E31" s="83" t="s">
        <v>90</v>
      </c>
      <c r="G31" s="56" t="s">
        <v>94</v>
      </c>
      <c r="I31" s="56"/>
      <c r="J31" s="56"/>
      <c r="K31" s="56"/>
      <c r="L31" s="82">
        <v>113.55</v>
      </c>
      <c r="M31" s="88" t="s">
        <v>1840</v>
      </c>
      <c r="N31" s="83" t="s">
        <v>90</v>
      </c>
    </row>
    <row r="32" spans="1:27" s="51" customFormat="1" ht="12" customHeight="1" x14ac:dyDescent="0.25">
      <c r="A32" s="55"/>
      <c r="B32" s="87" t="s">
        <v>31</v>
      </c>
      <c r="C32" s="82">
        <v>13.67</v>
      </c>
      <c r="D32" s="89" t="s">
        <v>1841</v>
      </c>
      <c r="E32" s="83" t="s">
        <v>90</v>
      </c>
      <c r="G32" s="56" t="s">
        <v>97</v>
      </c>
      <c r="I32" s="56"/>
      <c r="J32" s="56"/>
      <c r="K32" s="56"/>
      <c r="L32" s="328">
        <v>375.75</v>
      </c>
      <c r="M32" s="328"/>
      <c r="N32" s="83" t="s">
        <v>98</v>
      </c>
    </row>
    <row r="33" spans="1:32" s="51" customFormat="1" ht="12" customHeight="1" x14ac:dyDescent="0.25">
      <c r="A33" s="55"/>
      <c r="B33" s="87" t="s">
        <v>32</v>
      </c>
      <c r="C33" s="82">
        <v>728.45</v>
      </c>
      <c r="D33" s="89" t="s">
        <v>1842</v>
      </c>
      <c r="E33" s="83" t="s">
        <v>90</v>
      </c>
      <c r="G33" s="56" t="s">
        <v>100</v>
      </c>
      <c r="I33" s="56"/>
      <c r="J33" s="56"/>
      <c r="K33" s="56"/>
      <c r="L33" s="328">
        <v>6.5</v>
      </c>
      <c r="M33" s="328"/>
      <c r="N33" s="83" t="s">
        <v>98</v>
      </c>
    </row>
    <row r="34" spans="1:32" s="51" customFormat="1" ht="12" customHeight="1" x14ac:dyDescent="0.25">
      <c r="A34" s="55"/>
      <c r="B34" s="87" t="s">
        <v>33</v>
      </c>
      <c r="C34" s="82">
        <v>0</v>
      </c>
      <c r="D34" s="62" t="s">
        <v>99</v>
      </c>
      <c r="E34" s="83" t="s">
        <v>90</v>
      </c>
      <c r="G34" s="56" t="s">
        <v>101</v>
      </c>
      <c r="H34" s="56"/>
      <c r="I34" s="56"/>
      <c r="J34" s="56"/>
      <c r="K34" s="56"/>
      <c r="L34" s="322" t="s">
        <v>102</v>
      </c>
      <c r="M34" s="322"/>
      <c r="N34" s="56"/>
    </row>
    <row r="35" spans="1:32" s="51" customFormat="1" ht="7.5" customHeight="1" x14ac:dyDescent="0.25">
      <c r="A35" s="90"/>
    </row>
    <row r="36" spans="1:32" s="51" customFormat="1" ht="23.25" customHeight="1" x14ac:dyDescent="0.25">
      <c r="A36" s="323" t="s">
        <v>26</v>
      </c>
      <c r="B36" s="320" t="s">
        <v>27</v>
      </c>
      <c r="C36" s="320" t="s">
        <v>103</v>
      </c>
      <c r="D36" s="320"/>
      <c r="E36" s="320"/>
      <c r="F36" s="320" t="s">
        <v>104</v>
      </c>
      <c r="G36" s="320" t="s">
        <v>105</v>
      </c>
      <c r="H36" s="320"/>
      <c r="I36" s="320"/>
      <c r="J36" s="320" t="s">
        <v>106</v>
      </c>
      <c r="K36" s="320"/>
      <c r="L36" s="320"/>
      <c r="M36" s="320" t="s">
        <v>107</v>
      </c>
      <c r="N36" s="320" t="s">
        <v>108</v>
      </c>
    </row>
    <row r="37" spans="1:32" s="51" customFormat="1" ht="28.5" customHeight="1" x14ac:dyDescent="0.25">
      <c r="A37" s="323"/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</row>
    <row r="38" spans="1:32" s="51" customFormat="1" ht="45" x14ac:dyDescent="0.25">
      <c r="A38" s="323"/>
      <c r="B38" s="320"/>
      <c r="C38" s="320"/>
      <c r="D38" s="320"/>
      <c r="E38" s="320"/>
      <c r="F38" s="320"/>
      <c r="G38" s="197" t="s">
        <v>109</v>
      </c>
      <c r="H38" s="197" t="s">
        <v>110</v>
      </c>
      <c r="I38" s="197" t="s">
        <v>111</v>
      </c>
      <c r="J38" s="197" t="s">
        <v>109</v>
      </c>
      <c r="K38" s="197" t="s">
        <v>110</v>
      </c>
      <c r="L38" s="197" t="s">
        <v>34</v>
      </c>
      <c r="M38" s="320"/>
      <c r="N38" s="320"/>
    </row>
    <row r="39" spans="1:32" s="51" customFormat="1" ht="15" x14ac:dyDescent="0.25">
      <c r="A39" s="92">
        <v>1</v>
      </c>
      <c r="B39" s="198">
        <v>2</v>
      </c>
      <c r="C39" s="321">
        <v>3</v>
      </c>
      <c r="D39" s="321"/>
      <c r="E39" s="321"/>
      <c r="F39" s="198">
        <v>4</v>
      </c>
      <c r="G39" s="198">
        <v>5</v>
      </c>
      <c r="H39" s="198">
        <v>6</v>
      </c>
      <c r="I39" s="198">
        <v>7</v>
      </c>
      <c r="J39" s="198">
        <v>8</v>
      </c>
      <c r="K39" s="198">
        <v>9</v>
      </c>
      <c r="L39" s="198">
        <v>10</v>
      </c>
      <c r="M39" s="198">
        <v>11</v>
      </c>
      <c r="N39" s="198">
        <v>12</v>
      </c>
    </row>
    <row r="40" spans="1:32" s="51" customFormat="1" ht="15" x14ac:dyDescent="0.25">
      <c r="A40" s="311" t="s">
        <v>1843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3"/>
      <c r="AB40" s="94" t="s">
        <v>1843</v>
      </c>
    </row>
    <row r="41" spans="1:32" s="51" customFormat="1" ht="34.5" x14ac:dyDescent="0.25">
      <c r="A41" s="96" t="s">
        <v>114</v>
      </c>
      <c r="B41" s="196" t="s">
        <v>1844</v>
      </c>
      <c r="C41" s="308" t="s">
        <v>1845</v>
      </c>
      <c r="D41" s="308"/>
      <c r="E41" s="308"/>
      <c r="F41" s="98" t="s">
        <v>379</v>
      </c>
      <c r="G41" s="99"/>
      <c r="H41" s="99"/>
      <c r="I41" s="164">
        <v>1</v>
      </c>
      <c r="J41" s="101"/>
      <c r="K41" s="99"/>
      <c r="L41" s="101"/>
      <c r="M41" s="99"/>
      <c r="N41" s="102"/>
      <c r="AB41" s="94"/>
      <c r="AC41" s="95" t="s">
        <v>1845</v>
      </c>
    </row>
    <row r="42" spans="1:32" s="51" customFormat="1" ht="15" x14ac:dyDescent="0.25">
      <c r="A42" s="140"/>
      <c r="B42" s="106" t="s">
        <v>1846</v>
      </c>
      <c r="C42" s="309" t="s">
        <v>1847</v>
      </c>
      <c r="D42" s="309"/>
      <c r="E42" s="309"/>
      <c r="F42" s="309"/>
      <c r="G42" s="309"/>
      <c r="H42" s="309"/>
      <c r="I42" s="309"/>
      <c r="J42" s="309"/>
      <c r="K42" s="309"/>
      <c r="L42" s="309"/>
      <c r="M42" s="309"/>
      <c r="N42" s="310"/>
      <c r="AB42" s="94"/>
      <c r="AC42" s="95"/>
      <c r="AD42" s="59" t="s">
        <v>1847</v>
      </c>
    </row>
    <row r="43" spans="1:32" s="51" customFormat="1" ht="23.25" x14ac:dyDescent="0.25">
      <c r="A43" s="140"/>
      <c r="B43" s="106" t="s">
        <v>564</v>
      </c>
      <c r="C43" s="309" t="s">
        <v>565</v>
      </c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10"/>
      <c r="AB43" s="94"/>
      <c r="AC43" s="95"/>
      <c r="AD43" s="59" t="s">
        <v>565</v>
      </c>
    </row>
    <row r="44" spans="1:32" s="51" customFormat="1" ht="15" x14ac:dyDescent="0.25">
      <c r="A44" s="105"/>
      <c r="B44" s="106" t="s">
        <v>114</v>
      </c>
      <c r="C44" s="305" t="s">
        <v>119</v>
      </c>
      <c r="D44" s="305"/>
      <c r="E44" s="305"/>
      <c r="F44" s="107"/>
      <c r="G44" s="108"/>
      <c r="H44" s="108"/>
      <c r="I44" s="108"/>
      <c r="J44" s="109">
        <v>368.12</v>
      </c>
      <c r="K44" s="141">
        <v>1.2075</v>
      </c>
      <c r="L44" s="109">
        <v>444.5</v>
      </c>
      <c r="M44" s="111">
        <v>33.51</v>
      </c>
      <c r="N44" s="112">
        <v>14895</v>
      </c>
      <c r="AB44" s="94"/>
      <c r="AC44" s="95"/>
      <c r="AE44" s="59" t="s">
        <v>119</v>
      </c>
    </row>
    <row r="45" spans="1:32" s="51" customFormat="1" ht="15" x14ac:dyDescent="0.25">
      <c r="A45" s="105"/>
      <c r="B45" s="106" t="s">
        <v>120</v>
      </c>
      <c r="C45" s="305" t="s">
        <v>121</v>
      </c>
      <c r="D45" s="305"/>
      <c r="E45" s="305"/>
      <c r="F45" s="107"/>
      <c r="G45" s="108"/>
      <c r="H45" s="108"/>
      <c r="I45" s="108"/>
      <c r="J45" s="109">
        <v>93.88</v>
      </c>
      <c r="K45" s="141">
        <v>1.3125</v>
      </c>
      <c r="L45" s="109">
        <v>123.22</v>
      </c>
      <c r="M45" s="108"/>
      <c r="N45" s="113"/>
      <c r="AB45" s="94"/>
      <c r="AC45" s="95"/>
      <c r="AE45" s="59" t="s">
        <v>121</v>
      </c>
    </row>
    <row r="46" spans="1:32" s="51" customFormat="1" ht="15" x14ac:dyDescent="0.25">
      <c r="A46" s="105"/>
      <c r="B46" s="106" t="s">
        <v>122</v>
      </c>
      <c r="C46" s="305" t="s">
        <v>123</v>
      </c>
      <c r="D46" s="305"/>
      <c r="E46" s="305"/>
      <c r="F46" s="107"/>
      <c r="G46" s="108"/>
      <c r="H46" s="108"/>
      <c r="I46" s="108"/>
      <c r="J46" s="109">
        <v>6.18</v>
      </c>
      <c r="K46" s="141">
        <v>1.3125</v>
      </c>
      <c r="L46" s="109">
        <v>8.11</v>
      </c>
      <c r="M46" s="111">
        <v>33.51</v>
      </c>
      <c r="N46" s="132">
        <v>272</v>
      </c>
      <c r="AB46" s="94"/>
      <c r="AC46" s="95"/>
      <c r="AE46" s="59" t="s">
        <v>123</v>
      </c>
    </row>
    <row r="47" spans="1:32" s="51" customFormat="1" ht="15" x14ac:dyDescent="0.25">
      <c r="A47" s="105"/>
      <c r="B47" s="106" t="s">
        <v>149</v>
      </c>
      <c r="C47" s="305" t="s">
        <v>163</v>
      </c>
      <c r="D47" s="305"/>
      <c r="E47" s="305"/>
      <c r="F47" s="107"/>
      <c r="G47" s="108"/>
      <c r="H47" s="108"/>
      <c r="I47" s="108"/>
      <c r="J47" s="109">
        <v>196.98</v>
      </c>
      <c r="K47" s="108"/>
      <c r="L47" s="109">
        <v>196.98</v>
      </c>
      <c r="M47" s="108"/>
      <c r="N47" s="113"/>
      <c r="AB47" s="94"/>
      <c r="AC47" s="95"/>
      <c r="AE47" s="59" t="s">
        <v>163</v>
      </c>
    </row>
    <row r="48" spans="1:32" s="51" customFormat="1" ht="15" x14ac:dyDescent="0.25">
      <c r="A48" s="114"/>
      <c r="B48" s="106"/>
      <c r="C48" s="305" t="s">
        <v>128</v>
      </c>
      <c r="D48" s="305"/>
      <c r="E48" s="305"/>
      <c r="F48" s="107" t="s">
        <v>129</v>
      </c>
      <c r="G48" s="138">
        <v>40.1</v>
      </c>
      <c r="H48" s="141">
        <v>1.2075</v>
      </c>
      <c r="I48" s="122">
        <v>48.420749999999998</v>
      </c>
      <c r="J48" s="120"/>
      <c r="K48" s="108"/>
      <c r="L48" s="120"/>
      <c r="M48" s="108"/>
      <c r="N48" s="113"/>
      <c r="AB48" s="94"/>
      <c r="AC48" s="95"/>
      <c r="AF48" s="59" t="s">
        <v>128</v>
      </c>
    </row>
    <row r="49" spans="1:34" s="51" customFormat="1" ht="15" x14ac:dyDescent="0.25">
      <c r="A49" s="114"/>
      <c r="B49" s="106"/>
      <c r="C49" s="305" t="s">
        <v>130</v>
      </c>
      <c r="D49" s="305"/>
      <c r="E49" s="305"/>
      <c r="F49" s="107" t="s">
        <v>129</v>
      </c>
      <c r="G49" s="138">
        <v>0.5</v>
      </c>
      <c r="H49" s="141">
        <v>1.3125</v>
      </c>
      <c r="I49" s="122">
        <v>0.65625</v>
      </c>
      <c r="J49" s="120"/>
      <c r="K49" s="108"/>
      <c r="L49" s="120"/>
      <c r="M49" s="108"/>
      <c r="N49" s="113"/>
      <c r="AB49" s="94"/>
      <c r="AC49" s="95"/>
      <c r="AF49" s="59" t="s">
        <v>130</v>
      </c>
    </row>
    <row r="50" spans="1:34" s="51" customFormat="1" ht="15" x14ac:dyDescent="0.25">
      <c r="A50" s="105"/>
      <c r="B50" s="106"/>
      <c r="C50" s="314" t="s">
        <v>131</v>
      </c>
      <c r="D50" s="314"/>
      <c r="E50" s="314"/>
      <c r="F50" s="123"/>
      <c r="G50" s="124"/>
      <c r="H50" s="124"/>
      <c r="I50" s="124"/>
      <c r="J50" s="125">
        <v>658.98</v>
      </c>
      <c r="K50" s="124"/>
      <c r="L50" s="125">
        <v>764.7</v>
      </c>
      <c r="M50" s="124"/>
      <c r="N50" s="127"/>
      <c r="AB50" s="94"/>
      <c r="AC50" s="95"/>
      <c r="AG50" s="59" t="s">
        <v>131</v>
      </c>
    </row>
    <row r="51" spans="1:34" s="51" customFormat="1" ht="15" x14ac:dyDescent="0.25">
      <c r="A51" s="114"/>
      <c r="B51" s="106"/>
      <c r="C51" s="305" t="s">
        <v>132</v>
      </c>
      <c r="D51" s="305"/>
      <c r="E51" s="305"/>
      <c r="F51" s="107"/>
      <c r="G51" s="108"/>
      <c r="H51" s="108"/>
      <c r="I51" s="108"/>
      <c r="J51" s="120"/>
      <c r="K51" s="108"/>
      <c r="L51" s="109">
        <v>452.61</v>
      </c>
      <c r="M51" s="108"/>
      <c r="N51" s="112">
        <v>15167</v>
      </c>
      <c r="AB51" s="94"/>
      <c r="AC51" s="95"/>
      <c r="AF51" s="59" t="s">
        <v>132</v>
      </c>
    </row>
    <row r="52" spans="1:34" s="51" customFormat="1" ht="45.75" x14ac:dyDescent="0.25">
      <c r="A52" s="114"/>
      <c r="B52" s="106" t="s">
        <v>403</v>
      </c>
      <c r="C52" s="305" t="s">
        <v>404</v>
      </c>
      <c r="D52" s="305"/>
      <c r="E52" s="305"/>
      <c r="F52" s="107" t="s">
        <v>135</v>
      </c>
      <c r="G52" s="128">
        <v>121</v>
      </c>
      <c r="H52" s="138">
        <v>0.9</v>
      </c>
      <c r="I52" s="138">
        <v>108.9</v>
      </c>
      <c r="J52" s="120"/>
      <c r="K52" s="108"/>
      <c r="L52" s="109">
        <v>492.89</v>
      </c>
      <c r="M52" s="108"/>
      <c r="N52" s="112">
        <v>16517</v>
      </c>
      <c r="AB52" s="94"/>
      <c r="AC52" s="95"/>
      <c r="AF52" s="59" t="s">
        <v>404</v>
      </c>
    </row>
    <row r="53" spans="1:34" s="51" customFormat="1" ht="45.75" x14ac:dyDescent="0.25">
      <c r="A53" s="114"/>
      <c r="B53" s="106" t="s">
        <v>405</v>
      </c>
      <c r="C53" s="305" t="s">
        <v>406</v>
      </c>
      <c r="D53" s="305"/>
      <c r="E53" s="305"/>
      <c r="F53" s="107" t="s">
        <v>135</v>
      </c>
      <c r="G53" s="128">
        <v>72</v>
      </c>
      <c r="H53" s="111">
        <v>0.85</v>
      </c>
      <c r="I53" s="138">
        <v>61.2</v>
      </c>
      <c r="J53" s="120"/>
      <c r="K53" s="108"/>
      <c r="L53" s="109">
        <v>277</v>
      </c>
      <c r="M53" s="108"/>
      <c r="N53" s="112">
        <v>9282</v>
      </c>
      <c r="AB53" s="94"/>
      <c r="AC53" s="95"/>
      <c r="AF53" s="59" t="s">
        <v>406</v>
      </c>
    </row>
    <row r="54" spans="1:34" s="51" customFormat="1" ht="15" x14ac:dyDescent="0.25">
      <c r="A54" s="129"/>
      <c r="B54" s="194"/>
      <c r="C54" s="308" t="s">
        <v>138</v>
      </c>
      <c r="D54" s="308"/>
      <c r="E54" s="308"/>
      <c r="F54" s="98"/>
      <c r="G54" s="99"/>
      <c r="H54" s="99"/>
      <c r="I54" s="99"/>
      <c r="J54" s="101"/>
      <c r="K54" s="99"/>
      <c r="L54" s="131">
        <v>1534.59</v>
      </c>
      <c r="M54" s="124"/>
      <c r="N54" s="102"/>
      <c r="AB54" s="94"/>
      <c r="AC54" s="95"/>
      <c r="AH54" s="95" t="s">
        <v>138</v>
      </c>
    </row>
    <row r="55" spans="1:34" s="51" customFormat="1" ht="23.25" x14ac:dyDescent="0.25">
      <c r="A55" s="96" t="s">
        <v>120</v>
      </c>
      <c r="B55" s="196" t="s">
        <v>501</v>
      </c>
      <c r="C55" s="308" t="s">
        <v>1848</v>
      </c>
      <c r="D55" s="308"/>
      <c r="E55" s="308"/>
      <c r="F55" s="98" t="s">
        <v>379</v>
      </c>
      <c r="G55" s="99"/>
      <c r="H55" s="99"/>
      <c r="I55" s="164">
        <v>1</v>
      </c>
      <c r="J55" s="101"/>
      <c r="K55" s="99"/>
      <c r="L55" s="101"/>
      <c r="M55" s="99"/>
      <c r="N55" s="102"/>
      <c r="AB55" s="94"/>
      <c r="AC55" s="95" t="s">
        <v>1848</v>
      </c>
      <c r="AH55" s="95"/>
    </row>
    <row r="56" spans="1:34" s="51" customFormat="1" ht="15" x14ac:dyDescent="0.25">
      <c r="A56" s="105"/>
      <c r="B56" s="106" t="s">
        <v>114</v>
      </c>
      <c r="C56" s="305" t="s">
        <v>119</v>
      </c>
      <c r="D56" s="305"/>
      <c r="E56" s="305"/>
      <c r="F56" s="107"/>
      <c r="G56" s="108"/>
      <c r="H56" s="108"/>
      <c r="I56" s="108"/>
      <c r="J56" s="109">
        <v>20.440000000000001</v>
      </c>
      <c r="K56" s="108"/>
      <c r="L56" s="109">
        <v>20.440000000000001</v>
      </c>
      <c r="M56" s="111">
        <v>33.51</v>
      </c>
      <c r="N56" s="132">
        <v>685</v>
      </c>
      <c r="AB56" s="94"/>
      <c r="AC56" s="95"/>
      <c r="AE56" s="59" t="s">
        <v>119</v>
      </c>
      <c r="AH56" s="95"/>
    </row>
    <row r="57" spans="1:34" s="51" customFormat="1" ht="15" x14ac:dyDescent="0.25">
      <c r="A57" s="105"/>
      <c r="B57" s="106" t="s">
        <v>120</v>
      </c>
      <c r="C57" s="305" t="s">
        <v>121</v>
      </c>
      <c r="D57" s="305"/>
      <c r="E57" s="305"/>
      <c r="F57" s="107"/>
      <c r="G57" s="108"/>
      <c r="H57" s="108"/>
      <c r="I57" s="108"/>
      <c r="J57" s="109">
        <v>33.47</v>
      </c>
      <c r="K57" s="108"/>
      <c r="L57" s="109">
        <v>33.47</v>
      </c>
      <c r="M57" s="108"/>
      <c r="N57" s="113"/>
      <c r="AB57" s="94"/>
      <c r="AC57" s="95"/>
      <c r="AE57" s="59" t="s">
        <v>121</v>
      </c>
      <c r="AH57" s="95"/>
    </row>
    <row r="58" spans="1:34" s="51" customFormat="1" ht="15" x14ac:dyDescent="0.25">
      <c r="A58" s="105"/>
      <c r="B58" s="106" t="s">
        <v>122</v>
      </c>
      <c r="C58" s="305" t="s">
        <v>123</v>
      </c>
      <c r="D58" s="305"/>
      <c r="E58" s="305"/>
      <c r="F58" s="107"/>
      <c r="G58" s="108"/>
      <c r="H58" s="108"/>
      <c r="I58" s="108"/>
      <c r="J58" s="109">
        <v>3.42</v>
      </c>
      <c r="K58" s="108"/>
      <c r="L58" s="109">
        <v>3.42</v>
      </c>
      <c r="M58" s="111">
        <v>33.51</v>
      </c>
      <c r="N58" s="132">
        <v>115</v>
      </c>
      <c r="AB58" s="94"/>
      <c r="AC58" s="95"/>
      <c r="AE58" s="59" t="s">
        <v>123</v>
      </c>
      <c r="AH58" s="95"/>
    </row>
    <row r="59" spans="1:34" s="51" customFormat="1" ht="15" x14ac:dyDescent="0.25">
      <c r="A59" s="105"/>
      <c r="B59" s="106" t="s">
        <v>149</v>
      </c>
      <c r="C59" s="305" t="s">
        <v>163</v>
      </c>
      <c r="D59" s="305"/>
      <c r="E59" s="305"/>
      <c r="F59" s="107"/>
      <c r="G59" s="108"/>
      <c r="H59" s="108"/>
      <c r="I59" s="108"/>
      <c r="J59" s="109">
        <v>2.94</v>
      </c>
      <c r="K59" s="108"/>
      <c r="L59" s="109">
        <v>2.94</v>
      </c>
      <c r="M59" s="108"/>
      <c r="N59" s="113"/>
      <c r="AB59" s="94"/>
      <c r="AC59" s="95"/>
      <c r="AE59" s="59" t="s">
        <v>163</v>
      </c>
      <c r="AH59" s="95"/>
    </row>
    <row r="60" spans="1:34" s="51" customFormat="1" ht="15" x14ac:dyDescent="0.25">
      <c r="A60" s="114"/>
      <c r="B60" s="106"/>
      <c r="C60" s="305" t="s">
        <v>128</v>
      </c>
      <c r="D60" s="305"/>
      <c r="E60" s="305"/>
      <c r="F60" s="107" t="s">
        <v>129</v>
      </c>
      <c r="G60" s="111">
        <v>2.06</v>
      </c>
      <c r="H60" s="108"/>
      <c r="I60" s="111">
        <v>2.06</v>
      </c>
      <c r="J60" s="120"/>
      <c r="K60" s="108"/>
      <c r="L60" s="120"/>
      <c r="M60" s="108"/>
      <c r="N60" s="113"/>
      <c r="AB60" s="94"/>
      <c r="AC60" s="95"/>
      <c r="AF60" s="59" t="s">
        <v>128</v>
      </c>
      <c r="AH60" s="95"/>
    </row>
    <row r="61" spans="1:34" s="51" customFormat="1" ht="15" x14ac:dyDescent="0.25">
      <c r="A61" s="114"/>
      <c r="B61" s="106"/>
      <c r="C61" s="305" t="s">
        <v>130</v>
      </c>
      <c r="D61" s="305"/>
      <c r="E61" s="305"/>
      <c r="F61" s="107" t="s">
        <v>129</v>
      </c>
      <c r="G61" s="111">
        <v>0.31</v>
      </c>
      <c r="H61" s="108"/>
      <c r="I61" s="111">
        <v>0.31</v>
      </c>
      <c r="J61" s="120"/>
      <c r="K61" s="108"/>
      <c r="L61" s="120"/>
      <c r="M61" s="108"/>
      <c r="N61" s="113"/>
      <c r="AB61" s="94"/>
      <c r="AC61" s="95"/>
      <c r="AF61" s="59" t="s">
        <v>130</v>
      </c>
      <c r="AH61" s="95"/>
    </row>
    <row r="62" spans="1:34" s="51" customFormat="1" ht="15" x14ac:dyDescent="0.25">
      <c r="A62" s="105"/>
      <c r="B62" s="106"/>
      <c r="C62" s="314" t="s">
        <v>131</v>
      </c>
      <c r="D62" s="314"/>
      <c r="E62" s="314"/>
      <c r="F62" s="123"/>
      <c r="G62" s="124"/>
      <c r="H62" s="124"/>
      <c r="I62" s="124"/>
      <c r="J62" s="125">
        <v>56.85</v>
      </c>
      <c r="K62" s="124"/>
      <c r="L62" s="125">
        <v>56.85</v>
      </c>
      <c r="M62" s="124"/>
      <c r="N62" s="127"/>
      <c r="AB62" s="94"/>
      <c r="AC62" s="95"/>
      <c r="AG62" s="59" t="s">
        <v>131</v>
      </c>
      <c r="AH62" s="95"/>
    </row>
    <row r="63" spans="1:34" s="51" customFormat="1" ht="15" x14ac:dyDescent="0.25">
      <c r="A63" s="114"/>
      <c r="B63" s="106"/>
      <c r="C63" s="305" t="s">
        <v>132</v>
      </c>
      <c r="D63" s="305"/>
      <c r="E63" s="305"/>
      <c r="F63" s="107"/>
      <c r="G63" s="108"/>
      <c r="H63" s="108"/>
      <c r="I63" s="108"/>
      <c r="J63" s="120"/>
      <c r="K63" s="108"/>
      <c r="L63" s="109">
        <v>23.86</v>
      </c>
      <c r="M63" s="108"/>
      <c r="N63" s="132">
        <v>800</v>
      </c>
      <c r="AB63" s="94"/>
      <c r="AC63" s="95"/>
      <c r="AF63" s="59" t="s">
        <v>132</v>
      </c>
      <c r="AH63" s="95"/>
    </row>
    <row r="64" spans="1:34" s="51" customFormat="1" ht="23.25" x14ac:dyDescent="0.25">
      <c r="A64" s="114"/>
      <c r="B64" s="106" t="s">
        <v>382</v>
      </c>
      <c r="C64" s="305" t="s">
        <v>383</v>
      </c>
      <c r="D64" s="305"/>
      <c r="E64" s="305"/>
      <c r="F64" s="107" t="s">
        <v>135</v>
      </c>
      <c r="G64" s="128">
        <v>97</v>
      </c>
      <c r="H64" s="108"/>
      <c r="I64" s="128">
        <v>97</v>
      </c>
      <c r="J64" s="120"/>
      <c r="K64" s="108"/>
      <c r="L64" s="109">
        <v>23.14</v>
      </c>
      <c r="M64" s="108"/>
      <c r="N64" s="132">
        <v>776</v>
      </c>
      <c r="AB64" s="94"/>
      <c r="AC64" s="95"/>
      <c r="AF64" s="59" t="s">
        <v>383</v>
      </c>
      <c r="AH64" s="95"/>
    </row>
    <row r="65" spans="1:38" s="51" customFormat="1" ht="23.25" x14ac:dyDescent="0.25">
      <c r="A65" s="114"/>
      <c r="B65" s="106" t="s">
        <v>384</v>
      </c>
      <c r="C65" s="305" t="s">
        <v>385</v>
      </c>
      <c r="D65" s="305"/>
      <c r="E65" s="305"/>
      <c r="F65" s="107" t="s">
        <v>135</v>
      </c>
      <c r="G65" s="128">
        <v>51</v>
      </c>
      <c r="H65" s="108"/>
      <c r="I65" s="128">
        <v>51</v>
      </c>
      <c r="J65" s="120"/>
      <c r="K65" s="108"/>
      <c r="L65" s="109">
        <v>12.17</v>
      </c>
      <c r="M65" s="108"/>
      <c r="N65" s="132">
        <v>408</v>
      </c>
      <c r="AB65" s="94"/>
      <c r="AC65" s="95"/>
      <c r="AF65" s="59" t="s">
        <v>385</v>
      </c>
      <c r="AH65" s="95"/>
    </row>
    <row r="66" spans="1:38" s="51" customFormat="1" ht="15" x14ac:dyDescent="0.25">
      <c r="A66" s="129"/>
      <c r="B66" s="194"/>
      <c r="C66" s="308" t="s">
        <v>138</v>
      </c>
      <c r="D66" s="308"/>
      <c r="E66" s="308"/>
      <c r="F66" s="98"/>
      <c r="G66" s="99"/>
      <c r="H66" s="99"/>
      <c r="I66" s="99"/>
      <c r="J66" s="101"/>
      <c r="K66" s="99"/>
      <c r="L66" s="135">
        <v>92.16</v>
      </c>
      <c r="M66" s="124"/>
      <c r="N66" s="102"/>
      <c r="AB66" s="94"/>
      <c r="AC66" s="95"/>
      <c r="AH66" s="95" t="s">
        <v>138</v>
      </c>
    </row>
    <row r="67" spans="1:38" s="51" customFormat="1" ht="23.25" x14ac:dyDescent="0.25">
      <c r="A67" s="96" t="s">
        <v>1849</v>
      </c>
      <c r="B67" s="196" t="s">
        <v>1850</v>
      </c>
      <c r="C67" s="308" t="s">
        <v>1851</v>
      </c>
      <c r="D67" s="308"/>
      <c r="E67" s="308"/>
      <c r="F67" s="98" t="s">
        <v>1852</v>
      </c>
      <c r="G67" s="99"/>
      <c r="H67" s="99"/>
      <c r="I67" s="164">
        <v>1</v>
      </c>
      <c r="J67" s="131">
        <v>246166.78</v>
      </c>
      <c r="K67" s="99"/>
      <c r="L67" s="131">
        <v>46799.81</v>
      </c>
      <c r="M67" s="142">
        <v>5.26</v>
      </c>
      <c r="N67" s="187">
        <v>246167</v>
      </c>
      <c r="AB67" s="94"/>
      <c r="AC67" s="95" t="s">
        <v>1851</v>
      </c>
      <c r="AH67" s="95"/>
    </row>
    <row r="68" spans="1:38" s="51" customFormat="1" ht="15" x14ac:dyDescent="0.25">
      <c r="A68" s="129"/>
      <c r="B68" s="194"/>
      <c r="C68" s="305" t="s">
        <v>1701</v>
      </c>
      <c r="D68" s="305"/>
      <c r="E68" s="305"/>
      <c r="F68" s="305"/>
      <c r="G68" s="305"/>
      <c r="H68" s="305"/>
      <c r="I68" s="305"/>
      <c r="J68" s="305"/>
      <c r="K68" s="305"/>
      <c r="L68" s="305"/>
      <c r="M68" s="305"/>
      <c r="N68" s="315"/>
      <c r="AB68" s="94"/>
      <c r="AC68" s="95"/>
      <c r="AH68" s="95"/>
      <c r="AI68" s="59" t="s">
        <v>1701</v>
      </c>
    </row>
    <row r="69" spans="1:38" s="51" customFormat="1" ht="15" x14ac:dyDescent="0.25">
      <c r="A69" s="103"/>
      <c r="B69" s="195"/>
      <c r="C69" s="305" t="s">
        <v>1853</v>
      </c>
      <c r="D69" s="305"/>
      <c r="E69" s="305"/>
      <c r="F69" s="305"/>
      <c r="G69" s="305"/>
      <c r="H69" s="305"/>
      <c r="I69" s="305"/>
      <c r="J69" s="305"/>
      <c r="K69" s="305"/>
      <c r="L69" s="305"/>
      <c r="M69" s="305"/>
      <c r="N69" s="315"/>
      <c r="AB69" s="94"/>
      <c r="AC69" s="95"/>
      <c r="AH69" s="95"/>
      <c r="AJ69" s="59" t="s">
        <v>1853</v>
      </c>
    </row>
    <row r="70" spans="1:38" s="51" customFormat="1" ht="15" x14ac:dyDescent="0.25">
      <c r="A70" s="129"/>
      <c r="B70" s="194"/>
      <c r="C70" s="308" t="s">
        <v>138</v>
      </c>
      <c r="D70" s="308"/>
      <c r="E70" s="308"/>
      <c r="F70" s="98"/>
      <c r="G70" s="99"/>
      <c r="H70" s="99"/>
      <c r="I70" s="99"/>
      <c r="J70" s="101"/>
      <c r="K70" s="99"/>
      <c r="L70" s="131">
        <v>46799.81</v>
      </c>
      <c r="M70" s="124"/>
      <c r="N70" s="187">
        <v>246167</v>
      </c>
      <c r="AB70" s="94"/>
      <c r="AC70" s="95"/>
      <c r="AH70" s="95" t="s">
        <v>138</v>
      </c>
    </row>
    <row r="71" spans="1:38" s="51" customFormat="1" ht="34.5" x14ac:dyDescent="0.25">
      <c r="A71" s="96" t="s">
        <v>149</v>
      </c>
      <c r="B71" s="196" t="s">
        <v>1854</v>
      </c>
      <c r="C71" s="308" t="s">
        <v>1855</v>
      </c>
      <c r="D71" s="308"/>
      <c r="E71" s="308"/>
      <c r="F71" s="98" t="s">
        <v>117</v>
      </c>
      <c r="G71" s="99"/>
      <c r="H71" s="99"/>
      <c r="I71" s="143">
        <v>0.1</v>
      </c>
      <c r="J71" s="101"/>
      <c r="K71" s="99"/>
      <c r="L71" s="101"/>
      <c r="M71" s="99"/>
      <c r="N71" s="102"/>
      <c r="AB71" s="94"/>
      <c r="AC71" s="95" t="s">
        <v>1855</v>
      </c>
      <c r="AH71" s="95"/>
    </row>
    <row r="72" spans="1:38" s="51" customFormat="1" ht="15" x14ac:dyDescent="0.25">
      <c r="A72" s="103"/>
      <c r="B72" s="195"/>
      <c r="C72" s="305" t="s">
        <v>1681</v>
      </c>
      <c r="D72" s="305"/>
      <c r="E72" s="305"/>
      <c r="F72" s="305"/>
      <c r="G72" s="305"/>
      <c r="H72" s="305"/>
      <c r="I72" s="305"/>
      <c r="J72" s="305"/>
      <c r="K72" s="305"/>
      <c r="L72" s="305"/>
      <c r="M72" s="305"/>
      <c r="N72" s="315"/>
      <c r="AB72" s="94"/>
      <c r="AC72" s="95"/>
      <c r="AH72" s="95"/>
      <c r="AK72" s="59" t="s">
        <v>1681</v>
      </c>
    </row>
    <row r="73" spans="1:38" s="51" customFormat="1" ht="23.25" x14ac:dyDescent="0.25">
      <c r="A73" s="140"/>
      <c r="B73" s="106" t="s">
        <v>564</v>
      </c>
      <c r="C73" s="309" t="s">
        <v>565</v>
      </c>
      <c r="D73" s="309"/>
      <c r="E73" s="309"/>
      <c r="F73" s="309"/>
      <c r="G73" s="309"/>
      <c r="H73" s="309"/>
      <c r="I73" s="309"/>
      <c r="J73" s="309"/>
      <c r="K73" s="309"/>
      <c r="L73" s="309"/>
      <c r="M73" s="309"/>
      <c r="N73" s="310"/>
      <c r="AB73" s="94"/>
      <c r="AC73" s="95"/>
      <c r="AD73" s="59" t="s">
        <v>565</v>
      </c>
      <c r="AH73" s="95"/>
    </row>
    <row r="74" spans="1:38" s="51" customFormat="1" ht="15" x14ac:dyDescent="0.25">
      <c r="A74" s="105"/>
      <c r="B74" s="106" t="s">
        <v>114</v>
      </c>
      <c r="C74" s="305" t="s">
        <v>119</v>
      </c>
      <c r="D74" s="305"/>
      <c r="E74" s="305"/>
      <c r="F74" s="107"/>
      <c r="G74" s="108"/>
      <c r="H74" s="108"/>
      <c r="I74" s="108"/>
      <c r="J74" s="109">
        <v>259.2</v>
      </c>
      <c r="K74" s="111">
        <v>1.1499999999999999</v>
      </c>
      <c r="L74" s="109">
        <v>29.81</v>
      </c>
      <c r="M74" s="111">
        <v>33.51</v>
      </c>
      <c r="N74" s="132">
        <v>999</v>
      </c>
      <c r="AB74" s="94"/>
      <c r="AC74" s="95"/>
      <c r="AE74" s="59" t="s">
        <v>119</v>
      </c>
      <c r="AH74" s="95"/>
    </row>
    <row r="75" spans="1:38" s="51" customFormat="1" ht="15" x14ac:dyDescent="0.25">
      <c r="A75" s="105"/>
      <c r="B75" s="106" t="s">
        <v>120</v>
      </c>
      <c r="C75" s="305" t="s">
        <v>121</v>
      </c>
      <c r="D75" s="305"/>
      <c r="E75" s="305"/>
      <c r="F75" s="107"/>
      <c r="G75" s="108"/>
      <c r="H75" s="108"/>
      <c r="I75" s="108"/>
      <c r="J75" s="109">
        <v>37.880000000000003</v>
      </c>
      <c r="K75" s="111">
        <v>1.25</v>
      </c>
      <c r="L75" s="109">
        <v>4.74</v>
      </c>
      <c r="M75" s="108"/>
      <c r="N75" s="113"/>
      <c r="AB75" s="94"/>
      <c r="AC75" s="95"/>
      <c r="AE75" s="59" t="s">
        <v>121</v>
      </c>
      <c r="AH75" s="95"/>
    </row>
    <row r="76" spans="1:38" s="51" customFormat="1" ht="15" x14ac:dyDescent="0.25">
      <c r="A76" s="105"/>
      <c r="B76" s="106" t="s">
        <v>122</v>
      </c>
      <c r="C76" s="305" t="s">
        <v>123</v>
      </c>
      <c r="D76" s="305"/>
      <c r="E76" s="305"/>
      <c r="F76" s="107"/>
      <c r="G76" s="108"/>
      <c r="H76" s="108"/>
      <c r="I76" s="108"/>
      <c r="J76" s="109">
        <v>4.99</v>
      </c>
      <c r="K76" s="111">
        <v>1.25</v>
      </c>
      <c r="L76" s="109">
        <v>0.62</v>
      </c>
      <c r="M76" s="111">
        <v>33.51</v>
      </c>
      <c r="N76" s="132">
        <v>21</v>
      </c>
      <c r="AB76" s="94"/>
      <c r="AC76" s="95"/>
      <c r="AE76" s="59" t="s">
        <v>123</v>
      </c>
      <c r="AH76" s="95"/>
    </row>
    <row r="77" spans="1:38" s="51" customFormat="1" ht="15" x14ac:dyDescent="0.25">
      <c r="A77" s="105"/>
      <c r="B77" s="106" t="s">
        <v>149</v>
      </c>
      <c r="C77" s="305" t="s">
        <v>163</v>
      </c>
      <c r="D77" s="305"/>
      <c r="E77" s="305"/>
      <c r="F77" s="107"/>
      <c r="G77" s="108"/>
      <c r="H77" s="108"/>
      <c r="I77" s="108"/>
      <c r="J77" s="109">
        <v>505.36</v>
      </c>
      <c r="K77" s="108"/>
      <c r="L77" s="109">
        <v>50.54</v>
      </c>
      <c r="M77" s="108"/>
      <c r="N77" s="113"/>
      <c r="AB77" s="94"/>
      <c r="AC77" s="95"/>
      <c r="AE77" s="59" t="s">
        <v>163</v>
      </c>
      <c r="AH77" s="95"/>
    </row>
    <row r="78" spans="1:38" s="51" customFormat="1" ht="15" x14ac:dyDescent="0.25">
      <c r="A78" s="114" t="s">
        <v>124</v>
      </c>
      <c r="B78" s="115" t="s">
        <v>747</v>
      </c>
      <c r="C78" s="319" t="s">
        <v>1192</v>
      </c>
      <c r="D78" s="319"/>
      <c r="E78" s="319"/>
      <c r="F78" s="116" t="s">
        <v>175</v>
      </c>
      <c r="G78" s="136">
        <v>115</v>
      </c>
      <c r="H78" s="118"/>
      <c r="I78" s="117">
        <v>11.5</v>
      </c>
      <c r="J78" s="120"/>
      <c r="K78" s="108"/>
      <c r="L78" s="120"/>
      <c r="M78" s="108"/>
      <c r="N78" s="113"/>
      <c r="AB78" s="94"/>
      <c r="AC78" s="95"/>
      <c r="AH78" s="95"/>
      <c r="AL78" s="121" t="s">
        <v>1192</v>
      </c>
    </row>
    <row r="79" spans="1:38" s="51" customFormat="1" ht="15" x14ac:dyDescent="0.25">
      <c r="A79" s="114"/>
      <c r="B79" s="106"/>
      <c r="C79" s="305" t="s">
        <v>128</v>
      </c>
      <c r="D79" s="305"/>
      <c r="E79" s="305"/>
      <c r="F79" s="107" t="s">
        <v>129</v>
      </c>
      <c r="G79" s="128">
        <v>30</v>
      </c>
      <c r="H79" s="111">
        <v>1.1499999999999999</v>
      </c>
      <c r="I79" s="111">
        <v>3.45</v>
      </c>
      <c r="J79" s="120"/>
      <c r="K79" s="108"/>
      <c r="L79" s="120"/>
      <c r="M79" s="108"/>
      <c r="N79" s="113"/>
      <c r="AB79" s="94"/>
      <c r="AC79" s="95"/>
      <c r="AF79" s="59" t="s">
        <v>128</v>
      </c>
      <c r="AH79" s="95"/>
      <c r="AL79" s="121"/>
    </row>
    <row r="80" spans="1:38" s="51" customFormat="1" ht="15" x14ac:dyDescent="0.25">
      <c r="A80" s="114"/>
      <c r="B80" s="106"/>
      <c r="C80" s="305" t="s">
        <v>130</v>
      </c>
      <c r="D80" s="305"/>
      <c r="E80" s="305"/>
      <c r="F80" s="107" t="s">
        <v>129</v>
      </c>
      <c r="G80" s="111">
        <v>0.43</v>
      </c>
      <c r="H80" s="111">
        <v>1.25</v>
      </c>
      <c r="I80" s="122">
        <v>5.3749999999999999E-2</v>
      </c>
      <c r="J80" s="120"/>
      <c r="K80" s="108"/>
      <c r="L80" s="120"/>
      <c r="M80" s="108"/>
      <c r="N80" s="113"/>
      <c r="AB80" s="94"/>
      <c r="AC80" s="95"/>
      <c r="AF80" s="59" t="s">
        <v>130</v>
      </c>
      <c r="AH80" s="95"/>
      <c r="AL80" s="121"/>
    </row>
    <row r="81" spans="1:38" s="51" customFormat="1" ht="15" x14ac:dyDescent="0.25">
      <c r="A81" s="105"/>
      <c r="B81" s="106"/>
      <c r="C81" s="314" t="s">
        <v>131</v>
      </c>
      <c r="D81" s="314"/>
      <c r="E81" s="314"/>
      <c r="F81" s="123"/>
      <c r="G81" s="124"/>
      <c r="H81" s="124"/>
      <c r="I81" s="124"/>
      <c r="J81" s="125">
        <v>802.44</v>
      </c>
      <c r="K81" s="124"/>
      <c r="L81" s="125">
        <v>85.09</v>
      </c>
      <c r="M81" s="124"/>
      <c r="N81" s="127"/>
      <c r="AB81" s="94"/>
      <c r="AC81" s="95"/>
      <c r="AG81" s="59" t="s">
        <v>131</v>
      </c>
      <c r="AH81" s="95"/>
      <c r="AL81" s="121"/>
    </row>
    <row r="82" spans="1:38" s="51" customFormat="1" ht="15" x14ac:dyDescent="0.25">
      <c r="A82" s="114"/>
      <c r="B82" s="106"/>
      <c r="C82" s="305" t="s">
        <v>132</v>
      </c>
      <c r="D82" s="305"/>
      <c r="E82" s="305"/>
      <c r="F82" s="107"/>
      <c r="G82" s="108"/>
      <c r="H82" s="108"/>
      <c r="I82" s="108"/>
      <c r="J82" s="120"/>
      <c r="K82" s="108"/>
      <c r="L82" s="109">
        <v>30.43</v>
      </c>
      <c r="M82" s="108"/>
      <c r="N82" s="112">
        <v>1020</v>
      </c>
      <c r="AB82" s="94"/>
      <c r="AC82" s="95"/>
      <c r="AF82" s="59" t="s">
        <v>132</v>
      </c>
      <c r="AH82" s="95"/>
      <c r="AL82" s="121"/>
    </row>
    <row r="83" spans="1:38" s="51" customFormat="1" ht="45" x14ac:dyDescent="0.25">
      <c r="A83" s="114"/>
      <c r="B83" s="106" t="s">
        <v>594</v>
      </c>
      <c r="C83" s="305" t="s">
        <v>595</v>
      </c>
      <c r="D83" s="305"/>
      <c r="E83" s="305"/>
      <c r="F83" s="107" t="s">
        <v>135</v>
      </c>
      <c r="G83" s="128">
        <v>97</v>
      </c>
      <c r="H83" s="138">
        <v>0.9</v>
      </c>
      <c r="I83" s="138">
        <v>87.3</v>
      </c>
      <c r="J83" s="120"/>
      <c r="K83" s="108"/>
      <c r="L83" s="109">
        <v>26.57</v>
      </c>
      <c r="M83" s="108"/>
      <c r="N83" s="132">
        <v>890</v>
      </c>
      <c r="AB83" s="94"/>
      <c r="AC83" s="95"/>
      <c r="AF83" s="59" t="s">
        <v>595</v>
      </c>
      <c r="AH83" s="95"/>
      <c r="AL83" s="121"/>
    </row>
    <row r="84" spans="1:38" s="51" customFormat="1" ht="45" x14ac:dyDescent="0.25">
      <c r="A84" s="114"/>
      <c r="B84" s="106" t="s">
        <v>596</v>
      </c>
      <c r="C84" s="305" t="s">
        <v>597</v>
      </c>
      <c r="D84" s="305"/>
      <c r="E84" s="305"/>
      <c r="F84" s="107" t="s">
        <v>135</v>
      </c>
      <c r="G84" s="128">
        <v>55</v>
      </c>
      <c r="H84" s="111">
        <v>0.85</v>
      </c>
      <c r="I84" s="111">
        <v>46.75</v>
      </c>
      <c r="J84" s="120"/>
      <c r="K84" s="108"/>
      <c r="L84" s="109">
        <v>14.23</v>
      </c>
      <c r="M84" s="108"/>
      <c r="N84" s="132">
        <v>477</v>
      </c>
      <c r="AB84" s="94"/>
      <c r="AC84" s="95"/>
      <c r="AF84" s="59" t="s">
        <v>597</v>
      </c>
      <c r="AH84" s="95"/>
      <c r="AL84" s="121"/>
    </row>
    <row r="85" spans="1:38" s="51" customFormat="1" ht="15" x14ac:dyDescent="0.25">
      <c r="A85" s="129"/>
      <c r="B85" s="194"/>
      <c r="C85" s="308" t="s">
        <v>138</v>
      </c>
      <c r="D85" s="308"/>
      <c r="E85" s="308"/>
      <c r="F85" s="98"/>
      <c r="G85" s="99"/>
      <c r="H85" s="99"/>
      <c r="I85" s="99"/>
      <c r="J85" s="101"/>
      <c r="K85" s="99"/>
      <c r="L85" s="135">
        <v>125.89</v>
      </c>
      <c r="M85" s="124"/>
      <c r="N85" s="102"/>
      <c r="AB85" s="94"/>
      <c r="AC85" s="95"/>
      <c r="AH85" s="95" t="s">
        <v>138</v>
      </c>
      <c r="AL85" s="121"/>
    </row>
    <row r="86" spans="1:38" s="51" customFormat="1" ht="15" x14ac:dyDescent="0.25">
      <c r="A86" s="96" t="s">
        <v>153</v>
      </c>
      <c r="B86" s="196" t="s">
        <v>1856</v>
      </c>
      <c r="C86" s="308" t="s">
        <v>1857</v>
      </c>
      <c r="D86" s="308"/>
      <c r="E86" s="308"/>
      <c r="F86" s="98" t="s">
        <v>175</v>
      </c>
      <c r="G86" s="99"/>
      <c r="H86" s="99"/>
      <c r="I86" s="143">
        <v>11.5</v>
      </c>
      <c r="J86" s="135">
        <v>21.61</v>
      </c>
      <c r="K86" s="99"/>
      <c r="L86" s="135">
        <v>248.52</v>
      </c>
      <c r="M86" s="99"/>
      <c r="N86" s="102"/>
      <c r="AB86" s="94"/>
      <c r="AC86" s="95" t="s">
        <v>1857</v>
      </c>
      <c r="AH86" s="95"/>
      <c r="AL86" s="121"/>
    </row>
    <row r="87" spans="1:38" s="51" customFormat="1" ht="15" x14ac:dyDescent="0.25">
      <c r="A87" s="129"/>
      <c r="B87" s="194"/>
      <c r="C87" s="305" t="s">
        <v>610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15"/>
      <c r="AB87" s="94"/>
      <c r="AC87" s="95"/>
      <c r="AH87" s="95"/>
      <c r="AI87" s="59" t="s">
        <v>610</v>
      </c>
      <c r="AL87" s="121"/>
    </row>
    <row r="88" spans="1:38" s="51" customFormat="1" ht="15" x14ac:dyDescent="0.25">
      <c r="A88" s="103"/>
      <c r="B88" s="195"/>
      <c r="C88" s="305" t="s">
        <v>1858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15"/>
      <c r="AB88" s="94"/>
      <c r="AC88" s="95"/>
      <c r="AH88" s="95"/>
      <c r="AK88" s="59" t="s">
        <v>1858</v>
      </c>
      <c r="AL88" s="121"/>
    </row>
    <row r="89" spans="1:38" s="51" customFormat="1" ht="15" x14ac:dyDescent="0.25">
      <c r="A89" s="129"/>
      <c r="B89" s="194"/>
      <c r="C89" s="308" t="s">
        <v>138</v>
      </c>
      <c r="D89" s="308"/>
      <c r="E89" s="308"/>
      <c r="F89" s="98"/>
      <c r="G89" s="99"/>
      <c r="H89" s="99"/>
      <c r="I89" s="99"/>
      <c r="J89" s="101"/>
      <c r="K89" s="99"/>
      <c r="L89" s="135">
        <v>248.52</v>
      </c>
      <c r="M89" s="124"/>
      <c r="N89" s="102"/>
      <c r="AB89" s="94"/>
      <c r="AC89" s="95"/>
      <c r="AH89" s="95" t="s">
        <v>138</v>
      </c>
      <c r="AL89" s="121"/>
    </row>
    <row r="90" spans="1:38" s="51" customFormat="1" ht="23.25" x14ac:dyDescent="0.25">
      <c r="A90" s="96" t="s">
        <v>158</v>
      </c>
      <c r="B90" s="196" t="s">
        <v>399</v>
      </c>
      <c r="C90" s="308" t="s">
        <v>1859</v>
      </c>
      <c r="D90" s="308"/>
      <c r="E90" s="308"/>
      <c r="F90" s="98" t="s">
        <v>379</v>
      </c>
      <c r="G90" s="99"/>
      <c r="H90" s="99"/>
      <c r="I90" s="164">
        <v>1</v>
      </c>
      <c r="J90" s="101"/>
      <c r="K90" s="99"/>
      <c r="L90" s="101"/>
      <c r="M90" s="99"/>
      <c r="N90" s="102"/>
      <c r="AB90" s="94"/>
      <c r="AC90" s="95" t="s">
        <v>1859</v>
      </c>
      <c r="AH90" s="95"/>
      <c r="AL90" s="121"/>
    </row>
    <row r="91" spans="1:38" s="51" customFormat="1" ht="15" x14ac:dyDescent="0.25">
      <c r="A91" s="140"/>
      <c r="B91" s="106" t="s">
        <v>1846</v>
      </c>
      <c r="C91" s="309" t="s">
        <v>1847</v>
      </c>
      <c r="D91" s="309"/>
      <c r="E91" s="309"/>
      <c r="F91" s="309"/>
      <c r="G91" s="309"/>
      <c r="H91" s="309"/>
      <c r="I91" s="309"/>
      <c r="J91" s="309"/>
      <c r="K91" s="309"/>
      <c r="L91" s="309"/>
      <c r="M91" s="309"/>
      <c r="N91" s="310"/>
      <c r="AB91" s="94"/>
      <c r="AC91" s="95"/>
      <c r="AD91" s="59" t="s">
        <v>1847</v>
      </c>
      <c r="AH91" s="95"/>
      <c r="AL91" s="121"/>
    </row>
    <row r="92" spans="1:38" s="51" customFormat="1" ht="23.25" x14ac:dyDescent="0.25">
      <c r="A92" s="140"/>
      <c r="B92" s="106" t="s">
        <v>564</v>
      </c>
      <c r="C92" s="309" t="s">
        <v>565</v>
      </c>
      <c r="D92" s="309"/>
      <c r="E92" s="309"/>
      <c r="F92" s="309"/>
      <c r="G92" s="309"/>
      <c r="H92" s="309"/>
      <c r="I92" s="309"/>
      <c r="J92" s="309"/>
      <c r="K92" s="309"/>
      <c r="L92" s="309"/>
      <c r="M92" s="309"/>
      <c r="N92" s="310"/>
      <c r="AB92" s="94"/>
      <c r="AC92" s="95"/>
      <c r="AD92" s="59" t="s">
        <v>565</v>
      </c>
      <c r="AH92" s="95"/>
      <c r="AL92" s="121"/>
    </row>
    <row r="93" spans="1:38" s="51" customFormat="1" ht="15" x14ac:dyDescent="0.25">
      <c r="A93" s="105"/>
      <c r="B93" s="106" t="s">
        <v>114</v>
      </c>
      <c r="C93" s="305" t="s">
        <v>119</v>
      </c>
      <c r="D93" s="305"/>
      <c r="E93" s="305"/>
      <c r="F93" s="107"/>
      <c r="G93" s="108"/>
      <c r="H93" s="108"/>
      <c r="I93" s="108"/>
      <c r="J93" s="109">
        <v>9.6</v>
      </c>
      <c r="K93" s="141">
        <v>1.2075</v>
      </c>
      <c r="L93" s="109">
        <v>11.59</v>
      </c>
      <c r="M93" s="111">
        <v>33.51</v>
      </c>
      <c r="N93" s="132">
        <v>388</v>
      </c>
      <c r="AB93" s="94"/>
      <c r="AC93" s="95"/>
      <c r="AE93" s="59" t="s">
        <v>119</v>
      </c>
      <c r="AH93" s="95"/>
      <c r="AL93" s="121"/>
    </row>
    <row r="94" spans="1:38" s="51" customFormat="1" ht="15" x14ac:dyDescent="0.25">
      <c r="A94" s="105"/>
      <c r="B94" s="106" t="s">
        <v>120</v>
      </c>
      <c r="C94" s="305" t="s">
        <v>121</v>
      </c>
      <c r="D94" s="305"/>
      <c r="E94" s="305"/>
      <c r="F94" s="107"/>
      <c r="G94" s="108"/>
      <c r="H94" s="108"/>
      <c r="I94" s="108"/>
      <c r="J94" s="109">
        <v>1.47</v>
      </c>
      <c r="K94" s="141">
        <v>1.3125</v>
      </c>
      <c r="L94" s="109">
        <v>1.93</v>
      </c>
      <c r="M94" s="108"/>
      <c r="N94" s="113"/>
      <c r="AB94" s="94"/>
      <c r="AC94" s="95"/>
      <c r="AE94" s="59" t="s">
        <v>121</v>
      </c>
      <c r="AH94" s="95"/>
      <c r="AL94" s="121"/>
    </row>
    <row r="95" spans="1:38" s="51" customFormat="1" ht="15" x14ac:dyDescent="0.25">
      <c r="A95" s="105"/>
      <c r="B95" s="106" t="s">
        <v>122</v>
      </c>
      <c r="C95" s="305" t="s">
        <v>123</v>
      </c>
      <c r="D95" s="305"/>
      <c r="E95" s="305"/>
      <c r="F95" s="107"/>
      <c r="G95" s="108"/>
      <c r="H95" s="108"/>
      <c r="I95" s="108"/>
      <c r="J95" s="109">
        <v>0.12</v>
      </c>
      <c r="K95" s="141">
        <v>1.3125</v>
      </c>
      <c r="L95" s="109">
        <v>0.16</v>
      </c>
      <c r="M95" s="111">
        <v>33.51</v>
      </c>
      <c r="N95" s="132">
        <v>5</v>
      </c>
      <c r="AB95" s="94"/>
      <c r="AC95" s="95"/>
      <c r="AE95" s="59" t="s">
        <v>123</v>
      </c>
      <c r="AH95" s="95"/>
      <c r="AL95" s="121"/>
    </row>
    <row r="96" spans="1:38" s="51" customFormat="1" ht="15" x14ac:dyDescent="0.25">
      <c r="A96" s="105"/>
      <c r="B96" s="106" t="s">
        <v>149</v>
      </c>
      <c r="C96" s="305" t="s">
        <v>163</v>
      </c>
      <c r="D96" s="305"/>
      <c r="E96" s="305"/>
      <c r="F96" s="107"/>
      <c r="G96" s="108"/>
      <c r="H96" s="108"/>
      <c r="I96" s="108"/>
      <c r="J96" s="109">
        <v>4.0999999999999996</v>
      </c>
      <c r="K96" s="108"/>
      <c r="L96" s="109">
        <v>4.0999999999999996</v>
      </c>
      <c r="M96" s="108"/>
      <c r="N96" s="113"/>
      <c r="AB96" s="94"/>
      <c r="AC96" s="95"/>
      <c r="AE96" s="59" t="s">
        <v>163</v>
      </c>
      <c r="AH96" s="95"/>
      <c r="AL96" s="121"/>
    </row>
    <row r="97" spans="1:38" s="51" customFormat="1" ht="15" x14ac:dyDescent="0.25">
      <c r="A97" s="114" t="s">
        <v>124</v>
      </c>
      <c r="B97" s="115" t="s">
        <v>401</v>
      </c>
      <c r="C97" s="319" t="s">
        <v>402</v>
      </c>
      <c r="D97" s="319"/>
      <c r="E97" s="319"/>
      <c r="F97" s="116" t="s">
        <v>379</v>
      </c>
      <c r="G97" s="136">
        <v>1</v>
      </c>
      <c r="H97" s="118"/>
      <c r="I97" s="136">
        <v>1</v>
      </c>
      <c r="J97" s="120"/>
      <c r="K97" s="108"/>
      <c r="L97" s="120"/>
      <c r="M97" s="108"/>
      <c r="N97" s="113"/>
      <c r="AB97" s="94"/>
      <c r="AC97" s="95"/>
      <c r="AH97" s="95"/>
      <c r="AL97" s="121" t="s">
        <v>402</v>
      </c>
    </row>
    <row r="98" spans="1:38" s="51" customFormat="1" ht="15" x14ac:dyDescent="0.25">
      <c r="A98" s="114"/>
      <c r="B98" s="106"/>
      <c r="C98" s="305" t="s">
        <v>128</v>
      </c>
      <c r="D98" s="305"/>
      <c r="E98" s="305"/>
      <c r="F98" s="107" t="s">
        <v>129</v>
      </c>
      <c r="G98" s="111">
        <v>1.07</v>
      </c>
      <c r="H98" s="141">
        <v>1.2075</v>
      </c>
      <c r="I98" s="168">
        <v>1.292025</v>
      </c>
      <c r="J98" s="120"/>
      <c r="K98" s="108"/>
      <c r="L98" s="120"/>
      <c r="M98" s="108"/>
      <c r="N98" s="113"/>
      <c r="AB98" s="94"/>
      <c r="AC98" s="95"/>
      <c r="AF98" s="59" t="s">
        <v>128</v>
      </c>
      <c r="AH98" s="95"/>
      <c r="AL98" s="121"/>
    </row>
    <row r="99" spans="1:38" s="51" customFormat="1" ht="15" x14ac:dyDescent="0.25">
      <c r="A99" s="114"/>
      <c r="B99" s="106"/>
      <c r="C99" s="305" t="s">
        <v>130</v>
      </c>
      <c r="D99" s="305"/>
      <c r="E99" s="305"/>
      <c r="F99" s="107" t="s">
        <v>129</v>
      </c>
      <c r="G99" s="111">
        <v>0.01</v>
      </c>
      <c r="H99" s="141">
        <v>1.3125</v>
      </c>
      <c r="I99" s="168">
        <v>1.3125E-2</v>
      </c>
      <c r="J99" s="120"/>
      <c r="K99" s="108"/>
      <c r="L99" s="120"/>
      <c r="M99" s="108"/>
      <c r="N99" s="113"/>
      <c r="AB99" s="94"/>
      <c r="AC99" s="95"/>
      <c r="AF99" s="59" t="s">
        <v>130</v>
      </c>
      <c r="AH99" s="95"/>
      <c r="AL99" s="121"/>
    </row>
    <row r="100" spans="1:38" s="51" customFormat="1" ht="15" x14ac:dyDescent="0.25">
      <c r="A100" s="105"/>
      <c r="B100" s="106"/>
      <c r="C100" s="314" t="s">
        <v>131</v>
      </c>
      <c r="D100" s="314"/>
      <c r="E100" s="314"/>
      <c r="F100" s="123"/>
      <c r="G100" s="124"/>
      <c r="H100" s="124"/>
      <c r="I100" s="124"/>
      <c r="J100" s="125">
        <v>15.17</v>
      </c>
      <c r="K100" s="124"/>
      <c r="L100" s="125">
        <v>17.62</v>
      </c>
      <c r="M100" s="124"/>
      <c r="N100" s="127"/>
      <c r="AB100" s="94"/>
      <c r="AC100" s="95"/>
      <c r="AG100" s="59" t="s">
        <v>131</v>
      </c>
      <c r="AH100" s="95"/>
      <c r="AL100" s="121"/>
    </row>
    <row r="101" spans="1:38" s="51" customFormat="1" ht="15" x14ac:dyDescent="0.25">
      <c r="A101" s="114"/>
      <c r="B101" s="106"/>
      <c r="C101" s="305" t="s">
        <v>132</v>
      </c>
      <c r="D101" s="305"/>
      <c r="E101" s="305"/>
      <c r="F101" s="107"/>
      <c r="G101" s="108"/>
      <c r="H101" s="108"/>
      <c r="I101" s="108"/>
      <c r="J101" s="120"/>
      <c r="K101" s="108"/>
      <c r="L101" s="109">
        <v>11.75</v>
      </c>
      <c r="M101" s="108"/>
      <c r="N101" s="132">
        <v>393</v>
      </c>
      <c r="AB101" s="94"/>
      <c r="AC101" s="95"/>
      <c r="AF101" s="59" t="s">
        <v>132</v>
      </c>
      <c r="AH101" s="95"/>
      <c r="AL101" s="121"/>
    </row>
    <row r="102" spans="1:38" s="51" customFormat="1" ht="45.75" x14ac:dyDescent="0.25">
      <c r="A102" s="114"/>
      <c r="B102" s="106" t="s">
        <v>403</v>
      </c>
      <c r="C102" s="305" t="s">
        <v>404</v>
      </c>
      <c r="D102" s="305"/>
      <c r="E102" s="305"/>
      <c r="F102" s="107" t="s">
        <v>135</v>
      </c>
      <c r="G102" s="128">
        <v>121</v>
      </c>
      <c r="H102" s="138">
        <v>0.9</v>
      </c>
      <c r="I102" s="138">
        <v>108.9</v>
      </c>
      <c r="J102" s="120"/>
      <c r="K102" s="108"/>
      <c r="L102" s="109">
        <v>12.8</v>
      </c>
      <c r="M102" s="108"/>
      <c r="N102" s="132">
        <v>428</v>
      </c>
      <c r="AB102" s="94"/>
      <c r="AC102" s="95"/>
      <c r="AF102" s="59" t="s">
        <v>404</v>
      </c>
      <c r="AH102" s="95"/>
      <c r="AL102" s="121"/>
    </row>
    <row r="103" spans="1:38" s="51" customFormat="1" ht="45.75" x14ac:dyDescent="0.25">
      <c r="A103" s="114"/>
      <c r="B103" s="106" t="s">
        <v>405</v>
      </c>
      <c r="C103" s="305" t="s">
        <v>406</v>
      </c>
      <c r="D103" s="305"/>
      <c r="E103" s="305"/>
      <c r="F103" s="107" t="s">
        <v>135</v>
      </c>
      <c r="G103" s="128">
        <v>72</v>
      </c>
      <c r="H103" s="111">
        <v>0.85</v>
      </c>
      <c r="I103" s="138">
        <v>61.2</v>
      </c>
      <c r="J103" s="120"/>
      <c r="K103" s="108"/>
      <c r="L103" s="109">
        <v>7.19</v>
      </c>
      <c r="M103" s="108"/>
      <c r="N103" s="132">
        <v>241</v>
      </c>
      <c r="AB103" s="94"/>
      <c r="AC103" s="95"/>
      <c r="AF103" s="59" t="s">
        <v>406</v>
      </c>
      <c r="AH103" s="95"/>
      <c r="AL103" s="121"/>
    </row>
    <row r="104" spans="1:38" s="51" customFormat="1" ht="15" x14ac:dyDescent="0.25">
      <c r="A104" s="129"/>
      <c r="B104" s="194"/>
      <c r="C104" s="308" t="s">
        <v>138</v>
      </c>
      <c r="D104" s="308"/>
      <c r="E104" s="308"/>
      <c r="F104" s="98"/>
      <c r="G104" s="99"/>
      <c r="H104" s="99"/>
      <c r="I104" s="99"/>
      <c r="J104" s="101"/>
      <c r="K104" s="99"/>
      <c r="L104" s="135">
        <v>37.61</v>
      </c>
      <c r="M104" s="124"/>
      <c r="N104" s="102"/>
      <c r="AB104" s="94"/>
      <c r="AC104" s="95"/>
      <c r="AH104" s="95" t="s">
        <v>138</v>
      </c>
      <c r="AL104" s="121"/>
    </row>
    <row r="105" spans="1:38" s="51" customFormat="1" ht="23.25" x14ac:dyDescent="0.25">
      <c r="A105" s="96" t="s">
        <v>168</v>
      </c>
      <c r="B105" s="196" t="s">
        <v>1860</v>
      </c>
      <c r="C105" s="308" t="s">
        <v>1861</v>
      </c>
      <c r="D105" s="308"/>
      <c r="E105" s="308"/>
      <c r="F105" s="98" t="s">
        <v>379</v>
      </c>
      <c r="G105" s="99"/>
      <c r="H105" s="99"/>
      <c r="I105" s="164">
        <v>1</v>
      </c>
      <c r="J105" s="135">
        <v>391.55</v>
      </c>
      <c r="K105" s="99"/>
      <c r="L105" s="135">
        <v>391.55</v>
      </c>
      <c r="M105" s="99"/>
      <c r="N105" s="102"/>
      <c r="AB105" s="94"/>
      <c r="AC105" s="95" t="s">
        <v>1861</v>
      </c>
      <c r="AH105" s="95"/>
      <c r="AL105" s="121"/>
    </row>
    <row r="106" spans="1:38" s="51" customFormat="1" ht="15" x14ac:dyDescent="0.25">
      <c r="A106" s="129"/>
      <c r="B106" s="194"/>
      <c r="C106" s="305" t="s">
        <v>798</v>
      </c>
      <c r="D106" s="305"/>
      <c r="E106" s="305"/>
      <c r="F106" s="305"/>
      <c r="G106" s="305"/>
      <c r="H106" s="305"/>
      <c r="I106" s="305"/>
      <c r="J106" s="305"/>
      <c r="K106" s="305"/>
      <c r="L106" s="305"/>
      <c r="M106" s="305"/>
      <c r="N106" s="315"/>
      <c r="AB106" s="94"/>
      <c r="AC106" s="95"/>
      <c r="AH106" s="95"/>
      <c r="AI106" s="59" t="s">
        <v>798</v>
      </c>
      <c r="AL106" s="121"/>
    </row>
    <row r="107" spans="1:38" s="51" customFormat="1" ht="15" x14ac:dyDescent="0.25">
      <c r="A107" s="129"/>
      <c r="B107" s="194"/>
      <c r="C107" s="308" t="s">
        <v>138</v>
      </c>
      <c r="D107" s="308"/>
      <c r="E107" s="308"/>
      <c r="F107" s="98"/>
      <c r="G107" s="99"/>
      <c r="H107" s="99"/>
      <c r="I107" s="99"/>
      <c r="J107" s="101"/>
      <c r="K107" s="99"/>
      <c r="L107" s="135">
        <v>391.55</v>
      </c>
      <c r="M107" s="124"/>
      <c r="N107" s="102"/>
      <c r="AB107" s="94"/>
      <c r="AC107" s="95"/>
      <c r="AH107" s="95" t="s">
        <v>138</v>
      </c>
      <c r="AL107" s="121"/>
    </row>
    <row r="108" spans="1:38" s="51" customFormat="1" ht="23.25" x14ac:dyDescent="0.25">
      <c r="A108" s="96" t="s">
        <v>170</v>
      </c>
      <c r="B108" s="196" t="s">
        <v>399</v>
      </c>
      <c r="C108" s="308" t="s">
        <v>1862</v>
      </c>
      <c r="D108" s="308"/>
      <c r="E108" s="308"/>
      <c r="F108" s="98" t="s">
        <v>379</v>
      </c>
      <c r="G108" s="99"/>
      <c r="H108" s="99"/>
      <c r="I108" s="164">
        <v>5</v>
      </c>
      <c r="J108" s="101"/>
      <c r="K108" s="99"/>
      <c r="L108" s="101"/>
      <c r="M108" s="99"/>
      <c r="N108" s="102"/>
      <c r="AB108" s="94"/>
      <c r="AC108" s="95" t="s">
        <v>1862</v>
      </c>
      <c r="AH108" s="95"/>
      <c r="AL108" s="121"/>
    </row>
    <row r="109" spans="1:38" s="51" customFormat="1" ht="15" x14ac:dyDescent="0.25">
      <c r="A109" s="140"/>
      <c r="B109" s="106" t="s">
        <v>1846</v>
      </c>
      <c r="C109" s="309" t="s">
        <v>1847</v>
      </c>
      <c r="D109" s="309"/>
      <c r="E109" s="309"/>
      <c r="F109" s="309"/>
      <c r="G109" s="309"/>
      <c r="H109" s="309"/>
      <c r="I109" s="309"/>
      <c r="J109" s="309"/>
      <c r="K109" s="309"/>
      <c r="L109" s="309"/>
      <c r="M109" s="309"/>
      <c r="N109" s="310"/>
      <c r="AB109" s="94"/>
      <c r="AC109" s="95"/>
      <c r="AD109" s="59" t="s">
        <v>1847</v>
      </c>
      <c r="AH109" s="95"/>
      <c r="AL109" s="121"/>
    </row>
    <row r="110" spans="1:38" s="51" customFormat="1" ht="23.25" x14ac:dyDescent="0.25">
      <c r="A110" s="140"/>
      <c r="B110" s="106" t="s">
        <v>564</v>
      </c>
      <c r="C110" s="309" t="s">
        <v>565</v>
      </c>
      <c r="D110" s="309"/>
      <c r="E110" s="309"/>
      <c r="F110" s="309"/>
      <c r="G110" s="309"/>
      <c r="H110" s="309"/>
      <c r="I110" s="309"/>
      <c r="J110" s="309"/>
      <c r="K110" s="309"/>
      <c r="L110" s="309"/>
      <c r="M110" s="309"/>
      <c r="N110" s="310"/>
      <c r="AB110" s="94"/>
      <c r="AC110" s="95"/>
      <c r="AD110" s="59" t="s">
        <v>565</v>
      </c>
      <c r="AH110" s="95"/>
      <c r="AL110" s="121"/>
    </row>
    <row r="111" spans="1:38" s="51" customFormat="1" ht="15" x14ac:dyDescent="0.25">
      <c r="A111" s="105"/>
      <c r="B111" s="106" t="s">
        <v>114</v>
      </c>
      <c r="C111" s="305" t="s">
        <v>119</v>
      </c>
      <c r="D111" s="305"/>
      <c r="E111" s="305"/>
      <c r="F111" s="107"/>
      <c r="G111" s="108"/>
      <c r="H111" s="108"/>
      <c r="I111" s="108"/>
      <c r="J111" s="109">
        <v>9.6</v>
      </c>
      <c r="K111" s="141">
        <v>1.2075</v>
      </c>
      <c r="L111" s="109">
        <v>57.96</v>
      </c>
      <c r="M111" s="111">
        <v>33.51</v>
      </c>
      <c r="N111" s="112">
        <v>1942</v>
      </c>
      <c r="AB111" s="94"/>
      <c r="AC111" s="95"/>
      <c r="AE111" s="59" t="s">
        <v>119</v>
      </c>
      <c r="AH111" s="95"/>
      <c r="AL111" s="121"/>
    </row>
    <row r="112" spans="1:38" s="51" customFormat="1" ht="15" x14ac:dyDescent="0.25">
      <c r="A112" s="105"/>
      <c r="B112" s="106" t="s">
        <v>120</v>
      </c>
      <c r="C112" s="305" t="s">
        <v>121</v>
      </c>
      <c r="D112" s="305"/>
      <c r="E112" s="305"/>
      <c r="F112" s="107"/>
      <c r="G112" s="108"/>
      <c r="H112" s="108"/>
      <c r="I112" s="108"/>
      <c r="J112" s="109">
        <v>1.47</v>
      </c>
      <c r="K112" s="141">
        <v>1.3125</v>
      </c>
      <c r="L112" s="109">
        <v>9.65</v>
      </c>
      <c r="M112" s="108"/>
      <c r="N112" s="113"/>
      <c r="AB112" s="94"/>
      <c r="AC112" s="95"/>
      <c r="AE112" s="59" t="s">
        <v>121</v>
      </c>
      <c r="AH112" s="95"/>
      <c r="AL112" s="121"/>
    </row>
    <row r="113" spans="1:38" s="51" customFormat="1" ht="15" x14ac:dyDescent="0.25">
      <c r="A113" s="105"/>
      <c r="B113" s="106" t="s">
        <v>122</v>
      </c>
      <c r="C113" s="305" t="s">
        <v>123</v>
      </c>
      <c r="D113" s="305"/>
      <c r="E113" s="305"/>
      <c r="F113" s="107"/>
      <c r="G113" s="108"/>
      <c r="H113" s="108"/>
      <c r="I113" s="108"/>
      <c r="J113" s="109">
        <v>0.12</v>
      </c>
      <c r="K113" s="141">
        <v>1.3125</v>
      </c>
      <c r="L113" s="109">
        <v>0.79</v>
      </c>
      <c r="M113" s="111">
        <v>33.51</v>
      </c>
      <c r="N113" s="132">
        <v>26</v>
      </c>
      <c r="AB113" s="94"/>
      <c r="AC113" s="95"/>
      <c r="AE113" s="59" t="s">
        <v>123</v>
      </c>
      <c r="AH113" s="95"/>
      <c r="AL113" s="121"/>
    </row>
    <row r="114" spans="1:38" s="51" customFormat="1" ht="15" x14ac:dyDescent="0.25">
      <c r="A114" s="105"/>
      <c r="B114" s="106" t="s">
        <v>149</v>
      </c>
      <c r="C114" s="305" t="s">
        <v>163</v>
      </c>
      <c r="D114" s="305"/>
      <c r="E114" s="305"/>
      <c r="F114" s="107"/>
      <c r="G114" s="108"/>
      <c r="H114" s="108"/>
      <c r="I114" s="108"/>
      <c r="J114" s="109">
        <v>4.0999999999999996</v>
      </c>
      <c r="K114" s="108"/>
      <c r="L114" s="109">
        <v>20.5</v>
      </c>
      <c r="M114" s="108"/>
      <c r="N114" s="113"/>
      <c r="AB114" s="94"/>
      <c r="AC114" s="95"/>
      <c r="AE114" s="59" t="s">
        <v>163</v>
      </c>
      <c r="AH114" s="95"/>
      <c r="AL114" s="121"/>
    </row>
    <row r="115" spans="1:38" s="51" customFormat="1" ht="15" x14ac:dyDescent="0.25">
      <c r="A115" s="114" t="s">
        <v>124</v>
      </c>
      <c r="B115" s="115" t="s">
        <v>401</v>
      </c>
      <c r="C115" s="319" t="s">
        <v>402</v>
      </c>
      <c r="D115" s="319"/>
      <c r="E115" s="319"/>
      <c r="F115" s="116" t="s">
        <v>379</v>
      </c>
      <c r="G115" s="136">
        <v>1</v>
      </c>
      <c r="H115" s="118"/>
      <c r="I115" s="136">
        <v>5</v>
      </c>
      <c r="J115" s="120"/>
      <c r="K115" s="108"/>
      <c r="L115" s="120"/>
      <c r="M115" s="108"/>
      <c r="N115" s="113"/>
      <c r="AB115" s="94"/>
      <c r="AC115" s="95"/>
      <c r="AH115" s="95"/>
      <c r="AL115" s="121" t="s">
        <v>402</v>
      </c>
    </row>
    <row r="116" spans="1:38" s="51" customFormat="1" ht="15" x14ac:dyDescent="0.25">
      <c r="A116" s="114"/>
      <c r="B116" s="106"/>
      <c r="C116" s="305" t="s">
        <v>128</v>
      </c>
      <c r="D116" s="305"/>
      <c r="E116" s="305"/>
      <c r="F116" s="107" t="s">
        <v>129</v>
      </c>
      <c r="G116" s="111">
        <v>1.07</v>
      </c>
      <c r="H116" s="141">
        <v>1.2075</v>
      </c>
      <c r="I116" s="168">
        <v>6.4601249999999997</v>
      </c>
      <c r="J116" s="120"/>
      <c r="K116" s="108"/>
      <c r="L116" s="120"/>
      <c r="M116" s="108"/>
      <c r="N116" s="113"/>
      <c r="AB116" s="94"/>
      <c r="AC116" s="95"/>
      <c r="AF116" s="59" t="s">
        <v>128</v>
      </c>
      <c r="AH116" s="95"/>
      <c r="AL116" s="121"/>
    </row>
    <row r="117" spans="1:38" s="51" customFormat="1" ht="15" x14ac:dyDescent="0.25">
      <c r="A117" s="114"/>
      <c r="B117" s="106"/>
      <c r="C117" s="305" t="s">
        <v>130</v>
      </c>
      <c r="D117" s="305"/>
      <c r="E117" s="305"/>
      <c r="F117" s="107" t="s">
        <v>129</v>
      </c>
      <c r="G117" s="111">
        <v>0.01</v>
      </c>
      <c r="H117" s="141">
        <v>1.3125</v>
      </c>
      <c r="I117" s="168">
        <v>6.5625000000000003E-2</v>
      </c>
      <c r="J117" s="120"/>
      <c r="K117" s="108"/>
      <c r="L117" s="120"/>
      <c r="M117" s="108"/>
      <c r="N117" s="113"/>
      <c r="AB117" s="94"/>
      <c r="AC117" s="95"/>
      <c r="AF117" s="59" t="s">
        <v>130</v>
      </c>
      <c r="AH117" s="95"/>
      <c r="AL117" s="121"/>
    </row>
    <row r="118" spans="1:38" s="51" customFormat="1" ht="15" x14ac:dyDescent="0.25">
      <c r="A118" s="105"/>
      <c r="B118" s="106"/>
      <c r="C118" s="314" t="s">
        <v>131</v>
      </c>
      <c r="D118" s="314"/>
      <c r="E118" s="314"/>
      <c r="F118" s="123"/>
      <c r="G118" s="124"/>
      <c r="H118" s="124"/>
      <c r="I118" s="124"/>
      <c r="J118" s="125">
        <v>15.17</v>
      </c>
      <c r="K118" s="124"/>
      <c r="L118" s="125">
        <v>88.11</v>
      </c>
      <c r="M118" s="124"/>
      <c r="N118" s="127"/>
      <c r="AB118" s="94"/>
      <c r="AC118" s="95"/>
      <c r="AG118" s="59" t="s">
        <v>131</v>
      </c>
      <c r="AH118" s="95"/>
      <c r="AL118" s="121"/>
    </row>
    <row r="119" spans="1:38" s="51" customFormat="1" ht="15" x14ac:dyDescent="0.25">
      <c r="A119" s="114"/>
      <c r="B119" s="106"/>
      <c r="C119" s="305" t="s">
        <v>132</v>
      </c>
      <c r="D119" s="305"/>
      <c r="E119" s="305"/>
      <c r="F119" s="107"/>
      <c r="G119" s="108"/>
      <c r="H119" s="108"/>
      <c r="I119" s="108"/>
      <c r="J119" s="120"/>
      <c r="K119" s="108"/>
      <c r="L119" s="109">
        <v>58.75</v>
      </c>
      <c r="M119" s="108"/>
      <c r="N119" s="112">
        <v>1968</v>
      </c>
      <c r="AB119" s="94"/>
      <c r="AC119" s="95"/>
      <c r="AF119" s="59" t="s">
        <v>132</v>
      </c>
      <c r="AH119" s="95"/>
      <c r="AL119" s="121"/>
    </row>
    <row r="120" spans="1:38" s="51" customFormat="1" ht="45.75" x14ac:dyDescent="0.25">
      <c r="A120" s="114"/>
      <c r="B120" s="106" t="s">
        <v>403</v>
      </c>
      <c r="C120" s="305" t="s">
        <v>404</v>
      </c>
      <c r="D120" s="305"/>
      <c r="E120" s="305"/>
      <c r="F120" s="107" t="s">
        <v>135</v>
      </c>
      <c r="G120" s="128">
        <v>121</v>
      </c>
      <c r="H120" s="138">
        <v>0.9</v>
      </c>
      <c r="I120" s="138">
        <v>108.9</v>
      </c>
      <c r="J120" s="120"/>
      <c r="K120" s="108"/>
      <c r="L120" s="109">
        <v>63.98</v>
      </c>
      <c r="M120" s="108"/>
      <c r="N120" s="112">
        <v>2143</v>
      </c>
      <c r="AB120" s="94"/>
      <c r="AC120" s="95"/>
      <c r="AF120" s="59" t="s">
        <v>404</v>
      </c>
      <c r="AH120" s="95"/>
      <c r="AL120" s="121"/>
    </row>
    <row r="121" spans="1:38" s="51" customFormat="1" ht="45.75" x14ac:dyDescent="0.25">
      <c r="A121" s="114"/>
      <c r="B121" s="106" t="s">
        <v>405</v>
      </c>
      <c r="C121" s="305" t="s">
        <v>406</v>
      </c>
      <c r="D121" s="305"/>
      <c r="E121" s="305"/>
      <c r="F121" s="107" t="s">
        <v>135</v>
      </c>
      <c r="G121" s="128">
        <v>72</v>
      </c>
      <c r="H121" s="111">
        <v>0.85</v>
      </c>
      <c r="I121" s="138">
        <v>61.2</v>
      </c>
      <c r="J121" s="120"/>
      <c r="K121" s="108"/>
      <c r="L121" s="109">
        <v>35.96</v>
      </c>
      <c r="M121" s="108"/>
      <c r="N121" s="112">
        <v>1204</v>
      </c>
      <c r="AB121" s="94"/>
      <c r="AC121" s="95"/>
      <c r="AF121" s="59" t="s">
        <v>406</v>
      </c>
      <c r="AH121" s="95"/>
      <c r="AL121" s="121"/>
    </row>
    <row r="122" spans="1:38" s="51" customFormat="1" ht="15" x14ac:dyDescent="0.25">
      <c r="A122" s="129"/>
      <c r="B122" s="194"/>
      <c r="C122" s="308" t="s">
        <v>138</v>
      </c>
      <c r="D122" s="308"/>
      <c r="E122" s="308"/>
      <c r="F122" s="98"/>
      <c r="G122" s="99"/>
      <c r="H122" s="99"/>
      <c r="I122" s="99"/>
      <c r="J122" s="101"/>
      <c r="K122" s="99"/>
      <c r="L122" s="135">
        <v>188.05</v>
      </c>
      <c r="M122" s="124"/>
      <c r="N122" s="102"/>
      <c r="AB122" s="94"/>
      <c r="AC122" s="95"/>
      <c r="AH122" s="95" t="s">
        <v>138</v>
      </c>
      <c r="AL122" s="121"/>
    </row>
    <row r="123" spans="1:38" s="51" customFormat="1" ht="23.25" x14ac:dyDescent="0.25">
      <c r="A123" s="96" t="s">
        <v>176</v>
      </c>
      <c r="B123" s="196" t="s">
        <v>1863</v>
      </c>
      <c r="C123" s="308" t="s">
        <v>1864</v>
      </c>
      <c r="D123" s="308"/>
      <c r="E123" s="308"/>
      <c r="F123" s="98" t="s">
        <v>379</v>
      </c>
      <c r="G123" s="99"/>
      <c r="H123" s="99"/>
      <c r="I123" s="164">
        <v>5</v>
      </c>
      <c r="J123" s="135">
        <v>46.9</v>
      </c>
      <c r="K123" s="99"/>
      <c r="L123" s="135">
        <v>234.5</v>
      </c>
      <c r="M123" s="99"/>
      <c r="N123" s="102"/>
      <c r="AB123" s="94"/>
      <c r="AC123" s="95" t="s">
        <v>1864</v>
      </c>
      <c r="AH123" s="95"/>
      <c r="AL123" s="121"/>
    </row>
    <row r="124" spans="1:38" s="51" customFormat="1" ht="15" x14ac:dyDescent="0.25">
      <c r="A124" s="129"/>
      <c r="B124" s="194"/>
      <c r="C124" s="305" t="s">
        <v>798</v>
      </c>
      <c r="D124" s="305"/>
      <c r="E124" s="305"/>
      <c r="F124" s="305"/>
      <c r="G124" s="305"/>
      <c r="H124" s="305"/>
      <c r="I124" s="305"/>
      <c r="J124" s="305"/>
      <c r="K124" s="305"/>
      <c r="L124" s="305"/>
      <c r="M124" s="305"/>
      <c r="N124" s="315"/>
      <c r="AB124" s="94"/>
      <c r="AC124" s="95"/>
      <c r="AH124" s="95"/>
      <c r="AI124" s="59" t="s">
        <v>798</v>
      </c>
      <c r="AL124" s="121"/>
    </row>
    <row r="125" spans="1:38" s="51" customFormat="1" ht="15" x14ac:dyDescent="0.25">
      <c r="A125" s="129"/>
      <c r="B125" s="194"/>
      <c r="C125" s="308" t="s">
        <v>138</v>
      </c>
      <c r="D125" s="308"/>
      <c r="E125" s="308"/>
      <c r="F125" s="98"/>
      <c r="G125" s="99"/>
      <c r="H125" s="99"/>
      <c r="I125" s="99"/>
      <c r="J125" s="101"/>
      <c r="K125" s="99"/>
      <c r="L125" s="135">
        <v>234.5</v>
      </c>
      <c r="M125" s="124"/>
      <c r="N125" s="102"/>
      <c r="AB125" s="94"/>
      <c r="AC125" s="95"/>
      <c r="AH125" s="95" t="s">
        <v>138</v>
      </c>
      <c r="AL125" s="121"/>
    </row>
    <row r="126" spans="1:38" s="51" customFormat="1" ht="45.75" x14ac:dyDescent="0.25">
      <c r="A126" s="96" t="s">
        <v>180</v>
      </c>
      <c r="B126" s="196" t="s">
        <v>1865</v>
      </c>
      <c r="C126" s="308" t="s">
        <v>1866</v>
      </c>
      <c r="D126" s="308"/>
      <c r="E126" s="308"/>
      <c r="F126" s="98" t="s">
        <v>117</v>
      </c>
      <c r="G126" s="99"/>
      <c r="H126" s="99"/>
      <c r="I126" s="169">
        <v>5.7529999999999998E-2</v>
      </c>
      <c r="J126" s="101"/>
      <c r="K126" s="99"/>
      <c r="L126" s="101"/>
      <c r="M126" s="99"/>
      <c r="N126" s="102"/>
      <c r="AB126" s="94"/>
      <c r="AC126" s="95" t="s">
        <v>1866</v>
      </c>
      <c r="AH126" s="95"/>
      <c r="AL126" s="121"/>
    </row>
    <row r="127" spans="1:38" s="51" customFormat="1" ht="15" x14ac:dyDescent="0.25">
      <c r="A127" s="103"/>
      <c r="B127" s="195"/>
      <c r="C127" s="305" t="s">
        <v>1867</v>
      </c>
      <c r="D127" s="305"/>
      <c r="E127" s="305"/>
      <c r="F127" s="305"/>
      <c r="G127" s="305"/>
      <c r="H127" s="305"/>
      <c r="I127" s="305"/>
      <c r="J127" s="305"/>
      <c r="K127" s="305"/>
      <c r="L127" s="305"/>
      <c r="M127" s="305"/>
      <c r="N127" s="315"/>
      <c r="AB127" s="94"/>
      <c r="AC127" s="95"/>
      <c r="AH127" s="95"/>
      <c r="AK127" s="59" t="s">
        <v>1867</v>
      </c>
      <c r="AL127" s="121"/>
    </row>
    <row r="128" spans="1:38" s="51" customFormat="1" ht="15" x14ac:dyDescent="0.25">
      <c r="A128" s="140"/>
      <c r="B128" s="106" t="s">
        <v>1846</v>
      </c>
      <c r="C128" s="309" t="s">
        <v>1847</v>
      </c>
      <c r="D128" s="309"/>
      <c r="E128" s="309"/>
      <c r="F128" s="309"/>
      <c r="G128" s="309"/>
      <c r="H128" s="309"/>
      <c r="I128" s="309"/>
      <c r="J128" s="309"/>
      <c r="K128" s="309"/>
      <c r="L128" s="309"/>
      <c r="M128" s="309"/>
      <c r="N128" s="310"/>
      <c r="AB128" s="94"/>
      <c r="AC128" s="95"/>
      <c r="AD128" s="59" t="s">
        <v>1847</v>
      </c>
      <c r="AH128" s="95"/>
      <c r="AL128" s="121"/>
    </row>
    <row r="129" spans="1:38" s="51" customFormat="1" ht="23.25" x14ac:dyDescent="0.25">
      <c r="A129" s="140"/>
      <c r="B129" s="106" t="s">
        <v>564</v>
      </c>
      <c r="C129" s="309" t="s">
        <v>565</v>
      </c>
      <c r="D129" s="309"/>
      <c r="E129" s="309"/>
      <c r="F129" s="309"/>
      <c r="G129" s="309"/>
      <c r="H129" s="309"/>
      <c r="I129" s="309"/>
      <c r="J129" s="309"/>
      <c r="K129" s="309"/>
      <c r="L129" s="309"/>
      <c r="M129" s="309"/>
      <c r="N129" s="310"/>
      <c r="AB129" s="94"/>
      <c r="AC129" s="95"/>
      <c r="AD129" s="59" t="s">
        <v>565</v>
      </c>
      <c r="AH129" s="95"/>
      <c r="AL129" s="121"/>
    </row>
    <row r="130" spans="1:38" s="51" customFormat="1" ht="15" x14ac:dyDescent="0.25">
      <c r="A130" s="105"/>
      <c r="B130" s="106" t="s">
        <v>114</v>
      </c>
      <c r="C130" s="305" t="s">
        <v>119</v>
      </c>
      <c r="D130" s="305"/>
      <c r="E130" s="305"/>
      <c r="F130" s="107"/>
      <c r="G130" s="108"/>
      <c r="H130" s="108"/>
      <c r="I130" s="108"/>
      <c r="J130" s="109">
        <v>802.33</v>
      </c>
      <c r="K130" s="141">
        <v>1.2075</v>
      </c>
      <c r="L130" s="109">
        <v>55.74</v>
      </c>
      <c r="M130" s="111">
        <v>33.51</v>
      </c>
      <c r="N130" s="112">
        <v>1868</v>
      </c>
      <c r="AB130" s="94"/>
      <c r="AC130" s="95"/>
      <c r="AE130" s="59" t="s">
        <v>119</v>
      </c>
      <c r="AH130" s="95"/>
      <c r="AL130" s="121"/>
    </row>
    <row r="131" spans="1:38" s="51" customFormat="1" ht="15" x14ac:dyDescent="0.25">
      <c r="A131" s="105"/>
      <c r="B131" s="106" t="s">
        <v>120</v>
      </c>
      <c r="C131" s="305" t="s">
        <v>121</v>
      </c>
      <c r="D131" s="305"/>
      <c r="E131" s="305"/>
      <c r="F131" s="107"/>
      <c r="G131" s="108"/>
      <c r="H131" s="108"/>
      <c r="I131" s="108"/>
      <c r="J131" s="109">
        <v>97.27</v>
      </c>
      <c r="K131" s="141">
        <v>1.3125</v>
      </c>
      <c r="L131" s="109">
        <v>7.34</v>
      </c>
      <c r="M131" s="108"/>
      <c r="N131" s="113"/>
      <c r="AB131" s="94"/>
      <c r="AC131" s="95"/>
      <c r="AE131" s="59" t="s">
        <v>121</v>
      </c>
      <c r="AH131" s="95"/>
      <c r="AL131" s="121"/>
    </row>
    <row r="132" spans="1:38" s="51" customFormat="1" ht="15" x14ac:dyDescent="0.25">
      <c r="A132" s="105"/>
      <c r="B132" s="106" t="s">
        <v>122</v>
      </c>
      <c r="C132" s="305" t="s">
        <v>123</v>
      </c>
      <c r="D132" s="305"/>
      <c r="E132" s="305"/>
      <c r="F132" s="107"/>
      <c r="G132" s="108"/>
      <c r="H132" s="108"/>
      <c r="I132" s="108"/>
      <c r="J132" s="109">
        <v>8.0299999999999994</v>
      </c>
      <c r="K132" s="141">
        <v>1.3125</v>
      </c>
      <c r="L132" s="109">
        <v>0.61</v>
      </c>
      <c r="M132" s="111">
        <v>33.51</v>
      </c>
      <c r="N132" s="132">
        <v>20</v>
      </c>
      <c r="AB132" s="94"/>
      <c r="AC132" s="95"/>
      <c r="AE132" s="59" t="s">
        <v>123</v>
      </c>
      <c r="AH132" s="95"/>
      <c r="AL132" s="121"/>
    </row>
    <row r="133" spans="1:38" s="51" customFormat="1" ht="15" x14ac:dyDescent="0.25">
      <c r="A133" s="105"/>
      <c r="B133" s="106" t="s">
        <v>149</v>
      </c>
      <c r="C133" s="305" t="s">
        <v>163</v>
      </c>
      <c r="D133" s="305"/>
      <c r="E133" s="305"/>
      <c r="F133" s="107"/>
      <c r="G133" s="108"/>
      <c r="H133" s="108"/>
      <c r="I133" s="108"/>
      <c r="J133" s="109">
        <v>379.93</v>
      </c>
      <c r="K133" s="108"/>
      <c r="L133" s="109">
        <v>21.86</v>
      </c>
      <c r="M133" s="108"/>
      <c r="N133" s="113"/>
      <c r="AB133" s="94"/>
      <c r="AC133" s="95"/>
      <c r="AE133" s="59" t="s">
        <v>163</v>
      </c>
      <c r="AH133" s="95"/>
      <c r="AL133" s="121"/>
    </row>
    <row r="134" spans="1:38" s="51" customFormat="1" ht="15" x14ac:dyDescent="0.25">
      <c r="A134" s="114" t="s">
        <v>412</v>
      </c>
      <c r="B134" s="115" t="s">
        <v>1868</v>
      </c>
      <c r="C134" s="319" t="s">
        <v>1869</v>
      </c>
      <c r="D134" s="319"/>
      <c r="E134" s="319"/>
      <c r="F134" s="116" t="s">
        <v>175</v>
      </c>
      <c r="G134" s="136">
        <v>0</v>
      </c>
      <c r="H134" s="118"/>
      <c r="I134" s="136">
        <v>0</v>
      </c>
      <c r="J134" s="120"/>
      <c r="K134" s="108"/>
      <c r="L134" s="120"/>
      <c r="M134" s="108"/>
      <c r="N134" s="113"/>
      <c r="AB134" s="94"/>
      <c r="AC134" s="95"/>
      <c r="AH134" s="95"/>
      <c r="AL134" s="121" t="s">
        <v>1869</v>
      </c>
    </row>
    <row r="135" spans="1:38" s="51" customFormat="1" ht="15" x14ac:dyDescent="0.25">
      <c r="A135" s="114" t="s">
        <v>124</v>
      </c>
      <c r="B135" s="115" t="s">
        <v>1870</v>
      </c>
      <c r="C135" s="319" t="s">
        <v>1871</v>
      </c>
      <c r="D135" s="319"/>
      <c r="E135" s="319"/>
      <c r="F135" s="116" t="s">
        <v>175</v>
      </c>
      <c r="G135" s="136">
        <v>100</v>
      </c>
      <c r="H135" s="118"/>
      <c r="I135" s="137">
        <v>5.7530000000000001</v>
      </c>
      <c r="J135" s="120"/>
      <c r="K135" s="108"/>
      <c r="L135" s="120"/>
      <c r="M135" s="108"/>
      <c r="N135" s="113"/>
      <c r="AB135" s="94"/>
      <c r="AC135" s="95"/>
      <c r="AH135" s="95"/>
      <c r="AL135" s="121" t="s">
        <v>1871</v>
      </c>
    </row>
    <row r="136" spans="1:38" s="51" customFormat="1" ht="15" x14ac:dyDescent="0.25">
      <c r="A136" s="114" t="s">
        <v>412</v>
      </c>
      <c r="B136" s="115" t="s">
        <v>413</v>
      </c>
      <c r="C136" s="319" t="s">
        <v>1872</v>
      </c>
      <c r="D136" s="319"/>
      <c r="E136" s="319"/>
      <c r="F136" s="116" t="s">
        <v>379</v>
      </c>
      <c r="G136" s="136">
        <v>0</v>
      </c>
      <c r="H136" s="118"/>
      <c r="I136" s="136">
        <v>0</v>
      </c>
      <c r="J136" s="120"/>
      <c r="K136" s="108"/>
      <c r="L136" s="120"/>
      <c r="M136" s="108"/>
      <c r="N136" s="113"/>
      <c r="AB136" s="94"/>
      <c r="AC136" s="95"/>
      <c r="AH136" s="95"/>
      <c r="AL136" s="121" t="s">
        <v>1872</v>
      </c>
    </row>
    <row r="137" spans="1:38" s="51" customFormat="1" ht="15" x14ac:dyDescent="0.25">
      <c r="A137" s="114" t="s">
        <v>412</v>
      </c>
      <c r="B137" s="115" t="s">
        <v>413</v>
      </c>
      <c r="C137" s="319" t="s">
        <v>414</v>
      </c>
      <c r="D137" s="319"/>
      <c r="E137" s="319"/>
      <c r="F137" s="116" t="s">
        <v>415</v>
      </c>
      <c r="G137" s="136">
        <v>0</v>
      </c>
      <c r="H137" s="118"/>
      <c r="I137" s="136">
        <v>0</v>
      </c>
      <c r="J137" s="120"/>
      <c r="K137" s="108"/>
      <c r="L137" s="120"/>
      <c r="M137" s="108"/>
      <c r="N137" s="113"/>
      <c r="AB137" s="94"/>
      <c r="AC137" s="95"/>
      <c r="AH137" s="95"/>
      <c r="AL137" s="121" t="s">
        <v>414</v>
      </c>
    </row>
    <row r="138" spans="1:38" s="51" customFormat="1" ht="15" x14ac:dyDescent="0.25">
      <c r="A138" s="114" t="s">
        <v>412</v>
      </c>
      <c r="B138" s="115" t="s">
        <v>1873</v>
      </c>
      <c r="C138" s="319" t="s">
        <v>1874</v>
      </c>
      <c r="D138" s="319"/>
      <c r="E138" s="319"/>
      <c r="F138" s="116" t="s">
        <v>379</v>
      </c>
      <c r="G138" s="136">
        <v>0</v>
      </c>
      <c r="H138" s="118"/>
      <c r="I138" s="136">
        <v>0</v>
      </c>
      <c r="J138" s="120"/>
      <c r="K138" s="108"/>
      <c r="L138" s="120"/>
      <c r="M138" s="108"/>
      <c r="N138" s="113"/>
      <c r="AB138" s="94"/>
      <c r="AC138" s="95"/>
      <c r="AH138" s="95"/>
      <c r="AL138" s="121" t="s">
        <v>1874</v>
      </c>
    </row>
    <row r="139" spans="1:38" s="51" customFormat="1" ht="15" x14ac:dyDescent="0.25">
      <c r="A139" s="114"/>
      <c r="B139" s="106"/>
      <c r="C139" s="305" t="s">
        <v>128</v>
      </c>
      <c r="D139" s="305"/>
      <c r="E139" s="305"/>
      <c r="F139" s="107" t="s">
        <v>129</v>
      </c>
      <c r="G139" s="138">
        <v>91.8</v>
      </c>
      <c r="H139" s="141">
        <v>1.2075</v>
      </c>
      <c r="I139" s="166">
        <v>6.3771142000000003</v>
      </c>
      <c r="J139" s="120"/>
      <c r="K139" s="108"/>
      <c r="L139" s="120"/>
      <c r="M139" s="108"/>
      <c r="N139" s="113"/>
      <c r="AB139" s="94"/>
      <c r="AC139" s="95"/>
      <c r="AF139" s="59" t="s">
        <v>128</v>
      </c>
      <c r="AH139" s="95"/>
      <c r="AL139" s="121"/>
    </row>
    <row r="140" spans="1:38" s="51" customFormat="1" ht="15" x14ac:dyDescent="0.25">
      <c r="A140" s="114"/>
      <c r="B140" s="106"/>
      <c r="C140" s="305" t="s">
        <v>130</v>
      </c>
      <c r="D140" s="305"/>
      <c r="E140" s="305"/>
      <c r="F140" s="107" t="s">
        <v>129</v>
      </c>
      <c r="G140" s="111">
        <v>0.65</v>
      </c>
      <c r="H140" s="141">
        <v>1.3125</v>
      </c>
      <c r="I140" s="166">
        <v>4.90803E-2</v>
      </c>
      <c r="J140" s="120"/>
      <c r="K140" s="108"/>
      <c r="L140" s="120"/>
      <c r="M140" s="108"/>
      <c r="N140" s="113"/>
      <c r="AB140" s="94"/>
      <c r="AC140" s="95"/>
      <c r="AF140" s="59" t="s">
        <v>130</v>
      </c>
      <c r="AH140" s="95"/>
      <c r="AL140" s="121"/>
    </row>
    <row r="141" spans="1:38" s="51" customFormat="1" ht="15" x14ac:dyDescent="0.25">
      <c r="A141" s="105"/>
      <c r="B141" s="106"/>
      <c r="C141" s="314" t="s">
        <v>131</v>
      </c>
      <c r="D141" s="314"/>
      <c r="E141" s="314"/>
      <c r="F141" s="123"/>
      <c r="G141" s="124"/>
      <c r="H141" s="124"/>
      <c r="I141" s="124"/>
      <c r="J141" s="126">
        <v>1279.53</v>
      </c>
      <c r="K141" s="124"/>
      <c r="L141" s="125">
        <v>84.94</v>
      </c>
      <c r="M141" s="124"/>
      <c r="N141" s="127"/>
      <c r="AB141" s="94"/>
      <c r="AC141" s="95"/>
      <c r="AG141" s="59" t="s">
        <v>131</v>
      </c>
      <c r="AH141" s="95"/>
      <c r="AL141" s="121"/>
    </row>
    <row r="142" spans="1:38" s="51" customFormat="1" ht="15" x14ac:dyDescent="0.25">
      <c r="A142" s="114"/>
      <c r="B142" s="106"/>
      <c r="C142" s="305" t="s">
        <v>132</v>
      </c>
      <c r="D142" s="305"/>
      <c r="E142" s="305"/>
      <c r="F142" s="107"/>
      <c r="G142" s="108"/>
      <c r="H142" s="108"/>
      <c r="I142" s="108"/>
      <c r="J142" s="120"/>
      <c r="K142" s="108"/>
      <c r="L142" s="109">
        <v>56.35</v>
      </c>
      <c r="M142" s="108"/>
      <c r="N142" s="112">
        <v>1888</v>
      </c>
      <c r="AB142" s="94"/>
      <c r="AC142" s="95"/>
      <c r="AF142" s="59" t="s">
        <v>132</v>
      </c>
      <c r="AH142" s="95"/>
      <c r="AL142" s="121"/>
    </row>
    <row r="143" spans="1:38" s="51" customFormat="1" ht="45.75" x14ac:dyDescent="0.25">
      <c r="A143" s="114"/>
      <c r="B143" s="106" t="s">
        <v>403</v>
      </c>
      <c r="C143" s="305" t="s">
        <v>404</v>
      </c>
      <c r="D143" s="305"/>
      <c r="E143" s="305"/>
      <c r="F143" s="107" t="s">
        <v>135</v>
      </c>
      <c r="G143" s="128">
        <v>121</v>
      </c>
      <c r="H143" s="138">
        <v>0.9</v>
      </c>
      <c r="I143" s="138">
        <v>108.9</v>
      </c>
      <c r="J143" s="120"/>
      <c r="K143" s="108"/>
      <c r="L143" s="109">
        <v>61.37</v>
      </c>
      <c r="M143" s="108"/>
      <c r="N143" s="112">
        <v>2056</v>
      </c>
      <c r="AB143" s="94"/>
      <c r="AC143" s="95"/>
      <c r="AF143" s="59" t="s">
        <v>404</v>
      </c>
      <c r="AH143" s="95"/>
      <c r="AL143" s="121"/>
    </row>
    <row r="144" spans="1:38" s="51" customFormat="1" ht="45.75" x14ac:dyDescent="0.25">
      <c r="A144" s="114"/>
      <c r="B144" s="106" t="s">
        <v>405</v>
      </c>
      <c r="C144" s="305" t="s">
        <v>406</v>
      </c>
      <c r="D144" s="305"/>
      <c r="E144" s="305"/>
      <c r="F144" s="107" t="s">
        <v>135</v>
      </c>
      <c r="G144" s="128">
        <v>72</v>
      </c>
      <c r="H144" s="111">
        <v>0.85</v>
      </c>
      <c r="I144" s="138">
        <v>61.2</v>
      </c>
      <c r="J144" s="120"/>
      <c r="K144" s="108"/>
      <c r="L144" s="109">
        <v>34.49</v>
      </c>
      <c r="M144" s="108"/>
      <c r="N144" s="112">
        <v>1155</v>
      </c>
      <c r="AB144" s="94"/>
      <c r="AC144" s="95"/>
      <c r="AF144" s="59" t="s">
        <v>406</v>
      </c>
      <c r="AH144" s="95"/>
      <c r="AL144" s="121"/>
    </row>
    <row r="145" spans="1:38" s="51" customFormat="1" ht="15" x14ac:dyDescent="0.25">
      <c r="A145" s="129"/>
      <c r="B145" s="194"/>
      <c r="C145" s="308" t="s">
        <v>138</v>
      </c>
      <c r="D145" s="308"/>
      <c r="E145" s="308"/>
      <c r="F145" s="98"/>
      <c r="G145" s="99"/>
      <c r="H145" s="99"/>
      <c r="I145" s="99"/>
      <c r="J145" s="101"/>
      <c r="K145" s="99"/>
      <c r="L145" s="135">
        <v>180.8</v>
      </c>
      <c r="M145" s="124"/>
      <c r="N145" s="102"/>
      <c r="AB145" s="94"/>
      <c r="AC145" s="95"/>
      <c r="AH145" s="95" t="s">
        <v>138</v>
      </c>
      <c r="AL145" s="121"/>
    </row>
    <row r="146" spans="1:38" s="51" customFormat="1" ht="57" x14ac:dyDescent="0.25">
      <c r="A146" s="96" t="s">
        <v>186</v>
      </c>
      <c r="B146" s="196" t="s">
        <v>1875</v>
      </c>
      <c r="C146" s="308" t="s">
        <v>1876</v>
      </c>
      <c r="D146" s="308"/>
      <c r="E146" s="308"/>
      <c r="F146" s="98" t="s">
        <v>175</v>
      </c>
      <c r="G146" s="99"/>
      <c r="H146" s="99"/>
      <c r="I146" s="100">
        <v>5.7530000000000001</v>
      </c>
      <c r="J146" s="135">
        <v>142.99</v>
      </c>
      <c r="K146" s="99"/>
      <c r="L146" s="135">
        <v>822.62</v>
      </c>
      <c r="M146" s="99"/>
      <c r="N146" s="102"/>
      <c r="AB146" s="94"/>
      <c r="AC146" s="95" t="s">
        <v>1876</v>
      </c>
      <c r="AH146" s="95"/>
      <c r="AL146" s="121"/>
    </row>
    <row r="147" spans="1:38" s="51" customFormat="1" ht="15" x14ac:dyDescent="0.25">
      <c r="A147" s="129"/>
      <c r="B147" s="194"/>
      <c r="C147" s="305" t="s">
        <v>798</v>
      </c>
      <c r="D147" s="305"/>
      <c r="E147" s="305"/>
      <c r="F147" s="305"/>
      <c r="G147" s="305"/>
      <c r="H147" s="305"/>
      <c r="I147" s="305"/>
      <c r="J147" s="305"/>
      <c r="K147" s="305"/>
      <c r="L147" s="305"/>
      <c r="M147" s="305"/>
      <c r="N147" s="315"/>
      <c r="AB147" s="94"/>
      <c r="AC147" s="95"/>
      <c r="AH147" s="95"/>
      <c r="AI147" s="59" t="s">
        <v>798</v>
      </c>
      <c r="AL147" s="121"/>
    </row>
    <row r="148" spans="1:38" s="51" customFormat="1" ht="15" x14ac:dyDescent="0.25">
      <c r="A148" s="103"/>
      <c r="B148" s="195"/>
      <c r="C148" s="305" t="s">
        <v>1877</v>
      </c>
      <c r="D148" s="305"/>
      <c r="E148" s="305"/>
      <c r="F148" s="305"/>
      <c r="G148" s="305"/>
      <c r="H148" s="305"/>
      <c r="I148" s="305"/>
      <c r="J148" s="305"/>
      <c r="K148" s="305"/>
      <c r="L148" s="305"/>
      <c r="M148" s="305"/>
      <c r="N148" s="315"/>
      <c r="AB148" s="94"/>
      <c r="AC148" s="95"/>
      <c r="AH148" s="95"/>
      <c r="AK148" s="59" t="s">
        <v>1877</v>
      </c>
      <c r="AL148" s="121"/>
    </row>
    <row r="149" spans="1:38" s="51" customFormat="1" ht="15" x14ac:dyDescent="0.25">
      <c r="A149" s="129"/>
      <c r="B149" s="194"/>
      <c r="C149" s="308" t="s">
        <v>138</v>
      </c>
      <c r="D149" s="308"/>
      <c r="E149" s="308"/>
      <c r="F149" s="98"/>
      <c r="G149" s="99"/>
      <c r="H149" s="99"/>
      <c r="I149" s="99"/>
      <c r="J149" s="101"/>
      <c r="K149" s="99"/>
      <c r="L149" s="135">
        <v>822.62</v>
      </c>
      <c r="M149" s="124"/>
      <c r="N149" s="102"/>
      <c r="AB149" s="94"/>
      <c r="AC149" s="95"/>
      <c r="AH149" s="95" t="s">
        <v>138</v>
      </c>
      <c r="AL149" s="121"/>
    </row>
    <row r="150" spans="1:38" s="51" customFormat="1" ht="34.5" x14ac:dyDescent="0.25">
      <c r="A150" s="96" t="s">
        <v>196</v>
      </c>
      <c r="B150" s="196" t="s">
        <v>1878</v>
      </c>
      <c r="C150" s="308" t="s">
        <v>1879</v>
      </c>
      <c r="D150" s="308"/>
      <c r="E150" s="308"/>
      <c r="F150" s="98" t="s">
        <v>379</v>
      </c>
      <c r="G150" s="99"/>
      <c r="H150" s="99"/>
      <c r="I150" s="164">
        <v>5</v>
      </c>
      <c r="J150" s="135">
        <v>50.7</v>
      </c>
      <c r="K150" s="99"/>
      <c r="L150" s="135">
        <v>253.5</v>
      </c>
      <c r="M150" s="99"/>
      <c r="N150" s="102"/>
      <c r="AB150" s="94"/>
      <c r="AC150" s="95" t="s">
        <v>1879</v>
      </c>
      <c r="AH150" s="95"/>
      <c r="AL150" s="121"/>
    </row>
    <row r="151" spans="1:38" s="51" customFormat="1" ht="15" x14ac:dyDescent="0.25">
      <c r="A151" s="129"/>
      <c r="B151" s="194"/>
      <c r="C151" s="305" t="s">
        <v>798</v>
      </c>
      <c r="D151" s="305"/>
      <c r="E151" s="305"/>
      <c r="F151" s="305"/>
      <c r="G151" s="305"/>
      <c r="H151" s="305"/>
      <c r="I151" s="305"/>
      <c r="J151" s="305"/>
      <c r="K151" s="305"/>
      <c r="L151" s="305"/>
      <c r="M151" s="305"/>
      <c r="N151" s="315"/>
      <c r="AB151" s="94"/>
      <c r="AC151" s="95"/>
      <c r="AH151" s="95"/>
      <c r="AI151" s="59" t="s">
        <v>798</v>
      </c>
      <c r="AL151" s="121"/>
    </row>
    <row r="152" spans="1:38" s="51" customFormat="1" ht="15" x14ac:dyDescent="0.25">
      <c r="A152" s="129"/>
      <c r="B152" s="194"/>
      <c r="C152" s="308" t="s">
        <v>138</v>
      </c>
      <c r="D152" s="308"/>
      <c r="E152" s="308"/>
      <c r="F152" s="98"/>
      <c r="G152" s="99"/>
      <c r="H152" s="99"/>
      <c r="I152" s="99"/>
      <c r="J152" s="101"/>
      <c r="K152" s="99"/>
      <c r="L152" s="135">
        <v>253.5</v>
      </c>
      <c r="M152" s="124"/>
      <c r="N152" s="102"/>
      <c r="AB152" s="94"/>
      <c r="AC152" s="95"/>
      <c r="AH152" s="95" t="s">
        <v>138</v>
      </c>
      <c r="AL152" s="121"/>
    </row>
    <row r="153" spans="1:38" s="51" customFormat="1" ht="45.75" x14ac:dyDescent="0.25">
      <c r="A153" s="96" t="s">
        <v>204</v>
      </c>
      <c r="B153" s="196" t="s">
        <v>1880</v>
      </c>
      <c r="C153" s="308" t="s">
        <v>1881</v>
      </c>
      <c r="D153" s="308"/>
      <c r="E153" s="308"/>
      <c r="F153" s="98" t="s">
        <v>117</v>
      </c>
      <c r="G153" s="99"/>
      <c r="H153" s="99"/>
      <c r="I153" s="169">
        <v>9.8710000000000006E-2</v>
      </c>
      <c r="J153" s="101"/>
      <c r="K153" s="99"/>
      <c r="L153" s="101"/>
      <c r="M153" s="99"/>
      <c r="N153" s="102"/>
      <c r="AB153" s="94"/>
      <c r="AC153" s="95" t="s">
        <v>1881</v>
      </c>
      <c r="AH153" s="95"/>
      <c r="AL153" s="121"/>
    </row>
    <row r="154" spans="1:38" s="51" customFormat="1" ht="15" x14ac:dyDescent="0.25">
      <c r="A154" s="103"/>
      <c r="B154" s="195"/>
      <c r="C154" s="305" t="s">
        <v>1882</v>
      </c>
      <c r="D154" s="305"/>
      <c r="E154" s="305"/>
      <c r="F154" s="305"/>
      <c r="G154" s="305"/>
      <c r="H154" s="305"/>
      <c r="I154" s="305"/>
      <c r="J154" s="305"/>
      <c r="K154" s="305"/>
      <c r="L154" s="305"/>
      <c r="M154" s="305"/>
      <c r="N154" s="315"/>
      <c r="AB154" s="94"/>
      <c r="AC154" s="95"/>
      <c r="AH154" s="95"/>
      <c r="AK154" s="59" t="s">
        <v>1882</v>
      </c>
      <c r="AL154" s="121"/>
    </row>
    <row r="155" spans="1:38" s="51" customFormat="1" ht="15" x14ac:dyDescent="0.25">
      <c r="A155" s="140"/>
      <c r="B155" s="106" t="s">
        <v>1846</v>
      </c>
      <c r="C155" s="309" t="s">
        <v>1847</v>
      </c>
      <c r="D155" s="309"/>
      <c r="E155" s="309"/>
      <c r="F155" s="309"/>
      <c r="G155" s="309"/>
      <c r="H155" s="309"/>
      <c r="I155" s="309"/>
      <c r="J155" s="309"/>
      <c r="K155" s="309"/>
      <c r="L155" s="309"/>
      <c r="M155" s="309"/>
      <c r="N155" s="310"/>
      <c r="AB155" s="94"/>
      <c r="AC155" s="95"/>
      <c r="AD155" s="59" t="s">
        <v>1847</v>
      </c>
      <c r="AH155" s="95"/>
      <c r="AL155" s="121"/>
    </row>
    <row r="156" spans="1:38" s="51" customFormat="1" ht="23.25" x14ac:dyDescent="0.25">
      <c r="A156" s="140"/>
      <c r="B156" s="106" t="s">
        <v>564</v>
      </c>
      <c r="C156" s="309" t="s">
        <v>565</v>
      </c>
      <c r="D156" s="309"/>
      <c r="E156" s="309"/>
      <c r="F156" s="309"/>
      <c r="G156" s="309"/>
      <c r="H156" s="309"/>
      <c r="I156" s="309"/>
      <c r="J156" s="309"/>
      <c r="K156" s="309"/>
      <c r="L156" s="309"/>
      <c r="M156" s="309"/>
      <c r="N156" s="310"/>
      <c r="AB156" s="94"/>
      <c r="AC156" s="95"/>
      <c r="AD156" s="59" t="s">
        <v>565</v>
      </c>
      <c r="AH156" s="95"/>
      <c r="AL156" s="121"/>
    </row>
    <row r="157" spans="1:38" s="51" customFormat="1" ht="15" x14ac:dyDescent="0.25">
      <c r="A157" s="105"/>
      <c r="B157" s="106" t="s">
        <v>114</v>
      </c>
      <c r="C157" s="305" t="s">
        <v>119</v>
      </c>
      <c r="D157" s="305"/>
      <c r="E157" s="305"/>
      <c r="F157" s="107"/>
      <c r="G157" s="108"/>
      <c r="H157" s="108"/>
      <c r="I157" s="108"/>
      <c r="J157" s="110">
        <v>1232.3399999999999</v>
      </c>
      <c r="K157" s="141">
        <v>1.2075</v>
      </c>
      <c r="L157" s="109">
        <v>146.88999999999999</v>
      </c>
      <c r="M157" s="111">
        <v>33.51</v>
      </c>
      <c r="N157" s="112">
        <v>4922</v>
      </c>
      <c r="AB157" s="94"/>
      <c r="AC157" s="95"/>
      <c r="AE157" s="59" t="s">
        <v>119</v>
      </c>
      <c r="AH157" s="95"/>
      <c r="AL157" s="121"/>
    </row>
    <row r="158" spans="1:38" s="51" customFormat="1" ht="15" x14ac:dyDescent="0.25">
      <c r="A158" s="105"/>
      <c r="B158" s="106" t="s">
        <v>120</v>
      </c>
      <c r="C158" s="305" t="s">
        <v>121</v>
      </c>
      <c r="D158" s="305"/>
      <c r="E158" s="305"/>
      <c r="F158" s="107"/>
      <c r="G158" s="108"/>
      <c r="H158" s="108"/>
      <c r="I158" s="108"/>
      <c r="J158" s="109">
        <v>96.06</v>
      </c>
      <c r="K158" s="141">
        <v>1.3125</v>
      </c>
      <c r="L158" s="109">
        <v>12.45</v>
      </c>
      <c r="M158" s="108"/>
      <c r="N158" s="113"/>
      <c r="AB158" s="94"/>
      <c r="AC158" s="95"/>
      <c r="AE158" s="59" t="s">
        <v>121</v>
      </c>
      <c r="AH158" s="95"/>
      <c r="AL158" s="121"/>
    </row>
    <row r="159" spans="1:38" s="51" customFormat="1" ht="15" x14ac:dyDescent="0.25">
      <c r="A159" s="105"/>
      <c r="B159" s="106" t="s">
        <v>122</v>
      </c>
      <c r="C159" s="305" t="s">
        <v>123</v>
      </c>
      <c r="D159" s="305"/>
      <c r="E159" s="305"/>
      <c r="F159" s="107"/>
      <c r="G159" s="108"/>
      <c r="H159" s="108"/>
      <c r="I159" s="108"/>
      <c r="J159" s="109">
        <v>11.88</v>
      </c>
      <c r="K159" s="141">
        <v>1.3125</v>
      </c>
      <c r="L159" s="109">
        <v>1.54</v>
      </c>
      <c r="M159" s="111">
        <v>33.51</v>
      </c>
      <c r="N159" s="132">
        <v>52</v>
      </c>
      <c r="AB159" s="94"/>
      <c r="AC159" s="95"/>
      <c r="AE159" s="59" t="s">
        <v>123</v>
      </c>
      <c r="AH159" s="95"/>
      <c r="AL159" s="121"/>
    </row>
    <row r="160" spans="1:38" s="51" customFormat="1" ht="15" x14ac:dyDescent="0.25">
      <c r="A160" s="105"/>
      <c r="B160" s="106" t="s">
        <v>149</v>
      </c>
      <c r="C160" s="305" t="s">
        <v>163</v>
      </c>
      <c r="D160" s="305"/>
      <c r="E160" s="305"/>
      <c r="F160" s="107"/>
      <c r="G160" s="108"/>
      <c r="H160" s="108"/>
      <c r="I160" s="108"/>
      <c r="J160" s="109">
        <v>398.08</v>
      </c>
      <c r="K160" s="108"/>
      <c r="L160" s="109">
        <v>39.29</v>
      </c>
      <c r="M160" s="108"/>
      <c r="N160" s="113"/>
      <c r="AB160" s="94"/>
      <c r="AC160" s="95"/>
      <c r="AE160" s="59" t="s">
        <v>163</v>
      </c>
      <c r="AH160" s="95"/>
      <c r="AL160" s="121"/>
    </row>
    <row r="161" spans="1:38" s="51" customFormat="1" ht="15" x14ac:dyDescent="0.25">
      <c r="A161" s="114" t="s">
        <v>412</v>
      </c>
      <c r="B161" s="115" t="s">
        <v>1868</v>
      </c>
      <c r="C161" s="319" t="s">
        <v>1869</v>
      </c>
      <c r="D161" s="319"/>
      <c r="E161" s="319"/>
      <c r="F161" s="116" t="s">
        <v>175</v>
      </c>
      <c r="G161" s="136">
        <v>0</v>
      </c>
      <c r="H161" s="118"/>
      <c r="I161" s="136">
        <v>0</v>
      </c>
      <c r="J161" s="120"/>
      <c r="K161" s="108"/>
      <c r="L161" s="120"/>
      <c r="M161" s="108"/>
      <c r="N161" s="113"/>
      <c r="AB161" s="94"/>
      <c r="AC161" s="95"/>
      <c r="AH161" s="95"/>
      <c r="AL161" s="121" t="s">
        <v>1869</v>
      </c>
    </row>
    <row r="162" spans="1:38" s="51" customFormat="1" ht="15" x14ac:dyDescent="0.25">
      <c r="A162" s="114" t="s">
        <v>124</v>
      </c>
      <c r="B162" s="115" t="s">
        <v>1870</v>
      </c>
      <c r="C162" s="319" t="s">
        <v>1871</v>
      </c>
      <c r="D162" s="319"/>
      <c r="E162" s="319"/>
      <c r="F162" s="116" t="s">
        <v>175</v>
      </c>
      <c r="G162" s="136">
        <v>100</v>
      </c>
      <c r="H162" s="118"/>
      <c r="I162" s="137">
        <v>9.8710000000000004</v>
      </c>
      <c r="J162" s="120"/>
      <c r="K162" s="108"/>
      <c r="L162" s="120"/>
      <c r="M162" s="108"/>
      <c r="N162" s="113"/>
      <c r="AB162" s="94"/>
      <c r="AC162" s="95"/>
      <c r="AH162" s="95"/>
      <c r="AL162" s="121" t="s">
        <v>1871</v>
      </c>
    </row>
    <row r="163" spans="1:38" s="51" customFormat="1" ht="15" x14ac:dyDescent="0.25">
      <c r="A163" s="114" t="s">
        <v>412</v>
      </c>
      <c r="B163" s="115" t="s">
        <v>413</v>
      </c>
      <c r="C163" s="319" t="s">
        <v>1872</v>
      </c>
      <c r="D163" s="319"/>
      <c r="E163" s="319"/>
      <c r="F163" s="116" t="s">
        <v>379</v>
      </c>
      <c r="G163" s="136">
        <v>0</v>
      </c>
      <c r="H163" s="118"/>
      <c r="I163" s="136">
        <v>0</v>
      </c>
      <c r="J163" s="120"/>
      <c r="K163" s="108"/>
      <c r="L163" s="120"/>
      <c r="M163" s="108"/>
      <c r="N163" s="113"/>
      <c r="AB163" s="94"/>
      <c r="AC163" s="95"/>
      <c r="AH163" s="95"/>
      <c r="AL163" s="121" t="s">
        <v>1872</v>
      </c>
    </row>
    <row r="164" spans="1:38" s="51" customFormat="1" ht="15" x14ac:dyDescent="0.25">
      <c r="A164" s="114" t="s">
        <v>412</v>
      </c>
      <c r="B164" s="115" t="s">
        <v>413</v>
      </c>
      <c r="C164" s="319" t="s">
        <v>414</v>
      </c>
      <c r="D164" s="319"/>
      <c r="E164" s="319"/>
      <c r="F164" s="116" t="s">
        <v>415</v>
      </c>
      <c r="G164" s="136">
        <v>0</v>
      </c>
      <c r="H164" s="118"/>
      <c r="I164" s="136">
        <v>0</v>
      </c>
      <c r="J164" s="120"/>
      <c r="K164" s="108"/>
      <c r="L164" s="120"/>
      <c r="M164" s="108"/>
      <c r="N164" s="113"/>
      <c r="AB164" s="94"/>
      <c r="AC164" s="95"/>
      <c r="AH164" s="95"/>
      <c r="AL164" s="121" t="s">
        <v>414</v>
      </c>
    </row>
    <row r="165" spans="1:38" s="51" customFormat="1" ht="15" x14ac:dyDescent="0.25">
      <c r="A165" s="114" t="s">
        <v>412</v>
      </c>
      <c r="B165" s="115" t="s">
        <v>1873</v>
      </c>
      <c r="C165" s="319" t="s">
        <v>1874</v>
      </c>
      <c r="D165" s="319"/>
      <c r="E165" s="319"/>
      <c r="F165" s="116" t="s">
        <v>379</v>
      </c>
      <c r="G165" s="136">
        <v>0</v>
      </c>
      <c r="H165" s="118"/>
      <c r="I165" s="136">
        <v>0</v>
      </c>
      <c r="J165" s="120"/>
      <c r="K165" s="108"/>
      <c r="L165" s="120"/>
      <c r="M165" s="108"/>
      <c r="N165" s="113"/>
      <c r="AB165" s="94"/>
      <c r="AC165" s="95"/>
      <c r="AH165" s="95"/>
      <c r="AL165" s="121" t="s">
        <v>1874</v>
      </c>
    </row>
    <row r="166" spans="1:38" s="51" customFormat="1" ht="15" x14ac:dyDescent="0.25">
      <c r="A166" s="114" t="s">
        <v>412</v>
      </c>
      <c r="B166" s="115" t="s">
        <v>1883</v>
      </c>
      <c r="C166" s="319" t="s">
        <v>1884</v>
      </c>
      <c r="D166" s="319"/>
      <c r="E166" s="319"/>
      <c r="F166" s="116" t="s">
        <v>379</v>
      </c>
      <c r="G166" s="136">
        <v>0</v>
      </c>
      <c r="H166" s="118"/>
      <c r="I166" s="136">
        <v>0</v>
      </c>
      <c r="J166" s="120"/>
      <c r="K166" s="108"/>
      <c r="L166" s="120"/>
      <c r="M166" s="108"/>
      <c r="N166" s="113"/>
      <c r="AB166" s="94"/>
      <c r="AC166" s="95"/>
      <c r="AH166" s="95"/>
      <c r="AL166" s="121" t="s">
        <v>1884</v>
      </c>
    </row>
    <row r="167" spans="1:38" s="51" customFormat="1" ht="15" x14ac:dyDescent="0.25">
      <c r="A167" s="114"/>
      <c r="B167" s="106"/>
      <c r="C167" s="305" t="s">
        <v>128</v>
      </c>
      <c r="D167" s="305"/>
      <c r="E167" s="305"/>
      <c r="F167" s="107" t="s">
        <v>129</v>
      </c>
      <c r="G167" s="128">
        <v>141</v>
      </c>
      <c r="H167" s="141">
        <v>1.2075</v>
      </c>
      <c r="I167" s="166">
        <v>16.806117799999999</v>
      </c>
      <c r="J167" s="120"/>
      <c r="K167" s="108"/>
      <c r="L167" s="120"/>
      <c r="M167" s="108"/>
      <c r="N167" s="113"/>
      <c r="AB167" s="94"/>
      <c r="AC167" s="95"/>
      <c r="AF167" s="59" t="s">
        <v>128</v>
      </c>
      <c r="AH167" s="95"/>
      <c r="AL167" s="121"/>
    </row>
    <row r="168" spans="1:38" s="51" customFormat="1" ht="15" x14ac:dyDescent="0.25">
      <c r="A168" s="114"/>
      <c r="B168" s="106"/>
      <c r="C168" s="305" t="s">
        <v>130</v>
      </c>
      <c r="D168" s="305"/>
      <c r="E168" s="305"/>
      <c r="F168" s="107" t="s">
        <v>129</v>
      </c>
      <c r="G168" s="111">
        <v>0.96</v>
      </c>
      <c r="H168" s="141">
        <v>1.3125</v>
      </c>
      <c r="I168" s="166">
        <v>0.1243746</v>
      </c>
      <c r="J168" s="120"/>
      <c r="K168" s="108"/>
      <c r="L168" s="120"/>
      <c r="M168" s="108"/>
      <c r="N168" s="113"/>
      <c r="AB168" s="94"/>
      <c r="AC168" s="95"/>
      <c r="AF168" s="59" t="s">
        <v>130</v>
      </c>
      <c r="AH168" s="95"/>
      <c r="AL168" s="121"/>
    </row>
    <row r="169" spans="1:38" s="51" customFormat="1" ht="15" x14ac:dyDescent="0.25">
      <c r="A169" s="105"/>
      <c r="B169" s="106"/>
      <c r="C169" s="314" t="s">
        <v>131</v>
      </c>
      <c r="D169" s="314"/>
      <c r="E169" s="314"/>
      <c r="F169" s="123"/>
      <c r="G169" s="124"/>
      <c r="H169" s="124"/>
      <c r="I169" s="124"/>
      <c r="J169" s="126">
        <v>1726.48</v>
      </c>
      <c r="K169" s="124"/>
      <c r="L169" s="125">
        <v>198.63</v>
      </c>
      <c r="M169" s="124"/>
      <c r="N169" s="127"/>
      <c r="AB169" s="94"/>
      <c r="AC169" s="95"/>
      <c r="AG169" s="59" t="s">
        <v>131</v>
      </c>
      <c r="AH169" s="95"/>
      <c r="AL169" s="121"/>
    </row>
    <row r="170" spans="1:38" s="51" customFormat="1" ht="15" x14ac:dyDescent="0.25">
      <c r="A170" s="114"/>
      <c r="B170" s="106"/>
      <c r="C170" s="305" t="s">
        <v>132</v>
      </c>
      <c r="D170" s="305"/>
      <c r="E170" s="305"/>
      <c r="F170" s="107"/>
      <c r="G170" s="108"/>
      <c r="H170" s="108"/>
      <c r="I170" s="108"/>
      <c r="J170" s="120"/>
      <c r="K170" s="108"/>
      <c r="L170" s="109">
        <v>148.43</v>
      </c>
      <c r="M170" s="108"/>
      <c r="N170" s="112">
        <v>4974</v>
      </c>
      <c r="AB170" s="94"/>
      <c r="AC170" s="95"/>
      <c r="AF170" s="59" t="s">
        <v>132</v>
      </c>
      <c r="AH170" s="95"/>
      <c r="AL170" s="121"/>
    </row>
    <row r="171" spans="1:38" s="51" customFormat="1" ht="45.75" x14ac:dyDescent="0.25">
      <c r="A171" s="114"/>
      <c r="B171" s="106" t="s">
        <v>403</v>
      </c>
      <c r="C171" s="305" t="s">
        <v>404</v>
      </c>
      <c r="D171" s="305"/>
      <c r="E171" s="305"/>
      <c r="F171" s="107" t="s">
        <v>135</v>
      </c>
      <c r="G171" s="128">
        <v>121</v>
      </c>
      <c r="H171" s="138">
        <v>0.9</v>
      </c>
      <c r="I171" s="138">
        <v>108.9</v>
      </c>
      <c r="J171" s="120"/>
      <c r="K171" s="108"/>
      <c r="L171" s="109">
        <v>161.63999999999999</v>
      </c>
      <c r="M171" s="108"/>
      <c r="N171" s="112">
        <v>5417</v>
      </c>
      <c r="AB171" s="94"/>
      <c r="AC171" s="95"/>
      <c r="AF171" s="59" t="s">
        <v>404</v>
      </c>
      <c r="AH171" s="95"/>
      <c r="AL171" s="121"/>
    </row>
    <row r="172" spans="1:38" s="51" customFormat="1" ht="45.75" x14ac:dyDescent="0.25">
      <c r="A172" s="114"/>
      <c r="B172" s="106" t="s">
        <v>405</v>
      </c>
      <c r="C172" s="305" t="s">
        <v>406</v>
      </c>
      <c r="D172" s="305"/>
      <c r="E172" s="305"/>
      <c r="F172" s="107" t="s">
        <v>135</v>
      </c>
      <c r="G172" s="128">
        <v>72</v>
      </c>
      <c r="H172" s="111">
        <v>0.85</v>
      </c>
      <c r="I172" s="138">
        <v>61.2</v>
      </c>
      <c r="J172" s="120"/>
      <c r="K172" s="108"/>
      <c r="L172" s="109">
        <v>90.84</v>
      </c>
      <c r="M172" s="108"/>
      <c r="N172" s="112">
        <v>3044</v>
      </c>
      <c r="AB172" s="94"/>
      <c r="AC172" s="95"/>
      <c r="AF172" s="59" t="s">
        <v>406</v>
      </c>
      <c r="AH172" s="95"/>
      <c r="AL172" s="121"/>
    </row>
    <row r="173" spans="1:38" s="51" customFormat="1" ht="15" x14ac:dyDescent="0.25">
      <c r="A173" s="129"/>
      <c r="B173" s="194"/>
      <c r="C173" s="308" t="s">
        <v>138</v>
      </c>
      <c r="D173" s="308"/>
      <c r="E173" s="308"/>
      <c r="F173" s="98"/>
      <c r="G173" s="99"/>
      <c r="H173" s="99"/>
      <c r="I173" s="99"/>
      <c r="J173" s="101"/>
      <c r="K173" s="99"/>
      <c r="L173" s="135">
        <v>451.11</v>
      </c>
      <c r="M173" s="124"/>
      <c r="N173" s="102"/>
      <c r="AB173" s="94"/>
      <c r="AC173" s="95"/>
      <c r="AH173" s="95" t="s">
        <v>138</v>
      </c>
      <c r="AL173" s="121"/>
    </row>
    <row r="174" spans="1:38" s="51" customFormat="1" ht="45.75" x14ac:dyDescent="0.25">
      <c r="A174" s="96" t="s">
        <v>208</v>
      </c>
      <c r="B174" s="196" t="s">
        <v>1885</v>
      </c>
      <c r="C174" s="308" t="s">
        <v>1886</v>
      </c>
      <c r="D174" s="308"/>
      <c r="E174" s="308"/>
      <c r="F174" s="98" t="s">
        <v>175</v>
      </c>
      <c r="G174" s="99"/>
      <c r="H174" s="99"/>
      <c r="I174" s="100">
        <v>9.8710000000000004</v>
      </c>
      <c r="J174" s="135">
        <v>76.430000000000007</v>
      </c>
      <c r="K174" s="99"/>
      <c r="L174" s="135">
        <v>754.44</v>
      </c>
      <c r="M174" s="99"/>
      <c r="N174" s="102"/>
      <c r="AB174" s="94"/>
      <c r="AC174" s="95" t="s">
        <v>1886</v>
      </c>
      <c r="AH174" s="95"/>
      <c r="AL174" s="121"/>
    </row>
    <row r="175" spans="1:38" s="51" customFormat="1" ht="15" x14ac:dyDescent="0.25">
      <c r="A175" s="129"/>
      <c r="B175" s="194"/>
      <c r="C175" s="305" t="s">
        <v>798</v>
      </c>
      <c r="D175" s="305"/>
      <c r="E175" s="305"/>
      <c r="F175" s="305"/>
      <c r="G175" s="305"/>
      <c r="H175" s="305"/>
      <c r="I175" s="305"/>
      <c r="J175" s="305"/>
      <c r="K175" s="305"/>
      <c r="L175" s="305"/>
      <c r="M175" s="305"/>
      <c r="N175" s="315"/>
      <c r="AB175" s="94"/>
      <c r="AC175" s="95"/>
      <c r="AH175" s="95"/>
      <c r="AI175" s="59" t="s">
        <v>798</v>
      </c>
      <c r="AL175" s="121"/>
    </row>
    <row r="176" spans="1:38" s="51" customFormat="1" ht="15" x14ac:dyDescent="0.25">
      <c r="A176" s="103"/>
      <c r="B176" s="195"/>
      <c r="C176" s="305" t="s">
        <v>1887</v>
      </c>
      <c r="D176" s="305"/>
      <c r="E176" s="305"/>
      <c r="F176" s="305"/>
      <c r="G176" s="305"/>
      <c r="H176" s="305"/>
      <c r="I176" s="305"/>
      <c r="J176" s="305"/>
      <c r="K176" s="305"/>
      <c r="L176" s="305"/>
      <c r="M176" s="305"/>
      <c r="N176" s="315"/>
      <c r="AB176" s="94"/>
      <c r="AC176" s="95"/>
      <c r="AH176" s="95"/>
      <c r="AK176" s="59" t="s">
        <v>1887</v>
      </c>
      <c r="AL176" s="121"/>
    </row>
    <row r="177" spans="1:38" s="51" customFormat="1" ht="15" x14ac:dyDescent="0.25">
      <c r="A177" s="129"/>
      <c r="B177" s="194"/>
      <c r="C177" s="308" t="s">
        <v>138</v>
      </c>
      <c r="D177" s="308"/>
      <c r="E177" s="308"/>
      <c r="F177" s="98"/>
      <c r="G177" s="99"/>
      <c r="H177" s="99"/>
      <c r="I177" s="99"/>
      <c r="J177" s="101"/>
      <c r="K177" s="99"/>
      <c r="L177" s="135">
        <v>754.44</v>
      </c>
      <c r="M177" s="124"/>
      <c r="N177" s="102"/>
      <c r="AB177" s="94"/>
      <c r="AC177" s="95"/>
      <c r="AH177" s="95" t="s">
        <v>138</v>
      </c>
      <c r="AL177" s="121"/>
    </row>
    <row r="178" spans="1:38" s="51" customFormat="1" ht="45.75" x14ac:dyDescent="0.25">
      <c r="A178" s="96" t="s">
        <v>216</v>
      </c>
      <c r="B178" s="196" t="s">
        <v>1888</v>
      </c>
      <c r="C178" s="308" t="s">
        <v>1889</v>
      </c>
      <c r="D178" s="308"/>
      <c r="E178" s="308"/>
      <c r="F178" s="98" t="s">
        <v>117</v>
      </c>
      <c r="G178" s="99"/>
      <c r="H178" s="99"/>
      <c r="I178" s="169">
        <v>3.746E-2</v>
      </c>
      <c r="J178" s="101"/>
      <c r="K178" s="99"/>
      <c r="L178" s="101"/>
      <c r="M178" s="99"/>
      <c r="N178" s="102"/>
      <c r="AB178" s="94"/>
      <c r="AC178" s="95" t="s">
        <v>1889</v>
      </c>
      <c r="AH178" s="95"/>
      <c r="AL178" s="121"/>
    </row>
    <row r="179" spans="1:38" s="51" customFormat="1" ht="15" x14ac:dyDescent="0.25">
      <c r="A179" s="103"/>
      <c r="B179" s="195"/>
      <c r="C179" s="305" t="s">
        <v>1890</v>
      </c>
      <c r="D179" s="305"/>
      <c r="E179" s="305"/>
      <c r="F179" s="305"/>
      <c r="G179" s="305"/>
      <c r="H179" s="305"/>
      <c r="I179" s="305"/>
      <c r="J179" s="305"/>
      <c r="K179" s="305"/>
      <c r="L179" s="305"/>
      <c r="M179" s="305"/>
      <c r="N179" s="315"/>
      <c r="AB179" s="94"/>
      <c r="AC179" s="95"/>
      <c r="AH179" s="95"/>
      <c r="AK179" s="59" t="s">
        <v>1890</v>
      </c>
      <c r="AL179" s="121"/>
    </row>
    <row r="180" spans="1:38" s="51" customFormat="1" ht="15" x14ac:dyDescent="0.25">
      <c r="A180" s="140"/>
      <c r="B180" s="106" t="s">
        <v>1846</v>
      </c>
      <c r="C180" s="309" t="s">
        <v>1847</v>
      </c>
      <c r="D180" s="309"/>
      <c r="E180" s="309"/>
      <c r="F180" s="309"/>
      <c r="G180" s="309"/>
      <c r="H180" s="309"/>
      <c r="I180" s="309"/>
      <c r="J180" s="309"/>
      <c r="K180" s="309"/>
      <c r="L180" s="309"/>
      <c r="M180" s="309"/>
      <c r="N180" s="310"/>
      <c r="AB180" s="94"/>
      <c r="AC180" s="95"/>
      <c r="AD180" s="59" t="s">
        <v>1847</v>
      </c>
      <c r="AH180" s="95"/>
      <c r="AL180" s="121"/>
    </row>
    <row r="181" spans="1:38" s="51" customFormat="1" ht="23.25" x14ac:dyDescent="0.25">
      <c r="A181" s="140"/>
      <c r="B181" s="106" t="s">
        <v>564</v>
      </c>
      <c r="C181" s="309" t="s">
        <v>565</v>
      </c>
      <c r="D181" s="309"/>
      <c r="E181" s="309"/>
      <c r="F181" s="309"/>
      <c r="G181" s="309"/>
      <c r="H181" s="309"/>
      <c r="I181" s="309"/>
      <c r="J181" s="309"/>
      <c r="K181" s="309"/>
      <c r="L181" s="309"/>
      <c r="M181" s="309"/>
      <c r="N181" s="310"/>
      <c r="AB181" s="94"/>
      <c r="AC181" s="95"/>
      <c r="AD181" s="59" t="s">
        <v>565</v>
      </c>
      <c r="AH181" s="95"/>
      <c r="AL181" s="121"/>
    </row>
    <row r="182" spans="1:38" s="51" customFormat="1" ht="15" x14ac:dyDescent="0.25">
      <c r="A182" s="105"/>
      <c r="B182" s="106" t="s">
        <v>114</v>
      </c>
      <c r="C182" s="305" t="s">
        <v>119</v>
      </c>
      <c r="D182" s="305"/>
      <c r="E182" s="305"/>
      <c r="F182" s="107"/>
      <c r="G182" s="108"/>
      <c r="H182" s="108"/>
      <c r="I182" s="108"/>
      <c r="J182" s="110">
        <v>1345.96</v>
      </c>
      <c r="K182" s="141">
        <v>1.2075</v>
      </c>
      <c r="L182" s="109">
        <v>60.88</v>
      </c>
      <c r="M182" s="111">
        <v>33.51</v>
      </c>
      <c r="N182" s="112">
        <v>2040</v>
      </c>
      <c r="AB182" s="94"/>
      <c r="AC182" s="95"/>
      <c r="AE182" s="59" t="s">
        <v>119</v>
      </c>
      <c r="AH182" s="95"/>
      <c r="AL182" s="121"/>
    </row>
    <row r="183" spans="1:38" s="51" customFormat="1" ht="15" x14ac:dyDescent="0.25">
      <c r="A183" s="105"/>
      <c r="B183" s="106" t="s">
        <v>120</v>
      </c>
      <c r="C183" s="305" t="s">
        <v>121</v>
      </c>
      <c r="D183" s="305"/>
      <c r="E183" s="305"/>
      <c r="F183" s="107"/>
      <c r="G183" s="108"/>
      <c r="H183" s="108"/>
      <c r="I183" s="108"/>
      <c r="J183" s="109">
        <v>118.09</v>
      </c>
      <c r="K183" s="141">
        <v>1.3125</v>
      </c>
      <c r="L183" s="109">
        <v>5.81</v>
      </c>
      <c r="M183" s="108"/>
      <c r="N183" s="113"/>
      <c r="AB183" s="94"/>
      <c r="AC183" s="95"/>
      <c r="AE183" s="59" t="s">
        <v>121</v>
      </c>
      <c r="AH183" s="95"/>
      <c r="AL183" s="121"/>
    </row>
    <row r="184" spans="1:38" s="51" customFormat="1" ht="15" x14ac:dyDescent="0.25">
      <c r="A184" s="105"/>
      <c r="B184" s="106" t="s">
        <v>122</v>
      </c>
      <c r="C184" s="305" t="s">
        <v>123</v>
      </c>
      <c r="D184" s="305"/>
      <c r="E184" s="305"/>
      <c r="F184" s="107"/>
      <c r="G184" s="108"/>
      <c r="H184" s="108"/>
      <c r="I184" s="108"/>
      <c r="J184" s="109">
        <v>14.95</v>
      </c>
      <c r="K184" s="141">
        <v>1.3125</v>
      </c>
      <c r="L184" s="109">
        <v>0.74</v>
      </c>
      <c r="M184" s="111">
        <v>33.51</v>
      </c>
      <c r="N184" s="132">
        <v>25</v>
      </c>
      <c r="AB184" s="94"/>
      <c r="AC184" s="95"/>
      <c r="AE184" s="59" t="s">
        <v>123</v>
      </c>
      <c r="AH184" s="95"/>
      <c r="AL184" s="121"/>
    </row>
    <row r="185" spans="1:38" s="51" customFormat="1" ht="15" x14ac:dyDescent="0.25">
      <c r="A185" s="105"/>
      <c r="B185" s="106" t="s">
        <v>149</v>
      </c>
      <c r="C185" s="305" t="s">
        <v>163</v>
      </c>
      <c r="D185" s="305"/>
      <c r="E185" s="305"/>
      <c r="F185" s="107"/>
      <c r="G185" s="108"/>
      <c r="H185" s="108"/>
      <c r="I185" s="108"/>
      <c r="J185" s="109">
        <v>434.65</v>
      </c>
      <c r="K185" s="108"/>
      <c r="L185" s="109">
        <v>16.28</v>
      </c>
      <c r="M185" s="108"/>
      <c r="N185" s="113"/>
      <c r="AB185" s="94"/>
      <c r="AC185" s="95"/>
      <c r="AE185" s="59" t="s">
        <v>163</v>
      </c>
      <c r="AH185" s="95"/>
      <c r="AL185" s="121"/>
    </row>
    <row r="186" spans="1:38" s="51" customFormat="1" ht="15" x14ac:dyDescent="0.25">
      <c r="A186" s="114" t="s">
        <v>412</v>
      </c>
      <c r="B186" s="115" t="s">
        <v>1868</v>
      </c>
      <c r="C186" s="319" t="s">
        <v>1869</v>
      </c>
      <c r="D186" s="319"/>
      <c r="E186" s="319"/>
      <c r="F186" s="116" t="s">
        <v>175</v>
      </c>
      <c r="G186" s="136">
        <v>0</v>
      </c>
      <c r="H186" s="118"/>
      <c r="I186" s="136">
        <v>0</v>
      </c>
      <c r="J186" s="120"/>
      <c r="K186" s="108"/>
      <c r="L186" s="120"/>
      <c r="M186" s="108"/>
      <c r="N186" s="113"/>
      <c r="AB186" s="94"/>
      <c r="AC186" s="95"/>
      <c r="AH186" s="95"/>
      <c r="AL186" s="121" t="s">
        <v>1869</v>
      </c>
    </row>
    <row r="187" spans="1:38" s="51" customFormat="1" ht="15" x14ac:dyDescent="0.25">
      <c r="A187" s="114" t="s">
        <v>124</v>
      </c>
      <c r="B187" s="115" t="s">
        <v>1870</v>
      </c>
      <c r="C187" s="319" t="s">
        <v>1871</v>
      </c>
      <c r="D187" s="319"/>
      <c r="E187" s="319"/>
      <c r="F187" s="116" t="s">
        <v>175</v>
      </c>
      <c r="G187" s="136">
        <v>100</v>
      </c>
      <c r="H187" s="118"/>
      <c r="I187" s="137">
        <v>3.746</v>
      </c>
      <c r="J187" s="120"/>
      <c r="K187" s="108"/>
      <c r="L187" s="120"/>
      <c r="M187" s="108"/>
      <c r="N187" s="113"/>
      <c r="AB187" s="94"/>
      <c r="AC187" s="95"/>
      <c r="AH187" s="95"/>
      <c r="AL187" s="121" t="s">
        <v>1871</v>
      </c>
    </row>
    <row r="188" spans="1:38" s="51" customFormat="1" ht="15" x14ac:dyDescent="0.25">
      <c r="A188" s="114" t="s">
        <v>412</v>
      </c>
      <c r="B188" s="115" t="s">
        <v>413</v>
      </c>
      <c r="C188" s="319" t="s">
        <v>1872</v>
      </c>
      <c r="D188" s="319"/>
      <c r="E188" s="319"/>
      <c r="F188" s="116" t="s">
        <v>379</v>
      </c>
      <c r="G188" s="136">
        <v>0</v>
      </c>
      <c r="H188" s="118"/>
      <c r="I188" s="136">
        <v>0</v>
      </c>
      <c r="J188" s="120"/>
      <c r="K188" s="108"/>
      <c r="L188" s="120"/>
      <c r="M188" s="108"/>
      <c r="N188" s="113"/>
      <c r="AB188" s="94"/>
      <c r="AC188" s="95"/>
      <c r="AH188" s="95"/>
      <c r="AL188" s="121" t="s">
        <v>1872</v>
      </c>
    </row>
    <row r="189" spans="1:38" s="51" customFormat="1" ht="15" x14ac:dyDescent="0.25">
      <c r="A189" s="114" t="s">
        <v>412</v>
      </c>
      <c r="B189" s="115" t="s">
        <v>413</v>
      </c>
      <c r="C189" s="319" t="s">
        <v>414</v>
      </c>
      <c r="D189" s="319"/>
      <c r="E189" s="319"/>
      <c r="F189" s="116" t="s">
        <v>415</v>
      </c>
      <c r="G189" s="136">
        <v>0</v>
      </c>
      <c r="H189" s="118"/>
      <c r="I189" s="136">
        <v>0</v>
      </c>
      <c r="J189" s="120"/>
      <c r="K189" s="108"/>
      <c r="L189" s="120"/>
      <c r="M189" s="108"/>
      <c r="N189" s="113"/>
      <c r="AB189" s="94"/>
      <c r="AC189" s="95"/>
      <c r="AH189" s="95"/>
      <c r="AL189" s="121" t="s">
        <v>414</v>
      </c>
    </row>
    <row r="190" spans="1:38" s="51" customFormat="1" ht="15" x14ac:dyDescent="0.25">
      <c r="A190" s="114" t="s">
        <v>412</v>
      </c>
      <c r="B190" s="115" t="s">
        <v>1873</v>
      </c>
      <c r="C190" s="319" t="s">
        <v>1874</v>
      </c>
      <c r="D190" s="319"/>
      <c r="E190" s="319"/>
      <c r="F190" s="116" t="s">
        <v>379</v>
      </c>
      <c r="G190" s="136">
        <v>0</v>
      </c>
      <c r="H190" s="118"/>
      <c r="I190" s="136">
        <v>0</v>
      </c>
      <c r="J190" s="120"/>
      <c r="K190" s="108"/>
      <c r="L190" s="120"/>
      <c r="M190" s="108"/>
      <c r="N190" s="113"/>
      <c r="AB190" s="94"/>
      <c r="AC190" s="95"/>
      <c r="AH190" s="95"/>
      <c r="AL190" s="121" t="s">
        <v>1874</v>
      </c>
    </row>
    <row r="191" spans="1:38" s="51" customFormat="1" ht="15" x14ac:dyDescent="0.25">
      <c r="A191" s="114" t="s">
        <v>412</v>
      </c>
      <c r="B191" s="115" t="s">
        <v>1883</v>
      </c>
      <c r="C191" s="319" t="s">
        <v>1884</v>
      </c>
      <c r="D191" s="319"/>
      <c r="E191" s="319"/>
      <c r="F191" s="116" t="s">
        <v>379</v>
      </c>
      <c r="G191" s="136">
        <v>0</v>
      </c>
      <c r="H191" s="118"/>
      <c r="I191" s="136">
        <v>0</v>
      </c>
      <c r="J191" s="120"/>
      <c r="K191" s="108"/>
      <c r="L191" s="120"/>
      <c r="M191" s="108"/>
      <c r="N191" s="113"/>
      <c r="AB191" s="94"/>
      <c r="AC191" s="95"/>
      <c r="AH191" s="95"/>
      <c r="AL191" s="121" t="s">
        <v>1884</v>
      </c>
    </row>
    <row r="192" spans="1:38" s="51" customFormat="1" ht="15" x14ac:dyDescent="0.25">
      <c r="A192" s="114"/>
      <c r="B192" s="106"/>
      <c r="C192" s="305" t="s">
        <v>128</v>
      </c>
      <c r="D192" s="305"/>
      <c r="E192" s="305"/>
      <c r="F192" s="107" t="s">
        <v>129</v>
      </c>
      <c r="G192" s="128">
        <v>154</v>
      </c>
      <c r="H192" s="141">
        <v>1.2075</v>
      </c>
      <c r="I192" s="166">
        <v>6.9658743000000003</v>
      </c>
      <c r="J192" s="120"/>
      <c r="K192" s="108"/>
      <c r="L192" s="120"/>
      <c r="M192" s="108"/>
      <c r="N192" s="113"/>
      <c r="AB192" s="94"/>
      <c r="AC192" s="95"/>
      <c r="AF192" s="59" t="s">
        <v>128</v>
      </c>
      <c r="AH192" s="95"/>
      <c r="AL192" s="121"/>
    </row>
    <row r="193" spans="1:38" s="51" customFormat="1" ht="15" x14ac:dyDescent="0.25">
      <c r="A193" s="114"/>
      <c r="B193" s="106"/>
      <c r="C193" s="305" t="s">
        <v>130</v>
      </c>
      <c r="D193" s="305"/>
      <c r="E193" s="305"/>
      <c r="F193" s="107" t="s">
        <v>129</v>
      </c>
      <c r="G193" s="111">
        <v>1.21</v>
      </c>
      <c r="H193" s="141">
        <v>1.3125</v>
      </c>
      <c r="I193" s="166">
        <v>5.9491200000000001E-2</v>
      </c>
      <c r="J193" s="120"/>
      <c r="K193" s="108"/>
      <c r="L193" s="120"/>
      <c r="M193" s="108"/>
      <c r="N193" s="113"/>
      <c r="AB193" s="94"/>
      <c r="AC193" s="95"/>
      <c r="AF193" s="59" t="s">
        <v>130</v>
      </c>
      <c r="AH193" s="95"/>
      <c r="AL193" s="121"/>
    </row>
    <row r="194" spans="1:38" s="51" customFormat="1" ht="15" x14ac:dyDescent="0.25">
      <c r="A194" s="105"/>
      <c r="B194" s="106"/>
      <c r="C194" s="314" t="s">
        <v>131</v>
      </c>
      <c r="D194" s="314"/>
      <c r="E194" s="314"/>
      <c r="F194" s="123"/>
      <c r="G194" s="124"/>
      <c r="H194" s="124"/>
      <c r="I194" s="124"/>
      <c r="J194" s="126">
        <v>1898.7</v>
      </c>
      <c r="K194" s="124"/>
      <c r="L194" s="125">
        <v>82.97</v>
      </c>
      <c r="M194" s="124"/>
      <c r="N194" s="127"/>
      <c r="AB194" s="94"/>
      <c r="AC194" s="95"/>
      <c r="AG194" s="59" t="s">
        <v>131</v>
      </c>
      <c r="AH194" s="95"/>
      <c r="AL194" s="121"/>
    </row>
    <row r="195" spans="1:38" s="51" customFormat="1" ht="15" x14ac:dyDescent="0.25">
      <c r="A195" s="114"/>
      <c r="B195" s="106"/>
      <c r="C195" s="305" t="s">
        <v>132</v>
      </c>
      <c r="D195" s="305"/>
      <c r="E195" s="305"/>
      <c r="F195" s="107"/>
      <c r="G195" s="108"/>
      <c r="H195" s="108"/>
      <c r="I195" s="108"/>
      <c r="J195" s="120"/>
      <c r="K195" s="108"/>
      <c r="L195" s="109">
        <v>61.62</v>
      </c>
      <c r="M195" s="108"/>
      <c r="N195" s="112">
        <v>2065</v>
      </c>
      <c r="AB195" s="94"/>
      <c r="AC195" s="95"/>
      <c r="AF195" s="59" t="s">
        <v>132</v>
      </c>
      <c r="AH195" s="95"/>
      <c r="AL195" s="121"/>
    </row>
    <row r="196" spans="1:38" s="51" customFormat="1" ht="45.75" x14ac:dyDescent="0.25">
      <c r="A196" s="114"/>
      <c r="B196" s="106" t="s">
        <v>403</v>
      </c>
      <c r="C196" s="305" t="s">
        <v>404</v>
      </c>
      <c r="D196" s="305"/>
      <c r="E196" s="305"/>
      <c r="F196" s="107" t="s">
        <v>135</v>
      </c>
      <c r="G196" s="128">
        <v>121</v>
      </c>
      <c r="H196" s="138">
        <v>0.9</v>
      </c>
      <c r="I196" s="138">
        <v>108.9</v>
      </c>
      <c r="J196" s="120"/>
      <c r="K196" s="108"/>
      <c r="L196" s="109">
        <v>67.099999999999994</v>
      </c>
      <c r="M196" s="108"/>
      <c r="N196" s="112">
        <v>2249</v>
      </c>
      <c r="AB196" s="94"/>
      <c r="AC196" s="95"/>
      <c r="AF196" s="59" t="s">
        <v>404</v>
      </c>
      <c r="AH196" s="95"/>
      <c r="AL196" s="121"/>
    </row>
    <row r="197" spans="1:38" s="51" customFormat="1" ht="45.75" x14ac:dyDescent="0.25">
      <c r="A197" s="114"/>
      <c r="B197" s="106" t="s">
        <v>405</v>
      </c>
      <c r="C197" s="305" t="s">
        <v>406</v>
      </c>
      <c r="D197" s="305"/>
      <c r="E197" s="305"/>
      <c r="F197" s="107" t="s">
        <v>135</v>
      </c>
      <c r="G197" s="128">
        <v>72</v>
      </c>
      <c r="H197" s="111">
        <v>0.85</v>
      </c>
      <c r="I197" s="138">
        <v>61.2</v>
      </c>
      <c r="J197" s="120"/>
      <c r="K197" s="108"/>
      <c r="L197" s="109">
        <v>37.71</v>
      </c>
      <c r="M197" s="108"/>
      <c r="N197" s="112">
        <v>1264</v>
      </c>
      <c r="AB197" s="94"/>
      <c r="AC197" s="95"/>
      <c r="AF197" s="59" t="s">
        <v>406</v>
      </c>
      <c r="AH197" s="95"/>
      <c r="AL197" s="121"/>
    </row>
    <row r="198" spans="1:38" s="51" customFormat="1" ht="15" x14ac:dyDescent="0.25">
      <c r="A198" s="129"/>
      <c r="B198" s="194"/>
      <c r="C198" s="308" t="s">
        <v>138</v>
      </c>
      <c r="D198" s="308"/>
      <c r="E198" s="308"/>
      <c r="F198" s="98"/>
      <c r="G198" s="99"/>
      <c r="H198" s="99"/>
      <c r="I198" s="99"/>
      <c r="J198" s="101"/>
      <c r="K198" s="99"/>
      <c r="L198" s="135">
        <v>187.78</v>
      </c>
      <c r="M198" s="124"/>
      <c r="N198" s="102"/>
      <c r="AB198" s="94"/>
      <c r="AC198" s="95"/>
      <c r="AH198" s="95" t="s">
        <v>138</v>
      </c>
      <c r="AL198" s="121"/>
    </row>
    <row r="199" spans="1:38" s="51" customFormat="1" ht="45.75" x14ac:dyDescent="0.25">
      <c r="A199" s="96" t="s">
        <v>219</v>
      </c>
      <c r="B199" s="196" t="s">
        <v>1891</v>
      </c>
      <c r="C199" s="308" t="s">
        <v>1892</v>
      </c>
      <c r="D199" s="308"/>
      <c r="E199" s="308"/>
      <c r="F199" s="98" t="s">
        <v>175</v>
      </c>
      <c r="G199" s="99"/>
      <c r="H199" s="99"/>
      <c r="I199" s="100">
        <v>3.746</v>
      </c>
      <c r="J199" s="135">
        <v>75.72</v>
      </c>
      <c r="K199" s="99"/>
      <c r="L199" s="135">
        <v>283.64999999999998</v>
      </c>
      <c r="M199" s="99"/>
      <c r="N199" s="102"/>
      <c r="AB199" s="94"/>
      <c r="AC199" s="95" t="s">
        <v>1892</v>
      </c>
      <c r="AH199" s="95"/>
      <c r="AL199" s="121"/>
    </row>
    <row r="200" spans="1:38" s="51" customFormat="1" ht="15" x14ac:dyDescent="0.25">
      <c r="A200" s="129"/>
      <c r="B200" s="194"/>
      <c r="C200" s="305" t="s">
        <v>798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15"/>
      <c r="AB200" s="94"/>
      <c r="AC200" s="95"/>
      <c r="AH200" s="95"/>
      <c r="AI200" s="59" t="s">
        <v>798</v>
      </c>
      <c r="AL200" s="121"/>
    </row>
    <row r="201" spans="1:38" s="51" customFormat="1" ht="15" x14ac:dyDescent="0.25">
      <c r="A201" s="103"/>
      <c r="B201" s="195"/>
      <c r="C201" s="305" t="s">
        <v>1893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15"/>
      <c r="AB201" s="94"/>
      <c r="AC201" s="95"/>
      <c r="AH201" s="95"/>
      <c r="AK201" s="59" t="s">
        <v>1893</v>
      </c>
      <c r="AL201" s="121"/>
    </row>
    <row r="202" spans="1:38" s="51" customFormat="1" ht="15" x14ac:dyDescent="0.25">
      <c r="A202" s="129"/>
      <c r="B202" s="194"/>
      <c r="C202" s="308" t="s">
        <v>138</v>
      </c>
      <c r="D202" s="308"/>
      <c r="E202" s="308"/>
      <c r="F202" s="98"/>
      <c r="G202" s="99"/>
      <c r="H202" s="99"/>
      <c r="I202" s="99"/>
      <c r="J202" s="101"/>
      <c r="K202" s="99"/>
      <c r="L202" s="135">
        <v>283.64999999999998</v>
      </c>
      <c r="M202" s="124"/>
      <c r="N202" s="102"/>
      <c r="AB202" s="94"/>
      <c r="AC202" s="95"/>
      <c r="AH202" s="95" t="s">
        <v>138</v>
      </c>
      <c r="AL202" s="121"/>
    </row>
    <row r="203" spans="1:38" s="51" customFormat="1" ht="45.75" x14ac:dyDescent="0.25">
      <c r="A203" s="96" t="s">
        <v>244</v>
      </c>
      <c r="B203" s="196" t="s">
        <v>1894</v>
      </c>
      <c r="C203" s="308" t="s">
        <v>1895</v>
      </c>
      <c r="D203" s="308"/>
      <c r="E203" s="308"/>
      <c r="F203" s="98" t="s">
        <v>117</v>
      </c>
      <c r="G203" s="99"/>
      <c r="H203" s="99"/>
      <c r="I203" s="169">
        <v>9.6430000000000002E-2</v>
      </c>
      <c r="J203" s="101"/>
      <c r="K203" s="99"/>
      <c r="L203" s="101"/>
      <c r="M203" s="99"/>
      <c r="N203" s="102"/>
      <c r="AB203" s="94"/>
      <c r="AC203" s="95" t="s">
        <v>1895</v>
      </c>
      <c r="AH203" s="95"/>
      <c r="AL203" s="121"/>
    </row>
    <row r="204" spans="1:38" s="51" customFormat="1" ht="15" x14ac:dyDescent="0.25">
      <c r="A204" s="103"/>
      <c r="B204" s="195"/>
      <c r="C204" s="305" t="s">
        <v>1896</v>
      </c>
      <c r="D204" s="305"/>
      <c r="E204" s="305"/>
      <c r="F204" s="305"/>
      <c r="G204" s="305"/>
      <c r="H204" s="305"/>
      <c r="I204" s="305"/>
      <c r="J204" s="305"/>
      <c r="K204" s="305"/>
      <c r="L204" s="305"/>
      <c r="M204" s="305"/>
      <c r="N204" s="315"/>
      <c r="AB204" s="94"/>
      <c r="AC204" s="95"/>
      <c r="AH204" s="95"/>
      <c r="AK204" s="59" t="s">
        <v>1896</v>
      </c>
      <c r="AL204" s="121"/>
    </row>
    <row r="205" spans="1:38" s="51" customFormat="1" ht="15" x14ac:dyDescent="0.25">
      <c r="A205" s="140"/>
      <c r="B205" s="106" t="s">
        <v>1846</v>
      </c>
      <c r="C205" s="309" t="s">
        <v>1847</v>
      </c>
      <c r="D205" s="309"/>
      <c r="E205" s="309"/>
      <c r="F205" s="309"/>
      <c r="G205" s="309"/>
      <c r="H205" s="309"/>
      <c r="I205" s="309"/>
      <c r="J205" s="309"/>
      <c r="K205" s="309"/>
      <c r="L205" s="309"/>
      <c r="M205" s="309"/>
      <c r="N205" s="310"/>
      <c r="AB205" s="94"/>
      <c r="AC205" s="95"/>
      <c r="AD205" s="59" t="s">
        <v>1847</v>
      </c>
      <c r="AH205" s="95"/>
      <c r="AL205" s="121"/>
    </row>
    <row r="206" spans="1:38" s="51" customFormat="1" ht="23.25" x14ac:dyDescent="0.25">
      <c r="A206" s="140"/>
      <c r="B206" s="106" t="s">
        <v>564</v>
      </c>
      <c r="C206" s="309" t="s">
        <v>565</v>
      </c>
      <c r="D206" s="309"/>
      <c r="E206" s="309"/>
      <c r="F206" s="309"/>
      <c r="G206" s="309"/>
      <c r="H206" s="309"/>
      <c r="I206" s="309"/>
      <c r="J206" s="309"/>
      <c r="K206" s="309"/>
      <c r="L206" s="309"/>
      <c r="M206" s="309"/>
      <c r="N206" s="310"/>
      <c r="AB206" s="94"/>
      <c r="AC206" s="95"/>
      <c r="AD206" s="59" t="s">
        <v>565</v>
      </c>
      <c r="AH206" s="95"/>
      <c r="AL206" s="121"/>
    </row>
    <row r="207" spans="1:38" s="51" customFormat="1" ht="15" x14ac:dyDescent="0.25">
      <c r="A207" s="105"/>
      <c r="B207" s="106" t="s">
        <v>114</v>
      </c>
      <c r="C207" s="305" t="s">
        <v>119</v>
      </c>
      <c r="D207" s="305"/>
      <c r="E207" s="305"/>
      <c r="F207" s="107"/>
      <c r="G207" s="108"/>
      <c r="H207" s="108"/>
      <c r="I207" s="108"/>
      <c r="J207" s="110">
        <v>1345.96</v>
      </c>
      <c r="K207" s="141">
        <v>1.2075</v>
      </c>
      <c r="L207" s="109">
        <v>156.72</v>
      </c>
      <c r="M207" s="111">
        <v>33.51</v>
      </c>
      <c r="N207" s="112">
        <v>5252</v>
      </c>
      <c r="AB207" s="94"/>
      <c r="AC207" s="95"/>
      <c r="AE207" s="59" t="s">
        <v>119</v>
      </c>
      <c r="AH207" s="95"/>
      <c r="AL207" s="121"/>
    </row>
    <row r="208" spans="1:38" s="51" customFormat="1" ht="15" x14ac:dyDescent="0.25">
      <c r="A208" s="105"/>
      <c r="B208" s="106" t="s">
        <v>120</v>
      </c>
      <c r="C208" s="305" t="s">
        <v>121</v>
      </c>
      <c r="D208" s="305"/>
      <c r="E208" s="305"/>
      <c r="F208" s="107"/>
      <c r="G208" s="108"/>
      <c r="H208" s="108"/>
      <c r="I208" s="108"/>
      <c r="J208" s="109">
        <v>117.43</v>
      </c>
      <c r="K208" s="141">
        <v>1.3125</v>
      </c>
      <c r="L208" s="109">
        <v>14.86</v>
      </c>
      <c r="M208" s="108"/>
      <c r="N208" s="113"/>
      <c r="AB208" s="94"/>
      <c r="AC208" s="95"/>
      <c r="AE208" s="59" t="s">
        <v>121</v>
      </c>
      <c r="AH208" s="95"/>
      <c r="AL208" s="121"/>
    </row>
    <row r="209" spans="1:38" s="51" customFormat="1" ht="15" x14ac:dyDescent="0.25">
      <c r="A209" s="105"/>
      <c r="B209" s="106" t="s">
        <v>122</v>
      </c>
      <c r="C209" s="305" t="s">
        <v>123</v>
      </c>
      <c r="D209" s="305"/>
      <c r="E209" s="305"/>
      <c r="F209" s="107"/>
      <c r="G209" s="108"/>
      <c r="H209" s="108"/>
      <c r="I209" s="108"/>
      <c r="J209" s="109">
        <v>14.83</v>
      </c>
      <c r="K209" s="141">
        <v>1.3125</v>
      </c>
      <c r="L209" s="109">
        <v>1.88</v>
      </c>
      <c r="M209" s="111">
        <v>33.51</v>
      </c>
      <c r="N209" s="132">
        <v>63</v>
      </c>
      <c r="AB209" s="94"/>
      <c r="AC209" s="95"/>
      <c r="AE209" s="59" t="s">
        <v>123</v>
      </c>
      <c r="AH209" s="95"/>
      <c r="AL209" s="121"/>
    </row>
    <row r="210" spans="1:38" s="51" customFormat="1" ht="15" x14ac:dyDescent="0.25">
      <c r="A210" s="105"/>
      <c r="B210" s="106" t="s">
        <v>149</v>
      </c>
      <c r="C210" s="305" t="s">
        <v>163</v>
      </c>
      <c r="D210" s="305"/>
      <c r="E210" s="305"/>
      <c r="F210" s="107"/>
      <c r="G210" s="108"/>
      <c r="H210" s="108"/>
      <c r="I210" s="108"/>
      <c r="J210" s="109">
        <v>434.65</v>
      </c>
      <c r="K210" s="108"/>
      <c r="L210" s="109">
        <v>41.91</v>
      </c>
      <c r="M210" s="108"/>
      <c r="N210" s="113"/>
      <c r="AB210" s="94"/>
      <c r="AC210" s="95"/>
      <c r="AE210" s="59" t="s">
        <v>163</v>
      </c>
      <c r="AH210" s="95"/>
      <c r="AL210" s="121"/>
    </row>
    <row r="211" spans="1:38" s="51" customFormat="1" ht="15" x14ac:dyDescent="0.25">
      <c r="A211" s="114" t="s">
        <v>412</v>
      </c>
      <c r="B211" s="115" t="s">
        <v>1868</v>
      </c>
      <c r="C211" s="319" t="s">
        <v>1869</v>
      </c>
      <c r="D211" s="319"/>
      <c r="E211" s="319"/>
      <c r="F211" s="116" t="s">
        <v>175</v>
      </c>
      <c r="G211" s="136">
        <v>0</v>
      </c>
      <c r="H211" s="118"/>
      <c r="I211" s="136">
        <v>0</v>
      </c>
      <c r="J211" s="120"/>
      <c r="K211" s="108"/>
      <c r="L211" s="120"/>
      <c r="M211" s="108"/>
      <c r="N211" s="113"/>
      <c r="AB211" s="94"/>
      <c r="AC211" s="95"/>
      <c r="AH211" s="95"/>
      <c r="AL211" s="121" t="s">
        <v>1869</v>
      </c>
    </row>
    <row r="212" spans="1:38" s="51" customFormat="1" ht="15" x14ac:dyDescent="0.25">
      <c r="A212" s="114" t="s">
        <v>124</v>
      </c>
      <c r="B212" s="115" t="s">
        <v>1870</v>
      </c>
      <c r="C212" s="319" t="s">
        <v>1871</v>
      </c>
      <c r="D212" s="319"/>
      <c r="E212" s="319"/>
      <c r="F212" s="116" t="s">
        <v>175</v>
      </c>
      <c r="G212" s="136">
        <v>100</v>
      </c>
      <c r="H212" s="118"/>
      <c r="I212" s="137">
        <v>9.6430000000000007</v>
      </c>
      <c r="J212" s="120"/>
      <c r="K212" s="108"/>
      <c r="L212" s="120"/>
      <c r="M212" s="108"/>
      <c r="N212" s="113"/>
      <c r="AB212" s="94"/>
      <c r="AC212" s="95"/>
      <c r="AH212" s="95"/>
      <c r="AL212" s="121" t="s">
        <v>1871</v>
      </c>
    </row>
    <row r="213" spans="1:38" s="51" customFormat="1" ht="15" x14ac:dyDescent="0.25">
      <c r="A213" s="114" t="s">
        <v>412</v>
      </c>
      <c r="B213" s="115" t="s">
        <v>413</v>
      </c>
      <c r="C213" s="319" t="s">
        <v>1872</v>
      </c>
      <c r="D213" s="319"/>
      <c r="E213" s="319"/>
      <c r="F213" s="116" t="s">
        <v>379</v>
      </c>
      <c r="G213" s="136">
        <v>0</v>
      </c>
      <c r="H213" s="118"/>
      <c r="I213" s="136">
        <v>0</v>
      </c>
      <c r="J213" s="120"/>
      <c r="K213" s="108"/>
      <c r="L213" s="120"/>
      <c r="M213" s="108"/>
      <c r="N213" s="113"/>
      <c r="AB213" s="94"/>
      <c r="AC213" s="95"/>
      <c r="AH213" s="95"/>
      <c r="AL213" s="121" t="s">
        <v>1872</v>
      </c>
    </row>
    <row r="214" spans="1:38" s="51" customFormat="1" ht="15" x14ac:dyDescent="0.25">
      <c r="A214" s="114" t="s">
        <v>412</v>
      </c>
      <c r="B214" s="115" t="s">
        <v>413</v>
      </c>
      <c r="C214" s="319" t="s">
        <v>414</v>
      </c>
      <c r="D214" s="319"/>
      <c r="E214" s="319"/>
      <c r="F214" s="116" t="s">
        <v>415</v>
      </c>
      <c r="G214" s="136">
        <v>0</v>
      </c>
      <c r="H214" s="118"/>
      <c r="I214" s="136">
        <v>0</v>
      </c>
      <c r="J214" s="120"/>
      <c r="K214" s="108"/>
      <c r="L214" s="120"/>
      <c r="M214" s="108"/>
      <c r="N214" s="113"/>
      <c r="AB214" s="94"/>
      <c r="AC214" s="95"/>
      <c r="AH214" s="95"/>
      <c r="AL214" s="121" t="s">
        <v>414</v>
      </c>
    </row>
    <row r="215" spans="1:38" s="51" customFormat="1" ht="15" x14ac:dyDescent="0.25">
      <c r="A215" s="114" t="s">
        <v>412</v>
      </c>
      <c r="B215" s="115" t="s">
        <v>1873</v>
      </c>
      <c r="C215" s="319" t="s">
        <v>1874</v>
      </c>
      <c r="D215" s="319"/>
      <c r="E215" s="319"/>
      <c r="F215" s="116" t="s">
        <v>379</v>
      </c>
      <c r="G215" s="136">
        <v>0</v>
      </c>
      <c r="H215" s="118"/>
      <c r="I215" s="136">
        <v>0</v>
      </c>
      <c r="J215" s="120"/>
      <c r="K215" s="108"/>
      <c r="L215" s="120"/>
      <c r="M215" s="108"/>
      <c r="N215" s="113"/>
      <c r="AB215" s="94"/>
      <c r="AC215" s="95"/>
      <c r="AH215" s="95"/>
      <c r="AL215" s="121" t="s">
        <v>1874</v>
      </c>
    </row>
    <row r="216" spans="1:38" s="51" customFormat="1" ht="15" x14ac:dyDescent="0.25">
      <c r="A216" s="114" t="s">
        <v>412</v>
      </c>
      <c r="B216" s="115" t="s">
        <v>1883</v>
      </c>
      <c r="C216" s="319" t="s">
        <v>1884</v>
      </c>
      <c r="D216" s="319"/>
      <c r="E216" s="319"/>
      <c r="F216" s="116" t="s">
        <v>379</v>
      </c>
      <c r="G216" s="136">
        <v>0</v>
      </c>
      <c r="H216" s="118"/>
      <c r="I216" s="136">
        <v>0</v>
      </c>
      <c r="J216" s="120"/>
      <c r="K216" s="108"/>
      <c r="L216" s="120"/>
      <c r="M216" s="108"/>
      <c r="N216" s="113"/>
      <c r="AB216" s="94"/>
      <c r="AC216" s="95"/>
      <c r="AH216" s="95"/>
      <c r="AL216" s="121" t="s">
        <v>1884</v>
      </c>
    </row>
    <row r="217" spans="1:38" s="51" customFormat="1" ht="15" x14ac:dyDescent="0.25">
      <c r="A217" s="114"/>
      <c r="B217" s="106"/>
      <c r="C217" s="305" t="s">
        <v>128</v>
      </c>
      <c r="D217" s="305"/>
      <c r="E217" s="305"/>
      <c r="F217" s="107" t="s">
        <v>129</v>
      </c>
      <c r="G217" s="128">
        <v>154</v>
      </c>
      <c r="H217" s="141">
        <v>1.2075</v>
      </c>
      <c r="I217" s="166">
        <v>17.931640699999999</v>
      </c>
      <c r="J217" s="120"/>
      <c r="K217" s="108"/>
      <c r="L217" s="120"/>
      <c r="M217" s="108"/>
      <c r="N217" s="113"/>
      <c r="AB217" s="94"/>
      <c r="AC217" s="95"/>
      <c r="AF217" s="59" t="s">
        <v>128</v>
      </c>
      <c r="AH217" s="95"/>
      <c r="AL217" s="121"/>
    </row>
    <row r="218" spans="1:38" s="51" customFormat="1" ht="15" x14ac:dyDescent="0.25">
      <c r="A218" s="114"/>
      <c r="B218" s="106"/>
      <c r="C218" s="305" t="s">
        <v>130</v>
      </c>
      <c r="D218" s="305"/>
      <c r="E218" s="305"/>
      <c r="F218" s="107" t="s">
        <v>129</v>
      </c>
      <c r="G218" s="138">
        <v>1.2</v>
      </c>
      <c r="H218" s="141">
        <v>1.3125</v>
      </c>
      <c r="I218" s="166">
        <v>0.15187729999999999</v>
      </c>
      <c r="J218" s="120"/>
      <c r="K218" s="108"/>
      <c r="L218" s="120"/>
      <c r="M218" s="108"/>
      <c r="N218" s="113"/>
      <c r="AB218" s="94"/>
      <c r="AC218" s="95"/>
      <c r="AF218" s="59" t="s">
        <v>130</v>
      </c>
      <c r="AH218" s="95"/>
      <c r="AL218" s="121"/>
    </row>
    <row r="219" spans="1:38" s="51" customFormat="1" ht="15" x14ac:dyDescent="0.25">
      <c r="A219" s="105"/>
      <c r="B219" s="106"/>
      <c r="C219" s="314" t="s">
        <v>131</v>
      </c>
      <c r="D219" s="314"/>
      <c r="E219" s="314"/>
      <c r="F219" s="123"/>
      <c r="G219" s="124"/>
      <c r="H219" s="124"/>
      <c r="I219" s="124"/>
      <c r="J219" s="126">
        <v>1898.04</v>
      </c>
      <c r="K219" s="124"/>
      <c r="L219" s="125">
        <v>213.49</v>
      </c>
      <c r="M219" s="124"/>
      <c r="N219" s="127"/>
      <c r="AB219" s="94"/>
      <c r="AC219" s="95"/>
      <c r="AG219" s="59" t="s">
        <v>131</v>
      </c>
      <c r="AH219" s="95"/>
      <c r="AL219" s="121"/>
    </row>
    <row r="220" spans="1:38" s="51" customFormat="1" ht="15" x14ac:dyDescent="0.25">
      <c r="A220" s="114"/>
      <c r="B220" s="106"/>
      <c r="C220" s="305" t="s">
        <v>132</v>
      </c>
      <c r="D220" s="305"/>
      <c r="E220" s="305"/>
      <c r="F220" s="107"/>
      <c r="G220" s="108"/>
      <c r="H220" s="108"/>
      <c r="I220" s="108"/>
      <c r="J220" s="120"/>
      <c r="K220" s="108"/>
      <c r="L220" s="109">
        <v>158.6</v>
      </c>
      <c r="M220" s="108"/>
      <c r="N220" s="112">
        <v>5315</v>
      </c>
      <c r="AB220" s="94"/>
      <c r="AC220" s="95"/>
      <c r="AF220" s="59" t="s">
        <v>132</v>
      </c>
      <c r="AH220" s="95"/>
      <c r="AL220" s="121"/>
    </row>
    <row r="221" spans="1:38" s="51" customFormat="1" ht="45.75" x14ac:dyDescent="0.25">
      <c r="A221" s="114"/>
      <c r="B221" s="106" t="s">
        <v>403</v>
      </c>
      <c r="C221" s="305" t="s">
        <v>404</v>
      </c>
      <c r="D221" s="305"/>
      <c r="E221" s="305"/>
      <c r="F221" s="107" t="s">
        <v>135</v>
      </c>
      <c r="G221" s="128">
        <v>121</v>
      </c>
      <c r="H221" s="138">
        <v>0.9</v>
      </c>
      <c r="I221" s="138">
        <v>108.9</v>
      </c>
      <c r="J221" s="120"/>
      <c r="K221" s="108"/>
      <c r="L221" s="109">
        <v>172.72</v>
      </c>
      <c r="M221" s="108"/>
      <c r="N221" s="112">
        <v>5788</v>
      </c>
      <c r="AB221" s="94"/>
      <c r="AC221" s="95"/>
      <c r="AF221" s="59" t="s">
        <v>404</v>
      </c>
      <c r="AH221" s="95"/>
      <c r="AL221" s="121"/>
    </row>
    <row r="222" spans="1:38" s="51" customFormat="1" ht="45.75" x14ac:dyDescent="0.25">
      <c r="A222" s="114"/>
      <c r="B222" s="106" t="s">
        <v>405</v>
      </c>
      <c r="C222" s="305" t="s">
        <v>406</v>
      </c>
      <c r="D222" s="305"/>
      <c r="E222" s="305"/>
      <c r="F222" s="107" t="s">
        <v>135</v>
      </c>
      <c r="G222" s="128">
        <v>72</v>
      </c>
      <c r="H222" s="111">
        <v>0.85</v>
      </c>
      <c r="I222" s="138">
        <v>61.2</v>
      </c>
      <c r="J222" s="120"/>
      <c r="K222" s="108"/>
      <c r="L222" s="109">
        <v>97.06</v>
      </c>
      <c r="M222" s="108"/>
      <c r="N222" s="112">
        <v>3253</v>
      </c>
      <c r="AB222" s="94"/>
      <c r="AC222" s="95"/>
      <c r="AF222" s="59" t="s">
        <v>406</v>
      </c>
      <c r="AH222" s="95"/>
      <c r="AL222" s="121"/>
    </row>
    <row r="223" spans="1:38" s="51" customFormat="1" ht="15" x14ac:dyDescent="0.25">
      <c r="A223" s="129"/>
      <c r="B223" s="194"/>
      <c r="C223" s="308" t="s">
        <v>138</v>
      </c>
      <c r="D223" s="308"/>
      <c r="E223" s="308"/>
      <c r="F223" s="98"/>
      <c r="G223" s="99"/>
      <c r="H223" s="99"/>
      <c r="I223" s="99"/>
      <c r="J223" s="101"/>
      <c r="K223" s="99"/>
      <c r="L223" s="135">
        <v>483.27</v>
      </c>
      <c r="M223" s="124"/>
      <c r="N223" s="102"/>
      <c r="AB223" s="94"/>
      <c r="AC223" s="95"/>
      <c r="AH223" s="95" t="s">
        <v>138</v>
      </c>
      <c r="AL223" s="121"/>
    </row>
    <row r="224" spans="1:38" s="51" customFormat="1" ht="45.75" x14ac:dyDescent="0.25">
      <c r="A224" s="96" t="s">
        <v>253</v>
      </c>
      <c r="B224" s="196" t="s">
        <v>1897</v>
      </c>
      <c r="C224" s="308" t="s">
        <v>1898</v>
      </c>
      <c r="D224" s="308"/>
      <c r="E224" s="308"/>
      <c r="F224" s="98" t="s">
        <v>175</v>
      </c>
      <c r="G224" s="99"/>
      <c r="H224" s="99"/>
      <c r="I224" s="100">
        <v>9.6430000000000007</v>
      </c>
      <c r="J224" s="135">
        <v>74.67</v>
      </c>
      <c r="K224" s="99"/>
      <c r="L224" s="135">
        <v>720.04</v>
      </c>
      <c r="M224" s="99"/>
      <c r="N224" s="102"/>
      <c r="AB224" s="94"/>
      <c r="AC224" s="95" t="s">
        <v>1898</v>
      </c>
      <c r="AH224" s="95"/>
      <c r="AL224" s="121"/>
    </row>
    <row r="225" spans="1:38" s="51" customFormat="1" ht="15" x14ac:dyDescent="0.25">
      <c r="A225" s="129"/>
      <c r="B225" s="194"/>
      <c r="C225" s="305" t="s">
        <v>798</v>
      </c>
      <c r="D225" s="305"/>
      <c r="E225" s="305"/>
      <c r="F225" s="305"/>
      <c r="G225" s="305"/>
      <c r="H225" s="305"/>
      <c r="I225" s="305"/>
      <c r="J225" s="305"/>
      <c r="K225" s="305"/>
      <c r="L225" s="305"/>
      <c r="M225" s="305"/>
      <c r="N225" s="315"/>
      <c r="AB225" s="94"/>
      <c r="AC225" s="95"/>
      <c r="AH225" s="95"/>
      <c r="AI225" s="59" t="s">
        <v>798</v>
      </c>
      <c r="AL225" s="121"/>
    </row>
    <row r="226" spans="1:38" s="51" customFormat="1" ht="15" x14ac:dyDescent="0.25">
      <c r="A226" s="103"/>
      <c r="B226" s="195"/>
      <c r="C226" s="305" t="s">
        <v>1899</v>
      </c>
      <c r="D226" s="305"/>
      <c r="E226" s="305"/>
      <c r="F226" s="305"/>
      <c r="G226" s="305"/>
      <c r="H226" s="305"/>
      <c r="I226" s="305"/>
      <c r="J226" s="305"/>
      <c r="K226" s="305"/>
      <c r="L226" s="305"/>
      <c r="M226" s="305"/>
      <c r="N226" s="315"/>
      <c r="AB226" s="94"/>
      <c r="AC226" s="95"/>
      <c r="AH226" s="95"/>
      <c r="AK226" s="59" t="s">
        <v>1899</v>
      </c>
      <c r="AL226" s="121"/>
    </row>
    <row r="227" spans="1:38" s="51" customFormat="1" ht="15" x14ac:dyDescent="0.25">
      <c r="A227" s="129"/>
      <c r="B227" s="194"/>
      <c r="C227" s="308" t="s">
        <v>138</v>
      </c>
      <c r="D227" s="308"/>
      <c r="E227" s="308"/>
      <c r="F227" s="98"/>
      <c r="G227" s="99"/>
      <c r="H227" s="99"/>
      <c r="I227" s="99"/>
      <c r="J227" s="101"/>
      <c r="K227" s="99"/>
      <c r="L227" s="135">
        <v>720.04</v>
      </c>
      <c r="M227" s="124"/>
      <c r="N227" s="102"/>
      <c r="AB227" s="94"/>
      <c r="AC227" s="95"/>
      <c r="AH227" s="95" t="s">
        <v>138</v>
      </c>
      <c r="AL227" s="121"/>
    </row>
    <row r="228" spans="1:38" s="51" customFormat="1" ht="45.75" x14ac:dyDescent="0.25">
      <c r="A228" s="96" t="s">
        <v>257</v>
      </c>
      <c r="B228" s="196" t="s">
        <v>1900</v>
      </c>
      <c r="C228" s="308" t="s">
        <v>1901</v>
      </c>
      <c r="D228" s="308"/>
      <c r="E228" s="308"/>
      <c r="F228" s="98" t="s">
        <v>247</v>
      </c>
      <c r="G228" s="99"/>
      <c r="H228" s="99"/>
      <c r="I228" s="143">
        <v>0.4</v>
      </c>
      <c r="J228" s="101"/>
      <c r="K228" s="99"/>
      <c r="L228" s="101"/>
      <c r="M228" s="99"/>
      <c r="N228" s="102"/>
      <c r="AB228" s="94"/>
      <c r="AC228" s="95" t="s">
        <v>1901</v>
      </c>
      <c r="AH228" s="95"/>
      <c r="AL228" s="121"/>
    </row>
    <row r="229" spans="1:38" s="51" customFormat="1" ht="23.25" x14ac:dyDescent="0.25">
      <c r="A229" s="140"/>
      <c r="B229" s="106" t="s">
        <v>564</v>
      </c>
      <c r="C229" s="309" t="s">
        <v>565</v>
      </c>
      <c r="D229" s="309"/>
      <c r="E229" s="309"/>
      <c r="F229" s="309"/>
      <c r="G229" s="309"/>
      <c r="H229" s="309"/>
      <c r="I229" s="309"/>
      <c r="J229" s="309"/>
      <c r="K229" s="309"/>
      <c r="L229" s="309"/>
      <c r="M229" s="309"/>
      <c r="N229" s="310"/>
      <c r="AB229" s="94"/>
      <c r="AC229" s="95"/>
      <c r="AD229" s="59" t="s">
        <v>565</v>
      </c>
      <c r="AH229" s="95"/>
      <c r="AL229" s="121"/>
    </row>
    <row r="230" spans="1:38" s="51" customFormat="1" ht="15" x14ac:dyDescent="0.25">
      <c r="A230" s="105"/>
      <c r="B230" s="106" t="s">
        <v>114</v>
      </c>
      <c r="C230" s="305" t="s">
        <v>119</v>
      </c>
      <c r="D230" s="305"/>
      <c r="E230" s="305"/>
      <c r="F230" s="107"/>
      <c r="G230" s="108"/>
      <c r="H230" s="108"/>
      <c r="I230" s="108"/>
      <c r="J230" s="109">
        <v>136.63999999999999</v>
      </c>
      <c r="K230" s="111">
        <v>1.1499999999999999</v>
      </c>
      <c r="L230" s="109">
        <v>62.85</v>
      </c>
      <c r="M230" s="111">
        <v>33.51</v>
      </c>
      <c r="N230" s="112">
        <v>2106</v>
      </c>
      <c r="AB230" s="94"/>
      <c r="AC230" s="95"/>
      <c r="AE230" s="59" t="s">
        <v>119</v>
      </c>
      <c r="AH230" s="95"/>
      <c r="AL230" s="121"/>
    </row>
    <row r="231" spans="1:38" s="51" customFormat="1" ht="15" x14ac:dyDescent="0.25">
      <c r="A231" s="105"/>
      <c r="B231" s="106" t="s">
        <v>120</v>
      </c>
      <c r="C231" s="305" t="s">
        <v>121</v>
      </c>
      <c r="D231" s="305"/>
      <c r="E231" s="305"/>
      <c r="F231" s="107"/>
      <c r="G231" s="108"/>
      <c r="H231" s="108"/>
      <c r="I231" s="108"/>
      <c r="J231" s="109">
        <v>40.130000000000003</v>
      </c>
      <c r="K231" s="111">
        <v>1.25</v>
      </c>
      <c r="L231" s="109">
        <v>20.07</v>
      </c>
      <c r="M231" s="108"/>
      <c r="N231" s="113"/>
      <c r="AB231" s="94"/>
      <c r="AC231" s="95"/>
      <c r="AE231" s="59" t="s">
        <v>121</v>
      </c>
      <c r="AH231" s="95"/>
      <c r="AL231" s="121"/>
    </row>
    <row r="232" spans="1:38" s="51" customFormat="1" ht="15" x14ac:dyDescent="0.25">
      <c r="A232" s="105"/>
      <c r="B232" s="106" t="s">
        <v>122</v>
      </c>
      <c r="C232" s="305" t="s">
        <v>123</v>
      </c>
      <c r="D232" s="305"/>
      <c r="E232" s="305"/>
      <c r="F232" s="107"/>
      <c r="G232" s="108"/>
      <c r="H232" s="108"/>
      <c r="I232" s="108"/>
      <c r="J232" s="109">
        <v>6.84</v>
      </c>
      <c r="K232" s="111">
        <v>1.25</v>
      </c>
      <c r="L232" s="109">
        <v>3.42</v>
      </c>
      <c r="M232" s="111">
        <v>33.51</v>
      </c>
      <c r="N232" s="132">
        <v>115</v>
      </c>
      <c r="AB232" s="94"/>
      <c r="AC232" s="95"/>
      <c r="AE232" s="59" t="s">
        <v>123</v>
      </c>
      <c r="AH232" s="95"/>
      <c r="AL232" s="121"/>
    </row>
    <row r="233" spans="1:38" s="51" customFormat="1" ht="15" x14ac:dyDescent="0.25">
      <c r="A233" s="105"/>
      <c r="B233" s="106" t="s">
        <v>149</v>
      </c>
      <c r="C233" s="305" t="s">
        <v>163</v>
      </c>
      <c r="D233" s="305"/>
      <c r="E233" s="305"/>
      <c r="F233" s="107"/>
      <c r="G233" s="108"/>
      <c r="H233" s="108"/>
      <c r="I233" s="108"/>
      <c r="J233" s="109">
        <v>298.82</v>
      </c>
      <c r="K233" s="108"/>
      <c r="L233" s="109">
        <v>119.53</v>
      </c>
      <c r="M233" s="108"/>
      <c r="N233" s="113"/>
      <c r="AB233" s="94"/>
      <c r="AC233" s="95"/>
      <c r="AE233" s="59" t="s">
        <v>163</v>
      </c>
      <c r="AH233" s="95"/>
      <c r="AL233" s="121"/>
    </row>
    <row r="234" spans="1:38" s="51" customFormat="1" ht="15" x14ac:dyDescent="0.25">
      <c r="A234" s="114" t="s">
        <v>124</v>
      </c>
      <c r="B234" s="115" t="s">
        <v>173</v>
      </c>
      <c r="C234" s="319" t="s">
        <v>1902</v>
      </c>
      <c r="D234" s="319"/>
      <c r="E234" s="319"/>
      <c r="F234" s="116" t="s">
        <v>247</v>
      </c>
      <c r="G234" s="133">
        <v>1.08</v>
      </c>
      <c r="H234" s="118"/>
      <c r="I234" s="137">
        <v>0.432</v>
      </c>
      <c r="J234" s="120"/>
      <c r="K234" s="108"/>
      <c r="L234" s="120"/>
      <c r="M234" s="108"/>
      <c r="N234" s="113"/>
      <c r="AB234" s="94"/>
      <c r="AC234" s="95"/>
      <c r="AH234" s="95"/>
      <c r="AL234" s="121" t="s">
        <v>1902</v>
      </c>
    </row>
    <row r="235" spans="1:38" s="51" customFormat="1" ht="15" x14ac:dyDescent="0.25">
      <c r="A235" s="114"/>
      <c r="B235" s="106"/>
      <c r="C235" s="305" t="s">
        <v>128</v>
      </c>
      <c r="D235" s="305"/>
      <c r="E235" s="305"/>
      <c r="F235" s="107" t="s">
        <v>129</v>
      </c>
      <c r="G235" s="128">
        <v>14</v>
      </c>
      <c r="H235" s="111">
        <v>1.1499999999999999</v>
      </c>
      <c r="I235" s="111">
        <v>6.44</v>
      </c>
      <c r="J235" s="120"/>
      <c r="K235" s="108"/>
      <c r="L235" s="120"/>
      <c r="M235" s="108"/>
      <c r="N235" s="113"/>
      <c r="AB235" s="94"/>
      <c r="AC235" s="95"/>
      <c r="AF235" s="59" t="s">
        <v>128</v>
      </c>
      <c r="AH235" s="95"/>
      <c r="AL235" s="121"/>
    </row>
    <row r="236" spans="1:38" s="51" customFormat="1" ht="15" x14ac:dyDescent="0.25">
      <c r="A236" s="114"/>
      <c r="B236" s="106"/>
      <c r="C236" s="305" t="s">
        <v>130</v>
      </c>
      <c r="D236" s="305"/>
      <c r="E236" s="305"/>
      <c r="F236" s="107" t="s">
        <v>129</v>
      </c>
      <c r="G236" s="111">
        <v>0.59</v>
      </c>
      <c r="H236" s="111">
        <v>1.25</v>
      </c>
      <c r="I236" s="139">
        <v>0.29499999999999998</v>
      </c>
      <c r="J236" s="120"/>
      <c r="K236" s="108"/>
      <c r="L236" s="120"/>
      <c r="M236" s="108"/>
      <c r="N236" s="113"/>
      <c r="AB236" s="94"/>
      <c r="AC236" s="95"/>
      <c r="AF236" s="59" t="s">
        <v>130</v>
      </c>
      <c r="AH236" s="95"/>
      <c r="AL236" s="121"/>
    </row>
    <row r="237" spans="1:38" s="51" customFormat="1" ht="15" x14ac:dyDescent="0.25">
      <c r="A237" s="105"/>
      <c r="B237" s="106"/>
      <c r="C237" s="314" t="s">
        <v>131</v>
      </c>
      <c r="D237" s="314"/>
      <c r="E237" s="314"/>
      <c r="F237" s="123"/>
      <c r="G237" s="124"/>
      <c r="H237" s="124"/>
      <c r="I237" s="124"/>
      <c r="J237" s="125">
        <v>475.59</v>
      </c>
      <c r="K237" s="124"/>
      <c r="L237" s="125">
        <v>202.45</v>
      </c>
      <c r="M237" s="124"/>
      <c r="N237" s="127"/>
      <c r="AB237" s="94"/>
      <c r="AC237" s="95"/>
      <c r="AG237" s="59" t="s">
        <v>131</v>
      </c>
      <c r="AH237" s="95"/>
      <c r="AL237" s="121"/>
    </row>
    <row r="238" spans="1:38" s="51" customFormat="1" ht="15" x14ac:dyDescent="0.25">
      <c r="A238" s="114"/>
      <c r="B238" s="106"/>
      <c r="C238" s="305" t="s">
        <v>132</v>
      </c>
      <c r="D238" s="305"/>
      <c r="E238" s="305"/>
      <c r="F238" s="107"/>
      <c r="G238" s="108"/>
      <c r="H238" s="108"/>
      <c r="I238" s="108"/>
      <c r="J238" s="120"/>
      <c r="K238" s="108"/>
      <c r="L238" s="109">
        <v>66.27</v>
      </c>
      <c r="M238" s="108"/>
      <c r="N238" s="112">
        <v>2221</v>
      </c>
      <c r="AB238" s="94"/>
      <c r="AC238" s="95"/>
      <c r="AF238" s="59" t="s">
        <v>132</v>
      </c>
      <c r="AH238" s="95"/>
      <c r="AL238" s="121"/>
    </row>
    <row r="239" spans="1:38" s="51" customFormat="1" ht="45" x14ac:dyDescent="0.25">
      <c r="A239" s="114"/>
      <c r="B239" s="106" t="s">
        <v>594</v>
      </c>
      <c r="C239" s="305" t="s">
        <v>595</v>
      </c>
      <c r="D239" s="305"/>
      <c r="E239" s="305"/>
      <c r="F239" s="107" t="s">
        <v>135</v>
      </c>
      <c r="G239" s="128">
        <v>97</v>
      </c>
      <c r="H239" s="138">
        <v>0.9</v>
      </c>
      <c r="I239" s="138">
        <v>87.3</v>
      </c>
      <c r="J239" s="120"/>
      <c r="K239" s="108"/>
      <c r="L239" s="109">
        <v>57.85</v>
      </c>
      <c r="M239" s="108"/>
      <c r="N239" s="112">
        <v>1939</v>
      </c>
      <c r="AB239" s="94"/>
      <c r="AC239" s="95"/>
      <c r="AF239" s="59" t="s">
        <v>595</v>
      </c>
      <c r="AH239" s="95"/>
      <c r="AL239" s="121"/>
    </row>
    <row r="240" spans="1:38" s="51" customFormat="1" ht="45" x14ac:dyDescent="0.25">
      <c r="A240" s="114"/>
      <c r="B240" s="106" t="s">
        <v>596</v>
      </c>
      <c r="C240" s="305" t="s">
        <v>597</v>
      </c>
      <c r="D240" s="305"/>
      <c r="E240" s="305"/>
      <c r="F240" s="107" t="s">
        <v>135</v>
      </c>
      <c r="G240" s="128">
        <v>55</v>
      </c>
      <c r="H240" s="111">
        <v>0.85</v>
      </c>
      <c r="I240" s="111">
        <v>46.75</v>
      </c>
      <c r="J240" s="120"/>
      <c r="K240" s="108"/>
      <c r="L240" s="109">
        <v>30.98</v>
      </c>
      <c r="M240" s="108"/>
      <c r="N240" s="112">
        <v>1038</v>
      </c>
      <c r="AB240" s="94"/>
      <c r="AC240" s="95"/>
      <c r="AF240" s="59" t="s">
        <v>597</v>
      </c>
      <c r="AH240" s="95"/>
      <c r="AL240" s="121"/>
    </row>
    <row r="241" spans="1:40" s="51" customFormat="1" ht="15" x14ac:dyDescent="0.25">
      <c r="A241" s="129"/>
      <c r="B241" s="194"/>
      <c r="C241" s="308" t="s">
        <v>138</v>
      </c>
      <c r="D241" s="308"/>
      <c r="E241" s="308"/>
      <c r="F241" s="98"/>
      <c r="G241" s="99"/>
      <c r="H241" s="99"/>
      <c r="I241" s="99"/>
      <c r="J241" s="101"/>
      <c r="K241" s="99"/>
      <c r="L241" s="135">
        <v>291.27999999999997</v>
      </c>
      <c r="M241" s="124"/>
      <c r="N241" s="102"/>
      <c r="AB241" s="94"/>
      <c r="AC241" s="95"/>
      <c r="AH241" s="95" t="s">
        <v>138</v>
      </c>
      <c r="AL241" s="121"/>
    </row>
    <row r="242" spans="1:40" s="51" customFormat="1" ht="15" x14ac:dyDescent="0.25">
      <c r="A242" s="96" t="s">
        <v>266</v>
      </c>
      <c r="B242" s="196" t="s">
        <v>1903</v>
      </c>
      <c r="C242" s="308" t="s">
        <v>1904</v>
      </c>
      <c r="D242" s="308"/>
      <c r="E242" s="308"/>
      <c r="F242" s="98" t="s">
        <v>127</v>
      </c>
      <c r="G242" s="99"/>
      <c r="H242" s="99"/>
      <c r="I242" s="165">
        <v>-5.4000000000000003E-3</v>
      </c>
      <c r="J242" s="131">
        <v>11000</v>
      </c>
      <c r="K242" s="99"/>
      <c r="L242" s="135">
        <v>-59.4</v>
      </c>
      <c r="M242" s="99"/>
      <c r="N242" s="102"/>
      <c r="AB242" s="94"/>
      <c r="AC242" s="95" t="s">
        <v>1904</v>
      </c>
      <c r="AH242" s="95"/>
      <c r="AL242" s="121"/>
    </row>
    <row r="243" spans="1:40" s="51" customFormat="1" ht="15" x14ac:dyDescent="0.25">
      <c r="A243" s="129"/>
      <c r="B243" s="194"/>
      <c r="C243" s="305" t="s">
        <v>610</v>
      </c>
      <c r="D243" s="305"/>
      <c r="E243" s="305"/>
      <c r="F243" s="305"/>
      <c r="G243" s="305"/>
      <c r="H243" s="305"/>
      <c r="I243" s="305"/>
      <c r="J243" s="305"/>
      <c r="K243" s="305"/>
      <c r="L243" s="305"/>
      <c r="M243" s="305"/>
      <c r="N243" s="315"/>
      <c r="AB243" s="94"/>
      <c r="AC243" s="95"/>
      <c r="AH243" s="95"/>
      <c r="AI243" s="59" t="s">
        <v>610</v>
      </c>
      <c r="AL243" s="121"/>
    </row>
    <row r="244" spans="1:40" s="51" customFormat="1" ht="15" x14ac:dyDescent="0.25">
      <c r="A244" s="129"/>
      <c r="B244" s="194"/>
      <c r="C244" s="308" t="s">
        <v>138</v>
      </c>
      <c r="D244" s="308"/>
      <c r="E244" s="308"/>
      <c r="F244" s="98"/>
      <c r="G244" s="99"/>
      <c r="H244" s="99"/>
      <c r="I244" s="99"/>
      <c r="J244" s="101"/>
      <c r="K244" s="99"/>
      <c r="L244" s="135">
        <v>-59.4</v>
      </c>
      <c r="M244" s="124"/>
      <c r="N244" s="102"/>
      <c r="AB244" s="94"/>
      <c r="AC244" s="95"/>
      <c r="AH244" s="95" t="s">
        <v>138</v>
      </c>
      <c r="AL244" s="121"/>
    </row>
    <row r="245" spans="1:40" s="51" customFormat="1" ht="34.5" x14ac:dyDescent="0.25">
      <c r="A245" s="96" t="s">
        <v>270</v>
      </c>
      <c r="B245" s="196" t="s">
        <v>1905</v>
      </c>
      <c r="C245" s="308" t="s">
        <v>1906</v>
      </c>
      <c r="D245" s="308"/>
      <c r="E245" s="308"/>
      <c r="F245" s="98" t="s">
        <v>175</v>
      </c>
      <c r="G245" s="99"/>
      <c r="H245" s="99"/>
      <c r="I245" s="143">
        <v>-0.2</v>
      </c>
      <c r="J245" s="135">
        <v>9.36</v>
      </c>
      <c r="K245" s="99"/>
      <c r="L245" s="135">
        <v>-1.87</v>
      </c>
      <c r="M245" s="99"/>
      <c r="N245" s="102"/>
      <c r="AB245" s="94"/>
      <c r="AC245" s="95" t="s">
        <v>1906</v>
      </c>
      <c r="AH245" s="95"/>
      <c r="AL245" s="121"/>
    </row>
    <row r="246" spans="1:40" s="51" customFormat="1" ht="15" x14ac:dyDescent="0.25">
      <c r="A246" s="129"/>
      <c r="B246" s="194"/>
      <c r="C246" s="305" t="s">
        <v>610</v>
      </c>
      <c r="D246" s="305"/>
      <c r="E246" s="305"/>
      <c r="F246" s="305"/>
      <c r="G246" s="305"/>
      <c r="H246" s="305"/>
      <c r="I246" s="305"/>
      <c r="J246" s="305"/>
      <c r="K246" s="305"/>
      <c r="L246" s="305"/>
      <c r="M246" s="305"/>
      <c r="N246" s="315"/>
      <c r="AB246" s="94"/>
      <c r="AC246" s="95"/>
      <c r="AH246" s="95"/>
      <c r="AI246" s="59" t="s">
        <v>610</v>
      </c>
      <c r="AL246" s="121"/>
    </row>
    <row r="247" spans="1:40" s="51" customFormat="1" ht="15" x14ac:dyDescent="0.25">
      <c r="A247" s="129"/>
      <c r="B247" s="194"/>
      <c r="C247" s="308" t="s">
        <v>138</v>
      </c>
      <c r="D247" s="308"/>
      <c r="E247" s="308"/>
      <c r="F247" s="98"/>
      <c r="G247" s="99"/>
      <c r="H247" s="99"/>
      <c r="I247" s="99"/>
      <c r="J247" s="101"/>
      <c r="K247" s="99"/>
      <c r="L247" s="135">
        <v>-1.87</v>
      </c>
      <c r="M247" s="124"/>
      <c r="N247" s="102"/>
      <c r="AB247" s="94"/>
      <c r="AC247" s="95"/>
      <c r="AH247" s="95" t="s">
        <v>138</v>
      </c>
      <c r="AL247" s="121"/>
    </row>
    <row r="248" spans="1:40" s="51" customFormat="1" ht="23.25" x14ac:dyDescent="0.25">
      <c r="A248" s="96" t="s">
        <v>274</v>
      </c>
      <c r="B248" s="196" t="s">
        <v>1907</v>
      </c>
      <c r="C248" s="308" t="s">
        <v>1908</v>
      </c>
      <c r="D248" s="308"/>
      <c r="E248" s="308"/>
      <c r="F248" s="98" t="s">
        <v>247</v>
      </c>
      <c r="G248" s="99"/>
      <c r="H248" s="99"/>
      <c r="I248" s="100">
        <v>0.432</v>
      </c>
      <c r="J248" s="135">
        <v>722.29</v>
      </c>
      <c r="K248" s="99"/>
      <c r="L248" s="135">
        <v>312.02999999999997</v>
      </c>
      <c r="M248" s="99"/>
      <c r="N248" s="102"/>
      <c r="AB248" s="94"/>
      <c r="AC248" s="95" t="s">
        <v>1908</v>
      </c>
      <c r="AH248" s="95"/>
      <c r="AL248" s="121"/>
    </row>
    <row r="249" spans="1:40" s="51" customFormat="1" ht="15" x14ac:dyDescent="0.25">
      <c r="A249" s="129"/>
      <c r="B249" s="194"/>
      <c r="C249" s="305" t="s">
        <v>610</v>
      </c>
      <c r="D249" s="305"/>
      <c r="E249" s="305"/>
      <c r="F249" s="305"/>
      <c r="G249" s="305"/>
      <c r="H249" s="305"/>
      <c r="I249" s="305"/>
      <c r="J249" s="305"/>
      <c r="K249" s="305"/>
      <c r="L249" s="305"/>
      <c r="M249" s="305"/>
      <c r="N249" s="315"/>
      <c r="AB249" s="94"/>
      <c r="AC249" s="95"/>
      <c r="AH249" s="95"/>
      <c r="AI249" s="59" t="s">
        <v>610</v>
      </c>
      <c r="AL249" s="121"/>
    </row>
    <row r="250" spans="1:40" s="51" customFormat="1" ht="15" x14ac:dyDescent="0.25">
      <c r="A250" s="103"/>
      <c r="B250" s="195"/>
      <c r="C250" s="305" t="s">
        <v>1909</v>
      </c>
      <c r="D250" s="305"/>
      <c r="E250" s="305"/>
      <c r="F250" s="305"/>
      <c r="G250" s="305"/>
      <c r="H250" s="305"/>
      <c r="I250" s="305"/>
      <c r="J250" s="305"/>
      <c r="K250" s="305"/>
      <c r="L250" s="305"/>
      <c r="M250" s="305"/>
      <c r="N250" s="315"/>
      <c r="AB250" s="94"/>
      <c r="AC250" s="95"/>
      <c r="AH250" s="95"/>
      <c r="AK250" s="59" t="s">
        <v>1909</v>
      </c>
      <c r="AL250" s="121"/>
    </row>
    <row r="251" spans="1:40" s="51" customFormat="1" ht="15" x14ac:dyDescent="0.25">
      <c r="A251" s="129"/>
      <c r="B251" s="194"/>
      <c r="C251" s="308" t="s">
        <v>138</v>
      </c>
      <c r="D251" s="308"/>
      <c r="E251" s="308"/>
      <c r="F251" s="98"/>
      <c r="G251" s="99"/>
      <c r="H251" s="99"/>
      <c r="I251" s="99"/>
      <c r="J251" s="101"/>
      <c r="K251" s="99"/>
      <c r="L251" s="135">
        <v>312.02999999999997</v>
      </c>
      <c r="M251" s="124"/>
      <c r="N251" s="102"/>
      <c r="AB251" s="94"/>
      <c r="AC251" s="95"/>
      <c r="AH251" s="95" t="s">
        <v>138</v>
      </c>
      <c r="AL251" s="121"/>
    </row>
    <row r="252" spans="1:40" s="51" customFormat="1" ht="15" x14ac:dyDescent="0.25">
      <c r="A252" s="145"/>
      <c r="B252" s="146"/>
      <c r="C252" s="146"/>
      <c r="D252" s="146"/>
      <c r="E252" s="146"/>
      <c r="F252" s="147"/>
      <c r="G252" s="147"/>
      <c r="H252" s="147"/>
      <c r="I252" s="147"/>
      <c r="J252" s="148"/>
      <c r="K252" s="147"/>
      <c r="L252" s="148"/>
      <c r="M252" s="108"/>
      <c r="N252" s="148"/>
      <c r="AB252" s="94"/>
      <c r="AC252" s="95"/>
      <c r="AH252" s="95"/>
      <c r="AL252" s="121"/>
    </row>
    <row r="253" spans="1:40" s="51" customFormat="1" ht="15" x14ac:dyDescent="0.25">
      <c r="A253" s="149"/>
      <c r="B253" s="150"/>
      <c r="C253" s="308" t="s">
        <v>1910</v>
      </c>
      <c r="D253" s="308"/>
      <c r="E253" s="308"/>
      <c r="F253" s="308"/>
      <c r="G253" s="308"/>
      <c r="H253" s="308"/>
      <c r="I253" s="308"/>
      <c r="J253" s="308"/>
      <c r="K253" s="308"/>
      <c r="L253" s="151"/>
      <c r="M253" s="152"/>
      <c r="N253" s="153"/>
      <c r="AB253" s="94"/>
      <c r="AC253" s="95"/>
      <c r="AH253" s="95"/>
      <c r="AL253" s="121"/>
      <c r="AM253" s="95" t="s">
        <v>1910</v>
      </c>
    </row>
    <row r="254" spans="1:40" s="51" customFormat="1" ht="15" x14ac:dyDescent="0.25">
      <c r="A254" s="154"/>
      <c r="B254" s="106"/>
      <c r="C254" s="305" t="s">
        <v>226</v>
      </c>
      <c r="D254" s="305"/>
      <c r="E254" s="305"/>
      <c r="F254" s="305"/>
      <c r="G254" s="305"/>
      <c r="H254" s="305"/>
      <c r="I254" s="305"/>
      <c r="J254" s="305"/>
      <c r="K254" s="305"/>
      <c r="L254" s="155">
        <v>5754.43</v>
      </c>
      <c r="M254" s="156"/>
      <c r="N254" s="157"/>
      <c r="AB254" s="94"/>
      <c r="AC254" s="95"/>
      <c r="AH254" s="95"/>
      <c r="AL254" s="121"/>
      <c r="AM254" s="95"/>
      <c r="AN254" s="59" t="s">
        <v>226</v>
      </c>
    </row>
    <row r="255" spans="1:40" s="51" customFormat="1" ht="15" x14ac:dyDescent="0.25">
      <c r="A255" s="154"/>
      <c r="B255" s="106"/>
      <c r="C255" s="305" t="s">
        <v>227</v>
      </c>
      <c r="D255" s="305"/>
      <c r="E255" s="305"/>
      <c r="F255" s="305"/>
      <c r="G255" s="305"/>
      <c r="H255" s="305"/>
      <c r="I255" s="305"/>
      <c r="J255" s="305"/>
      <c r="K255" s="305"/>
      <c r="L255" s="158"/>
      <c r="M255" s="156"/>
      <c r="N255" s="157"/>
      <c r="AB255" s="94"/>
      <c r="AC255" s="95"/>
      <c r="AH255" s="95"/>
      <c r="AL255" s="121"/>
      <c r="AM255" s="95"/>
      <c r="AN255" s="59" t="s">
        <v>227</v>
      </c>
    </row>
    <row r="256" spans="1:40" s="51" customFormat="1" ht="15" x14ac:dyDescent="0.25">
      <c r="A256" s="154"/>
      <c r="B256" s="106"/>
      <c r="C256" s="305" t="s">
        <v>228</v>
      </c>
      <c r="D256" s="305"/>
      <c r="E256" s="305"/>
      <c r="F256" s="305"/>
      <c r="G256" s="305"/>
      <c r="H256" s="305"/>
      <c r="I256" s="305"/>
      <c r="J256" s="305"/>
      <c r="K256" s="305"/>
      <c r="L256" s="155">
        <v>1047.3800000000001</v>
      </c>
      <c r="M256" s="156"/>
      <c r="N256" s="157"/>
      <c r="AB256" s="94"/>
      <c r="AC256" s="95"/>
      <c r="AH256" s="95"/>
      <c r="AL256" s="121"/>
      <c r="AM256" s="95"/>
      <c r="AN256" s="59" t="s">
        <v>228</v>
      </c>
    </row>
    <row r="257" spans="1:40" s="51" customFormat="1" ht="15" x14ac:dyDescent="0.25">
      <c r="A257" s="154"/>
      <c r="B257" s="106"/>
      <c r="C257" s="305" t="s">
        <v>229</v>
      </c>
      <c r="D257" s="305"/>
      <c r="E257" s="305"/>
      <c r="F257" s="305"/>
      <c r="G257" s="305"/>
      <c r="H257" s="305"/>
      <c r="I257" s="305"/>
      <c r="J257" s="305"/>
      <c r="K257" s="305"/>
      <c r="L257" s="159">
        <v>233.54</v>
      </c>
      <c r="M257" s="156"/>
      <c r="N257" s="157"/>
      <c r="AB257" s="94"/>
      <c r="AC257" s="95"/>
      <c r="AH257" s="95"/>
      <c r="AL257" s="121"/>
      <c r="AM257" s="95"/>
      <c r="AN257" s="59" t="s">
        <v>229</v>
      </c>
    </row>
    <row r="258" spans="1:40" s="51" customFormat="1" ht="15" x14ac:dyDescent="0.25">
      <c r="A258" s="154"/>
      <c r="B258" s="106"/>
      <c r="C258" s="305" t="s">
        <v>230</v>
      </c>
      <c r="D258" s="305"/>
      <c r="E258" s="305"/>
      <c r="F258" s="305"/>
      <c r="G258" s="305"/>
      <c r="H258" s="305"/>
      <c r="I258" s="305"/>
      <c r="J258" s="305"/>
      <c r="K258" s="305"/>
      <c r="L258" s="159">
        <v>21.29</v>
      </c>
      <c r="M258" s="156"/>
      <c r="N258" s="157"/>
      <c r="AB258" s="94"/>
      <c r="AC258" s="95"/>
      <c r="AH258" s="95"/>
      <c r="AL258" s="121"/>
      <c r="AM258" s="95"/>
      <c r="AN258" s="59" t="s">
        <v>230</v>
      </c>
    </row>
    <row r="259" spans="1:40" s="51" customFormat="1" ht="15" x14ac:dyDescent="0.25">
      <c r="A259" s="154"/>
      <c r="B259" s="106"/>
      <c r="C259" s="305" t="s">
        <v>231</v>
      </c>
      <c r="D259" s="305"/>
      <c r="E259" s="305"/>
      <c r="F259" s="305"/>
      <c r="G259" s="305"/>
      <c r="H259" s="305"/>
      <c r="I259" s="305"/>
      <c r="J259" s="305"/>
      <c r="K259" s="305"/>
      <c r="L259" s="155">
        <v>4473.51</v>
      </c>
      <c r="M259" s="156"/>
      <c r="N259" s="157"/>
      <c r="AB259" s="94"/>
      <c r="AC259" s="95"/>
      <c r="AH259" s="95"/>
      <c r="AL259" s="121"/>
      <c r="AM259" s="95"/>
      <c r="AN259" s="59" t="s">
        <v>231</v>
      </c>
    </row>
    <row r="260" spans="1:40" s="51" customFormat="1" ht="15" x14ac:dyDescent="0.25">
      <c r="A260" s="154"/>
      <c r="B260" s="106"/>
      <c r="C260" s="305" t="s">
        <v>232</v>
      </c>
      <c r="D260" s="305"/>
      <c r="E260" s="305"/>
      <c r="F260" s="305"/>
      <c r="G260" s="305"/>
      <c r="H260" s="305"/>
      <c r="I260" s="305"/>
      <c r="J260" s="305"/>
      <c r="K260" s="305"/>
      <c r="L260" s="155">
        <v>7439.96</v>
      </c>
      <c r="M260" s="156"/>
      <c r="N260" s="157"/>
      <c r="AB260" s="94"/>
      <c r="AC260" s="95"/>
      <c r="AH260" s="95"/>
      <c r="AL260" s="121"/>
      <c r="AM260" s="95"/>
      <c r="AN260" s="59" t="s">
        <v>232</v>
      </c>
    </row>
    <row r="261" spans="1:40" s="51" customFormat="1" ht="15" x14ac:dyDescent="0.25">
      <c r="A261" s="154"/>
      <c r="B261" s="106"/>
      <c r="C261" s="305" t="s">
        <v>227</v>
      </c>
      <c r="D261" s="305"/>
      <c r="E261" s="305"/>
      <c r="F261" s="305"/>
      <c r="G261" s="305"/>
      <c r="H261" s="305"/>
      <c r="I261" s="305"/>
      <c r="J261" s="305"/>
      <c r="K261" s="305"/>
      <c r="L261" s="158"/>
      <c r="M261" s="156"/>
      <c r="N261" s="157"/>
      <c r="AB261" s="94"/>
      <c r="AC261" s="95"/>
      <c r="AH261" s="95"/>
      <c r="AL261" s="121"/>
      <c r="AM261" s="95"/>
      <c r="AN261" s="59" t="s">
        <v>227</v>
      </c>
    </row>
    <row r="262" spans="1:40" s="51" customFormat="1" ht="15" x14ac:dyDescent="0.25">
      <c r="A262" s="154"/>
      <c r="B262" s="106"/>
      <c r="C262" s="305" t="s">
        <v>233</v>
      </c>
      <c r="D262" s="305"/>
      <c r="E262" s="305"/>
      <c r="F262" s="305"/>
      <c r="G262" s="305"/>
      <c r="H262" s="305"/>
      <c r="I262" s="305"/>
      <c r="J262" s="305"/>
      <c r="K262" s="305"/>
      <c r="L262" s="155">
        <v>1026.94</v>
      </c>
      <c r="M262" s="156"/>
      <c r="N262" s="157"/>
      <c r="AB262" s="94"/>
      <c r="AC262" s="95"/>
      <c r="AH262" s="95"/>
      <c r="AL262" s="121"/>
      <c r="AM262" s="95"/>
      <c r="AN262" s="59" t="s">
        <v>233</v>
      </c>
    </row>
    <row r="263" spans="1:40" s="51" customFormat="1" ht="15" x14ac:dyDescent="0.25">
      <c r="A263" s="154"/>
      <c r="B263" s="106"/>
      <c r="C263" s="305" t="s">
        <v>234</v>
      </c>
      <c r="D263" s="305"/>
      <c r="E263" s="305"/>
      <c r="F263" s="305"/>
      <c r="G263" s="305"/>
      <c r="H263" s="305"/>
      <c r="I263" s="305"/>
      <c r="J263" s="305"/>
      <c r="K263" s="305"/>
      <c r="L263" s="159">
        <v>200.07</v>
      </c>
      <c r="M263" s="156"/>
      <c r="N263" s="157"/>
      <c r="AB263" s="94"/>
      <c r="AC263" s="95"/>
      <c r="AH263" s="95"/>
      <c r="AL263" s="121"/>
      <c r="AM263" s="95"/>
      <c r="AN263" s="59" t="s">
        <v>234</v>
      </c>
    </row>
    <row r="264" spans="1:40" s="51" customFormat="1" ht="15" x14ac:dyDescent="0.25">
      <c r="A264" s="154"/>
      <c r="B264" s="106"/>
      <c r="C264" s="305" t="s">
        <v>235</v>
      </c>
      <c r="D264" s="305"/>
      <c r="E264" s="305"/>
      <c r="F264" s="305"/>
      <c r="G264" s="305"/>
      <c r="H264" s="305"/>
      <c r="I264" s="305"/>
      <c r="J264" s="305"/>
      <c r="K264" s="305"/>
      <c r="L264" s="159">
        <v>17.87</v>
      </c>
      <c r="M264" s="156"/>
      <c r="N264" s="157"/>
      <c r="AB264" s="94"/>
      <c r="AC264" s="95"/>
      <c r="AH264" s="95"/>
      <c r="AL264" s="121"/>
      <c r="AM264" s="95"/>
      <c r="AN264" s="59" t="s">
        <v>235</v>
      </c>
    </row>
    <row r="265" spans="1:40" s="51" customFormat="1" ht="15" x14ac:dyDescent="0.25">
      <c r="A265" s="154"/>
      <c r="B265" s="106"/>
      <c r="C265" s="305" t="s">
        <v>236</v>
      </c>
      <c r="D265" s="305"/>
      <c r="E265" s="305"/>
      <c r="F265" s="305"/>
      <c r="G265" s="305"/>
      <c r="H265" s="305"/>
      <c r="I265" s="305"/>
      <c r="J265" s="305"/>
      <c r="K265" s="305"/>
      <c r="L265" s="155">
        <v>4470.57</v>
      </c>
      <c r="M265" s="156"/>
      <c r="N265" s="157"/>
      <c r="AB265" s="94"/>
      <c r="AC265" s="95"/>
      <c r="AH265" s="95"/>
      <c r="AL265" s="121"/>
      <c r="AM265" s="95"/>
      <c r="AN265" s="59" t="s">
        <v>236</v>
      </c>
    </row>
    <row r="266" spans="1:40" s="51" customFormat="1" ht="15" x14ac:dyDescent="0.25">
      <c r="A266" s="154"/>
      <c r="B266" s="106"/>
      <c r="C266" s="305" t="s">
        <v>237</v>
      </c>
      <c r="D266" s="305"/>
      <c r="E266" s="305"/>
      <c r="F266" s="305"/>
      <c r="G266" s="305"/>
      <c r="H266" s="305"/>
      <c r="I266" s="305"/>
      <c r="J266" s="305"/>
      <c r="K266" s="305"/>
      <c r="L266" s="155">
        <v>1116.92</v>
      </c>
      <c r="M266" s="156"/>
      <c r="N266" s="157"/>
      <c r="AB266" s="94"/>
      <c r="AC266" s="95"/>
      <c r="AH266" s="95"/>
      <c r="AL266" s="121"/>
      <c r="AM266" s="95"/>
      <c r="AN266" s="59" t="s">
        <v>237</v>
      </c>
    </row>
    <row r="267" spans="1:40" s="51" customFormat="1" ht="15" x14ac:dyDescent="0.25">
      <c r="A267" s="154"/>
      <c r="B267" s="106"/>
      <c r="C267" s="305" t="s">
        <v>238</v>
      </c>
      <c r="D267" s="305"/>
      <c r="E267" s="305"/>
      <c r="F267" s="305"/>
      <c r="G267" s="305"/>
      <c r="H267" s="305"/>
      <c r="I267" s="305"/>
      <c r="J267" s="305"/>
      <c r="K267" s="305"/>
      <c r="L267" s="159">
        <v>625.46</v>
      </c>
      <c r="M267" s="156"/>
      <c r="N267" s="157"/>
      <c r="AB267" s="94"/>
      <c r="AC267" s="95"/>
      <c r="AH267" s="95"/>
      <c r="AL267" s="121"/>
      <c r="AM267" s="95"/>
      <c r="AN267" s="59" t="s">
        <v>238</v>
      </c>
    </row>
    <row r="268" spans="1:40" s="51" customFormat="1" ht="15" x14ac:dyDescent="0.25">
      <c r="A268" s="154"/>
      <c r="B268" s="106"/>
      <c r="C268" s="305" t="s">
        <v>436</v>
      </c>
      <c r="D268" s="305"/>
      <c r="E268" s="305"/>
      <c r="F268" s="305"/>
      <c r="G268" s="305"/>
      <c r="H268" s="305"/>
      <c r="I268" s="305"/>
      <c r="J268" s="305"/>
      <c r="K268" s="305"/>
      <c r="L268" s="159">
        <v>92.16</v>
      </c>
      <c r="M268" s="156"/>
      <c r="N268" s="157"/>
      <c r="AB268" s="94"/>
      <c r="AC268" s="95"/>
      <c r="AH268" s="95"/>
      <c r="AL268" s="121"/>
      <c r="AM268" s="95"/>
      <c r="AN268" s="59" t="s">
        <v>436</v>
      </c>
    </row>
    <row r="269" spans="1:40" s="51" customFormat="1" ht="15" x14ac:dyDescent="0.25">
      <c r="A269" s="154"/>
      <c r="B269" s="106"/>
      <c r="C269" s="305" t="s">
        <v>227</v>
      </c>
      <c r="D269" s="305"/>
      <c r="E269" s="305"/>
      <c r="F269" s="305"/>
      <c r="G269" s="305"/>
      <c r="H269" s="305"/>
      <c r="I269" s="305"/>
      <c r="J269" s="305"/>
      <c r="K269" s="305"/>
      <c r="L269" s="158"/>
      <c r="M269" s="156"/>
      <c r="N269" s="157"/>
      <c r="AB269" s="94"/>
      <c r="AC269" s="95"/>
      <c r="AH269" s="95"/>
      <c r="AL269" s="121"/>
      <c r="AM269" s="95"/>
      <c r="AN269" s="59" t="s">
        <v>227</v>
      </c>
    </row>
    <row r="270" spans="1:40" s="51" customFormat="1" ht="15" x14ac:dyDescent="0.25">
      <c r="A270" s="154"/>
      <c r="B270" s="106"/>
      <c r="C270" s="305" t="s">
        <v>233</v>
      </c>
      <c r="D270" s="305"/>
      <c r="E270" s="305"/>
      <c r="F270" s="305"/>
      <c r="G270" s="305"/>
      <c r="H270" s="305"/>
      <c r="I270" s="305"/>
      <c r="J270" s="305"/>
      <c r="K270" s="305"/>
      <c r="L270" s="159">
        <v>20.440000000000001</v>
      </c>
      <c r="M270" s="156"/>
      <c r="N270" s="157"/>
      <c r="AB270" s="94"/>
      <c r="AC270" s="95"/>
      <c r="AH270" s="95"/>
      <c r="AL270" s="121"/>
      <c r="AM270" s="95"/>
      <c r="AN270" s="59" t="s">
        <v>233</v>
      </c>
    </row>
    <row r="271" spans="1:40" s="51" customFormat="1" ht="15" x14ac:dyDescent="0.25">
      <c r="A271" s="154"/>
      <c r="B271" s="106"/>
      <c r="C271" s="305" t="s">
        <v>234</v>
      </c>
      <c r="D271" s="305"/>
      <c r="E271" s="305"/>
      <c r="F271" s="305"/>
      <c r="G271" s="305"/>
      <c r="H271" s="305"/>
      <c r="I271" s="305"/>
      <c r="J271" s="305"/>
      <c r="K271" s="305"/>
      <c r="L271" s="159">
        <v>33.47</v>
      </c>
      <c r="M271" s="156"/>
      <c r="N271" s="157"/>
      <c r="AB271" s="94"/>
      <c r="AC271" s="95"/>
      <c r="AH271" s="95"/>
      <c r="AL271" s="121"/>
      <c r="AM271" s="95"/>
      <c r="AN271" s="59" t="s">
        <v>234</v>
      </c>
    </row>
    <row r="272" spans="1:40" s="51" customFormat="1" ht="15" x14ac:dyDescent="0.25">
      <c r="A272" s="154"/>
      <c r="B272" s="106"/>
      <c r="C272" s="305" t="s">
        <v>235</v>
      </c>
      <c r="D272" s="305"/>
      <c r="E272" s="305"/>
      <c r="F272" s="305"/>
      <c r="G272" s="305"/>
      <c r="H272" s="305"/>
      <c r="I272" s="305"/>
      <c r="J272" s="305"/>
      <c r="K272" s="305"/>
      <c r="L272" s="159">
        <v>3.42</v>
      </c>
      <c r="M272" s="156"/>
      <c r="N272" s="157"/>
      <c r="AB272" s="94"/>
      <c r="AC272" s="95"/>
      <c r="AH272" s="95"/>
      <c r="AL272" s="121"/>
      <c r="AM272" s="95"/>
      <c r="AN272" s="59" t="s">
        <v>235</v>
      </c>
    </row>
    <row r="273" spans="1:41" s="51" customFormat="1" ht="15" x14ac:dyDescent="0.25">
      <c r="A273" s="154"/>
      <c r="B273" s="106"/>
      <c r="C273" s="305" t="s">
        <v>236</v>
      </c>
      <c r="D273" s="305"/>
      <c r="E273" s="305"/>
      <c r="F273" s="305"/>
      <c r="G273" s="305"/>
      <c r="H273" s="305"/>
      <c r="I273" s="305"/>
      <c r="J273" s="305"/>
      <c r="K273" s="305"/>
      <c r="L273" s="159">
        <v>2.94</v>
      </c>
      <c r="M273" s="156"/>
      <c r="N273" s="157"/>
      <c r="AB273" s="94"/>
      <c r="AC273" s="95"/>
      <c r="AH273" s="95"/>
      <c r="AL273" s="121"/>
      <c r="AM273" s="95"/>
      <c r="AN273" s="59" t="s">
        <v>236</v>
      </c>
    </row>
    <row r="274" spans="1:41" s="51" customFormat="1" ht="15" x14ac:dyDescent="0.25">
      <c r="A274" s="154"/>
      <c r="B274" s="106"/>
      <c r="C274" s="305" t="s">
        <v>237</v>
      </c>
      <c r="D274" s="305"/>
      <c r="E274" s="305"/>
      <c r="F274" s="305"/>
      <c r="G274" s="305"/>
      <c r="H274" s="305"/>
      <c r="I274" s="305"/>
      <c r="J274" s="305"/>
      <c r="K274" s="305"/>
      <c r="L274" s="159">
        <v>23.14</v>
      </c>
      <c r="M274" s="156"/>
      <c r="N274" s="157"/>
      <c r="AB274" s="94"/>
      <c r="AC274" s="95"/>
      <c r="AH274" s="95"/>
      <c r="AL274" s="121"/>
      <c r="AM274" s="95"/>
      <c r="AN274" s="59" t="s">
        <v>237</v>
      </c>
    </row>
    <row r="275" spans="1:41" s="51" customFormat="1" ht="15" x14ac:dyDescent="0.25">
      <c r="A275" s="154"/>
      <c r="B275" s="106"/>
      <c r="C275" s="305" t="s">
        <v>238</v>
      </c>
      <c r="D275" s="305"/>
      <c r="E275" s="305"/>
      <c r="F275" s="305"/>
      <c r="G275" s="305"/>
      <c r="H275" s="305"/>
      <c r="I275" s="305"/>
      <c r="J275" s="305"/>
      <c r="K275" s="305"/>
      <c r="L275" s="159">
        <v>12.17</v>
      </c>
      <c r="M275" s="156"/>
      <c r="N275" s="157"/>
      <c r="AB275" s="94"/>
      <c r="AC275" s="95"/>
      <c r="AH275" s="95"/>
      <c r="AL275" s="121"/>
      <c r="AM275" s="95"/>
      <c r="AN275" s="59" t="s">
        <v>238</v>
      </c>
    </row>
    <row r="276" spans="1:41" s="51" customFormat="1" ht="15" x14ac:dyDescent="0.25">
      <c r="A276" s="154"/>
      <c r="B276" s="106"/>
      <c r="C276" s="305" t="s">
        <v>1733</v>
      </c>
      <c r="D276" s="305"/>
      <c r="E276" s="305"/>
      <c r="F276" s="305"/>
      <c r="G276" s="305"/>
      <c r="H276" s="305"/>
      <c r="I276" s="305"/>
      <c r="J276" s="305"/>
      <c r="K276" s="305"/>
      <c r="L276" s="155">
        <v>46799.81</v>
      </c>
      <c r="M276" s="156"/>
      <c r="N276" s="157"/>
      <c r="AB276" s="94"/>
      <c r="AC276" s="95"/>
      <c r="AH276" s="95"/>
      <c r="AL276" s="121"/>
      <c r="AM276" s="95"/>
      <c r="AN276" s="59" t="s">
        <v>1733</v>
      </c>
    </row>
    <row r="277" spans="1:41" s="51" customFormat="1" ht="15" x14ac:dyDescent="0.25">
      <c r="A277" s="154"/>
      <c r="B277" s="106"/>
      <c r="C277" s="305" t="s">
        <v>239</v>
      </c>
      <c r="D277" s="305"/>
      <c r="E277" s="305"/>
      <c r="F277" s="305"/>
      <c r="G277" s="305"/>
      <c r="H277" s="305"/>
      <c r="I277" s="305"/>
      <c r="J277" s="305"/>
      <c r="K277" s="305"/>
      <c r="L277" s="155">
        <v>1068.67</v>
      </c>
      <c r="M277" s="156"/>
      <c r="N277" s="157"/>
      <c r="AB277" s="94"/>
      <c r="AC277" s="95"/>
      <c r="AH277" s="95"/>
      <c r="AL277" s="121"/>
      <c r="AM277" s="95"/>
      <c r="AN277" s="59" t="s">
        <v>239</v>
      </c>
    </row>
    <row r="278" spans="1:41" s="51" customFormat="1" ht="15" x14ac:dyDescent="0.25">
      <c r="A278" s="154"/>
      <c r="B278" s="106"/>
      <c r="C278" s="305" t="s">
        <v>240</v>
      </c>
      <c r="D278" s="305"/>
      <c r="E278" s="305"/>
      <c r="F278" s="305"/>
      <c r="G278" s="305"/>
      <c r="H278" s="305"/>
      <c r="I278" s="305"/>
      <c r="J278" s="305"/>
      <c r="K278" s="305"/>
      <c r="L278" s="155">
        <v>1140.06</v>
      </c>
      <c r="M278" s="156"/>
      <c r="N278" s="157"/>
      <c r="AB278" s="94"/>
      <c r="AC278" s="95"/>
      <c r="AH278" s="95"/>
      <c r="AL278" s="121"/>
      <c r="AM278" s="95"/>
      <c r="AN278" s="59" t="s">
        <v>240</v>
      </c>
    </row>
    <row r="279" spans="1:41" s="51" customFormat="1" ht="15" x14ac:dyDescent="0.25">
      <c r="A279" s="154"/>
      <c r="B279" s="106"/>
      <c r="C279" s="305" t="s">
        <v>241</v>
      </c>
      <c r="D279" s="305"/>
      <c r="E279" s="305"/>
      <c r="F279" s="305"/>
      <c r="G279" s="305"/>
      <c r="H279" s="305"/>
      <c r="I279" s="305"/>
      <c r="J279" s="305"/>
      <c r="K279" s="305"/>
      <c r="L279" s="159">
        <v>637.63</v>
      </c>
      <c r="M279" s="156"/>
      <c r="N279" s="157"/>
      <c r="AB279" s="94"/>
      <c r="AC279" s="95"/>
      <c r="AH279" s="95"/>
      <c r="AL279" s="121"/>
      <c r="AM279" s="95"/>
      <c r="AN279" s="59" t="s">
        <v>241</v>
      </c>
    </row>
    <row r="280" spans="1:41" s="51" customFormat="1" ht="15" x14ac:dyDescent="0.25">
      <c r="A280" s="154"/>
      <c r="B280" s="160"/>
      <c r="C280" s="306" t="s">
        <v>1911</v>
      </c>
      <c r="D280" s="306"/>
      <c r="E280" s="306"/>
      <c r="F280" s="306"/>
      <c r="G280" s="306"/>
      <c r="H280" s="306"/>
      <c r="I280" s="306"/>
      <c r="J280" s="306"/>
      <c r="K280" s="306"/>
      <c r="L280" s="161">
        <v>54331.93</v>
      </c>
      <c r="M280" s="162"/>
      <c r="N280" s="163"/>
      <c r="AB280" s="94"/>
      <c r="AC280" s="95"/>
      <c r="AH280" s="95"/>
      <c r="AL280" s="121"/>
      <c r="AM280" s="95"/>
      <c r="AO280" s="95" t="s">
        <v>1911</v>
      </c>
    </row>
    <row r="281" spans="1:41" s="51" customFormat="1" ht="15" x14ac:dyDescent="0.25">
      <c r="A281" s="154"/>
      <c r="B281" s="106"/>
      <c r="C281" s="305" t="s">
        <v>227</v>
      </c>
      <c r="D281" s="305"/>
      <c r="E281" s="305"/>
      <c r="F281" s="305"/>
      <c r="G281" s="305"/>
      <c r="H281" s="305"/>
      <c r="I281" s="305"/>
      <c r="J281" s="305"/>
      <c r="K281" s="305"/>
      <c r="L281" s="158"/>
      <c r="M281" s="156"/>
      <c r="N281" s="157"/>
      <c r="AB281" s="94"/>
      <c r="AC281" s="95"/>
      <c r="AH281" s="95"/>
      <c r="AL281" s="121"/>
      <c r="AM281" s="95"/>
      <c r="AN281" s="59" t="s">
        <v>227</v>
      </c>
      <c r="AO281" s="95"/>
    </row>
    <row r="282" spans="1:41" s="51" customFormat="1" ht="15" x14ac:dyDescent="0.25">
      <c r="A282" s="154"/>
      <c r="B282" s="106"/>
      <c r="C282" s="305" t="s">
        <v>1735</v>
      </c>
      <c r="D282" s="305"/>
      <c r="E282" s="305"/>
      <c r="F282" s="305"/>
      <c r="G282" s="305"/>
      <c r="H282" s="305"/>
      <c r="I282" s="305"/>
      <c r="J282" s="305"/>
      <c r="K282" s="305"/>
      <c r="L282" s="155">
        <v>46799.81</v>
      </c>
      <c r="M282" s="156"/>
      <c r="N282" s="157"/>
      <c r="AB282" s="94"/>
      <c r="AC282" s="95"/>
      <c r="AH282" s="95"/>
      <c r="AL282" s="121"/>
      <c r="AM282" s="95"/>
      <c r="AN282" s="59" t="s">
        <v>1735</v>
      </c>
      <c r="AO282" s="95"/>
    </row>
    <row r="283" spans="1:41" s="51" customFormat="1" ht="15" x14ac:dyDescent="0.25">
      <c r="A283" s="311" t="s">
        <v>1912</v>
      </c>
      <c r="B283" s="312"/>
      <c r="C283" s="312"/>
      <c r="D283" s="312"/>
      <c r="E283" s="312"/>
      <c r="F283" s="312"/>
      <c r="G283" s="312"/>
      <c r="H283" s="312"/>
      <c r="I283" s="312"/>
      <c r="J283" s="312"/>
      <c r="K283" s="312"/>
      <c r="L283" s="312"/>
      <c r="M283" s="312"/>
      <c r="N283" s="313"/>
      <c r="AB283" s="94" t="s">
        <v>1912</v>
      </c>
      <c r="AC283" s="95"/>
      <c r="AH283" s="95"/>
      <c r="AL283" s="121"/>
      <c r="AM283" s="95"/>
      <c r="AO283" s="95"/>
    </row>
    <row r="284" spans="1:41" s="51" customFormat="1" ht="34.5" x14ac:dyDescent="0.25">
      <c r="A284" s="96" t="s">
        <v>278</v>
      </c>
      <c r="B284" s="196" t="s">
        <v>1844</v>
      </c>
      <c r="C284" s="308" t="s">
        <v>1845</v>
      </c>
      <c r="D284" s="308"/>
      <c r="E284" s="308"/>
      <c r="F284" s="98" t="s">
        <v>379</v>
      </c>
      <c r="G284" s="99"/>
      <c r="H284" s="99"/>
      <c r="I284" s="164">
        <v>1</v>
      </c>
      <c r="J284" s="101"/>
      <c r="K284" s="99"/>
      <c r="L284" s="101"/>
      <c r="M284" s="99"/>
      <c r="N284" s="102"/>
      <c r="AB284" s="94"/>
      <c r="AC284" s="95" t="s">
        <v>1845</v>
      </c>
      <c r="AH284" s="95"/>
      <c r="AL284" s="121"/>
      <c r="AM284" s="95"/>
      <c r="AO284" s="95"/>
    </row>
    <row r="285" spans="1:41" s="51" customFormat="1" ht="15" x14ac:dyDescent="0.25">
      <c r="A285" s="140"/>
      <c r="B285" s="106" t="s">
        <v>1846</v>
      </c>
      <c r="C285" s="309" t="s">
        <v>1847</v>
      </c>
      <c r="D285" s="309"/>
      <c r="E285" s="309"/>
      <c r="F285" s="309"/>
      <c r="G285" s="309"/>
      <c r="H285" s="309"/>
      <c r="I285" s="309"/>
      <c r="J285" s="309"/>
      <c r="K285" s="309"/>
      <c r="L285" s="309"/>
      <c r="M285" s="309"/>
      <c r="N285" s="310"/>
      <c r="AB285" s="94"/>
      <c r="AC285" s="95"/>
      <c r="AD285" s="59" t="s">
        <v>1847</v>
      </c>
      <c r="AH285" s="95"/>
      <c r="AL285" s="121"/>
      <c r="AM285" s="95"/>
      <c r="AO285" s="95"/>
    </row>
    <row r="286" spans="1:41" s="51" customFormat="1" ht="23.25" x14ac:dyDescent="0.25">
      <c r="A286" s="140"/>
      <c r="B286" s="106" t="s">
        <v>564</v>
      </c>
      <c r="C286" s="309" t="s">
        <v>565</v>
      </c>
      <c r="D286" s="309"/>
      <c r="E286" s="309"/>
      <c r="F286" s="309"/>
      <c r="G286" s="309"/>
      <c r="H286" s="309"/>
      <c r="I286" s="309"/>
      <c r="J286" s="309"/>
      <c r="K286" s="309"/>
      <c r="L286" s="309"/>
      <c r="M286" s="309"/>
      <c r="N286" s="310"/>
      <c r="AB286" s="94"/>
      <c r="AC286" s="95"/>
      <c r="AD286" s="59" t="s">
        <v>565</v>
      </c>
      <c r="AH286" s="95"/>
      <c r="AL286" s="121"/>
      <c r="AM286" s="95"/>
      <c r="AO286" s="95"/>
    </row>
    <row r="287" spans="1:41" s="51" customFormat="1" ht="15" x14ac:dyDescent="0.25">
      <c r="A287" s="105"/>
      <c r="B287" s="106" t="s">
        <v>114</v>
      </c>
      <c r="C287" s="305" t="s">
        <v>119</v>
      </c>
      <c r="D287" s="305"/>
      <c r="E287" s="305"/>
      <c r="F287" s="107"/>
      <c r="G287" s="108"/>
      <c r="H287" s="108"/>
      <c r="I287" s="108"/>
      <c r="J287" s="109">
        <v>368.12</v>
      </c>
      <c r="K287" s="141">
        <v>1.2075</v>
      </c>
      <c r="L287" s="109">
        <v>444.5</v>
      </c>
      <c r="M287" s="111">
        <v>33.51</v>
      </c>
      <c r="N287" s="112">
        <v>14895</v>
      </c>
      <c r="AB287" s="94"/>
      <c r="AC287" s="95"/>
      <c r="AE287" s="59" t="s">
        <v>119</v>
      </c>
      <c r="AH287" s="95"/>
      <c r="AL287" s="121"/>
      <c r="AM287" s="95"/>
      <c r="AO287" s="95"/>
    </row>
    <row r="288" spans="1:41" s="51" customFormat="1" ht="15" x14ac:dyDescent="0.25">
      <c r="A288" s="105"/>
      <c r="B288" s="106" t="s">
        <v>120</v>
      </c>
      <c r="C288" s="305" t="s">
        <v>121</v>
      </c>
      <c r="D288" s="305"/>
      <c r="E288" s="305"/>
      <c r="F288" s="107"/>
      <c r="G288" s="108"/>
      <c r="H288" s="108"/>
      <c r="I288" s="108"/>
      <c r="J288" s="109">
        <v>93.88</v>
      </c>
      <c r="K288" s="141">
        <v>1.3125</v>
      </c>
      <c r="L288" s="109">
        <v>123.22</v>
      </c>
      <c r="M288" s="108"/>
      <c r="N288" s="113"/>
      <c r="AB288" s="94"/>
      <c r="AC288" s="95"/>
      <c r="AE288" s="59" t="s">
        <v>121</v>
      </c>
      <c r="AH288" s="95"/>
      <c r="AL288" s="121"/>
      <c r="AM288" s="95"/>
      <c r="AO288" s="95"/>
    </row>
    <row r="289" spans="1:41" s="51" customFormat="1" ht="15" x14ac:dyDescent="0.25">
      <c r="A289" s="105"/>
      <c r="B289" s="106" t="s">
        <v>122</v>
      </c>
      <c r="C289" s="305" t="s">
        <v>123</v>
      </c>
      <c r="D289" s="305"/>
      <c r="E289" s="305"/>
      <c r="F289" s="107"/>
      <c r="G289" s="108"/>
      <c r="H289" s="108"/>
      <c r="I289" s="108"/>
      <c r="J289" s="109">
        <v>6.18</v>
      </c>
      <c r="K289" s="141">
        <v>1.3125</v>
      </c>
      <c r="L289" s="109">
        <v>8.11</v>
      </c>
      <c r="M289" s="111">
        <v>33.51</v>
      </c>
      <c r="N289" s="132">
        <v>272</v>
      </c>
      <c r="AB289" s="94"/>
      <c r="AC289" s="95"/>
      <c r="AE289" s="59" t="s">
        <v>123</v>
      </c>
      <c r="AH289" s="95"/>
      <c r="AL289" s="121"/>
      <c r="AM289" s="95"/>
      <c r="AO289" s="95"/>
    </row>
    <row r="290" spans="1:41" s="51" customFormat="1" ht="15" x14ac:dyDescent="0.25">
      <c r="A290" s="105"/>
      <c r="B290" s="106" t="s">
        <v>149</v>
      </c>
      <c r="C290" s="305" t="s">
        <v>163</v>
      </c>
      <c r="D290" s="305"/>
      <c r="E290" s="305"/>
      <c r="F290" s="107"/>
      <c r="G290" s="108"/>
      <c r="H290" s="108"/>
      <c r="I290" s="108"/>
      <c r="J290" s="109">
        <v>196.98</v>
      </c>
      <c r="K290" s="108"/>
      <c r="L290" s="109">
        <v>196.98</v>
      </c>
      <c r="M290" s="108"/>
      <c r="N290" s="113"/>
      <c r="AB290" s="94"/>
      <c r="AC290" s="95"/>
      <c r="AE290" s="59" t="s">
        <v>163</v>
      </c>
      <c r="AH290" s="95"/>
      <c r="AL290" s="121"/>
      <c r="AM290" s="95"/>
      <c r="AO290" s="95"/>
    </row>
    <row r="291" spans="1:41" s="51" customFormat="1" ht="15" x14ac:dyDescent="0.25">
      <c r="A291" s="114"/>
      <c r="B291" s="106"/>
      <c r="C291" s="305" t="s">
        <v>128</v>
      </c>
      <c r="D291" s="305"/>
      <c r="E291" s="305"/>
      <c r="F291" s="107" t="s">
        <v>129</v>
      </c>
      <c r="G291" s="138">
        <v>40.1</v>
      </c>
      <c r="H291" s="141">
        <v>1.2075</v>
      </c>
      <c r="I291" s="122">
        <v>48.420749999999998</v>
      </c>
      <c r="J291" s="120"/>
      <c r="K291" s="108"/>
      <c r="L291" s="120"/>
      <c r="M291" s="108"/>
      <c r="N291" s="113"/>
      <c r="AB291" s="94"/>
      <c r="AC291" s="95"/>
      <c r="AF291" s="59" t="s">
        <v>128</v>
      </c>
      <c r="AH291" s="95"/>
      <c r="AL291" s="121"/>
      <c r="AM291" s="95"/>
      <c r="AO291" s="95"/>
    </row>
    <row r="292" spans="1:41" s="51" customFormat="1" ht="15" x14ac:dyDescent="0.25">
      <c r="A292" s="114"/>
      <c r="B292" s="106"/>
      <c r="C292" s="305" t="s">
        <v>130</v>
      </c>
      <c r="D292" s="305"/>
      <c r="E292" s="305"/>
      <c r="F292" s="107" t="s">
        <v>129</v>
      </c>
      <c r="G292" s="138">
        <v>0.5</v>
      </c>
      <c r="H292" s="141">
        <v>1.3125</v>
      </c>
      <c r="I292" s="122">
        <v>0.65625</v>
      </c>
      <c r="J292" s="120"/>
      <c r="K292" s="108"/>
      <c r="L292" s="120"/>
      <c r="M292" s="108"/>
      <c r="N292" s="113"/>
      <c r="AB292" s="94"/>
      <c r="AC292" s="95"/>
      <c r="AF292" s="59" t="s">
        <v>130</v>
      </c>
      <c r="AH292" s="95"/>
      <c r="AL292" s="121"/>
      <c r="AM292" s="95"/>
      <c r="AO292" s="95"/>
    </row>
    <row r="293" spans="1:41" s="51" customFormat="1" ht="15" x14ac:dyDescent="0.25">
      <c r="A293" s="105"/>
      <c r="B293" s="106"/>
      <c r="C293" s="314" t="s">
        <v>131</v>
      </c>
      <c r="D293" s="314"/>
      <c r="E293" s="314"/>
      <c r="F293" s="123"/>
      <c r="G293" s="124"/>
      <c r="H293" s="124"/>
      <c r="I293" s="124"/>
      <c r="J293" s="125">
        <v>658.98</v>
      </c>
      <c r="K293" s="124"/>
      <c r="L293" s="125">
        <v>764.7</v>
      </c>
      <c r="M293" s="124"/>
      <c r="N293" s="127"/>
      <c r="AB293" s="94"/>
      <c r="AC293" s="95"/>
      <c r="AG293" s="59" t="s">
        <v>131</v>
      </c>
      <c r="AH293" s="95"/>
      <c r="AL293" s="121"/>
      <c r="AM293" s="95"/>
      <c r="AO293" s="95"/>
    </row>
    <row r="294" spans="1:41" s="51" customFormat="1" ht="15" x14ac:dyDescent="0.25">
      <c r="A294" s="114"/>
      <c r="B294" s="106"/>
      <c r="C294" s="305" t="s">
        <v>132</v>
      </c>
      <c r="D294" s="305"/>
      <c r="E294" s="305"/>
      <c r="F294" s="107"/>
      <c r="G294" s="108"/>
      <c r="H294" s="108"/>
      <c r="I294" s="108"/>
      <c r="J294" s="120"/>
      <c r="K294" s="108"/>
      <c r="L294" s="109">
        <v>452.61</v>
      </c>
      <c r="M294" s="108"/>
      <c r="N294" s="112">
        <v>15167</v>
      </c>
      <c r="AB294" s="94"/>
      <c r="AC294" s="95"/>
      <c r="AF294" s="59" t="s">
        <v>132</v>
      </c>
      <c r="AH294" s="95"/>
      <c r="AL294" s="121"/>
      <c r="AM294" s="95"/>
      <c r="AO294" s="95"/>
    </row>
    <row r="295" spans="1:41" s="51" customFormat="1" ht="45.75" x14ac:dyDescent="0.25">
      <c r="A295" s="114"/>
      <c r="B295" s="106" t="s">
        <v>403</v>
      </c>
      <c r="C295" s="305" t="s">
        <v>404</v>
      </c>
      <c r="D295" s="305"/>
      <c r="E295" s="305"/>
      <c r="F295" s="107" t="s">
        <v>135</v>
      </c>
      <c r="G295" s="128">
        <v>121</v>
      </c>
      <c r="H295" s="138">
        <v>0.9</v>
      </c>
      <c r="I295" s="138">
        <v>108.9</v>
      </c>
      <c r="J295" s="120"/>
      <c r="K295" s="108"/>
      <c r="L295" s="109">
        <v>492.89</v>
      </c>
      <c r="M295" s="108"/>
      <c r="N295" s="112">
        <v>16517</v>
      </c>
      <c r="AB295" s="94"/>
      <c r="AC295" s="95"/>
      <c r="AF295" s="59" t="s">
        <v>404</v>
      </c>
      <c r="AH295" s="95"/>
      <c r="AL295" s="121"/>
      <c r="AM295" s="95"/>
      <c r="AO295" s="95"/>
    </row>
    <row r="296" spans="1:41" s="51" customFormat="1" ht="45.75" x14ac:dyDescent="0.25">
      <c r="A296" s="114"/>
      <c r="B296" s="106" t="s">
        <v>405</v>
      </c>
      <c r="C296" s="305" t="s">
        <v>406</v>
      </c>
      <c r="D296" s="305"/>
      <c r="E296" s="305"/>
      <c r="F296" s="107" t="s">
        <v>135</v>
      </c>
      <c r="G296" s="128">
        <v>72</v>
      </c>
      <c r="H296" s="111">
        <v>0.85</v>
      </c>
      <c r="I296" s="138">
        <v>61.2</v>
      </c>
      <c r="J296" s="120"/>
      <c r="K296" s="108"/>
      <c r="L296" s="109">
        <v>277</v>
      </c>
      <c r="M296" s="108"/>
      <c r="N296" s="112">
        <v>9282</v>
      </c>
      <c r="AB296" s="94"/>
      <c r="AC296" s="95"/>
      <c r="AF296" s="59" t="s">
        <v>406</v>
      </c>
      <c r="AH296" s="95"/>
      <c r="AL296" s="121"/>
      <c r="AM296" s="95"/>
      <c r="AO296" s="95"/>
    </row>
    <row r="297" spans="1:41" s="51" customFormat="1" ht="15" x14ac:dyDescent="0.25">
      <c r="A297" s="129"/>
      <c r="B297" s="194"/>
      <c r="C297" s="308" t="s">
        <v>138</v>
      </c>
      <c r="D297" s="308"/>
      <c r="E297" s="308"/>
      <c r="F297" s="98"/>
      <c r="G297" s="99"/>
      <c r="H297" s="99"/>
      <c r="I297" s="99"/>
      <c r="J297" s="101"/>
      <c r="K297" s="99"/>
      <c r="L297" s="131">
        <v>1534.59</v>
      </c>
      <c r="M297" s="124"/>
      <c r="N297" s="102"/>
      <c r="AB297" s="94"/>
      <c r="AC297" s="95"/>
      <c r="AH297" s="95" t="s">
        <v>138</v>
      </c>
      <c r="AL297" s="121"/>
      <c r="AM297" s="95"/>
      <c r="AO297" s="95"/>
    </row>
    <row r="298" spans="1:41" s="51" customFormat="1" ht="23.25" x14ac:dyDescent="0.25">
      <c r="A298" s="96" t="s">
        <v>284</v>
      </c>
      <c r="B298" s="196" t="s">
        <v>501</v>
      </c>
      <c r="C298" s="308" t="s">
        <v>1848</v>
      </c>
      <c r="D298" s="308"/>
      <c r="E298" s="308"/>
      <c r="F298" s="98" t="s">
        <v>379</v>
      </c>
      <c r="G298" s="99"/>
      <c r="H298" s="99"/>
      <c r="I298" s="164">
        <v>1</v>
      </c>
      <c r="J298" s="101"/>
      <c r="K298" s="99"/>
      <c r="L298" s="101"/>
      <c r="M298" s="99"/>
      <c r="N298" s="102"/>
      <c r="AB298" s="94"/>
      <c r="AC298" s="95" t="s">
        <v>1848</v>
      </c>
      <c r="AH298" s="95"/>
      <c r="AL298" s="121"/>
      <c r="AM298" s="95"/>
      <c r="AO298" s="95"/>
    </row>
    <row r="299" spans="1:41" s="51" customFormat="1" ht="15" x14ac:dyDescent="0.25">
      <c r="A299" s="105"/>
      <c r="B299" s="106" t="s">
        <v>114</v>
      </c>
      <c r="C299" s="305" t="s">
        <v>119</v>
      </c>
      <c r="D299" s="305"/>
      <c r="E299" s="305"/>
      <c r="F299" s="107"/>
      <c r="G299" s="108"/>
      <c r="H299" s="108"/>
      <c r="I299" s="108"/>
      <c r="J299" s="109">
        <v>20.440000000000001</v>
      </c>
      <c r="K299" s="108"/>
      <c r="L299" s="109">
        <v>20.440000000000001</v>
      </c>
      <c r="M299" s="111">
        <v>33.51</v>
      </c>
      <c r="N299" s="132">
        <v>685</v>
      </c>
      <c r="AB299" s="94"/>
      <c r="AC299" s="95"/>
      <c r="AE299" s="59" t="s">
        <v>119</v>
      </c>
      <c r="AH299" s="95"/>
      <c r="AL299" s="121"/>
      <c r="AM299" s="95"/>
      <c r="AO299" s="95"/>
    </row>
    <row r="300" spans="1:41" s="51" customFormat="1" ht="15" x14ac:dyDescent="0.25">
      <c r="A300" s="105"/>
      <c r="B300" s="106" t="s">
        <v>120</v>
      </c>
      <c r="C300" s="305" t="s">
        <v>121</v>
      </c>
      <c r="D300" s="305"/>
      <c r="E300" s="305"/>
      <c r="F300" s="107"/>
      <c r="G300" s="108"/>
      <c r="H300" s="108"/>
      <c r="I300" s="108"/>
      <c r="J300" s="109">
        <v>33.47</v>
      </c>
      <c r="K300" s="108"/>
      <c r="L300" s="109">
        <v>33.47</v>
      </c>
      <c r="M300" s="108"/>
      <c r="N300" s="113"/>
      <c r="AB300" s="94"/>
      <c r="AC300" s="95"/>
      <c r="AE300" s="59" t="s">
        <v>121</v>
      </c>
      <c r="AH300" s="95"/>
      <c r="AL300" s="121"/>
      <c r="AM300" s="95"/>
      <c r="AO300" s="95"/>
    </row>
    <row r="301" spans="1:41" s="51" customFormat="1" ht="15" x14ac:dyDescent="0.25">
      <c r="A301" s="105"/>
      <c r="B301" s="106" t="s">
        <v>122</v>
      </c>
      <c r="C301" s="305" t="s">
        <v>123</v>
      </c>
      <c r="D301" s="305"/>
      <c r="E301" s="305"/>
      <c r="F301" s="107"/>
      <c r="G301" s="108"/>
      <c r="H301" s="108"/>
      <c r="I301" s="108"/>
      <c r="J301" s="109">
        <v>3.42</v>
      </c>
      <c r="K301" s="108"/>
      <c r="L301" s="109">
        <v>3.42</v>
      </c>
      <c r="M301" s="111">
        <v>33.51</v>
      </c>
      <c r="N301" s="132">
        <v>115</v>
      </c>
      <c r="AB301" s="94"/>
      <c r="AC301" s="95"/>
      <c r="AE301" s="59" t="s">
        <v>123</v>
      </c>
      <c r="AH301" s="95"/>
      <c r="AL301" s="121"/>
      <c r="AM301" s="95"/>
      <c r="AO301" s="95"/>
    </row>
    <row r="302" spans="1:41" s="51" customFormat="1" ht="15" x14ac:dyDescent="0.25">
      <c r="A302" s="105"/>
      <c r="B302" s="106" t="s">
        <v>149</v>
      </c>
      <c r="C302" s="305" t="s">
        <v>163</v>
      </c>
      <c r="D302" s="305"/>
      <c r="E302" s="305"/>
      <c r="F302" s="107"/>
      <c r="G302" s="108"/>
      <c r="H302" s="108"/>
      <c r="I302" s="108"/>
      <c r="J302" s="109">
        <v>2.94</v>
      </c>
      <c r="K302" s="108"/>
      <c r="L302" s="109">
        <v>2.94</v>
      </c>
      <c r="M302" s="108"/>
      <c r="N302" s="113"/>
      <c r="AB302" s="94"/>
      <c r="AC302" s="95"/>
      <c r="AE302" s="59" t="s">
        <v>163</v>
      </c>
      <c r="AH302" s="95"/>
      <c r="AL302" s="121"/>
      <c r="AM302" s="95"/>
      <c r="AO302" s="95"/>
    </row>
    <row r="303" spans="1:41" s="51" customFormat="1" ht="15" x14ac:dyDescent="0.25">
      <c r="A303" s="114"/>
      <c r="B303" s="106"/>
      <c r="C303" s="305" t="s">
        <v>128</v>
      </c>
      <c r="D303" s="305"/>
      <c r="E303" s="305"/>
      <c r="F303" s="107" t="s">
        <v>129</v>
      </c>
      <c r="G303" s="111">
        <v>2.06</v>
      </c>
      <c r="H303" s="108"/>
      <c r="I303" s="111">
        <v>2.06</v>
      </c>
      <c r="J303" s="120"/>
      <c r="K303" s="108"/>
      <c r="L303" s="120"/>
      <c r="M303" s="108"/>
      <c r="N303" s="113"/>
      <c r="AB303" s="94"/>
      <c r="AC303" s="95"/>
      <c r="AF303" s="59" t="s">
        <v>128</v>
      </c>
      <c r="AH303" s="95"/>
      <c r="AL303" s="121"/>
      <c r="AM303" s="95"/>
      <c r="AO303" s="95"/>
    </row>
    <row r="304" spans="1:41" s="51" customFormat="1" ht="15" x14ac:dyDescent="0.25">
      <c r="A304" s="114"/>
      <c r="B304" s="106"/>
      <c r="C304" s="305" t="s">
        <v>130</v>
      </c>
      <c r="D304" s="305"/>
      <c r="E304" s="305"/>
      <c r="F304" s="107" t="s">
        <v>129</v>
      </c>
      <c r="G304" s="111">
        <v>0.31</v>
      </c>
      <c r="H304" s="108"/>
      <c r="I304" s="111">
        <v>0.31</v>
      </c>
      <c r="J304" s="120"/>
      <c r="K304" s="108"/>
      <c r="L304" s="120"/>
      <c r="M304" s="108"/>
      <c r="N304" s="113"/>
      <c r="AB304" s="94"/>
      <c r="AC304" s="95"/>
      <c r="AF304" s="59" t="s">
        <v>130</v>
      </c>
      <c r="AH304" s="95"/>
      <c r="AL304" s="121"/>
      <c r="AM304" s="95"/>
      <c r="AO304" s="95"/>
    </row>
    <row r="305" spans="1:41" s="51" customFormat="1" ht="15" x14ac:dyDescent="0.25">
      <c r="A305" s="105"/>
      <c r="B305" s="106"/>
      <c r="C305" s="314" t="s">
        <v>131</v>
      </c>
      <c r="D305" s="314"/>
      <c r="E305" s="314"/>
      <c r="F305" s="123"/>
      <c r="G305" s="124"/>
      <c r="H305" s="124"/>
      <c r="I305" s="124"/>
      <c r="J305" s="125">
        <v>56.85</v>
      </c>
      <c r="K305" s="124"/>
      <c r="L305" s="125">
        <v>56.85</v>
      </c>
      <c r="M305" s="124"/>
      <c r="N305" s="127"/>
      <c r="AB305" s="94"/>
      <c r="AC305" s="95"/>
      <c r="AG305" s="59" t="s">
        <v>131</v>
      </c>
      <c r="AH305" s="95"/>
      <c r="AL305" s="121"/>
      <c r="AM305" s="95"/>
      <c r="AO305" s="95"/>
    </row>
    <row r="306" spans="1:41" s="51" customFormat="1" ht="15" x14ac:dyDescent="0.25">
      <c r="A306" s="114"/>
      <c r="B306" s="106"/>
      <c r="C306" s="305" t="s">
        <v>132</v>
      </c>
      <c r="D306" s="305"/>
      <c r="E306" s="305"/>
      <c r="F306" s="107"/>
      <c r="G306" s="108"/>
      <c r="H306" s="108"/>
      <c r="I306" s="108"/>
      <c r="J306" s="120"/>
      <c r="K306" s="108"/>
      <c r="L306" s="109">
        <v>23.86</v>
      </c>
      <c r="M306" s="108"/>
      <c r="N306" s="132">
        <v>800</v>
      </c>
      <c r="AB306" s="94"/>
      <c r="AC306" s="95"/>
      <c r="AF306" s="59" t="s">
        <v>132</v>
      </c>
      <c r="AH306" s="95"/>
      <c r="AL306" s="121"/>
      <c r="AM306" s="95"/>
      <c r="AO306" s="95"/>
    </row>
    <row r="307" spans="1:41" s="51" customFormat="1" ht="23.25" x14ac:dyDescent="0.25">
      <c r="A307" s="114"/>
      <c r="B307" s="106" t="s">
        <v>382</v>
      </c>
      <c r="C307" s="305" t="s">
        <v>383</v>
      </c>
      <c r="D307" s="305"/>
      <c r="E307" s="305"/>
      <c r="F307" s="107" t="s">
        <v>135</v>
      </c>
      <c r="G307" s="128">
        <v>97</v>
      </c>
      <c r="H307" s="108"/>
      <c r="I307" s="128">
        <v>97</v>
      </c>
      <c r="J307" s="120"/>
      <c r="K307" s="108"/>
      <c r="L307" s="109">
        <v>23.14</v>
      </c>
      <c r="M307" s="108"/>
      <c r="N307" s="132">
        <v>776</v>
      </c>
      <c r="AB307" s="94"/>
      <c r="AC307" s="95"/>
      <c r="AF307" s="59" t="s">
        <v>383</v>
      </c>
      <c r="AH307" s="95"/>
      <c r="AL307" s="121"/>
      <c r="AM307" s="95"/>
      <c r="AO307" s="95"/>
    </row>
    <row r="308" spans="1:41" s="51" customFormat="1" ht="23.25" x14ac:dyDescent="0.25">
      <c r="A308" s="114"/>
      <c r="B308" s="106" t="s">
        <v>384</v>
      </c>
      <c r="C308" s="305" t="s">
        <v>385</v>
      </c>
      <c r="D308" s="305"/>
      <c r="E308" s="305"/>
      <c r="F308" s="107" t="s">
        <v>135</v>
      </c>
      <c r="G308" s="128">
        <v>51</v>
      </c>
      <c r="H308" s="108"/>
      <c r="I308" s="128">
        <v>51</v>
      </c>
      <c r="J308" s="120"/>
      <c r="K308" s="108"/>
      <c r="L308" s="109">
        <v>12.17</v>
      </c>
      <c r="M308" s="108"/>
      <c r="N308" s="132">
        <v>408</v>
      </c>
      <c r="AB308" s="94"/>
      <c r="AC308" s="95"/>
      <c r="AF308" s="59" t="s">
        <v>385</v>
      </c>
      <c r="AH308" s="95"/>
      <c r="AL308" s="121"/>
      <c r="AM308" s="95"/>
      <c r="AO308" s="95"/>
    </row>
    <row r="309" spans="1:41" s="51" customFormat="1" ht="15" x14ac:dyDescent="0.25">
      <c r="A309" s="129"/>
      <c r="B309" s="194"/>
      <c r="C309" s="308" t="s">
        <v>138</v>
      </c>
      <c r="D309" s="308"/>
      <c r="E309" s="308"/>
      <c r="F309" s="98"/>
      <c r="G309" s="99"/>
      <c r="H309" s="99"/>
      <c r="I309" s="99"/>
      <c r="J309" s="101"/>
      <c r="K309" s="99"/>
      <c r="L309" s="135">
        <v>92.16</v>
      </c>
      <c r="M309" s="124"/>
      <c r="N309" s="102"/>
      <c r="AB309" s="94"/>
      <c r="AC309" s="95"/>
      <c r="AH309" s="95" t="s">
        <v>138</v>
      </c>
      <c r="AL309" s="121"/>
      <c r="AM309" s="95"/>
      <c r="AO309" s="95"/>
    </row>
    <row r="310" spans="1:41" s="51" customFormat="1" ht="23.25" x14ac:dyDescent="0.25">
      <c r="A310" s="96" t="s">
        <v>1913</v>
      </c>
      <c r="B310" s="196" t="s">
        <v>1850</v>
      </c>
      <c r="C310" s="308" t="s">
        <v>1851</v>
      </c>
      <c r="D310" s="308"/>
      <c r="E310" s="308"/>
      <c r="F310" s="98" t="s">
        <v>1852</v>
      </c>
      <c r="G310" s="99"/>
      <c r="H310" s="99"/>
      <c r="I310" s="164">
        <v>1</v>
      </c>
      <c r="J310" s="131">
        <v>246166.78</v>
      </c>
      <c r="K310" s="99"/>
      <c r="L310" s="131">
        <v>46799.81</v>
      </c>
      <c r="M310" s="142">
        <v>5.26</v>
      </c>
      <c r="N310" s="187">
        <v>246167</v>
      </c>
      <c r="AB310" s="94"/>
      <c r="AC310" s="95" t="s">
        <v>1851</v>
      </c>
      <c r="AH310" s="95"/>
      <c r="AL310" s="121"/>
      <c r="AM310" s="95"/>
      <c r="AO310" s="95"/>
    </row>
    <row r="311" spans="1:41" s="51" customFormat="1" ht="15" x14ac:dyDescent="0.25">
      <c r="A311" s="129"/>
      <c r="B311" s="194"/>
      <c r="C311" s="305" t="s">
        <v>1701</v>
      </c>
      <c r="D311" s="305"/>
      <c r="E311" s="305"/>
      <c r="F311" s="305"/>
      <c r="G311" s="305"/>
      <c r="H311" s="305"/>
      <c r="I311" s="305"/>
      <c r="J311" s="305"/>
      <c r="K311" s="305"/>
      <c r="L311" s="305"/>
      <c r="M311" s="305"/>
      <c r="N311" s="315"/>
      <c r="AB311" s="94"/>
      <c r="AC311" s="95"/>
      <c r="AH311" s="95"/>
      <c r="AI311" s="59" t="s">
        <v>1701</v>
      </c>
      <c r="AL311" s="121"/>
      <c r="AM311" s="95"/>
      <c r="AO311" s="95"/>
    </row>
    <row r="312" spans="1:41" s="51" customFormat="1" ht="15" x14ac:dyDescent="0.25">
      <c r="A312" s="103"/>
      <c r="B312" s="195"/>
      <c r="C312" s="305" t="s">
        <v>1853</v>
      </c>
      <c r="D312" s="305"/>
      <c r="E312" s="305"/>
      <c r="F312" s="305"/>
      <c r="G312" s="305"/>
      <c r="H312" s="305"/>
      <c r="I312" s="305"/>
      <c r="J312" s="305"/>
      <c r="K312" s="305"/>
      <c r="L312" s="305"/>
      <c r="M312" s="305"/>
      <c r="N312" s="315"/>
      <c r="AB312" s="94"/>
      <c r="AC312" s="95"/>
      <c r="AH312" s="95"/>
      <c r="AJ312" s="59" t="s">
        <v>1853</v>
      </c>
      <c r="AL312" s="121"/>
      <c r="AM312" s="95"/>
      <c r="AO312" s="95"/>
    </row>
    <row r="313" spans="1:41" s="51" customFormat="1" ht="15" x14ac:dyDescent="0.25">
      <c r="A313" s="129"/>
      <c r="B313" s="194"/>
      <c r="C313" s="308" t="s">
        <v>138</v>
      </c>
      <c r="D313" s="308"/>
      <c r="E313" s="308"/>
      <c r="F313" s="98"/>
      <c r="G313" s="99"/>
      <c r="H313" s="99"/>
      <c r="I313" s="99"/>
      <c r="J313" s="101"/>
      <c r="K313" s="99"/>
      <c r="L313" s="131">
        <v>46799.81</v>
      </c>
      <c r="M313" s="124"/>
      <c r="N313" s="187">
        <v>246167</v>
      </c>
      <c r="AB313" s="94"/>
      <c r="AC313" s="95"/>
      <c r="AH313" s="95" t="s">
        <v>138</v>
      </c>
      <c r="AL313" s="121"/>
      <c r="AM313" s="95"/>
      <c r="AO313" s="95"/>
    </row>
    <row r="314" spans="1:41" s="51" customFormat="1" ht="23.25" x14ac:dyDescent="0.25">
      <c r="A314" s="96" t="s">
        <v>290</v>
      </c>
      <c r="B314" s="196" t="s">
        <v>399</v>
      </c>
      <c r="C314" s="308" t="s">
        <v>1859</v>
      </c>
      <c r="D314" s="308"/>
      <c r="E314" s="308"/>
      <c r="F314" s="98" t="s">
        <v>379</v>
      </c>
      <c r="G314" s="99"/>
      <c r="H314" s="99"/>
      <c r="I314" s="164">
        <v>11</v>
      </c>
      <c r="J314" s="101"/>
      <c r="K314" s="99"/>
      <c r="L314" s="101"/>
      <c r="M314" s="99"/>
      <c r="N314" s="102"/>
      <c r="AB314" s="94"/>
      <c r="AC314" s="95" t="s">
        <v>1859</v>
      </c>
      <c r="AH314" s="95"/>
      <c r="AL314" s="121"/>
      <c r="AM314" s="95"/>
      <c r="AO314" s="95"/>
    </row>
    <row r="315" spans="1:41" s="51" customFormat="1" ht="15" x14ac:dyDescent="0.25">
      <c r="A315" s="103"/>
      <c r="B315" s="195"/>
      <c r="C315" s="305" t="s">
        <v>1914</v>
      </c>
      <c r="D315" s="305"/>
      <c r="E315" s="305"/>
      <c r="F315" s="305"/>
      <c r="G315" s="305"/>
      <c r="H315" s="305"/>
      <c r="I315" s="305"/>
      <c r="J315" s="305"/>
      <c r="K315" s="305"/>
      <c r="L315" s="305"/>
      <c r="M315" s="305"/>
      <c r="N315" s="315"/>
      <c r="AB315" s="94"/>
      <c r="AC315" s="95"/>
      <c r="AH315" s="95"/>
      <c r="AK315" s="59" t="s">
        <v>1914</v>
      </c>
      <c r="AL315" s="121"/>
      <c r="AM315" s="95"/>
      <c r="AO315" s="95"/>
    </row>
    <row r="316" spans="1:41" s="51" customFormat="1" ht="15" x14ac:dyDescent="0.25">
      <c r="A316" s="140"/>
      <c r="B316" s="106" t="s">
        <v>1846</v>
      </c>
      <c r="C316" s="309" t="s">
        <v>1847</v>
      </c>
      <c r="D316" s="309"/>
      <c r="E316" s="309"/>
      <c r="F316" s="309"/>
      <c r="G316" s="309"/>
      <c r="H316" s="309"/>
      <c r="I316" s="309"/>
      <c r="J316" s="309"/>
      <c r="K316" s="309"/>
      <c r="L316" s="309"/>
      <c r="M316" s="309"/>
      <c r="N316" s="310"/>
      <c r="AB316" s="94"/>
      <c r="AC316" s="95"/>
      <c r="AD316" s="59" t="s">
        <v>1847</v>
      </c>
      <c r="AH316" s="95"/>
      <c r="AL316" s="121"/>
      <c r="AM316" s="95"/>
      <c r="AO316" s="95"/>
    </row>
    <row r="317" spans="1:41" s="51" customFormat="1" ht="23.25" x14ac:dyDescent="0.25">
      <c r="A317" s="140"/>
      <c r="B317" s="106" t="s">
        <v>564</v>
      </c>
      <c r="C317" s="309" t="s">
        <v>565</v>
      </c>
      <c r="D317" s="309"/>
      <c r="E317" s="309"/>
      <c r="F317" s="309"/>
      <c r="G317" s="309"/>
      <c r="H317" s="309"/>
      <c r="I317" s="309"/>
      <c r="J317" s="309"/>
      <c r="K317" s="309"/>
      <c r="L317" s="309"/>
      <c r="M317" s="309"/>
      <c r="N317" s="310"/>
      <c r="AB317" s="94"/>
      <c r="AC317" s="95"/>
      <c r="AD317" s="59" t="s">
        <v>565</v>
      </c>
      <c r="AH317" s="95"/>
      <c r="AL317" s="121"/>
      <c r="AM317" s="95"/>
      <c r="AO317" s="95"/>
    </row>
    <row r="318" spans="1:41" s="51" customFormat="1" ht="15" x14ac:dyDescent="0.25">
      <c r="A318" s="105"/>
      <c r="B318" s="106" t="s">
        <v>114</v>
      </c>
      <c r="C318" s="305" t="s">
        <v>119</v>
      </c>
      <c r="D318" s="305"/>
      <c r="E318" s="305"/>
      <c r="F318" s="107"/>
      <c r="G318" s="108"/>
      <c r="H318" s="108"/>
      <c r="I318" s="108"/>
      <c r="J318" s="109">
        <v>9.6</v>
      </c>
      <c r="K318" s="141">
        <v>1.2075</v>
      </c>
      <c r="L318" s="109">
        <v>127.51</v>
      </c>
      <c r="M318" s="111">
        <v>33.51</v>
      </c>
      <c r="N318" s="112">
        <v>4273</v>
      </c>
      <c r="AB318" s="94"/>
      <c r="AC318" s="95"/>
      <c r="AE318" s="59" t="s">
        <v>119</v>
      </c>
      <c r="AH318" s="95"/>
      <c r="AL318" s="121"/>
      <c r="AM318" s="95"/>
      <c r="AO318" s="95"/>
    </row>
    <row r="319" spans="1:41" s="51" customFormat="1" ht="15" x14ac:dyDescent="0.25">
      <c r="A319" s="105"/>
      <c r="B319" s="106" t="s">
        <v>120</v>
      </c>
      <c r="C319" s="305" t="s">
        <v>121</v>
      </c>
      <c r="D319" s="305"/>
      <c r="E319" s="305"/>
      <c r="F319" s="107"/>
      <c r="G319" s="108"/>
      <c r="H319" s="108"/>
      <c r="I319" s="108"/>
      <c r="J319" s="109">
        <v>1.47</v>
      </c>
      <c r="K319" s="141">
        <v>1.3125</v>
      </c>
      <c r="L319" s="109">
        <v>21.22</v>
      </c>
      <c r="M319" s="108"/>
      <c r="N319" s="113"/>
      <c r="AB319" s="94"/>
      <c r="AC319" s="95"/>
      <c r="AE319" s="59" t="s">
        <v>121</v>
      </c>
      <c r="AH319" s="95"/>
      <c r="AL319" s="121"/>
      <c r="AM319" s="95"/>
      <c r="AO319" s="95"/>
    </row>
    <row r="320" spans="1:41" s="51" customFormat="1" ht="15" x14ac:dyDescent="0.25">
      <c r="A320" s="105"/>
      <c r="B320" s="106" t="s">
        <v>122</v>
      </c>
      <c r="C320" s="305" t="s">
        <v>123</v>
      </c>
      <c r="D320" s="305"/>
      <c r="E320" s="305"/>
      <c r="F320" s="107"/>
      <c r="G320" s="108"/>
      <c r="H320" s="108"/>
      <c r="I320" s="108"/>
      <c r="J320" s="109">
        <v>0.12</v>
      </c>
      <c r="K320" s="141">
        <v>1.3125</v>
      </c>
      <c r="L320" s="109">
        <v>1.73</v>
      </c>
      <c r="M320" s="111">
        <v>33.51</v>
      </c>
      <c r="N320" s="132">
        <v>58</v>
      </c>
      <c r="AB320" s="94"/>
      <c r="AC320" s="95"/>
      <c r="AE320" s="59" t="s">
        <v>123</v>
      </c>
      <c r="AH320" s="95"/>
      <c r="AL320" s="121"/>
      <c r="AM320" s="95"/>
      <c r="AO320" s="95"/>
    </row>
    <row r="321" spans="1:41" s="51" customFormat="1" ht="15" x14ac:dyDescent="0.25">
      <c r="A321" s="105"/>
      <c r="B321" s="106" t="s">
        <v>149</v>
      </c>
      <c r="C321" s="305" t="s">
        <v>163</v>
      </c>
      <c r="D321" s="305"/>
      <c r="E321" s="305"/>
      <c r="F321" s="107"/>
      <c r="G321" s="108"/>
      <c r="H321" s="108"/>
      <c r="I321" s="108"/>
      <c r="J321" s="109">
        <v>4.0999999999999996</v>
      </c>
      <c r="K321" s="108"/>
      <c r="L321" s="109">
        <v>45.1</v>
      </c>
      <c r="M321" s="108"/>
      <c r="N321" s="113"/>
      <c r="AB321" s="94"/>
      <c r="AC321" s="95"/>
      <c r="AE321" s="59" t="s">
        <v>163</v>
      </c>
      <c r="AH321" s="95"/>
      <c r="AL321" s="121"/>
      <c r="AM321" s="95"/>
      <c r="AO321" s="95"/>
    </row>
    <row r="322" spans="1:41" s="51" customFormat="1" ht="15" x14ac:dyDescent="0.25">
      <c r="A322" s="114" t="s">
        <v>124</v>
      </c>
      <c r="B322" s="115" t="s">
        <v>401</v>
      </c>
      <c r="C322" s="319" t="s">
        <v>402</v>
      </c>
      <c r="D322" s="319"/>
      <c r="E322" s="319"/>
      <c r="F322" s="116" t="s">
        <v>379</v>
      </c>
      <c r="G322" s="136">
        <v>1</v>
      </c>
      <c r="H322" s="118"/>
      <c r="I322" s="136">
        <v>11</v>
      </c>
      <c r="J322" s="120"/>
      <c r="K322" s="108"/>
      <c r="L322" s="120"/>
      <c r="M322" s="108"/>
      <c r="N322" s="113"/>
      <c r="AB322" s="94"/>
      <c r="AC322" s="95"/>
      <c r="AH322" s="95"/>
      <c r="AL322" s="121" t="s">
        <v>402</v>
      </c>
      <c r="AM322" s="95"/>
      <c r="AO322" s="95"/>
    </row>
    <row r="323" spans="1:41" s="51" customFormat="1" ht="15" x14ac:dyDescent="0.25">
      <c r="A323" s="114"/>
      <c r="B323" s="106"/>
      <c r="C323" s="305" t="s">
        <v>128</v>
      </c>
      <c r="D323" s="305"/>
      <c r="E323" s="305"/>
      <c r="F323" s="107" t="s">
        <v>129</v>
      </c>
      <c r="G323" s="111">
        <v>1.07</v>
      </c>
      <c r="H323" s="141">
        <v>1.2075</v>
      </c>
      <c r="I323" s="168">
        <v>14.212275</v>
      </c>
      <c r="J323" s="120"/>
      <c r="K323" s="108"/>
      <c r="L323" s="120"/>
      <c r="M323" s="108"/>
      <c r="N323" s="113"/>
      <c r="AB323" s="94"/>
      <c r="AC323" s="95"/>
      <c r="AF323" s="59" t="s">
        <v>128</v>
      </c>
      <c r="AH323" s="95"/>
      <c r="AL323" s="121"/>
      <c r="AM323" s="95"/>
      <c r="AO323" s="95"/>
    </row>
    <row r="324" spans="1:41" s="51" customFormat="1" ht="15" x14ac:dyDescent="0.25">
      <c r="A324" s="114"/>
      <c r="B324" s="106"/>
      <c r="C324" s="305" t="s">
        <v>130</v>
      </c>
      <c r="D324" s="305"/>
      <c r="E324" s="305"/>
      <c r="F324" s="107" t="s">
        <v>129</v>
      </c>
      <c r="G324" s="111">
        <v>0.01</v>
      </c>
      <c r="H324" s="141">
        <v>1.3125</v>
      </c>
      <c r="I324" s="168">
        <v>0.144375</v>
      </c>
      <c r="J324" s="120"/>
      <c r="K324" s="108"/>
      <c r="L324" s="120"/>
      <c r="M324" s="108"/>
      <c r="N324" s="113"/>
      <c r="AB324" s="94"/>
      <c r="AC324" s="95"/>
      <c r="AF324" s="59" t="s">
        <v>130</v>
      </c>
      <c r="AH324" s="95"/>
      <c r="AL324" s="121"/>
      <c r="AM324" s="95"/>
      <c r="AO324" s="95"/>
    </row>
    <row r="325" spans="1:41" s="51" customFormat="1" ht="15" x14ac:dyDescent="0.25">
      <c r="A325" s="105"/>
      <c r="B325" s="106"/>
      <c r="C325" s="314" t="s">
        <v>131</v>
      </c>
      <c r="D325" s="314"/>
      <c r="E325" s="314"/>
      <c r="F325" s="123"/>
      <c r="G325" s="124"/>
      <c r="H325" s="124"/>
      <c r="I325" s="124"/>
      <c r="J325" s="125">
        <v>15.17</v>
      </c>
      <c r="K325" s="124"/>
      <c r="L325" s="125">
        <v>193.83</v>
      </c>
      <c r="M325" s="124"/>
      <c r="N325" s="127"/>
      <c r="AB325" s="94"/>
      <c r="AC325" s="95"/>
      <c r="AG325" s="59" t="s">
        <v>131</v>
      </c>
      <c r="AH325" s="95"/>
      <c r="AL325" s="121"/>
      <c r="AM325" s="95"/>
      <c r="AO325" s="95"/>
    </row>
    <row r="326" spans="1:41" s="51" customFormat="1" ht="15" x14ac:dyDescent="0.25">
      <c r="A326" s="114"/>
      <c r="B326" s="106"/>
      <c r="C326" s="305" t="s">
        <v>132</v>
      </c>
      <c r="D326" s="305"/>
      <c r="E326" s="305"/>
      <c r="F326" s="107"/>
      <c r="G326" s="108"/>
      <c r="H326" s="108"/>
      <c r="I326" s="108"/>
      <c r="J326" s="120"/>
      <c r="K326" s="108"/>
      <c r="L326" s="109">
        <v>129.24</v>
      </c>
      <c r="M326" s="108"/>
      <c r="N326" s="112">
        <v>4331</v>
      </c>
      <c r="AB326" s="94"/>
      <c r="AC326" s="95"/>
      <c r="AF326" s="59" t="s">
        <v>132</v>
      </c>
      <c r="AH326" s="95"/>
      <c r="AL326" s="121"/>
      <c r="AM326" s="95"/>
      <c r="AO326" s="95"/>
    </row>
    <row r="327" spans="1:41" s="51" customFormat="1" ht="45.75" x14ac:dyDescent="0.25">
      <c r="A327" s="114"/>
      <c r="B327" s="106" t="s">
        <v>403</v>
      </c>
      <c r="C327" s="305" t="s">
        <v>404</v>
      </c>
      <c r="D327" s="305"/>
      <c r="E327" s="305"/>
      <c r="F327" s="107" t="s">
        <v>135</v>
      </c>
      <c r="G327" s="128">
        <v>121</v>
      </c>
      <c r="H327" s="138">
        <v>0.9</v>
      </c>
      <c r="I327" s="138">
        <v>108.9</v>
      </c>
      <c r="J327" s="120"/>
      <c r="K327" s="108"/>
      <c r="L327" s="109">
        <v>140.74</v>
      </c>
      <c r="M327" s="108"/>
      <c r="N327" s="112">
        <v>4716</v>
      </c>
      <c r="AB327" s="94"/>
      <c r="AC327" s="95"/>
      <c r="AF327" s="59" t="s">
        <v>404</v>
      </c>
      <c r="AH327" s="95"/>
      <c r="AL327" s="121"/>
      <c r="AM327" s="95"/>
      <c r="AO327" s="95"/>
    </row>
    <row r="328" spans="1:41" s="51" customFormat="1" ht="45.75" x14ac:dyDescent="0.25">
      <c r="A328" s="114"/>
      <c r="B328" s="106" t="s">
        <v>405</v>
      </c>
      <c r="C328" s="305" t="s">
        <v>406</v>
      </c>
      <c r="D328" s="305"/>
      <c r="E328" s="305"/>
      <c r="F328" s="107" t="s">
        <v>135</v>
      </c>
      <c r="G328" s="128">
        <v>72</v>
      </c>
      <c r="H328" s="111">
        <v>0.85</v>
      </c>
      <c r="I328" s="138">
        <v>61.2</v>
      </c>
      <c r="J328" s="120"/>
      <c r="K328" s="108"/>
      <c r="L328" s="109">
        <v>79.09</v>
      </c>
      <c r="M328" s="108"/>
      <c r="N328" s="112">
        <v>2651</v>
      </c>
      <c r="AB328" s="94"/>
      <c r="AC328" s="95"/>
      <c r="AF328" s="59" t="s">
        <v>406</v>
      </c>
      <c r="AH328" s="95"/>
      <c r="AL328" s="121"/>
      <c r="AM328" s="95"/>
      <c r="AO328" s="95"/>
    </row>
    <row r="329" spans="1:41" s="51" customFormat="1" ht="15" x14ac:dyDescent="0.25">
      <c r="A329" s="129"/>
      <c r="B329" s="194"/>
      <c r="C329" s="308" t="s">
        <v>138</v>
      </c>
      <c r="D329" s="308"/>
      <c r="E329" s="308"/>
      <c r="F329" s="98"/>
      <c r="G329" s="99"/>
      <c r="H329" s="99"/>
      <c r="I329" s="99"/>
      <c r="J329" s="101"/>
      <c r="K329" s="99"/>
      <c r="L329" s="135">
        <v>413.66</v>
      </c>
      <c r="M329" s="124"/>
      <c r="N329" s="102"/>
      <c r="AB329" s="94"/>
      <c r="AC329" s="95"/>
      <c r="AH329" s="95" t="s">
        <v>138</v>
      </c>
      <c r="AL329" s="121"/>
      <c r="AM329" s="95"/>
      <c r="AO329" s="95"/>
    </row>
    <row r="330" spans="1:41" s="51" customFormat="1" ht="23.25" x14ac:dyDescent="0.25">
      <c r="A330" s="96" t="s">
        <v>297</v>
      </c>
      <c r="B330" s="196" t="s">
        <v>1860</v>
      </c>
      <c r="C330" s="308" t="s">
        <v>1861</v>
      </c>
      <c r="D330" s="308"/>
      <c r="E330" s="308"/>
      <c r="F330" s="98" t="s">
        <v>379</v>
      </c>
      <c r="G330" s="99"/>
      <c r="H330" s="99"/>
      <c r="I330" s="164">
        <v>1</v>
      </c>
      <c r="J330" s="135">
        <v>391.55</v>
      </c>
      <c r="K330" s="99"/>
      <c r="L330" s="135">
        <v>391.55</v>
      </c>
      <c r="M330" s="99"/>
      <c r="N330" s="102"/>
      <c r="AB330" s="94"/>
      <c r="AC330" s="95" t="s">
        <v>1861</v>
      </c>
      <c r="AH330" s="95"/>
      <c r="AL330" s="121"/>
      <c r="AM330" s="95"/>
      <c r="AO330" s="95"/>
    </row>
    <row r="331" spans="1:41" s="51" customFormat="1" ht="15" x14ac:dyDescent="0.25">
      <c r="A331" s="129"/>
      <c r="B331" s="194"/>
      <c r="C331" s="305" t="s">
        <v>798</v>
      </c>
      <c r="D331" s="305"/>
      <c r="E331" s="305"/>
      <c r="F331" s="305"/>
      <c r="G331" s="305"/>
      <c r="H331" s="305"/>
      <c r="I331" s="305"/>
      <c r="J331" s="305"/>
      <c r="K331" s="305"/>
      <c r="L331" s="305"/>
      <c r="M331" s="305"/>
      <c r="N331" s="315"/>
      <c r="AB331" s="94"/>
      <c r="AC331" s="95"/>
      <c r="AH331" s="95"/>
      <c r="AI331" s="59" t="s">
        <v>798</v>
      </c>
      <c r="AL331" s="121"/>
      <c r="AM331" s="95"/>
      <c r="AO331" s="95"/>
    </row>
    <row r="332" spans="1:41" s="51" customFormat="1" ht="15" x14ac:dyDescent="0.25">
      <c r="A332" s="129"/>
      <c r="B332" s="194"/>
      <c r="C332" s="308" t="s">
        <v>138</v>
      </c>
      <c r="D332" s="308"/>
      <c r="E332" s="308"/>
      <c r="F332" s="98"/>
      <c r="G332" s="99"/>
      <c r="H332" s="99"/>
      <c r="I332" s="99"/>
      <c r="J332" s="101"/>
      <c r="K332" s="99"/>
      <c r="L332" s="135">
        <v>391.55</v>
      </c>
      <c r="M332" s="124"/>
      <c r="N332" s="102"/>
      <c r="AB332" s="94"/>
      <c r="AC332" s="95"/>
      <c r="AH332" s="95" t="s">
        <v>138</v>
      </c>
      <c r="AL332" s="121"/>
      <c r="AM332" s="95"/>
      <c r="AO332" s="95"/>
    </row>
    <row r="333" spans="1:41" s="51" customFormat="1" ht="23.25" x14ac:dyDescent="0.25">
      <c r="A333" s="96" t="s">
        <v>305</v>
      </c>
      <c r="B333" s="196" t="s">
        <v>1915</v>
      </c>
      <c r="C333" s="308" t="s">
        <v>1916</v>
      </c>
      <c r="D333" s="308"/>
      <c r="E333" s="308"/>
      <c r="F333" s="98" t="s">
        <v>379</v>
      </c>
      <c r="G333" s="99"/>
      <c r="H333" s="99"/>
      <c r="I333" s="164">
        <v>5</v>
      </c>
      <c r="J333" s="135">
        <v>148.47999999999999</v>
      </c>
      <c r="K333" s="99"/>
      <c r="L333" s="135">
        <v>742.4</v>
      </c>
      <c r="M333" s="99"/>
      <c r="N333" s="102"/>
      <c r="AB333" s="94"/>
      <c r="AC333" s="95" t="s">
        <v>1916</v>
      </c>
      <c r="AH333" s="95"/>
      <c r="AL333" s="121"/>
      <c r="AM333" s="95"/>
      <c r="AO333" s="95"/>
    </row>
    <row r="334" spans="1:41" s="51" customFormat="1" ht="15" x14ac:dyDescent="0.25">
      <c r="A334" s="129"/>
      <c r="B334" s="194"/>
      <c r="C334" s="305" t="s">
        <v>798</v>
      </c>
      <c r="D334" s="305"/>
      <c r="E334" s="305"/>
      <c r="F334" s="305"/>
      <c r="G334" s="305"/>
      <c r="H334" s="305"/>
      <c r="I334" s="305"/>
      <c r="J334" s="305"/>
      <c r="K334" s="305"/>
      <c r="L334" s="305"/>
      <c r="M334" s="305"/>
      <c r="N334" s="315"/>
      <c r="AB334" s="94"/>
      <c r="AC334" s="95"/>
      <c r="AH334" s="95"/>
      <c r="AI334" s="59" t="s">
        <v>798</v>
      </c>
      <c r="AL334" s="121"/>
      <c r="AM334" s="95"/>
      <c r="AO334" s="95"/>
    </row>
    <row r="335" spans="1:41" s="51" customFormat="1" ht="15" x14ac:dyDescent="0.25">
      <c r="A335" s="129"/>
      <c r="B335" s="194"/>
      <c r="C335" s="308" t="s">
        <v>138</v>
      </c>
      <c r="D335" s="308"/>
      <c r="E335" s="308"/>
      <c r="F335" s="98"/>
      <c r="G335" s="99"/>
      <c r="H335" s="99"/>
      <c r="I335" s="99"/>
      <c r="J335" s="101"/>
      <c r="K335" s="99"/>
      <c r="L335" s="135">
        <v>742.4</v>
      </c>
      <c r="M335" s="124"/>
      <c r="N335" s="102"/>
      <c r="AB335" s="94"/>
      <c r="AC335" s="95"/>
      <c r="AH335" s="95" t="s">
        <v>138</v>
      </c>
      <c r="AL335" s="121"/>
      <c r="AM335" s="95"/>
      <c r="AO335" s="95"/>
    </row>
    <row r="336" spans="1:41" s="51" customFormat="1" ht="34.5" x14ac:dyDescent="0.25">
      <c r="A336" s="96" t="s">
        <v>308</v>
      </c>
      <c r="B336" s="196" t="s">
        <v>1917</v>
      </c>
      <c r="C336" s="308" t="s">
        <v>1918</v>
      </c>
      <c r="D336" s="308"/>
      <c r="E336" s="308"/>
      <c r="F336" s="98" t="s">
        <v>379</v>
      </c>
      <c r="G336" s="99"/>
      <c r="H336" s="99"/>
      <c r="I336" s="164">
        <v>5</v>
      </c>
      <c r="J336" s="135">
        <v>122.4</v>
      </c>
      <c r="K336" s="99"/>
      <c r="L336" s="135">
        <v>612</v>
      </c>
      <c r="M336" s="99"/>
      <c r="N336" s="102"/>
      <c r="AB336" s="94"/>
      <c r="AC336" s="95" t="s">
        <v>1918</v>
      </c>
      <c r="AH336" s="95"/>
      <c r="AL336" s="121"/>
      <c r="AM336" s="95"/>
      <c r="AO336" s="95"/>
    </row>
    <row r="337" spans="1:41" s="51" customFormat="1" ht="15" x14ac:dyDescent="0.25">
      <c r="A337" s="129"/>
      <c r="B337" s="194"/>
      <c r="C337" s="305" t="s">
        <v>798</v>
      </c>
      <c r="D337" s="305"/>
      <c r="E337" s="305"/>
      <c r="F337" s="305"/>
      <c r="G337" s="305"/>
      <c r="H337" s="305"/>
      <c r="I337" s="305"/>
      <c r="J337" s="305"/>
      <c r="K337" s="305"/>
      <c r="L337" s="305"/>
      <c r="M337" s="305"/>
      <c r="N337" s="315"/>
      <c r="AB337" s="94"/>
      <c r="AC337" s="95"/>
      <c r="AH337" s="95"/>
      <c r="AI337" s="59" t="s">
        <v>798</v>
      </c>
      <c r="AL337" s="121"/>
      <c r="AM337" s="95"/>
      <c r="AO337" s="95"/>
    </row>
    <row r="338" spans="1:41" s="51" customFormat="1" ht="15" x14ac:dyDescent="0.25">
      <c r="A338" s="129"/>
      <c r="B338" s="194"/>
      <c r="C338" s="308" t="s">
        <v>138</v>
      </c>
      <c r="D338" s="308"/>
      <c r="E338" s="308"/>
      <c r="F338" s="98"/>
      <c r="G338" s="99"/>
      <c r="H338" s="99"/>
      <c r="I338" s="99"/>
      <c r="J338" s="101"/>
      <c r="K338" s="99"/>
      <c r="L338" s="135">
        <v>612</v>
      </c>
      <c r="M338" s="124"/>
      <c r="N338" s="102"/>
      <c r="AB338" s="94"/>
      <c r="AC338" s="95"/>
      <c r="AH338" s="95" t="s">
        <v>138</v>
      </c>
      <c r="AL338" s="121"/>
      <c r="AM338" s="95"/>
      <c r="AO338" s="95"/>
    </row>
    <row r="339" spans="1:41" s="51" customFormat="1" ht="45.75" x14ac:dyDescent="0.25">
      <c r="A339" s="96" t="s">
        <v>311</v>
      </c>
      <c r="B339" s="196" t="s">
        <v>1865</v>
      </c>
      <c r="C339" s="308" t="s">
        <v>1919</v>
      </c>
      <c r="D339" s="308"/>
      <c r="E339" s="308"/>
      <c r="F339" s="98" t="s">
        <v>117</v>
      </c>
      <c r="G339" s="99"/>
      <c r="H339" s="99"/>
      <c r="I339" s="169">
        <v>2.4410000000000001E-2</v>
      </c>
      <c r="J339" s="101"/>
      <c r="K339" s="99"/>
      <c r="L339" s="101"/>
      <c r="M339" s="99"/>
      <c r="N339" s="102"/>
      <c r="AB339" s="94"/>
      <c r="AC339" s="95" t="s">
        <v>1919</v>
      </c>
      <c r="AH339" s="95"/>
      <c r="AL339" s="121"/>
      <c r="AM339" s="95"/>
      <c r="AO339" s="95"/>
    </row>
    <row r="340" spans="1:41" s="51" customFormat="1" ht="15" x14ac:dyDescent="0.25">
      <c r="A340" s="103"/>
      <c r="B340" s="195"/>
      <c r="C340" s="305" t="s">
        <v>1920</v>
      </c>
      <c r="D340" s="305"/>
      <c r="E340" s="305"/>
      <c r="F340" s="305"/>
      <c r="G340" s="305"/>
      <c r="H340" s="305"/>
      <c r="I340" s="305"/>
      <c r="J340" s="305"/>
      <c r="K340" s="305"/>
      <c r="L340" s="305"/>
      <c r="M340" s="305"/>
      <c r="N340" s="315"/>
      <c r="AB340" s="94"/>
      <c r="AC340" s="95"/>
      <c r="AH340" s="95"/>
      <c r="AK340" s="59" t="s">
        <v>1920</v>
      </c>
      <c r="AL340" s="121"/>
      <c r="AM340" s="95"/>
      <c r="AO340" s="95"/>
    </row>
    <row r="341" spans="1:41" s="51" customFormat="1" ht="15" x14ac:dyDescent="0.25">
      <c r="A341" s="140"/>
      <c r="B341" s="106" t="s">
        <v>1846</v>
      </c>
      <c r="C341" s="309" t="s">
        <v>1847</v>
      </c>
      <c r="D341" s="309"/>
      <c r="E341" s="309"/>
      <c r="F341" s="309"/>
      <c r="G341" s="309"/>
      <c r="H341" s="309"/>
      <c r="I341" s="309"/>
      <c r="J341" s="309"/>
      <c r="K341" s="309"/>
      <c r="L341" s="309"/>
      <c r="M341" s="309"/>
      <c r="N341" s="310"/>
      <c r="AB341" s="94"/>
      <c r="AC341" s="95"/>
      <c r="AD341" s="59" t="s">
        <v>1847</v>
      </c>
      <c r="AH341" s="95"/>
      <c r="AL341" s="121"/>
      <c r="AM341" s="95"/>
      <c r="AO341" s="95"/>
    </row>
    <row r="342" spans="1:41" s="51" customFormat="1" ht="23.25" x14ac:dyDescent="0.25">
      <c r="A342" s="140"/>
      <c r="B342" s="106" t="s">
        <v>564</v>
      </c>
      <c r="C342" s="309" t="s">
        <v>565</v>
      </c>
      <c r="D342" s="309"/>
      <c r="E342" s="309"/>
      <c r="F342" s="309"/>
      <c r="G342" s="309"/>
      <c r="H342" s="309"/>
      <c r="I342" s="309"/>
      <c r="J342" s="309"/>
      <c r="K342" s="309"/>
      <c r="L342" s="309"/>
      <c r="M342" s="309"/>
      <c r="N342" s="310"/>
      <c r="AB342" s="94"/>
      <c r="AC342" s="95"/>
      <c r="AD342" s="59" t="s">
        <v>565</v>
      </c>
      <c r="AH342" s="95"/>
      <c r="AL342" s="121"/>
      <c r="AM342" s="95"/>
      <c r="AO342" s="95"/>
    </row>
    <row r="343" spans="1:41" s="51" customFormat="1" ht="15" x14ac:dyDescent="0.25">
      <c r="A343" s="105"/>
      <c r="B343" s="106" t="s">
        <v>114</v>
      </c>
      <c r="C343" s="305" t="s">
        <v>119</v>
      </c>
      <c r="D343" s="305"/>
      <c r="E343" s="305"/>
      <c r="F343" s="107"/>
      <c r="G343" s="108"/>
      <c r="H343" s="108"/>
      <c r="I343" s="108"/>
      <c r="J343" s="109">
        <v>802.33</v>
      </c>
      <c r="K343" s="141">
        <v>1.2075</v>
      </c>
      <c r="L343" s="109">
        <v>23.65</v>
      </c>
      <c r="M343" s="111">
        <v>33.51</v>
      </c>
      <c r="N343" s="132">
        <v>793</v>
      </c>
      <c r="AB343" s="94"/>
      <c r="AC343" s="95"/>
      <c r="AE343" s="59" t="s">
        <v>119</v>
      </c>
      <c r="AH343" s="95"/>
      <c r="AL343" s="121"/>
      <c r="AM343" s="95"/>
      <c r="AO343" s="95"/>
    </row>
    <row r="344" spans="1:41" s="51" customFormat="1" ht="15" x14ac:dyDescent="0.25">
      <c r="A344" s="105"/>
      <c r="B344" s="106" t="s">
        <v>120</v>
      </c>
      <c r="C344" s="305" t="s">
        <v>121</v>
      </c>
      <c r="D344" s="305"/>
      <c r="E344" s="305"/>
      <c r="F344" s="107"/>
      <c r="G344" s="108"/>
      <c r="H344" s="108"/>
      <c r="I344" s="108"/>
      <c r="J344" s="109">
        <v>97.27</v>
      </c>
      <c r="K344" s="141">
        <v>1.3125</v>
      </c>
      <c r="L344" s="109">
        <v>3.12</v>
      </c>
      <c r="M344" s="108"/>
      <c r="N344" s="113"/>
      <c r="AB344" s="94"/>
      <c r="AC344" s="95"/>
      <c r="AE344" s="59" t="s">
        <v>121</v>
      </c>
      <c r="AH344" s="95"/>
      <c r="AL344" s="121"/>
      <c r="AM344" s="95"/>
      <c r="AO344" s="95"/>
    </row>
    <row r="345" spans="1:41" s="51" customFormat="1" ht="15" x14ac:dyDescent="0.25">
      <c r="A345" s="105"/>
      <c r="B345" s="106" t="s">
        <v>122</v>
      </c>
      <c r="C345" s="305" t="s">
        <v>123</v>
      </c>
      <c r="D345" s="305"/>
      <c r="E345" s="305"/>
      <c r="F345" s="107"/>
      <c r="G345" s="108"/>
      <c r="H345" s="108"/>
      <c r="I345" s="108"/>
      <c r="J345" s="109">
        <v>8.0299999999999994</v>
      </c>
      <c r="K345" s="141">
        <v>1.3125</v>
      </c>
      <c r="L345" s="109">
        <v>0.26</v>
      </c>
      <c r="M345" s="111">
        <v>33.51</v>
      </c>
      <c r="N345" s="132">
        <v>9</v>
      </c>
      <c r="AB345" s="94"/>
      <c r="AC345" s="95"/>
      <c r="AE345" s="59" t="s">
        <v>123</v>
      </c>
      <c r="AH345" s="95"/>
      <c r="AL345" s="121"/>
      <c r="AM345" s="95"/>
      <c r="AO345" s="95"/>
    </row>
    <row r="346" spans="1:41" s="51" customFormat="1" ht="15" x14ac:dyDescent="0.25">
      <c r="A346" s="105"/>
      <c r="B346" s="106" t="s">
        <v>149</v>
      </c>
      <c r="C346" s="305" t="s">
        <v>163</v>
      </c>
      <c r="D346" s="305"/>
      <c r="E346" s="305"/>
      <c r="F346" s="107"/>
      <c r="G346" s="108"/>
      <c r="H346" s="108"/>
      <c r="I346" s="108"/>
      <c r="J346" s="109">
        <v>379.93</v>
      </c>
      <c r="K346" s="108"/>
      <c r="L346" s="109">
        <v>9.27</v>
      </c>
      <c r="M346" s="108"/>
      <c r="N346" s="113"/>
      <c r="AB346" s="94"/>
      <c r="AC346" s="95"/>
      <c r="AE346" s="59" t="s">
        <v>163</v>
      </c>
      <c r="AH346" s="95"/>
      <c r="AL346" s="121"/>
      <c r="AM346" s="95"/>
      <c r="AO346" s="95"/>
    </row>
    <row r="347" spans="1:41" s="51" customFormat="1" ht="15" x14ac:dyDescent="0.25">
      <c r="A347" s="114" t="s">
        <v>412</v>
      </c>
      <c r="B347" s="115" t="s">
        <v>1868</v>
      </c>
      <c r="C347" s="319" t="s">
        <v>1869</v>
      </c>
      <c r="D347" s="319"/>
      <c r="E347" s="319"/>
      <c r="F347" s="116" t="s">
        <v>175</v>
      </c>
      <c r="G347" s="136">
        <v>0</v>
      </c>
      <c r="H347" s="118"/>
      <c r="I347" s="136">
        <v>0</v>
      </c>
      <c r="J347" s="120"/>
      <c r="K347" s="108"/>
      <c r="L347" s="120"/>
      <c r="M347" s="108"/>
      <c r="N347" s="113"/>
      <c r="AB347" s="94"/>
      <c r="AC347" s="95"/>
      <c r="AH347" s="95"/>
      <c r="AL347" s="121" t="s">
        <v>1869</v>
      </c>
      <c r="AM347" s="95"/>
      <c r="AO347" s="95"/>
    </row>
    <row r="348" spans="1:41" s="51" customFormat="1" ht="15" x14ac:dyDescent="0.25">
      <c r="A348" s="114" t="s">
        <v>124</v>
      </c>
      <c r="B348" s="115" t="s">
        <v>1870</v>
      </c>
      <c r="C348" s="319" t="s">
        <v>1871</v>
      </c>
      <c r="D348" s="319"/>
      <c r="E348" s="319"/>
      <c r="F348" s="116" t="s">
        <v>175</v>
      </c>
      <c r="G348" s="136">
        <v>100</v>
      </c>
      <c r="H348" s="118"/>
      <c r="I348" s="137">
        <v>2.4409999999999998</v>
      </c>
      <c r="J348" s="120"/>
      <c r="K348" s="108"/>
      <c r="L348" s="120"/>
      <c r="M348" s="108"/>
      <c r="N348" s="113"/>
      <c r="AB348" s="94"/>
      <c r="AC348" s="95"/>
      <c r="AH348" s="95"/>
      <c r="AL348" s="121" t="s">
        <v>1871</v>
      </c>
      <c r="AM348" s="95"/>
      <c r="AO348" s="95"/>
    </row>
    <row r="349" spans="1:41" s="51" customFormat="1" ht="15" x14ac:dyDescent="0.25">
      <c r="A349" s="114" t="s">
        <v>412</v>
      </c>
      <c r="B349" s="115" t="s">
        <v>413</v>
      </c>
      <c r="C349" s="319" t="s">
        <v>1872</v>
      </c>
      <c r="D349" s="319"/>
      <c r="E349" s="319"/>
      <c r="F349" s="116" t="s">
        <v>379</v>
      </c>
      <c r="G349" s="136">
        <v>0</v>
      </c>
      <c r="H349" s="118"/>
      <c r="I349" s="136">
        <v>0</v>
      </c>
      <c r="J349" s="120"/>
      <c r="K349" s="108"/>
      <c r="L349" s="120"/>
      <c r="M349" s="108"/>
      <c r="N349" s="113"/>
      <c r="AB349" s="94"/>
      <c r="AC349" s="95"/>
      <c r="AH349" s="95"/>
      <c r="AL349" s="121" t="s">
        <v>1872</v>
      </c>
      <c r="AM349" s="95"/>
      <c r="AO349" s="95"/>
    </row>
    <row r="350" spans="1:41" s="51" customFormat="1" ht="15" x14ac:dyDescent="0.25">
      <c r="A350" s="114" t="s">
        <v>412</v>
      </c>
      <c r="B350" s="115" t="s">
        <v>413</v>
      </c>
      <c r="C350" s="319" t="s">
        <v>414</v>
      </c>
      <c r="D350" s="319"/>
      <c r="E350" s="319"/>
      <c r="F350" s="116" t="s">
        <v>415</v>
      </c>
      <c r="G350" s="136">
        <v>0</v>
      </c>
      <c r="H350" s="118"/>
      <c r="I350" s="136">
        <v>0</v>
      </c>
      <c r="J350" s="120"/>
      <c r="K350" s="108"/>
      <c r="L350" s="120"/>
      <c r="M350" s="108"/>
      <c r="N350" s="113"/>
      <c r="AB350" s="94"/>
      <c r="AC350" s="95"/>
      <c r="AH350" s="95"/>
      <c r="AL350" s="121" t="s">
        <v>414</v>
      </c>
      <c r="AM350" s="95"/>
      <c r="AO350" s="95"/>
    </row>
    <row r="351" spans="1:41" s="51" customFormat="1" ht="15" x14ac:dyDescent="0.25">
      <c r="A351" s="114" t="s">
        <v>412</v>
      </c>
      <c r="B351" s="115" t="s">
        <v>1873</v>
      </c>
      <c r="C351" s="319" t="s">
        <v>1874</v>
      </c>
      <c r="D351" s="319"/>
      <c r="E351" s="319"/>
      <c r="F351" s="116" t="s">
        <v>379</v>
      </c>
      <c r="G351" s="136">
        <v>0</v>
      </c>
      <c r="H351" s="118"/>
      <c r="I351" s="136">
        <v>0</v>
      </c>
      <c r="J351" s="120"/>
      <c r="K351" s="108"/>
      <c r="L351" s="120"/>
      <c r="M351" s="108"/>
      <c r="N351" s="113"/>
      <c r="AB351" s="94"/>
      <c r="AC351" s="95"/>
      <c r="AH351" s="95"/>
      <c r="AL351" s="121" t="s">
        <v>1874</v>
      </c>
      <c r="AM351" s="95"/>
      <c r="AO351" s="95"/>
    </row>
    <row r="352" spans="1:41" s="51" customFormat="1" ht="15" x14ac:dyDescent="0.25">
      <c r="A352" s="114"/>
      <c r="B352" s="106"/>
      <c r="C352" s="305" t="s">
        <v>128</v>
      </c>
      <c r="D352" s="305"/>
      <c r="E352" s="305"/>
      <c r="F352" s="107" t="s">
        <v>129</v>
      </c>
      <c r="G352" s="138">
        <v>91.8</v>
      </c>
      <c r="H352" s="141">
        <v>1.2075</v>
      </c>
      <c r="I352" s="166">
        <v>2.7058119</v>
      </c>
      <c r="J352" s="120"/>
      <c r="K352" s="108"/>
      <c r="L352" s="120"/>
      <c r="M352" s="108"/>
      <c r="N352" s="113"/>
      <c r="AB352" s="94"/>
      <c r="AC352" s="95"/>
      <c r="AF352" s="59" t="s">
        <v>128</v>
      </c>
      <c r="AH352" s="95"/>
      <c r="AL352" s="121"/>
      <c r="AM352" s="95"/>
      <c r="AO352" s="95"/>
    </row>
    <row r="353" spans="1:41" s="51" customFormat="1" ht="15" x14ac:dyDescent="0.25">
      <c r="A353" s="114"/>
      <c r="B353" s="106"/>
      <c r="C353" s="305" t="s">
        <v>130</v>
      </c>
      <c r="D353" s="305"/>
      <c r="E353" s="305"/>
      <c r="F353" s="107" t="s">
        <v>129</v>
      </c>
      <c r="G353" s="111">
        <v>0.65</v>
      </c>
      <c r="H353" s="141">
        <v>1.3125</v>
      </c>
      <c r="I353" s="166">
        <v>2.0824800000000001E-2</v>
      </c>
      <c r="J353" s="120"/>
      <c r="K353" s="108"/>
      <c r="L353" s="120"/>
      <c r="M353" s="108"/>
      <c r="N353" s="113"/>
      <c r="AB353" s="94"/>
      <c r="AC353" s="95"/>
      <c r="AF353" s="59" t="s">
        <v>130</v>
      </c>
      <c r="AH353" s="95"/>
      <c r="AL353" s="121"/>
      <c r="AM353" s="95"/>
      <c r="AO353" s="95"/>
    </row>
    <row r="354" spans="1:41" s="51" customFormat="1" ht="15" x14ac:dyDescent="0.25">
      <c r="A354" s="105"/>
      <c r="B354" s="106"/>
      <c r="C354" s="314" t="s">
        <v>131</v>
      </c>
      <c r="D354" s="314"/>
      <c r="E354" s="314"/>
      <c r="F354" s="123"/>
      <c r="G354" s="124"/>
      <c r="H354" s="124"/>
      <c r="I354" s="124"/>
      <c r="J354" s="126">
        <v>1279.53</v>
      </c>
      <c r="K354" s="124"/>
      <c r="L354" s="125">
        <v>36.04</v>
      </c>
      <c r="M354" s="124"/>
      <c r="N354" s="127"/>
      <c r="AB354" s="94"/>
      <c r="AC354" s="95"/>
      <c r="AG354" s="59" t="s">
        <v>131</v>
      </c>
      <c r="AH354" s="95"/>
      <c r="AL354" s="121"/>
      <c r="AM354" s="95"/>
      <c r="AO354" s="95"/>
    </row>
    <row r="355" spans="1:41" s="51" customFormat="1" ht="15" x14ac:dyDescent="0.25">
      <c r="A355" s="114"/>
      <c r="B355" s="106"/>
      <c r="C355" s="305" t="s">
        <v>132</v>
      </c>
      <c r="D355" s="305"/>
      <c r="E355" s="305"/>
      <c r="F355" s="107"/>
      <c r="G355" s="108"/>
      <c r="H355" s="108"/>
      <c r="I355" s="108"/>
      <c r="J355" s="120"/>
      <c r="K355" s="108"/>
      <c r="L355" s="109">
        <v>23.91</v>
      </c>
      <c r="M355" s="108"/>
      <c r="N355" s="132">
        <v>802</v>
      </c>
      <c r="AB355" s="94"/>
      <c r="AC355" s="95"/>
      <c r="AF355" s="59" t="s">
        <v>132</v>
      </c>
      <c r="AH355" s="95"/>
      <c r="AL355" s="121"/>
      <c r="AM355" s="95"/>
      <c r="AO355" s="95"/>
    </row>
    <row r="356" spans="1:41" s="51" customFormat="1" ht="45.75" x14ac:dyDescent="0.25">
      <c r="A356" s="114"/>
      <c r="B356" s="106" t="s">
        <v>403</v>
      </c>
      <c r="C356" s="305" t="s">
        <v>404</v>
      </c>
      <c r="D356" s="305"/>
      <c r="E356" s="305"/>
      <c r="F356" s="107" t="s">
        <v>135</v>
      </c>
      <c r="G356" s="128">
        <v>121</v>
      </c>
      <c r="H356" s="138">
        <v>0.9</v>
      </c>
      <c r="I356" s="138">
        <v>108.9</v>
      </c>
      <c r="J356" s="120"/>
      <c r="K356" s="108"/>
      <c r="L356" s="109">
        <v>26.04</v>
      </c>
      <c r="M356" s="108"/>
      <c r="N356" s="132">
        <v>873</v>
      </c>
      <c r="AB356" s="94"/>
      <c r="AC356" s="95"/>
      <c r="AF356" s="59" t="s">
        <v>404</v>
      </c>
      <c r="AH356" s="95"/>
      <c r="AL356" s="121"/>
      <c r="AM356" s="95"/>
      <c r="AO356" s="95"/>
    </row>
    <row r="357" spans="1:41" s="51" customFormat="1" ht="45.75" x14ac:dyDescent="0.25">
      <c r="A357" s="114"/>
      <c r="B357" s="106" t="s">
        <v>405</v>
      </c>
      <c r="C357" s="305" t="s">
        <v>406</v>
      </c>
      <c r="D357" s="305"/>
      <c r="E357" s="305"/>
      <c r="F357" s="107" t="s">
        <v>135</v>
      </c>
      <c r="G357" s="128">
        <v>72</v>
      </c>
      <c r="H357" s="111">
        <v>0.85</v>
      </c>
      <c r="I357" s="138">
        <v>61.2</v>
      </c>
      <c r="J357" s="120"/>
      <c r="K357" s="108"/>
      <c r="L357" s="109">
        <v>14.63</v>
      </c>
      <c r="M357" s="108"/>
      <c r="N357" s="132">
        <v>491</v>
      </c>
      <c r="AB357" s="94"/>
      <c r="AC357" s="95"/>
      <c r="AF357" s="59" t="s">
        <v>406</v>
      </c>
      <c r="AH357" s="95"/>
      <c r="AL357" s="121"/>
      <c r="AM357" s="95"/>
      <c r="AO357" s="95"/>
    </row>
    <row r="358" spans="1:41" s="51" customFormat="1" ht="15" x14ac:dyDescent="0.25">
      <c r="A358" s="129"/>
      <c r="B358" s="194"/>
      <c r="C358" s="308" t="s">
        <v>138</v>
      </c>
      <c r="D358" s="308"/>
      <c r="E358" s="308"/>
      <c r="F358" s="98"/>
      <c r="G358" s="99"/>
      <c r="H358" s="99"/>
      <c r="I358" s="99"/>
      <c r="J358" s="101"/>
      <c r="K358" s="99"/>
      <c r="L358" s="135">
        <v>76.709999999999994</v>
      </c>
      <c r="M358" s="124"/>
      <c r="N358" s="102"/>
      <c r="AB358" s="94"/>
      <c r="AC358" s="95"/>
      <c r="AH358" s="95" t="s">
        <v>138</v>
      </c>
      <c r="AL358" s="121"/>
      <c r="AM358" s="95"/>
      <c r="AO358" s="95"/>
    </row>
    <row r="359" spans="1:41" s="51" customFormat="1" ht="57" x14ac:dyDescent="0.25">
      <c r="A359" s="96" t="s">
        <v>320</v>
      </c>
      <c r="B359" s="196" t="s">
        <v>1875</v>
      </c>
      <c r="C359" s="308" t="s">
        <v>1921</v>
      </c>
      <c r="D359" s="308"/>
      <c r="E359" s="308"/>
      <c r="F359" s="98" t="s">
        <v>175</v>
      </c>
      <c r="G359" s="99"/>
      <c r="H359" s="99"/>
      <c r="I359" s="100">
        <v>2.4409999999999998</v>
      </c>
      <c r="J359" s="135">
        <v>142.99</v>
      </c>
      <c r="K359" s="99"/>
      <c r="L359" s="135">
        <v>349.04</v>
      </c>
      <c r="M359" s="99"/>
      <c r="N359" s="102"/>
      <c r="AB359" s="94"/>
      <c r="AC359" s="95" t="s">
        <v>1921</v>
      </c>
      <c r="AH359" s="95"/>
      <c r="AL359" s="121"/>
      <c r="AM359" s="95"/>
      <c r="AO359" s="95"/>
    </row>
    <row r="360" spans="1:41" s="51" customFormat="1" ht="15" x14ac:dyDescent="0.25">
      <c r="A360" s="129"/>
      <c r="B360" s="194"/>
      <c r="C360" s="305" t="s">
        <v>798</v>
      </c>
      <c r="D360" s="305"/>
      <c r="E360" s="305"/>
      <c r="F360" s="305"/>
      <c r="G360" s="305"/>
      <c r="H360" s="305"/>
      <c r="I360" s="305"/>
      <c r="J360" s="305"/>
      <c r="K360" s="305"/>
      <c r="L360" s="305"/>
      <c r="M360" s="305"/>
      <c r="N360" s="315"/>
      <c r="AB360" s="94"/>
      <c r="AC360" s="95"/>
      <c r="AH360" s="95"/>
      <c r="AI360" s="59" t="s">
        <v>798</v>
      </c>
      <c r="AL360" s="121"/>
      <c r="AM360" s="95"/>
      <c r="AO360" s="95"/>
    </row>
    <row r="361" spans="1:41" s="51" customFormat="1" ht="15" x14ac:dyDescent="0.25">
      <c r="A361" s="103"/>
      <c r="B361" s="195"/>
      <c r="C361" s="305" t="s">
        <v>1922</v>
      </c>
      <c r="D361" s="305"/>
      <c r="E361" s="305"/>
      <c r="F361" s="305"/>
      <c r="G361" s="305"/>
      <c r="H361" s="305"/>
      <c r="I361" s="305"/>
      <c r="J361" s="305"/>
      <c r="K361" s="305"/>
      <c r="L361" s="305"/>
      <c r="M361" s="305"/>
      <c r="N361" s="315"/>
      <c r="AB361" s="94"/>
      <c r="AC361" s="95"/>
      <c r="AH361" s="95"/>
      <c r="AK361" s="59" t="s">
        <v>1922</v>
      </c>
      <c r="AL361" s="121"/>
      <c r="AM361" s="95"/>
      <c r="AO361" s="95"/>
    </row>
    <row r="362" spans="1:41" s="51" customFormat="1" ht="15" x14ac:dyDescent="0.25">
      <c r="A362" s="129"/>
      <c r="B362" s="194"/>
      <c r="C362" s="308" t="s">
        <v>138</v>
      </c>
      <c r="D362" s="308"/>
      <c r="E362" s="308"/>
      <c r="F362" s="98"/>
      <c r="G362" s="99"/>
      <c r="H362" s="99"/>
      <c r="I362" s="99"/>
      <c r="J362" s="101"/>
      <c r="K362" s="99"/>
      <c r="L362" s="135">
        <v>349.04</v>
      </c>
      <c r="M362" s="124"/>
      <c r="N362" s="102"/>
      <c r="AB362" s="94"/>
      <c r="AC362" s="95"/>
      <c r="AH362" s="95" t="s">
        <v>138</v>
      </c>
      <c r="AL362" s="121"/>
      <c r="AM362" s="95"/>
      <c r="AO362" s="95"/>
    </row>
    <row r="363" spans="1:41" s="51" customFormat="1" ht="45.75" x14ac:dyDescent="0.25">
      <c r="A363" s="96" t="s">
        <v>332</v>
      </c>
      <c r="B363" s="196" t="s">
        <v>1888</v>
      </c>
      <c r="C363" s="308" t="s">
        <v>1889</v>
      </c>
      <c r="D363" s="308"/>
      <c r="E363" s="308"/>
      <c r="F363" s="98" t="s">
        <v>117</v>
      </c>
      <c r="G363" s="99"/>
      <c r="H363" s="99"/>
      <c r="I363" s="169">
        <v>8.9069999999999996E-2</v>
      </c>
      <c r="J363" s="101"/>
      <c r="K363" s="99"/>
      <c r="L363" s="101"/>
      <c r="M363" s="99"/>
      <c r="N363" s="102"/>
      <c r="AB363" s="94"/>
      <c r="AC363" s="95" t="s">
        <v>1889</v>
      </c>
      <c r="AH363" s="95"/>
      <c r="AL363" s="121"/>
      <c r="AM363" s="95"/>
      <c r="AO363" s="95"/>
    </row>
    <row r="364" spans="1:41" s="51" customFormat="1" ht="15" x14ac:dyDescent="0.25">
      <c r="A364" s="103"/>
      <c r="B364" s="195"/>
      <c r="C364" s="305" t="s">
        <v>1923</v>
      </c>
      <c r="D364" s="305"/>
      <c r="E364" s="305"/>
      <c r="F364" s="305"/>
      <c r="G364" s="305"/>
      <c r="H364" s="305"/>
      <c r="I364" s="305"/>
      <c r="J364" s="305"/>
      <c r="K364" s="305"/>
      <c r="L364" s="305"/>
      <c r="M364" s="305"/>
      <c r="N364" s="315"/>
      <c r="AB364" s="94"/>
      <c r="AC364" s="95"/>
      <c r="AH364" s="95"/>
      <c r="AK364" s="59" t="s">
        <v>1923</v>
      </c>
      <c r="AL364" s="121"/>
      <c r="AM364" s="95"/>
      <c r="AO364" s="95"/>
    </row>
    <row r="365" spans="1:41" s="51" customFormat="1" ht="15" x14ac:dyDescent="0.25">
      <c r="A365" s="140"/>
      <c r="B365" s="106" t="s">
        <v>1846</v>
      </c>
      <c r="C365" s="309" t="s">
        <v>1847</v>
      </c>
      <c r="D365" s="309"/>
      <c r="E365" s="309"/>
      <c r="F365" s="309"/>
      <c r="G365" s="309"/>
      <c r="H365" s="309"/>
      <c r="I365" s="309"/>
      <c r="J365" s="309"/>
      <c r="K365" s="309"/>
      <c r="L365" s="309"/>
      <c r="M365" s="309"/>
      <c r="N365" s="310"/>
      <c r="AB365" s="94"/>
      <c r="AC365" s="95"/>
      <c r="AD365" s="59" t="s">
        <v>1847</v>
      </c>
      <c r="AH365" s="95"/>
      <c r="AL365" s="121"/>
      <c r="AM365" s="95"/>
      <c r="AO365" s="95"/>
    </row>
    <row r="366" spans="1:41" s="51" customFormat="1" ht="23.25" x14ac:dyDescent="0.25">
      <c r="A366" s="140"/>
      <c r="B366" s="106" t="s">
        <v>564</v>
      </c>
      <c r="C366" s="309" t="s">
        <v>565</v>
      </c>
      <c r="D366" s="309"/>
      <c r="E366" s="309"/>
      <c r="F366" s="309"/>
      <c r="G366" s="309"/>
      <c r="H366" s="309"/>
      <c r="I366" s="309"/>
      <c r="J366" s="309"/>
      <c r="K366" s="309"/>
      <c r="L366" s="309"/>
      <c r="M366" s="309"/>
      <c r="N366" s="310"/>
      <c r="AB366" s="94"/>
      <c r="AC366" s="95"/>
      <c r="AD366" s="59" t="s">
        <v>565</v>
      </c>
      <c r="AH366" s="95"/>
      <c r="AL366" s="121"/>
      <c r="AM366" s="95"/>
      <c r="AO366" s="95"/>
    </row>
    <row r="367" spans="1:41" s="51" customFormat="1" ht="15" x14ac:dyDescent="0.25">
      <c r="A367" s="105"/>
      <c r="B367" s="106" t="s">
        <v>114</v>
      </c>
      <c r="C367" s="305" t="s">
        <v>119</v>
      </c>
      <c r="D367" s="305"/>
      <c r="E367" s="305"/>
      <c r="F367" s="107"/>
      <c r="G367" s="108"/>
      <c r="H367" s="108"/>
      <c r="I367" s="108"/>
      <c r="J367" s="110">
        <v>1345.96</v>
      </c>
      <c r="K367" s="141">
        <v>1.2075</v>
      </c>
      <c r="L367" s="109">
        <v>144.76</v>
      </c>
      <c r="M367" s="111">
        <v>33.51</v>
      </c>
      <c r="N367" s="112">
        <v>4851</v>
      </c>
      <c r="AB367" s="94"/>
      <c r="AC367" s="95"/>
      <c r="AE367" s="59" t="s">
        <v>119</v>
      </c>
      <c r="AH367" s="95"/>
      <c r="AL367" s="121"/>
      <c r="AM367" s="95"/>
      <c r="AO367" s="95"/>
    </row>
    <row r="368" spans="1:41" s="51" customFormat="1" ht="15" x14ac:dyDescent="0.25">
      <c r="A368" s="105"/>
      <c r="B368" s="106" t="s">
        <v>120</v>
      </c>
      <c r="C368" s="305" t="s">
        <v>121</v>
      </c>
      <c r="D368" s="305"/>
      <c r="E368" s="305"/>
      <c r="F368" s="107"/>
      <c r="G368" s="108"/>
      <c r="H368" s="108"/>
      <c r="I368" s="108"/>
      <c r="J368" s="109">
        <v>118.09</v>
      </c>
      <c r="K368" s="141">
        <v>1.3125</v>
      </c>
      <c r="L368" s="109">
        <v>13.81</v>
      </c>
      <c r="M368" s="108"/>
      <c r="N368" s="113"/>
      <c r="AB368" s="94"/>
      <c r="AC368" s="95"/>
      <c r="AE368" s="59" t="s">
        <v>121</v>
      </c>
      <c r="AH368" s="95"/>
      <c r="AL368" s="121"/>
      <c r="AM368" s="95"/>
      <c r="AO368" s="95"/>
    </row>
    <row r="369" spans="1:41" s="51" customFormat="1" ht="15" x14ac:dyDescent="0.25">
      <c r="A369" s="105"/>
      <c r="B369" s="106" t="s">
        <v>122</v>
      </c>
      <c r="C369" s="305" t="s">
        <v>123</v>
      </c>
      <c r="D369" s="305"/>
      <c r="E369" s="305"/>
      <c r="F369" s="107"/>
      <c r="G369" s="108"/>
      <c r="H369" s="108"/>
      <c r="I369" s="108"/>
      <c r="J369" s="109">
        <v>14.95</v>
      </c>
      <c r="K369" s="141">
        <v>1.3125</v>
      </c>
      <c r="L369" s="109">
        <v>1.75</v>
      </c>
      <c r="M369" s="111">
        <v>33.51</v>
      </c>
      <c r="N369" s="132">
        <v>59</v>
      </c>
      <c r="AB369" s="94"/>
      <c r="AC369" s="95"/>
      <c r="AE369" s="59" t="s">
        <v>123</v>
      </c>
      <c r="AH369" s="95"/>
      <c r="AL369" s="121"/>
      <c r="AM369" s="95"/>
      <c r="AO369" s="95"/>
    </row>
    <row r="370" spans="1:41" s="51" customFormat="1" ht="15" x14ac:dyDescent="0.25">
      <c r="A370" s="105"/>
      <c r="B370" s="106" t="s">
        <v>149</v>
      </c>
      <c r="C370" s="305" t="s">
        <v>163</v>
      </c>
      <c r="D370" s="305"/>
      <c r="E370" s="305"/>
      <c r="F370" s="107"/>
      <c r="G370" s="108"/>
      <c r="H370" s="108"/>
      <c r="I370" s="108"/>
      <c r="J370" s="109">
        <v>434.65</v>
      </c>
      <c r="K370" s="108"/>
      <c r="L370" s="109">
        <v>38.71</v>
      </c>
      <c r="M370" s="108"/>
      <c r="N370" s="113"/>
      <c r="AB370" s="94"/>
      <c r="AC370" s="95"/>
      <c r="AE370" s="59" t="s">
        <v>163</v>
      </c>
      <c r="AH370" s="95"/>
      <c r="AL370" s="121"/>
      <c r="AM370" s="95"/>
      <c r="AO370" s="95"/>
    </row>
    <row r="371" spans="1:41" s="51" customFormat="1" ht="15" x14ac:dyDescent="0.25">
      <c r="A371" s="114" t="s">
        <v>412</v>
      </c>
      <c r="B371" s="115" t="s">
        <v>1868</v>
      </c>
      <c r="C371" s="319" t="s">
        <v>1869</v>
      </c>
      <c r="D371" s="319"/>
      <c r="E371" s="319"/>
      <c r="F371" s="116" t="s">
        <v>175</v>
      </c>
      <c r="G371" s="136">
        <v>0</v>
      </c>
      <c r="H371" s="118"/>
      <c r="I371" s="136">
        <v>0</v>
      </c>
      <c r="J371" s="120"/>
      <c r="K371" s="108"/>
      <c r="L371" s="120"/>
      <c r="M371" s="108"/>
      <c r="N371" s="113"/>
      <c r="AB371" s="94"/>
      <c r="AC371" s="95"/>
      <c r="AH371" s="95"/>
      <c r="AL371" s="121" t="s">
        <v>1869</v>
      </c>
      <c r="AM371" s="95"/>
      <c r="AO371" s="95"/>
    </row>
    <row r="372" spans="1:41" s="51" customFormat="1" ht="15" x14ac:dyDescent="0.25">
      <c r="A372" s="114" t="s">
        <v>124</v>
      </c>
      <c r="B372" s="115" t="s">
        <v>1870</v>
      </c>
      <c r="C372" s="319" t="s">
        <v>1871</v>
      </c>
      <c r="D372" s="319"/>
      <c r="E372" s="319"/>
      <c r="F372" s="116" t="s">
        <v>175</v>
      </c>
      <c r="G372" s="136">
        <v>100</v>
      </c>
      <c r="H372" s="118"/>
      <c r="I372" s="137">
        <v>8.907</v>
      </c>
      <c r="J372" s="120"/>
      <c r="K372" s="108"/>
      <c r="L372" s="120"/>
      <c r="M372" s="108"/>
      <c r="N372" s="113"/>
      <c r="AB372" s="94"/>
      <c r="AC372" s="95"/>
      <c r="AH372" s="95"/>
      <c r="AL372" s="121" t="s">
        <v>1871</v>
      </c>
      <c r="AM372" s="95"/>
      <c r="AO372" s="95"/>
    </row>
    <row r="373" spans="1:41" s="51" customFormat="1" ht="15" x14ac:dyDescent="0.25">
      <c r="A373" s="114" t="s">
        <v>412</v>
      </c>
      <c r="B373" s="115" t="s">
        <v>413</v>
      </c>
      <c r="C373" s="319" t="s">
        <v>1872</v>
      </c>
      <c r="D373" s="319"/>
      <c r="E373" s="319"/>
      <c r="F373" s="116" t="s">
        <v>379</v>
      </c>
      <c r="G373" s="136">
        <v>0</v>
      </c>
      <c r="H373" s="118"/>
      <c r="I373" s="136">
        <v>0</v>
      </c>
      <c r="J373" s="120"/>
      <c r="K373" s="108"/>
      <c r="L373" s="120"/>
      <c r="M373" s="108"/>
      <c r="N373" s="113"/>
      <c r="AB373" s="94"/>
      <c r="AC373" s="95"/>
      <c r="AH373" s="95"/>
      <c r="AL373" s="121" t="s">
        <v>1872</v>
      </c>
      <c r="AM373" s="95"/>
      <c r="AO373" s="95"/>
    </row>
    <row r="374" spans="1:41" s="51" customFormat="1" ht="15" x14ac:dyDescent="0.25">
      <c r="A374" s="114" t="s">
        <v>412</v>
      </c>
      <c r="B374" s="115" t="s">
        <v>413</v>
      </c>
      <c r="C374" s="319" t="s">
        <v>414</v>
      </c>
      <c r="D374" s="319"/>
      <c r="E374" s="319"/>
      <c r="F374" s="116" t="s">
        <v>415</v>
      </c>
      <c r="G374" s="136">
        <v>0</v>
      </c>
      <c r="H374" s="118"/>
      <c r="I374" s="136">
        <v>0</v>
      </c>
      <c r="J374" s="120"/>
      <c r="K374" s="108"/>
      <c r="L374" s="120"/>
      <c r="M374" s="108"/>
      <c r="N374" s="113"/>
      <c r="AB374" s="94"/>
      <c r="AC374" s="95"/>
      <c r="AH374" s="95"/>
      <c r="AL374" s="121" t="s">
        <v>414</v>
      </c>
      <c r="AM374" s="95"/>
      <c r="AO374" s="95"/>
    </row>
    <row r="375" spans="1:41" s="51" customFormat="1" ht="15" x14ac:dyDescent="0.25">
      <c r="A375" s="114" t="s">
        <v>412</v>
      </c>
      <c r="B375" s="115" t="s">
        <v>1873</v>
      </c>
      <c r="C375" s="319" t="s">
        <v>1874</v>
      </c>
      <c r="D375" s="319"/>
      <c r="E375" s="319"/>
      <c r="F375" s="116" t="s">
        <v>379</v>
      </c>
      <c r="G375" s="136">
        <v>0</v>
      </c>
      <c r="H375" s="118"/>
      <c r="I375" s="136">
        <v>0</v>
      </c>
      <c r="J375" s="120"/>
      <c r="K375" s="108"/>
      <c r="L375" s="120"/>
      <c r="M375" s="108"/>
      <c r="N375" s="113"/>
      <c r="AB375" s="94"/>
      <c r="AC375" s="95"/>
      <c r="AH375" s="95"/>
      <c r="AL375" s="121" t="s">
        <v>1874</v>
      </c>
      <c r="AM375" s="95"/>
      <c r="AO375" s="95"/>
    </row>
    <row r="376" spans="1:41" s="51" customFormat="1" ht="15" x14ac:dyDescent="0.25">
      <c r="A376" s="114" t="s">
        <v>412</v>
      </c>
      <c r="B376" s="115" t="s">
        <v>1883</v>
      </c>
      <c r="C376" s="319" t="s">
        <v>1884</v>
      </c>
      <c r="D376" s="319"/>
      <c r="E376" s="319"/>
      <c r="F376" s="116" t="s">
        <v>379</v>
      </c>
      <c r="G376" s="136">
        <v>0</v>
      </c>
      <c r="H376" s="118"/>
      <c r="I376" s="136">
        <v>0</v>
      </c>
      <c r="J376" s="120"/>
      <c r="K376" s="108"/>
      <c r="L376" s="120"/>
      <c r="M376" s="108"/>
      <c r="N376" s="113"/>
      <c r="AB376" s="94"/>
      <c r="AC376" s="95"/>
      <c r="AH376" s="95"/>
      <c r="AL376" s="121" t="s">
        <v>1884</v>
      </c>
      <c r="AM376" s="95"/>
      <c r="AO376" s="95"/>
    </row>
    <row r="377" spans="1:41" s="51" customFormat="1" ht="15" x14ac:dyDescent="0.25">
      <c r="A377" s="114"/>
      <c r="B377" s="106"/>
      <c r="C377" s="305" t="s">
        <v>128</v>
      </c>
      <c r="D377" s="305"/>
      <c r="E377" s="305"/>
      <c r="F377" s="107" t="s">
        <v>129</v>
      </c>
      <c r="G377" s="128">
        <v>154</v>
      </c>
      <c r="H377" s="141">
        <v>1.2075</v>
      </c>
      <c r="I377" s="166">
        <v>16.563011899999999</v>
      </c>
      <c r="J377" s="120"/>
      <c r="K377" s="108"/>
      <c r="L377" s="120"/>
      <c r="M377" s="108"/>
      <c r="N377" s="113"/>
      <c r="AB377" s="94"/>
      <c r="AC377" s="95"/>
      <c r="AF377" s="59" t="s">
        <v>128</v>
      </c>
      <c r="AH377" s="95"/>
      <c r="AL377" s="121"/>
      <c r="AM377" s="95"/>
      <c r="AO377" s="95"/>
    </row>
    <row r="378" spans="1:41" s="51" customFormat="1" ht="15" x14ac:dyDescent="0.25">
      <c r="A378" s="114"/>
      <c r="B378" s="106"/>
      <c r="C378" s="305" t="s">
        <v>130</v>
      </c>
      <c r="D378" s="305"/>
      <c r="E378" s="305"/>
      <c r="F378" s="107" t="s">
        <v>129</v>
      </c>
      <c r="G378" s="111">
        <v>1.21</v>
      </c>
      <c r="H378" s="141">
        <v>1.3125</v>
      </c>
      <c r="I378" s="166">
        <v>0.14145430000000001</v>
      </c>
      <c r="J378" s="120"/>
      <c r="K378" s="108"/>
      <c r="L378" s="120"/>
      <c r="M378" s="108"/>
      <c r="N378" s="113"/>
      <c r="AB378" s="94"/>
      <c r="AC378" s="95"/>
      <c r="AF378" s="59" t="s">
        <v>130</v>
      </c>
      <c r="AH378" s="95"/>
      <c r="AL378" s="121"/>
      <c r="AM378" s="95"/>
      <c r="AO378" s="95"/>
    </row>
    <row r="379" spans="1:41" s="51" customFormat="1" ht="15" x14ac:dyDescent="0.25">
      <c r="A379" s="105"/>
      <c r="B379" s="106"/>
      <c r="C379" s="314" t="s">
        <v>131</v>
      </c>
      <c r="D379" s="314"/>
      <c r="E379" s="314"/>
      <c r="F379" s="123"/>
      <c r="G379" s="124"/>
      <c r="H379" s="124"/>
      <c r="I379" s="124"/>
      <c r="J379" s="126">
        <v>1898.7</v>
      </c>
      <c r="K379" s="124"/>
      <c r="L379" s="125">
        <v>197.28</v>
      </c>
      <c r="M379" s="124"/>
      <c r="N379" s="127"/>
      <c r="AB379" s="94"/>
      <c r="AC379" s="95"/>
      <c r="AG379" s="59" t="s">
        <v>131</v>
      </c>
      <c r="AH379" s="95"/>
      <c r="AL379" s="121"/>
      <c r="AM379" s="95"/>
      <c r="AO379" s="95"/>
    </row>
    <row r="380" spans="1:41" s="51" customFormat="1" ht="15" x14ac:dyDescent="0.25">
      <c r="A380" s="114"/>
      <c r="B380" s="106"/>
      <c r="C380" s="305" t="s">
        <v>132</v>
      </c>
      <c r="D380" s="305"/>
      <c r="E380" s="305"/>
      <c r="F380" s="107"/>
      <c r="G380" s="108"/>
      <c r="H380" s="108"/>
      <c r="I380" s="108"/>
      <c r="J380" s="120"/>
      <c r="K380" s="108"/>
      <c r="L380" s="109">
        <v>146.51</v>
      </c>
      <c r="M380" s="108"/>
      <c r="N380" s="112">
        <v>4910</v>
      </c>
      <c r="AB380" s="94"/>
      <c r="AC380" s="95"/>
      <c r="AF380" s="59" t="s">
        <v>132</v>
      </c>
      <c r="AH380" s="95"/>
      <c r="AL380" s="121"/>
      <c r="AM380" s="95"/>
      <c r="AO380" s="95"/>
    </row>
    <row r="381" spans="1:41" s="51" customFormat="1" ht="45.75" x14ac:dyDescent="0.25">
      <c r="A381" s="114"/>
      <c r="B381" s="106" t="s">
        <v>403</v>
      </c>
      <c r="C381" s="305" t="s">
        <v>404</v>
      </c>
      <c r="D381" s="305"/>
      <c r="E381" s="305"/>
      <c r="F381" s="107" t="s">
        <v>135</v>
      </c>
      <c r="G381" s="128">
        <v>121</v>
      </c>
      <c r="H381" s="138">
        <v>0.9</v>
      </c>
      <c r="I381" s="138">
        <v>108.9</v>
      </c>
      <c r="J381" s="120"/>
      <c r="K381" s="108"/>
      <c r="L381" s="109">
        <v>159.55000000000001</v>
      </c>
      <c r="M381" s="108"/>
      <c r="N381" s="112">
        <v>5347</v>
      </c>
      <c r="AB381" s="94"/>
      <c r="AC381" s="95"/>
      <c r="AF381" s="59" t="s">
        <v>404</v>
      </c>
      <c r="AH381" s="95"/>
      <c r="AL381" s="121"/>
      <c r="AM381" s="95"/>
      <c r="AO381" s="95"/>
    </row>
    <row r="382" spans="1:41" s="51" customFormat="1" ht="45.75" x14ac:dyDescent="0.25">
      <c r="A382" s="114"/>
      <c r="B382" s="106" t="s">
        <v>405</v>
      </c>
      <c r="C382" s="305" t="s">
        <v>406</v>
      </c>
      <c r="D382" s="305"/>
      <c r="E382" s="305"/>
      <c r="F382" s="107" t="s">
        <v>135</v>
      </c>
      <c r="G382" s="128">
        <v>72</v>
      </c>
      <c r="H382" s="111">
        <v>0.85</v>
      </c>
      <c r="I382" s="138">
        <v>61.2</v>
      </c>
      <c r="J382" s="120"/>
      <c r="K382" s="108"/>
      <c r="L382" s="109">
        <v>89.66</v>
      </c>
      <c r="M382" s="108"/>
      <c r="N382" s="112">
        <v>3005</v>
      </c>
      <c r="AB382" s="94"/>
      <c r="AC382" s="95"/>
      <c r="AF382" s="59" t="s">
        <v>406</v>
      </c>
      <c r="AH382" s="95"/>
      <c r="AL382" s="121"/>
      <c r="AM382" s="95"/>
      <c r="AO382" s="95"/>
    </row>
    <row r="383" spans="1:41" s="51" customFormat="1" ht="15" x14ac:dyDescent="0.25">
      <c r="A383" s="129"/>
      <c r="B383" s="194"/>
      <c r="C383" s="308" t="s">
        <v>138</v>
      </c>
      <c r="D383" s="308"/>
      <c r="E383" s="308"/>
      <c r="F383" s="98"/>
      <c r="G383" s="99"/>
      <c r="H383" s="99"/>
      <c r="I383" s="99"/>
      <c r="J383" s="101"/>
      <c r="K383" s="99"/>
      <c r="L383" s="135">
        <v>446.49</v>
      </c>
      <c r="M383" s="124"/>
      <c r="N383" s="102"/>
      <c r="AB383" s="94"/>
      <c r="AC383" s="95"/>
      <c r="AH383" s="95" t="s">
        <v>138</v>
      </c>
      <c r="AL383" s="121"/>
      <c r="AM383" s="95"/>
      <c r="AO383" s="95"/>
    </row>
    <row r="384" spans="1:41" s="51" customFormat="1" ht="45.75" x14ac:dyDescent="0.25">
      <c r="A384" s="96" t="s">
        <v>335</v>
      </c>
      <c r="B384" s="196" t="s">
        <v>1891</v>
      </c>
      <c r="C384" s="308" t="s">
        <v>1892</v>
      </c>
      <c r="D384" s="308"/>
      <c r="E384" s="308"/>
      <c r="F384" s="98" t="s">
        <v>175</v>
      </c>
      <c r="G384" s="99"/>
      <c r="H384" s="99"/>
      <c r="I384" s="100">
        <v>8.907</v>
      </c>
      <c r="J384" s="135">
        <v>75.72</v>
      </c>
      <c r="K384" s="99"/>
      <c r="L384" s="135">
        <v>674.44</v>
      </c>
      <c r="M384" s="99"/>
      <c r="N384" s="102"/>
      <c r="AB384" s="94"/>
      <c r="AC384" s="95" t="s">
        <v>1892</v>
      </c>
      <c r="AH384" s="95"/>
      <c r="AL384" s="121"/>
      <c r="AM384" s="95"/>
      <c r="AO384" s="95"/>
    </row>
    <row r="385" spans="1:41" s="51" customFormat="1" ht="15" x14ac:dyDescent="0.25">
      <c r="A385" s="129"/>
      <c r="B385" s="194"/>
      <c r="C385" s="305" t="s">
        <v>798</v>
      </c>
      <c r="D385" s="305"/>
      <c r="E385" s="305"/>
      <c r="F385" s="305"/>
      <c r="G385" s="305"/>
      <c r="H385" s="305"/>
      <c r="I385" s="305"/>
      <c r="J385" s="305"/>
      <c r="K385" s="305"/>
      <c r="L385" s="305"/>
      <c r="M385" s="305"/>
      <c r="N385" s="315"/>
      <c r="AB385" s="94"/>
      <c r="AC385" s="95"/>
      <c r="AH385" s="95"/>
      <c r="AI385" s="59" t="s">
        <v>798</v>
      </c>
      <c r="AL385" s="121"/>
      <c r="AM385" s="95"/>
      <c r="AO385" s="95"/>
    </row>
    <row r="386" spans="1:41" s="51" customFormat="1" ht="15" x14ac:dyDescent="0.25">
      <c r="A386" s="103"/>
      <c r="B386" s="195"/>
      <c r="C386" s="305" t="s">
        <v>1924</v>
      </c>
      <c r="D386" s="305"/>
      <c r="E386" s="305"/>
      <c r="F386" s="305"/>
      <c r="G386" s="305"/>
      <c r="H386" s="305"/>
      <c r="I386" s="305"/>
      <c r="J386" s="305"/>
      <c r="K386" s="305"/>
      <c r="L386" s="305"/>
      <c r="M386" s="305"/>
      <c r="N386" s="315"/>
      <c r="AB386" s="94"/>
      <c r="AC386" s="95"/>
      <c r="AH386" s="95"/>
      <c r="AK386" s="59" t="s">
        <v>1924</v>
      </c>
      <c r="AL386" s="121"/>
      <c r="AM386" s="95"/>
      <c r="AO386" s="95"/>
    </row>
    <row r="387" spans="1:41" s="51" customFormat="1" ht="15" x14ac:dyDescent="0.25">
      <c r="A387" s="129"/>
      <c r="B387" s="194"/>
      <c r="C387" s="308" t="s">
        <v>138</v>
      </c>
      <c r="D387" s="308"/>
      <c r="E387" s="308"/>
      <c r="F387" s="98"/>
      <c r="G387" s="99"/>
      <c r="H387" s="99"/>
      <c r="I387" s="99"/>
      <c r="J387" s="101"/>
      <c r="K387" s="99"/>
      <c r="L387" s="135">
        <v>674.44</v>
      </c>
      <c r="M387" s="124"/>
      <c r="N387" s="102"/>
      <c r="AB387" s="94"/>
      <c r="AC387" s="95"/>
      <c r="AH387" s="95" t="s">
        <v>138</v>
      </c>
      <c r="AL387" s="121"/>
      <c r="AM387" s="95"/>
      <c r="AO387" s="95"/>
    </row>
    <row r="388" spans="1:41" s="51" customFormat="1" ht="45.75" x14ac:dyDescent="0.25">
      <c r="A388" s="96" t="s">
        <v>337</v>
      </c>
      <c r="B388" s="196" t="s">
        <v>1894</v>
      </c>
      <c r="C388" s="308" t="s">
        <v>1895</v>
      </c>
      <c r="D388" s="308"/>
      <c r="E388" s="308"/>
      <c r="F388" s="98" t="s">
        <v>117</v>
      </c>
      <c r="G388" s="99"/>
      <c r="H388" s="99"/>
      <c r="I388" s="165">
        <v>6.6199999999999995E-2</v>
      </c>
      <c r="J388" s="101"/>
      <c r="K388" s="99"/>
      <c r="L388" s="101"/>
      <c r="M388" s="99"/>
      <c r="N388" s="102"/>
      <c r="AB388" s="94"/>
      <c r="AC388" s="95" t="s">
        <v>1895</v>
      </c>
      <c r="AH388" s="95"/>
      <c r="AL388" s="121"/>
      <c r="AM388" s="95"/>
      <c r="AO388" s="95"/>
    </row>
    <row r="389" spans="1:41" s="51" customFormat="1" ht="15" x14ac:dyDescent="0.25">
      <c r="A389" s="103"/>
      <c r="B389" s="195"/>
      <c r="C389" s="305" t="s">
        <v>1925</v>
      </c>
      <c r="D389" s="305"/>
      <c r="E389" s="305"/>
      <c r="F389" s="305"/>
      <c r="G389" s="305"/>
      <c r="H389" s="305"/>
      <c r="I389" s="305"/>
      <c r="J389" s="305"/>
      <c r="K389" s="305"/>
      <c r="L389" s="305"/>
      <c r="M389" s="305"/>
      <c r="N389" s="315"/>
      <c r="AB389" s="94"/>
      <c r="AC389" s="95"/>
      <c r="AH389" s="95"/>
      <c r="AK389" s="59" t="s">
        <v>1925</v>
      </c>
      <c r="AL389" s="121"/>
      <c r="AM389" s="95"/>
      <c r="AO389" s="95"/>
    </row>
    <row r="390" spans="1:41" s="51" customFormat="1" ht="15" x14ac:dyDescent="0.25">
      <c r="A390" s="140"/>
      <c r="B390" s="106" t="s">
        <v>1846</v>
      </c>
      <c r="C390" s="309" t="s">
        <v>1847</v>
      </c>
      <c r="D390" s="309"/>
      <c r="E390" s="309"/>
      <c r="F390" s="309"/>
      <c r="G390" s="309"/>
      <c r="H390" s="309"/>
      <c r="I390" s="309"/>
      <c r="J390" s="309"/>
      <c r="K390" s="309"/>
      <c r="L390" s="309"/>
      <c r="M390" s="309"/>
      <c r="N390" s="310"/>
      <c r="AB390" s="94"/>
      <c r="AC390" s="95"/>
      <c r="AD390" s="59" t="s">
        <v>1847</v>
      </c>
      <c r="AH390" s="95"/>
      <c r="AL390" s="121"/>
      <c r="AM390" s="95"/>
      <c r="AO390" s="95"/>
    </row>
    <row r="391" spans="1:41" s="51" customFormat="1" ht="23.25" x14ac:dyDescent="0.25">
      <c r="A391" s="140"/>
      <c r="B391" s="106" t="s">
        <v>564</v>
      </c>
      <c r="C391" s="309" t="s">
        <v>565</v>
      </c>
      <c r="D391" s="309"/>
      <c r="E391" s="309"/>
      <c r="F391" s="309"/>
      <c r="G391" s="309"/>
      <c r="H391" s="309"/>
      <c r="I391" s="309"/>
      <c r="J391" s="309"/>
      <c r="K391" s="309"/>
      <c r="L391" s="309"/>
      <c r="M391" s="309"/>
      <c r="N391" s="310"/>
      <c r="AB391" s="94"/>
      <c r="AC391" s="95"/>
      <c r="AD391" s="59" t="s">
        <v>565</v>
      </c>
      <c r="AH391" s="95"/>
      <c r="AL391" s="121"/>
      <c r="AM391" s="95"/>
      <c r="AO391" s="95"/>
    </row>
    <row r="392" spans="1:41" s="51" customFormat="1" ht="15" x14ac:dyDescent="0.25">
      <c r="A392" s="105"/>
      <c r="B392" s="106" t="s">
        <v>114</v>
      </c>
      <c r="C392" s="305" t="s">
        <v>119</v>
      </c>
      <c r="D392" s="305"/>
      <c r="E392" s="305"/>
      <c r="F392" s="107"/>
      <c r="G392" s="108"/>
      <c r="H392" s="108"/>
      <c r="I392" s="108"/>
      <c r="J392" s="110">
        <v>1345.96</v>
      </c>
      <c r="K392" s="141">
        <v>1.2075</v>
      </c>
      <c r="L392" s="109">
        <v>107.59</v>
      </c>
      <c r="M392" s="111">
        <v>33.51</v>
      </c>
      <c r="N392" s="112">
        <v>3605</v>
      </c>
      <c r="AB392" s="94"/>
      <c r="AC392" s="95"/>
      <c r="AE392" s="59" t="s">
        <v>119</v>
      </c>
      <c r="AH392" s="95"/>
      <c r="AL392" s="121"/>
      <c r="AM392" s="95"/>
      <c r="AO392" s="95"/>
    </row>
    <row r="393" spans="1:41" s="51" customFormat="1" ht="15" x14ac:dyDescent="0.25">
      <c r="A393" s="105"/>
      <c r="B393" s="106" t="s">
        <v>120</v>
      </c>
      <c r="C393" s="305" t="s">
        <v>121</v>
      </c>
      <c r="D393" s="305"/>
      <c r="E393" s="305"/>
      <c r="F393" s="107"/>
      <c r="G393" s="108"/>
      <c r="H393" s="108"/>
      <c r="I393" s="108"/>
      <c r="J393" s="109">
        <v>117.43</v>
      </c>
      <c r="K393" s="141">
        <v>1.3125</v>
      </c>
      <c r="L393" s="109">
        <v>10.199999999999999</v>
      </c>
      <c r="M393" s="108"/>
      <c r="N393" s="113"/>
      <c r="AB393" s="94"/>
      <c r="AC393" s="95"/>
      <c r="AE393" s="59" t="s">
        <v>121</v>
      </c>
      <c r="AH393" s="95"/>
      <c r="AL393" s="121"/>
      <c r="AM393" s="95"/>
      <c r="AO393" s="95"/>
    </row>
    <row r="394" spans="1:41" s="51" customFormat="1" ht="15" x14ac:dyDescent="0.25">
      <c r="A394" s="105"/>
      <c r="B394" s="106" t="s">
        <v>122</v>
      </c>
      <c r="C394" s="305" t="s">
        <v>123</v>
      </c>
      <c r="D394" s="305"/>
      <c r="E394" s="305"/>
      <c r="F394" s="107"/>
      <c r="G394" s="108"/>
      <c r="H394" s="108"/>
      <c r="I394" s="108"/>
      <c r="J394" s="109">
        <v>14.83</v>
      </c>
      <c r="K394" s="141">
        <v>1.3125</v>
      </c>
      <c r="L394" s="109">
        <v>1.29</v>
      </c>
      <c r="M394" s="111">
        <v>33.51</v>
      </c>
      <c r="N394" s="132">
        <v>43</v>
      </c>
      <c r="AB394" s="94"/>
      <c r="AC394" s="95"/>
      <c r="AE394" s="59" t="s">
        <v>123</v>
      </c>
      <c r="AH394" s="95"/>
      <c r="AL394" s="121"/>
      <c r="AM394" s="95"/>
      <c r="AO394" s="95"/>
    </row>
    <row r="395" spans="1:41" s="51" customFormat="1" ht="15" x14ac:dyDescent="0.25">
      <c r="A395" s="105"/>
      <c r="B395" s="106" t="s">
        <v>149</v>
      </c>
      <c r="C395" s="305" t="s">
        <v>163</v>
      </c>
      <c r="D395" s="305"/>
      <c r="E395" s="305"/>
      <c r="F395" s="107"/>
      <c r="G395" s="108"/>
      <c r="H395" s="108"/>
      <c r="I395" s="108"/>
      <c r="J395" s="109">
        <v>434.65</v>
      </c>
      <c r="K395" s="108"/>
      <c r="L395" s="109">
        <v>28.77</v>
      </c>
      <c r="M395" s="108"/>
      <c r="N395" s="113"/>
      <c r="AB395" s="94"/>
      <c r="AC395" s="95"/>
      <c r="AE395" s="59" t="s">
        <v>163</v>
      </c>
      <c r="AH395" s="95"/>
      <c r="AL395" s="121"/>
      <c r="AM395" s="95"/>
      <c r="AO395" s="95"/>
    </row>
    <row r="396" spans="1:41" s="51" customFormat="1" ht="15" x14ac:dyDescent="0.25">
      <c r="A396" s="114" t="s">
        <v>412</v>
      </c>
      <c r="B396" s="115" t="s">
        <v>1868</v>
      </c>
      <c r="C396" s="319" t="s">
        <v>1869</v>
      </c>
      <c r="D396" s="319"/>
      <c r="E396" s="319"/>
      <c r="F396" s="116" t="s">
        <v>175</v>
      </c>
      <c r="G396" s="136">
        <v>0</v>
      </c>
      <c r="H396" s="118"/>
      <c r="I396" s="136">
        <v>0</v>
      </c>
      <c r="J396" s="120"/>
      <c r="K396" s="108"/>
      <c r="L396" s="120"/>
      <c r="M396" s="108"/>
      <c r="N396" s="113"/>
      <c r="AB396" s="94"/>
      <c r="AC396" s="95"/>
      <c r="AH396" s="95"/>
      <c r="AL396" s="121" t="s">
        <v>1869</v>
      </c>
      <c r="AM396" s="95"/>
      <c r="AO396" s="95"/>
    </row>
    <row r="397" spans="1:41" s="51" customFormat="1" ht="15" x14ac:dyDescent="0.25">
      <c r="A397" s="114" t="s">
        <v>124</v>
      </c>
      <c r="B397" s="115" t="s">
        <v>1870</v>
      </c>
      <c r="C397" s="319" t="s">
        <v>1871</v>
      </c>
      <c r="D397" s="319"/>
      <c r="E397" s="319"/>
      <c r="F397" s="116" t="s">
        <v>175</v>
      </c>
      <c r="G397" s="136">
        <v>100</v>
      </c>
      <c r="H397" s="118"/>
      <c r="I397" s="133">
        <v>6.62</v>
      </c>
      <c r="J397" s="120"/>
      <c r="K397" s="108"/>
      <c r="L397" s="120"/>
      <c r="M397" s="108"/>
      <c r="N397" s="113"/>
      <c r="AB397" s="94"/>
      <c r="AC397" s="95"/>
      <c r="AH397" s="95"/>
      <c r="AL397" s="121" t="s">
        <v>1871</v>
      </c>
      <c r="AM397" s="95"/>
      <c r="AO397" s="95"/>
    </row>
    <row r="398" spans="1:41" s="51" customFormat="1" ht="15" x14ac:dyDescent="0.25">
      <c r="A398" s="114" t="s">
        <v>412</v>
      </c>
      <c r="B398" s="115" t="s">
        <v>413</v>
      </c>
      <c r="C398" s="319" t="s">
        <v>1872</v>
      </c>
      <c r="D398" s="319"/>
      <c r="E398" s="319"/>
      <c r="F398" s="116" t="s">
        <v>379</v>
      </c>
      <c r="G398" s="136">
        <v>0</v>
      </c>
      <c r="H398" s="118"/>
      <c r="I398" s="136">
        <v>0</v>
      </c>
      <c r="J398" s="120"/>
      <c r="K398" s="108"/>
      <c r="L398" s="120"/>
      <c r="M398" s="108"/>
      <c r="N398" s="113"/>
      <c r="AB398" s="94"/>
      <c r="AC398" s="95"/>
      <c r="AH398" s="95"/>
      <c r="AL398" s="121" t="s">
        <v>1872</v>
      </c>
      <c r="AM398" s="95"/>
      <c r="AO398" s="95"/>
    </row>
    <row r="399" spans="1:41" s="51" customFormat="1" ht="15" x14ac:dyDescent="0.25">
      <c r="A399" s="114" t="s">
        <v>412</v>
      </c>
      <c r="B399" s="115" t="s">
        <v>413</v>
      </c>
      <c r="C399" s="319" t="s">
        <v>414</v>
      </c>
      <c r="D399" s="319"/>
      <c r="E399" s="319"/>
      <c r="F399" s="116" t="s">
        <v>415</v>
      </c>
      <c r="G399" s="136">
        <v>0</v>
      </c>
      <c r="H399" s="118"/>
      <c r="I399" s="136">
        <v>0</v>
      </c>
      <c r="J399" s="120"/>
      <c r="K399" s="108"/>
      <c r="L399" s="120"/>
      <c r="M399" s="108"/>
      <c r="N399" s="113"/>
      <c r="AB399" s="94"/>
      <c r="AC399" s="95"/>
      <c r="AH399" s="95"/>
      <c r="AL399" s="121" t="s">
        <v>414</v>
      </c>
      <c r="AM399" s="95"/>
      <c r="AO399" s="95"/>
    </row>
    <row r="400" spans="1:41" s="51" customFormat="1" ht="15" x14ac:dyDescent="0.25">
      <c r="A400" s="114" t="s">
        <v>412</v>
      </c>
      <c r="B400" s="115" t="s">
        <v>1873</v>
      </c>
      <c r="C400" s="319" t="s">
        <v>1874</v>
      </c>
      <c r="D400" s="319"/>
      <c r="E400" s="319"/>
      <c r="F400" s="116" t="s">
        <v>379</v>
      </c>
      <c r="G400" s="136">
        <v>0</v>
      </c>
      <c r="H400" s="118"/>
      <c r="I400" s="136">
        <v>0</v>
      </c>
      <c r="J400" s="120"/>
      <c r="K400" s="108"/>
      <c r="L400" s="120"/>
      <c r="M400" s="108"/>
      <c r="N400" s="113"/>
      <c r="AB400" s="94"/>
      <c r="AC400" s="95"/>
      <c r="AH400" s="95"/>
      <c r="AL400" s="121" t="s">
        <v>1874</v>
      </c>
      <c r="AM400" s="95"/>
      <c r="AO400" s="95"/>
    </row>
    <row r="401" spans="1:41" s="51" customFormat="1" ht="15" x14ac:dyDescent="0.25">
      <c r="A401" s="114" t="s">
        <v>412</v>
      </c>
      <c r="B401" s="115" t="s">
        <v>1883</v>
      </c>
      <c r="C401" s="319" t="s">
        <v>1884</v>
      </c>
      <c r="D401" s="319"/>
      <c r="E401" s="319"/>
      <c r="F401" s="116" t="s">
        <v>379</v>
      </c>
      <c r="G401" s="136">
        <v>0</v>
      </c>
      <c r="H401" s="118"/>
      <c r="I401" s="136">
        <v>0</v>
      </c>
      <c r="J401" s="120"/>
      <c r="K401" s="108"/>
      <c r="L401" s="120"/>
      <c r="M401" s="108"/>
      <c r="N401" s="113"/>
      <c r="AB401" s="94"/>
      <c r="AC401" s="95"/>
      <c r="AH401" s="95"/>
      <c r="AL401" s="121" t="s">
        <v>1884</v>
      </c>
      <c r="AM401" s="95"/>
      <c r="AO401" s="95"/>
    </row>
    <row r="402" spans="1:41" s="51" customFormat="1" ht="15" x14ac:dyDescent="0.25">
      <c r="A402" s="114"/>
      <c r="B402" s="106"/>
      <c r="C402" s="305" t="s">
        <v>128</v>
      </c>
      <c r="D402" s="305"/>
      <c r="E402" s="305"/>
      <c r="F402" s="107" t="s">
        <v>129</v>
      </c>
      <c r="G402" s="128">
        <v>154</v>
      </c>
      <c r="H402" s="141">
        <v>1.2075</v>
      </c>
      <c r="I402" s="168">
        <v>12.310221</v>
      </c>
      <c r="J402" s="120"/>
      <c r="K402" s="108"/>
      <c r="L402" s="120"/>
      <c r="M402" s="108"/>
      <c r="N402" s="113"/>
      <c r="AB402" s="94"/>
      <c r="AC402" s="95"/>
      <c r="AF402" s="59" t="s">
        <v>128</v>
      </c>
      <c r="AH402" s="95"/>
      <c r="AL402" s="121"/>
      <c r="AM402" s="95"/>
      <c r="AO402" s="95"/>
    </row>
    <row r="403" spans="1:41" s="51" customFormat="1" ht="15" x14ac:dyDescent="0.25">
      <c r="A403" s="114"/>
      <c r="B403" s="106"/>
      <c r="C403" s="305" t="s">
        <v>130</v>
      </c>
      <c r="D403" s="305"/>
      <c r="E403" s="305"/>
      <c r="F403" s="107" t="s">
        <v>129</v>
      </c>
      <c r="G403" s="138">
        <v>1.2</v>
      </c>
      <c r="H403" s="141">
        <v>1.3125</v>
      </c>
      <c r="I403" s="168">
        <v>0.104265</v>
      </c>
      <c r="J403" s="120"/>
      <c r="K403" s="108"/>
      <c r="L403" s="120"/>
      <c r="M403" s="108"/>
      <c r="N403" s="113"/>
      <c r="AB403" s="94"/>
      <c r="AC403" s="95"/>
      <c r="AF403" s="59" t="s">
        <v>130</v>
      </c>
      <c r="AH403" s="95"/>
      <c r="AL403" s="121"/>
      <c r="AM403" s="95"/>
      <c r="AO403" s="95"/>
    </row>
    <row r="404" spans="1:41" s="51" customFormat="1" ht="15" x14ac:dyDescent="0.25">
      <c r="A404" s="105"/>
      <c r="B404" s="106"/>
      <c r="C404" s="314" t="s">
        <v>131</v>
      </c>
      <c r="D404" s="314"/>
      <c r="E404" s="314"/>
      <c r="F404" s="123"/>
      <c r="G404" s="124"/>
      <c r="H404" s="124"/>
      <c r="I404" s="124"/>
      <c r="J404" s="126">
        <v>1898.04</v>
      </c>
      <c r="K404" s="124"/>
      <c r="L404" s="125">
        <v>146.56</v>
      </c>
      <c r="M404" s="124"/>
      <c r="N404" s="127"/>
      <c r="AB404" s="94"/>
      <c r="AC404" s="95"/>
      <c r="AG404" s="59" t="s">
        <v>131</v>
      </c>
      <c r="AH404" s="95"/>
      <c r="AL404" s="121"/>
      <c r="AM404" s="95"/>
      <c r="AO404" s="95"/>
    </row>
    <row r="405" spans="1:41" s="51" customFormat="1" ht="15" x14ac:dyDescent="0.25">
      <c r="A405" s="114"/>
      <c r="B405" s="106"/>
      <c r="C405" s="305" t="s">
        <v>132</v>
      </c>
      <c r="D405" s="305"/>
      <c r="E405" s="305"/>
      <c r="F405" s="107"/>
      <c r="G405" s="108"/>
      <c r="H405" s="108"/>
      <c r="I405" s="108"/>
      <c r="J405" s="120"/>
      <c r="K405" s="108"/>
      <c r="L405" s="109">
        <v>108.88</v>
      </c>
      <c r="M405" s="108"/>
      <c r="N405" s="112">
        <v>3648</v>
      </c>
      <c r="AB405" s="94"/>
      <c r="AC405" s="95"/>
      <c r="AF405" s="59" t="s">
        <v>132</v>
      </c>
      <c r="AH405" s="95"/>
      <c r="AL405" s="121"/>
      <c r="AM405" s="95"/>
      <c r="AO405" s="95"/>
    </row>
    <row r="406" spans="1:41" s="51" customFormat="1" ht="45.75" x14ac:dyDescent="0.25">
      <c r="A406" s="114"/>
      <c r="B406" s="106" t="s">
        <v>403</v>
      </c>
      <c r="C406" s="305" t="s">
        <v>404</v>
      </c>
      <c r="D406" s="305"/>
      <c r="E406" s="305"/>
      <c r="F406" s="107" t="s">
        <v>135</v>
      </c>
      <c r="G406" s="128">
        <v>121</v>
      </c>
      <c r="H406" s="138">
        <v>0.9</v>
      </c>
      <c r="I406" s="138">
        <v>108.9</v>
      </c>
      <c r="J406" s="120"/>
      <c r="K406" s="108"/>
      <c r="L406" s="109">
        <v>118.57</v>
      </c>
      <c r="M406" s="108"/>
      <c r="N406" s="112">
        <v>3973</v>
      </c>
      <c r="AB406" s="94"/>
      <c r="AC406" s="95"/>
      <c r="AF406" s="59" t="s">
        <v>404</v>
      </c>
      <c r="AH406" s="95"/>
      <c r="AL406" s="121"/>
      <c r="AM406" s="95"/>
      <c r="AO406" s="95"/>
    </row>
    <row r="407" spans="1:41" s="51" customFormat="1" ht="45.75" x14ac:dyDescent="0.25">
      <c r="A407" s="114"/>
      <c r="B407" s="106" t="s">
        <v>405</v>
      </c>
      <c r="C407" s="305" t="s">
        <v>406</v>
      </c>
      <c r="D407" s="305"/>
      <c r="E407" s="305"/>
      <c r="F407" s="107" t="s">
        <v>135</v>
      </c>
      <c r="G407" s="128">
        <v>72</v>
      </c>
      <c r="H407" s="111">
        <v>0.85</v>
      </c>
      <c r="I407" s="138">
        <v>61.2</v>
      </c>
      <c r="J407" s="120"/>
      <c r="K407" s="108"/>
      <c r="L407" s="109">
        <v>66.63</v>
      </c>
      <c r="M407" s="108"/>
      <c r="N407" s="112">
        <v>2233</v>
      </c>
      <c r="AB407" s="94"/>
      <c r="AC407" s="95"/>
      <c r="AF407" s="59" t="s">
        <v>406</v>
      </c>
      <c r="AH407" s="95"/>
      <c r="AL407" s="121"/>
      <c r="AM407" s="95"/>
      <c r="AO407" s="95"/>
    </row>
    <row r="408" spans="1:41" s="51" customFormat="1" ht="15" x14ac:dyDescent="0.25">
      <c r="A408" s="129"/>
      <c r="B408" s="194"/>
      <c r="C408" s="308" t="s">
        <v>138</v>
      </c>
      <c r="D408" s="308"/>
      <c r="E408" s="308"/>
      <c r="F408" s="98"/>
      <c r="G408" s="99"/>
      <c r="H408" s="99"/>
      <c r="I408" s="99"/>
      <c r="J408" s="101"/>
      <c r="K408" s="99"/>
      <c r="L408" s="135">
        <v>331.76</v>
      </c>
      <c r="M408" s="124"/>
      <c r="N408" s="102"/>
      <c r="AB408" s="94"/>
      <c r="AC408" s="95"/>
      <c r="AH408" s="95" t="s">
        <v>138</v>
      </c>
      <c r="AL408" s="121"/>
      <c r="AM408" s="95"/>
      <c r="AO408" s="95"/>
    </row>
    <row r="409" spans="1:41" s="51" customFormat="1" ht="45.75" x14ac:dyDescent="0.25">
      <c r="A409" s="96" t="s">
        <v>339</v>
      </c>
      <c r="B409" s="196" t="s">
        <v>1897</v>
      </c>
      <c r="C409" s="308" t="s">
        <v>1898</v>
      </c>
      <c r="D409" s="308"/>
      <c r="E409" s="308"/>
      <c r="F409" s="98" t="s">
        <v>175</v>
      </c>
      <c r="G409" s="99"/>
      <c r="H409" s="99"/>
      <c r="I409" s="143">
        <v>2.1</v>
      </c>
      <c r="J409" s="135">
        <v>74.67</v>
      </c>
      <c r="K409" s="99"/>
      <c r="L409" s="135">
        <v>156.81</v>
      </c>
      <c r="M409" s="99"/>
      <c r="N409" s="102"/>
      <c r="AB409" s="94"/>
      <c r="AC409" s="95" t="s">
        <v>1898</v>
      </c>
      <c r="AH409" s="95"/>
      <c r="AL409" s="121"/>
      <c r="AM409" s="95"/>
      <c r="AO409" s="95"/>
    </row>
    <row r="410" spans="1:41" s="51" customFormat="1" ht="15" x14ac:dyDescent="0.25">
      <c r="A410" s="129"/>
      <c r="B410" s="194"/>
      <c r="C410" s="305" t="s">
        <v>798</v>
      </c>
      <c r="D410" s="305"/>
      <c r="E410" s="305"/>
      <c r="F410" s="305"/>
      <c r="G410" s="305"/>
      <c r="H410" s="305"/>
      <c r="I410" s="305"/>
      <c r="J410" s="305"/>
      <c r="K410" s="305"/>
      <c r="L410" s="305"/>
      <c r="M410" s="305"/>
      <c r="N410" s="315"/>
      <c r="AB410" s="94"/>
      <c r="AC410" s="95"/>
      <c r="AH410" s="95"/>
      <c r="AI410" s="59" t="s">
        <v>798</v>
      </c>
      <c r="AL410" s="121"/>
      <c r="AM410" s="95"/>
      <c r="AO410" s="95"/>
    </row>
    <row r="411" spans="1:41" s="51" customFormat="1" ht="15" x14ac:dyDescent="0.25">
      <c r="A411" s="103"/>
      <c r="B411" s="195"/>
      <c r="C411" s="305" t="s">
        <v>1926</v>
      </c>
      <c r="D411" s="305"/>
      <c r="E411" s="305"/>
      <c r="F411" s="305"/>
      <c r="G411" s="305"/>
      <c r="H411" s="305"/>
      <c r="I411" s="305"/>
      <c r="J411" s="305"/>
      <c r="K411" s="305"/>
      <c r="L411" s="305"/>
      <c r="M411" s="305"/>
      <c r="N411" s="315"/>
      <c r="AB411" s="94"/>
      <c r="AC411" s="95"/>
      <c r="AH411" s="95"/>
      <c r="AK411" s="59" t="s">
        <v>1926</v>
      </c>
      <c r="AL411" s="121"/>
      <c r="AM411" s="95"/>
      <c r="AO411" s="95"/>
    </row>
    <row r="412" spans="1:41" s="51" customFormat="1" ht="15" x14ac:dyDescent="0.25">
      <c r="A412" s="129"/>
      <c r="B412" s="194"/>
      <c r="C412" s="308" t="s">
        <v>138</v>
      </c>
      <c r="D412" s="308"/>
      <c r="E412" s="308"/>
      <c r="F412" s="98"/>
      <c r="G412" s="99"/>
      <c r="H412" s="99"/>
      <c r="I412" s="99"/>
      <c r="J412" s="101"/>
      <c r="K412" s="99"/>
      <c r="L412" s="135">
        <v>156.81</v>
      </c>
      <c r="M412" s="124"/>
      <c r="N412" s="102"/>
      <c r="AB412" s="94"/>
      <c r="AC412" s="95"/>
      <c r="AH412" s="95" t="s">
        <v>138</v>
      </c>
      <c r="AL412" s="121"/>
      <c r="AM412" s="95"/>
      <c r="AO412" s="95"/>
    </row>
    <row r="413" spans="1:41" s="51" customFormat="1" ht="45.75" x14ac:dyDescent="0.25">
      <c r="A413" s="96" t="s">
        <v>341</v>
      </c>
      <c r="B413" s="196" t="s">
        <v>1927</v>
      </c>
      <c r="C413" s="308" t="s">
        <v>1928</v>
      </c>
      <c r="D413" s="308"/>
      <c r="E413" s="308"/>
      <c r="F413" s="98" t="s">
        <v>175</v>
      </c>
      <c r="G413" s="99"/>
      <c r="H413" s="99"/>
      <c r="I413" s="142">
        <v>4.5199999999999996</v>
      </c>
      <c r="J413" s="135">
        <v>75.03</v>
      </c>
      <c r="K413" s="99"/>
      <c r="L413" s="135">
        <v>339.14</v>
      </c>
      <c r="M413" s="99"/>
      <c r="N413" s="102"/>
      <c r="AB413" s="94"/>
      <c r="AC413" s="95" t="s">
        <v>1928</v>
      </c>
      <c r="AH413" s="95"/>
      <c r="AL413" s="121"/>
      <c r="AM413" s="95"/>
      <c r="AO413" s="95"/>
    </row>
    <row r="414" spans="1:41" s="51" customFormat="1" ht="15" x14ac:dyDescent="0.25">
      <c r="A414" s="129"/>
      <c r="B414" s="194"/>
      <c r="C414" s="305" t="s">
        <v>798</v>
      </c>
      <c r="D414" s="305"/>
      <c r="E414" s="305"/>
      <c r="F414" s="305"/>
      <c r="G414" s="305"/>
      <c r="H414" s="305"/>
      <c r="I414" s="305"/>
      <c r="J414" s="305"/>
      <c r="K414" s="305"/>
      <c r="L414" s="305"/>
      <c r="M414" s="305"/>
      <c r="N414" s="315"/>
      <c r="AB414" s="94"/>
      <c r="AC414" s="95"/>
      <c r="AH414" s="95"/>
      <c r="AI414" s="59" t="s">
        <v>798</v>
      </c>
      <c r="AL414" s="121"/>
      <c r="AM414" s="95"/>
      <c r="AO414" s="95"/>
    </row>
    <row r="415" spans="1:41" s="51" customFormat="1" ht="15" x14ac:dyDescent="0.25">
      <c r="A415" s="129"/>
      <c r="B415" s="194"/>
      <c r="C415" s="308" t="s">
        <v>138</v>
      </c>
      <c r="D415" s="308"/>
      <c r="E415" s="308"/>
      <c r="F415" s="98"/>
      <c r="G415" s="99"/>
      <c r="H415" s="99"/>
      <c r="I415" s="99"/>
      <c r="J415" s="101"/>
      <c r="K415" s="99"/>
      <c r="L415" s="135">
        <v>339.14</v>
      </c>
      <c r="M415" s="124"/>
      <c r="N415" s="102"/>
      <c r="AB415" s="94"/>
      <c r="AC415" s="95"/>
      <c r="AH415" s="95" t="s">
        <v>138</v>
      </c>
      <c r="AL415" s="121"/>
      <c r="AM415" s="95"/>
      <c r="AO415" s="95"/>
    </row>
    <row r="416" spans="1:41" s="51" customFormat="1" ht="45.75" x14ac:dyDescent="0.25">
      <c r="A416" s="96" t="s">
        <v>343</v>
      </c>
      <c r="B416" s="196" t="s">
        <v>1900</v>
      </c>
      <c r="C416" s="308" t="s">
        <v>1901</v>
      </c>
      <c r="D416" s="308"/>
      <c r="E416" s="308"/>
      <c r="F416" s="98" t="s">
        <v>247</v>
      </c>
      <c r="G416" s="99"/>
      <c r="H416" s="99"/>
      <c r="I416" s="142">
        <v>0.31</v>
      </c>
      <c r="J416" s="101"/>
      <c r="K416" s="99"/>
      <c r="L416" s="101"/>
      <c r="M416" s="99"/>
      <c r="N416" s="102"/>
      <c r="AB416" s="94"/>
      <c r="AC416" s="95" t="s">
        <v>1901</v>
      </c>
      <c r="AH416" s="95"/>
      <c r="AL416" s="121"/>
      <c r="AM416" s="95"/>
      <c r="AO416" s="95"/>
    </row>
    <row r="417" spans="1:41" s="51" customFormat="1" ht="23.25" x14ac:dyDescent="0.25">
      <c r="A417" s="140"/>
      <c r="B417" s="106" t="s">
        <v>564</v>
      </c>
      <c r="C417" s="309" t="s">
        <v>565</v>
      </c>
      <c r="D417" s="309"/>
      <c r="E417" s="309"/>
      <c r="F417" s="309"/>
      <c r="G417" s="309"/>
      <c r="H417" s="309"/>
      <c r="I417" s="309"/>
      <c r="J417" s="309"/>
      <c r="K417" s="309"/>
      <c r="L417" s="309"/>
      <c r="M417" s="309"/>
      <c r="N417" s="310"/>
      <c r="AB417" s="94"/>
      <c r="AC417" s="95"/>
      <c r="AD417" s="59" t="s">
        <v>565</v>
      </c>
      <c r="AH417" s="95"/>
      <c r="AL417" s="121"/>
      <c r="AM417" s="95"/>
      <c r="AO417" s="95"/>
    </row>
    <row r="418" spans="1:41" s="51" customFormat="1" ht="15" x14ac:dyDescent="0.25">
      <c r="A418" s="105"/>
      <c r="B418" s="106" t="s">
        <v>114</v>
      </c>
      <c r="C418" s="305" t="s">
        <v>119</v>
      </c>
      <c r="D418" s="305"/>
      <c r="E418" s="305"/>
      <c r="F418" s="107"/>
      <c r="G418" s="108"/>
      <c r="H418" s="108"/>
      <c r="I418" s="108"/>
      <c r="J418" s="109">
        <v>136.63999999999999</v>
      </c>
      <c r="K418" s="111">
        <v>1.1499999999999999</v>
      </c>
      <c r="L418" s="109">
        <v>48.71</v>
      </c>
      <c r="M418" s="111">
        <v>33.51</v>
      </c>
      <c r="N418" s="112">
        <v>1632</v>
      </c>
      <c r="AB418" s="94"/>
      <c r="AC418" s="95"/>
      <c r="AE418" s="59" t="s">
        <v>119</v>
      </c>
      <c r="AH418" s="95"/>
      <c r="AL418" s="121"/>
      <c r="AM418" s="95"/>
      <c r="AO418" s="95"/>
    </row>
    <row r="419" spans="1:41" s="51" customFormat="1" ht="15" x14ac:dyDescent="0.25">
      <c r="A419" s="105"/>
      <c r="B419" s="106" t="s">
        <v>120</v>
      </c>
      <c r="C419" s="305" t="s">
        <v>121</v>
      </c>
      <c r="D419" s="305"/>
      <c r="E419" s="305"/>
      <c r="F419" s="107"/>
      <c r="G419" s="108"/>
      <c r="H419" s="108"/>
      <c r="I419" s="108"/>
      <c r="J419" s="109">
        <v>40.130000000000003</v>
      </c>
      <c r="K419" s="111">
        <v>1.25</v>
      </c>
      <c r="L419" s="109">
        <v>15.55</v>
      </c>
      <c r="M419" s="108"/>
      <c r="N419" s="113"/>
      <c r="AB419" s="94"/>
      <c r="AC419" s="95"/>
      <c r="AE419" s="59" t="s">
        <v>121</v>
      </c>
      <c r="AH419" s="95"/>
      <c r="AL419" s="121"/>
      <c r="AM419" s="95"/>
      <c r="AO419" s="95"/>
    </row>
    <row r="420" spans="1:41" s="51" customFormat="1" ht="15" x14ac:dyDescent="0.25">
      <c r="A420" s="105"/>
      <c r="B420" s="106" t="s">
        <v>122</v>
      </c>
      <c r="C420" s="305" t="s">
        <v>123</v>
      </c>
      <c r="D420" s="305"/>
      <c r="E420" s="305"/>
      <c r="F420" s="107"/>
      <c r="G420" s="108"/>
      <c r="H420" s="108"/>
      <c r="I420" s="108"/>
      <c r="J420" s="109">
        <v>6.84</v>
      </c>
      <c r="K420" s="111">
        <v>1.25</v>
      </c>
      <c r="L420" s="109">
        <v>2.65</v>
      </c>
      <c r="M420" s="111">
        <v>33.51</v>
      </c>
      <c r="N420" s="132">
        <v>89</v>
      </c>
      <c r="AB420" s="94"/>
      <c r="AC420" s="95"/>
      <c r="AE420" s="59" t="s">
        <v>123</v>
      </c>
      <c r="AH420" s="95"/>
      <c r="AL420" s="121"/>
      <c r="AM420" s="95"/>
      <c r="AO420" s="95"/>
    </row>
    <row r="421" spans="1:41" s="51" customFormat="1" ht="15" x14ac:dyDescent="0.25">
      <c r="A421" s="105"/>
      <c r="B421" s="106" t="s">
        <v>149</v>
      </c>
      <c r="C421" s="305" t="s">
        <v>163</v>
      </c>
      <c r="D421" s="305"/>
      <c r="E421" s="305"/>
      <c r="F421" s="107"/>
      <c r="G421" s="108"/>
      <c r="H421" s="108"/>
      <c r="I421" s="108"/>
      <c r="J421" s="109">
        <v>298.82</v>
      </c>
      <c r="K421" s="108"/>
      <c r="L421" s="109">
        <v>92.63</v>
      </c>
      <c r="M421" s="108"/>
      <c r="N421" s="113"/>
      <c r="AB421" s="94"/>
      <c r="AC421" s="95"/>
      <c r="AE421" s="59" t="s">
        <v>163</v>
      </c>
      <c r="AH421" s="95"/>
      <c r="AL421" s="121"/>
      <c r="AM421" s="95"/>
      <c r="AO421" s="95"/>
    </row>
    <row r="422" spans="1:41" s="51" customFormat="1" ht="15" x14ac:dyDescent="0.25">
      <c r="A422" s="114" t="s">
        <v>124</v>
      </c>
      <c r="B422" s="115" t="s">
        <v>173</v>
      </c>
      <c r="C422" s="319" t="s">
        <v>1902</v>
      </c>
      <c r="D422" s="319"/>
      <c r="E422" s="319"/>
      <c r="F422" s="116" t="s">
        <v>247</v>
      </c>
      <c r="G422" s="133">
        <v>1.08</v>
      </c>
      <c r="H422" s="118"/>
      <c r="I422" s="119">
        <v>0.33479999999999999</v>
      </c>
      <c r="J422" s="120"/>
      <c r="K422" s="108"/>
      <c r="L422" s="120"/>
      <c r="M422" s="108"/>
      <c r="N422" s="113"/>
      <c r="AB422" s="94"/>
      <c r="AC422" s="95"/>
      <c r="AH422" s="95"/>
      <c r="AL422" s="121" t="s">
        <v>1902</v>
      </c>
      <c r="AM422" s="95"/>
      <c r="AO422" s="95"/>
    </row>
    <row r="423" spans="1:41" s="51" customFormat="1" ht="15" x14ac:dyDescent="0.25">
      <c r="A423" s="114"/>
      <c r="B423" s="106"/>
      <c r="C423" s="305" t="s">
        <v>128</v>
      </c>
      <c r="D423" s="305"/>
      <c r="E423" s="305"/>
      <c r="F423" s="107" t="s">
        <v>129</v>
      </c>
      <c r="G423" s="128">
        <v>14</v>
      </c>
      <c r="H423" s="111">
        <v>1.1499999999999999</v>
      </c>
      <c r="I423" s="139">
        <v>4.9909999999999997</v>
      </c>
      <c r="J423" s="120"/>
      <c r="K423" s="108"/>
      <c r="L423" s="120"/>
      <c r="M423" s="108"/>
      <c r="N423" s="113"/>
      <c r="AB423" s="94"/>
      <c r="AC423" s="95"/>
      <c r="AF423" s="59" t="s">
        <v>128</v>
      </c>
      <c r="AH423" s="95"/>
      <c r="AL423" s="121"/>
      <c r="AM423" s="95"/>
      <c r="AO423" s="95"/>
    </row>
    <row r="424" spans="1:41" s="51" customFormat="1" ht="15" x14ac:dyDescent="0.25">
      <c r="A424" s="114"/>
      <c r="B424" s="106"/>
      <c r="C424" s="305" t="s">
        <v>130</v>
      </c>
      <c r="D424" s="305"/>
      <c r="E424" s="305"/>
      <c r="F424" s="107" t="s">
        <v>129</v>
      </c>
      <c r="G424" s="111">
        <v>0.59</v>
      </c>
      <c r="H424" s="111">
        <v>1.25</v>
      </c>
      <c r="I424" s="168">
        <v>0.22862499999999999</v>
      </c>
      <c r="J424" s="120"/>
      <c r="K424" s="108"/>
      <c r="L424" s="120"/>
      <c r="M424" s="108"/>
      <c r="N424" s="113"/>
      <c r="AB424" s="94"/>
      <c r="AC424" s="95"/>
      <c r="AF424" s="59" t="s">
        <v>130</v>
      </c>
      <c r="AH424" s="95"/>
      <c r="AL424" s="121"/>
      <c r="AM424" s="95"/>
      <c r="AO424" s="95"/>
    </row>
    <row r="425" spans="1:41" s="51" customFormat="1" ht="15" x14ac:dyDescent="0.25">
      <c r="A425" s="105"/>
      <c r="B425" s="106"/>
      <c r="C425" s="314" t="s">
        <v>131</v>
      </c>
      <c r="D425" s="314"/>
      <c r="E425" s="314"/>
      <c r="F425" s="123"/>
      <c r="G425" s="124"/>
      <c r="H425" s="124"/>
      <c r="I425" s="124"/>
      <c r="J425" s="125">
        <v>475.59</v>
      </c>
      <c r="K425" s="124"/>
      <c r="L425" s="125">
        <v>156.88999999999999</v>
      </c>
      <c r="M425" s="124"/>
      <c r="N425" s="127"/>
      <c r="AB425" s="94"/>
      <c r="AC425" s="95"/>
      <c r="AG425" s="59" t="s">
        <v>131</v>
      </c>
      <c r="AH425" s="95"/>
      <c r="AL425" s="121"/>
      <c r="AM425" s="95"/>
      <c r="AO425" s="95"/>
    </row>
    <row r="426" spans="1:41" s="51" customFormat="1" ht="15" x14ac:dyDescent="0.25">
      <c r="A426" s="114"/>
      <c r="B426" s="106"/>
      <c r="C426" s="305" t="s">
        <v>132</v>
      </c>
      <c r="D426" s="305"/>
      <c r="E426" s="305"/>
      <c r="F426" s="107"/>
      <c r="G426" s="108"/>
      <c r="H426" s="108"/>
      <c r="I426" s="108"/>
      <c r="J426" s="120"/>
      <c r="K426" s="108"/>
      <c r="L426" s="109">
        <v>51.36</v>
      </c>
      <c r="M426" s="108"/>
      <c r="N426" s="112">
        <v>1721</v>
      </c>
      <c r="AB426" s="94"/>
      <c r="AC426" s="95"/>
      <c r="AF426" s="59" t="s">
        <v>132</v>
      </c>
      <c r="AH426" s="95"/>
      <c r="AL426" s="121"/>
      <c r="AM426" s="95"/>
      <c r="AO426" s="95"/>
    </row>
    <row r="427" spans="1:41" s="51" customFormat="1" ht="45" x14ac:dyDescent="0.25">
      <c r="A427" s="114"/>
      <c r="B427" s="106" t="s">
        <v>594</v>
      </c>
      <c r="C427" s="305" t="s">
        <v>595</v>
      </c>
      <c r="D427" s="305"/>
      <c r="E427" s="305"/>
      <c r="F427" s="107" t="s">
        <v>135</v>
      </c>
      <c r="G427" s="128">
        <v>97</v>
      </c>
      <c r="H427" s="138">
        <v>0.9</v>
      </c>
      <c r="I427" s="138">
        <v>87.3</v>
      </c>
      <c r="J427" s="120"/>
      <c r="K427" s="108"/>
      <c r="L427" s="109">
        <v>44.84</v>
      </c>
      <c r="M427" s="108"/>
      <c r="N427" s="112">
        <v>1502</v>
      </c>
      <c r="AB427" s="94"/>
      <c r="AC427" s="95"/>
      <c r="AF427" s="59" t="s">
        <v>595</v>
      </c>
      <c r="AH427" s="95"/>
      <c r="AL427" s="121"/>
      <c r="AM427" s="95"/>
      <c r="AO427" s="95"/>
    </row>
    <row r="428" spans="1:41" s="51" customFormat="1" ht="45" x14ac:dyDescent="0.25">
      <c r="A428" s="114"/>
      <c r="B428" s="106" t="s">
        <v>596</v>
      </c>
      <c r="C428" s="305" t="s">
        <v>597</v>
      </c>
      <c r="D428" s="305"/>
      <c r="E428" s="305"/>
      <c r="F428" s="107" t="s">
        <v>135</v>
      </c>
      <c r="G428" s="128">
        <v>55</v>
      </c>
      <c r="H428" s="111">
        <v>0.85</v>
      </c>
      <c r="I428" s="111">
        <v>46.75</v>
      </c>
      <c r="J428" s="120"/>
      <c r="K428" s="108"/>
      <c r="L428" s="109">
        <v>24.01</v>
      </c>
      <c r="M428" s="108"/>
      <c r="N428" s="132">
        <v>805</v>
      </c>
      <c r="AB428" s="94"/>
      <c r="AC428" s="95"/>
      <c r="AF428" s="59" t="s">
        <v>597</v>
      </c>
      <c r="AH428" s="95"/>
      <c r="AL428" s="121"/>
      <c r="AM428" s="95"/>
      <c r="AO428" s="95"/>
    </row>
    <row r="429" spans="1:41" s="51" customFormat="1" ht="15" x14ac:dyDescent="0.25">
      <c r="A429" s="129"/>
      <c r="B429" s="194"/>
      <c r="C429" s="308" t="s">
        <v>138</v>
      </c>
      <c r="D429" s="308"/>
      <c r="E429" s="308"/>
      <c r="F429" s="98"/>
      <c r="G429" s="99"/>
      <c r="H429" s="99"/>
      <c r="I429" s="99"/>
      <c r="J429" s="101"/>
      <c r="K429" s="99"/>
      <c r="L429" s="135">
        <v>225.74</v>
      </c>
      <c r="M429" s="124"/>
      <c r="N429" s="102"/>
      <c r="AB429" s="94"/>
      <c r="AC429" s="95"/>
      <c r="AH429" s="95" t="s">
        <v>138</v>
      </c>
      <c r="AL429" s="121"/>
      <c r="AM429" s="95"/>
      <c r="AO429" s="95"/>
    </row>
    <row r="430" spans="1:41" s="51" customFormat="1" ht="15" x14ac:dyDescent="0.25">
      <c r="A430" s="96" t="s">
        <v>349</v>
      </c>
      <c r="B430" s="196" t="s">
        <v>1903</v>
      </c>
      <c r="C430" s="308" t="s">
        <v>1904</v>
      </c>
      <c r="D430" s="308"/>
      <c r="E430" s="308"/>
      <c r="F430" s="98" t="s">
        <v>127</v>
      </c>
      <c r="G430" s="99"/>
      <c r="H430" s="99"/>
      <c r="I430" s="167">
        <v>-4.1850000000000004E-3</v>
      </c>
      <c r="J430" s="131">
        <v>11000</v>
      </c>
      <c r="K430" s="99"/>
      <c r="L430" s="135">
        <v>-46.04</v>
      </c>
      <c r="M430" s="99"/>
      <c r="N430" s="102"/>
      <c r="AB430" s="94"/>
      <c r="AC430" s="95" t="s">
        <v>1904</v>
      </c>
      <c r="AH430" s="95"/>
      <c r="AL430" s="121"/>
      <c r="AM430" s="95"/>
      <c r="AO430" s="95"/>
    </row>
    <row r="431" spans="1:41" s="51" customFormat="1" ht="15" x14ac:dyDescent="0.25">
      <c r="A431" s="129"/>
      <c r="B431" s="194"/>
      <c r="C431" s="305" t="s">
        <v>610</v>
      </c>
      <c r="D431" s="305"/>
      <c r="E431" s="305"/>
      <c r="F431" s="305"/>
      <c r="G431" s="305"/>
      <c r="H431" s="305"/>
      <c r="I431" s="305"/>
      <c r="J431" s="305"/>
      <c r="K431" s="305"/>
      <c r="L431" s="305"/>
      <c r="M431" s="305"/>
      <c r="N431" s="315"/>
      <c r="AB431" s="94"/>
      <c r="AC431" s="95"/>
      <c r="AH431" s="95"/>
      <c r="AI431" s="59" t="s">
        <v>610</v>
      </c>
      <c r="AL431" s="121"/>
      <c r="AM431" s="95"/>
      <c r="AO431" s="95"/>
    </row>
    <row r="432" spans="1:41" s="51" customFormat="1" ht="15" x14ac:dyDescent="0.25">
      <c r="A432" s="129"/>
      <c r="B432" s="194"/>
      <c r="C432" s="308" t="s">
        <v>138</v>
      </c>
      <c r="D432" s="308"/>
      <c r="E432" s="308"/>
      <c r="F432" s="98"/>
      <c r="G432" s="99"/>
      <c r="H432" s="99"/>
      <c r="I432" s="99"/>
      <c r="J432" s="101"/>
      <c r="K432" s="99"/>
      <c r="L432" s="135">
        <v>-46.04</v>
      </c>
      <c r="M432" s="124"/>
      <c r="N432" s="102"/>
      <c r="AB432" s="94"/>
      <c r="AC432" s="95"/>
      <c r="AH432" s="95" t="s">
        <v>138</v>
      </c>
      <c r="AL432" s="121"/>
      <c r="AM432" s="95"/>
      <c r="AO432" s="95"/>
    </row>
    <row r="433" spans="1:41" s="51" customFormat="1" ht="23.25" x14ac:dyDescent="0.25">
      <c r="A433" s="96" t="s">
        <v>357</v>
      </c>
      <c r="B433" s="196" t="s">
        <v>1907</v>
      </c>
      <c r="C433" s="308" t="s">
        <v>1908</v>
      </c>
      <c r="D433" s="308"/>
      <c r="E433" s="308"/>
      <c r="F433" s="98" t="s">
        <v>247</v>
      </c>
      <c r="G433" s="99"/>
      <c r="H433" s="99"/>
      <c r="I433" s="165">
        <v>0.33479999999999999</v>
      </c>
      <c r="J433" s="135">
        <v>722.29</v>
      </c>
      <c r="K433" s="99"/>
      <c r="L433" s="135">
        <v>241.82</v>
      </c>
      <c r="M433" s="99"/>
      <c r="N433" s="102"/>
      <c r="AB433" s="94"/>
      <c r="AC433" s="95" t="s">
        <v>1908</v>
      </c>
      <c r="AH433" s="95"/>
      <c r="AL433" s="121"/>
      <c r="AM433" s="95"/>
      <c r="AO433" s="95"/>
    </row>
    <row r="434" spans="1:41" s="51" customFormat="1" ht="15" x14ac:dyDescent="0.25">
      <c r="A434" s="129"/>
      <c r="B434" s="194"/>
      <c r="C434" s="305" t="s">
        <v>610</v>
      </c>
      <c r="D434" s="305"/>
      <c r="E434" s="305"/>
      <c r="F434" s="305"/>
      <c r="G434" s="305"/>
      <c r="H434" s="305"/>
      <c r="I434" s="305"/>
      <c r="J434" s="305"/>
      <c r="K434" s="305"/>
      <c r="L434" s="305"/>
      <c r="M434" s="305"/>
      <c r="N434" s="315"/>
      <c r="AB434" s="94"/>
      <c r="AC434" s="95"/>
      <c r="AH434" s="95"/>
      <c r="AI434" s="59" t="s">
        <v>610</v>
      </c>
      <c r="AL434" s="121"/>
      <c r="AM434" s="95"/>
      <c r="AO434" s="95"/>
    </row>
    <row r="435" spans="1:41" s="51" customFormat="1" ht="15" x14ac:dyDescent="0.25">
      <c r="A435" s="103"/>
      <c r="B435" s="195"/>
      <c r="C435" s="305" t="s">
        <v>1929</v>
      </c>
      <c r="D435" s="305"/>
      <c r="E435" s="305"/>
      <c r="F435" s="305"/>
      <c r="G435" s="305"/>
      <c r="H435" s="305"/>
      <c r="I435" s="305"/>
      <c r="J435" s="305"/>
      <c r="K435" s="305"/>
      <c r="L435" s="305"/>
      <c r="M435" s="305"/>
      <c r="N435" s="315"/>
      <c r="AB435" s="94"/>
      <c r="AC435" s="95"/>
      <c r="AH435" s="95"/>
      <c r="AK435" s="59" t="s">
        <v>1929</v>
      </c>
      <c r="AL435" s="121"/>
      <c r="AM435" s="95"/>
      <c r="AO435" s="95"/>
    </row>
    <row r="436" spans="1:41" s="51" customFormat="1" ht="15" x14ac:dyDescent="0.25">
      <c r="A436" s="129"/>
      <c r="B436" s="194"/>
      <c r="C436" s="308" t="s">
        <v>138</v>
      </c>
      <c r="D436" s="308"/>
      <c r="E436" s="308"/>
      <c r="F436" s="98"/>
      <c r="G436" s="99"/>
      <c r="H436" s="99"/>
      <c r="I436" s="99"/>
      <c r="J436" s="101"/>
      <c r="K436" s="99"/>
      <c r="L436" s="135">
        <v>241.82</v>
      </c>
      <c r="M436" s="124"/>
      <c r="N436" s="102"/>
      <c r="AB436" s="94"/>
      <c r="AC436" s="95"/>
      <c r="AH436" s="95" t="s">
        <v>138</v>
      </c>
      <c r="AL436" s="121"/>
      <c r="AM436" s="95"/>
      <c r="AO436" s="95"/>
    </row>
    <row r="437" spans="1:41" s="51" customFormat="1" ht="15" x14ac:dyDescent="0.25">
      <c r="A437" s="145"/>
      <c r="B437" s="146"/>
      <c r="C437" s="146"/>
      <c r="D437" s="146"/>
      <c r="E437" s="146"/>
      <c r="F437" s="147"/>
      <c r="G437" s="147"/>
      <c r="H437" s="147"/>
      <c r="I437" s="147"/>
      <c r="J437" s="148"/>
      <c r="K437" s="147"/>
      <c r="L437" s="148"/>
      <c r="M437" s="108"/>
      <c r="N437" s="148"/>
      <c r="AB437" s="94"/>
      <c r="AC437" s="95"/>
      <c r="AH437" s="95"/>
      <c r="AL437" s="121"/>
      <c r="AM437" s="95"/>
      <c r="AO437" s="95"/>
    </row>
    <row r="438" spans="1:41" s="51" customFormat="1" ht="15" x14ac:dyDescent="0.25">
      <c r="A438" s="149"/>
      <c r="B438" s="150"/>
      <c r="C438" s="308" t="s">
        <v>1930</v>
      </c>
      <c r="D438" s="308"/>
      <c r="E438" s="308"/>
      <c r="F438" s="308"/>
      <c r="G438" s="308"/>
      <c r="H438" s="308"/>
      <c r="I438" s="308"/>
      <c r="J438" s="308"/>
      <c r="K438" s="308"/>
      <c r="L438" s="151"/>
      <c r="M438" s="152"/>
      <c r="N438" s="153"/>
      <c r="AB438" s="94"/>
      <c r="AC438" s="95"/>
      <c r="AH438" s="95"/>
      <c r="AL438" s="121"/>
      <c r="AM438" s="95" t="s">
        <v>1930</v>
      </c>
      <c r="AO438" s="95"/>
    </row>
    <row r="439" spans="1:41" s="51" customFormat="1" ht="15" x14ac:dyDescent="0.25">
      <c r="A439" s="154"/>
      <c r="B439" s="106"/>
      <c r="C439" s="305" t="s">
        <v>226</v>
      </c>
      <c r="D439" s="305"/>
      <c r="E439" s="305"/>
      <c r="F439" s="305"/>
      <c r="G439" s="305"/>
      <c r="H439" s="305"/>
      <c r="I439" s="305"/>
      <c r="J439" s="305"/>
      <c r="K439" s="305"/>
      <c r="L439" s="155">
        <v>5013.3100000000004</v>
      </c>
      <c r="M439" s="156"/>
      <c r="N439" s="157"/>
      <c r="AB439" s="94"/>
      <c r="AC439" s="95"/>
      <c r="AH439" s="95"/>
      <c r="AL439" s="121"/>
      <c r="AM439" s="95"/>
      <c r="AN439" s="59" t="s">
        <v>226</v>
      </c>
      <c r="AO439" s="95"/>
    </row>
    <row r="440" spans="1:41" s="51" customFormat="1" ht="15" x14ac:dyDescent="0.25">
      <c r="A440" s="154"/>
      <c r="B440" s="106"/>
      <c r="C440" s="305" t="s">
        <v>227</v>
      </c>
      <c r="D440" s="305"/>
      <c r="E440" s="305"/>
      <c r="F440" s="305"/>
      <c r="G440" s="305"/>
      <c r="H440" s="305"/>
      <c r="I440" s="305"/>
      <c r="J440" s="305"/>
      <c r="K440" s="305"/>
      <c r="L440" s="158"/>
      <c r="M440" s="156"/>
      <c r="N440" s="157"/>
      <c r="AB440" s="94"/>
      <c r="AC440" s="95"/>
      <c r="AH440" s="95"/>
      <c r="AL440" s="121"/>
      <c r="AM440" s="95"/>
      <c r="AN440" s="59" t="s">
        <v>227</v>
      </c>
      <c r="AO440" s="95"/>
    </row>
    <row r="441" spans="1:41" s="51" customFormat="1" ht="15" x14ac:dyDescent="0.25">
      <c r="A441" s="154"/>
      <c r="B441" s="106"/>
      <c r="C441" s="305" t="s">
        <v>228</v>
      </c>
      <c r="D441" s="305"/>
      <c r="E441" s="305"/>
      <c r="F441" s="305"/>
      <c r="G441" s="305"/>
      <c r="H441" s="305"/>
      <c r="I441" s="305"/>
      <c r="J441" s="305"/>
      <c r="K441" s="305"/>
      <c r="L441" s="159">
        <v>917.16</v>
      </c>
      <c r="M441" s="156"/>
      <c r="N441" s="157"/>
      <c r="AB441" s="94"/>
      <c r="AC441" s="95"/>
      <c r="AH441" s="95"/>
      <c r="AL441" s="121"/>
      <c r="AM441" s="95"/>
      <c r="AN441" s="59" t="s">
        <v>228</v>
      </c>
      <c r="AO441" s="95"/>
    </row>
    <row r="442" spans="1:41" s="51" customFormat="1" ht="15" x14ac:dyDescent="0.25">
      <c r="A442" s="154"/>
      <c r="B442" s="106"/>
      <c r="C442" s="305" t="s">
        <v>229</v>
      </c>
      <c r="D442" s="305"/>
      <c r="E442" s="305"/>
      <c r="F442" s="305"/>
      <c r="G442" s="305"/>
      <c r="H442" s="305"/>
      <c r="I442" s="305"/>
      <c r="J442" s="305"/>
      <c r="K442" s="305"/>
      <c r="L442" s="159">
        <v>220.59</v>
      </c>
      <c r="M442" s="156"/>
      <c r="N442" s="157"/>
      <c r="AB442" s="94"/>
      <c r="AC442" s="95"/>
      <c r="AH442" s="95"/>
      <c r="AL442" s="121"/>
      <c r="AM442" s="95"/>
      <c r="AN442" s="59" t="s">
        <v>229</v>
      </c>
      <c r="AO442" s="95"/>
    </row>
    <row r="443" spans="1:41" s="51" customFormat="1" ht="15" x14ac:dyDescent="0.25">
      <c r="A443" s="154"/>
      <c r="B443" s="106"/>
      <c r="C443" s="305" t="s">
        <v>230</v>
      </c>
      <c r="D443" s="305"/>
      <c r="E443" s="305"/>
      <c r="F443" s="305"/>
      <c r="G443" s="305"/>
      <c r="H443" s="305"/>
      <c r="I443" s="305"/>
      <c r="J443" s="305"/>
      <c r="K443" s="305"/>
      <c r="L443" s="159">
        <v>19.21</v>
      </c>
      <c r="M443" s="156"/>
      <c r="N443" s="157"/>
      <c r="AB443" s="94"/>
      <c r="AC443" s="95"/>
      <c r="AH443" s="95"/>
      <c r="AL443" s="121"/>
      <c r="AM443" s="95"/>
      <c r="AN443" s="59" t="s">
        <v>230</v>
      </c>
      <c r="AO443" s="95"/>
    </row>
    <row r="444" spans="1:41" s="51" customFormat="1" ht="15" x14ac:dyDescent="0.25">
      <c r="A444" s="154"/>
      <c r="B444" s="106"/>
      <c r="C444" s="305" t="s">
        <v>231</v>
      </c>
      <c r="D444" s="305"/>
      <c r="E444" s="305"/>
      <c r="F444" s="305"/>
      <c r="G444" s="305"/>
      <c r="H444" s="305"/>
      <c r="I444" s="305"/>
      <c r="J444" s="305"/>
      <c r="K444" s="305"/>
      <c r="L444" s="155">
        <v>3875.56</v>
      </c>
      <c r="M444" s="156"/>
      <c r="N444" s="157"/>
      <c r="AB444" s="94"/>
      <c r="AC444" s="95"/>
      <c r="AH444" s="95"/>
      <c r="AL444" s="121"/>
      <c r="AM444" s="95"/>
      <c r="AN444" s="59" t="s">
        <v>231</v>
      </c>
      <c r="AO444" s="95"/>
    </row>
    <row r="445" spans="1:41" s="51" customFormat="1" ht="15" x14ac:dyDescent="0.25">
      <c r="A445" s="154"/>
      <c r="B445" s="106"/>
      <c r="C445" s="305" t="s">
        <v>232</v>
      </c>
      <c r="D445" s="305"/>
      <c r="E445" s="305"/>
      <c r="F445" s="305"/>
      <c r="G445" s="305"/>
      <c r="H445" s="305"/>
      <c r="I445" s="305"/>
      <c r="J445" s="305"/>
      <c r="K445" s="305"/>
      <c r="L445" s="155">
        <v>6490.11</v>
      </c>
      <c r="M445" s="156"/>
      <c r="N445" s="157"/>
      <c r="AB445" s="94"/>
      <c r="AC445" s="95"/>
      <c r="AH445" s="95"/>
      <c r="AL445" s="121"/>
      <c r="AM445" s="95"/>
      <c r="AN445" s="59" t="s">
        <v>232</v>
      </c>
      <c r="AO445" s="95"/>
    </row>
    <row r="446" spans="1:41" s="51" customFormat="1" ht="15" x14ac:dyDescent="0.25">
      <c r="A446" s="154"/>
      <c r="B446" s="106"/>
      <c r="C446" s="305" t="s">
        <v>227</v>
      </c>
      <c r="D446" s="305"/>
      <c r="E446" s="305"/>
      <c r="F446" s="305"/>
      <c r="G446" s="305"/>
      <c r="H446" s="305"/>
      <c r="I446" s="305"/>
      <c r="J446" s="305"/>
      <c r="K446" s="305"/>
      <c r="L446" s="158"/>
      <c r="M446" s="156"/>
      <c r="N446" s="157"/>
      <c r="AB446" s="94"/>
      <c r="AC446" s="95"/>
      <c r="AH446" s="95"/>
      <c r="AL446" s="121"/>
      <c r="AM446" s="95"/>
      <c r="AN446" s="59" t="s">
        <v>227</v>
      </c>
      <c r="AO446" s="95"/>
    </row>
    <row r="447" spans="1:41" s="51" customFormat="1" ht="15" x14ac:dyDescent="0.25">
      <c r="A447" s="154"/>
      <c r="B447" s="106"/>
      <c r="C447" s="305" t="s">
        <v>233</v>
      </c>
      <c r="D447" s="305"/>
      <c r="E447" s="305"/>
      <c r="F447" s="305"/>
      <c r="G447" s="305"/>
      <c r="H447" s="305"/>
      <c r="I447" s="305"/>
      <c r="J447" s="305"/>
      <c r="K447" s="305"/>
      <c r="L447" s="159">
        <v>896.72</v>
      </c>
      <c r="M447" s="156"/>
      <c r="N447" s="157"/>
      <c r="AB447" s="94"/>
      <c r="AC447" s="95"/>
      <c r="AH447" s="95"/>
      <c r="AL447" s="121"/>
      <c r="AM447" s="95"/>
      <c r="AN447" s="59" t="s">
        <v>233</v>
      </c>
      <c r="AO447" s="95"/>
    </row>
    <row r="448" spans="1:41" s="51" customFormat="1" ht="15" x14ac:dyDescent="0.25">
      <c r="A448" s="154"/>
      <c r="B448" s="106"/>
      <c r="C448" s="305" t="s">
        <v>234</v>
      </c>
      <c r="D448" s="305"/>
      <c r="E448" s="305"/>
      <c r="F448" s="305"/>
      <c r="G448" s="305"/>
      <c r="H448" s="305"/>
      <c r="I448" s="305"/>
      <c r="J448" s="305"/>
      <c r="K448" s="305"/>
      <c r="L448" s="159">
        <v>187.12</v>
      </c>
      <c r="M448" s="156"/>
      <c r="N448" s="157"/>
      <c r="AB448" s="94"/>
      <c r="AC448" s="95"/>
      <c r="AH448" s="95"/>
      <c r="AL448" s="121"/>
      <c r="AM448" s="95"/>
      <c r="AN448" s="59" t="s">
        <v>234</v>
      </c>
      <c r="AO448" s="95"/>
    </row>
    <row r="449" spans="1:41" s="51" customFormat="1" ht="15" x14ac:dyDescent="0.25">
      <c r="A449" s="154"/>
      <c r="B449" s="106"/>
      <c r="C449" s="305" t="s">
        <v>235</v>
      </c>
      <c r="D449" s="305"/>
      <c r="E449" s="305"/>
      <c r="F449" s="305"/>
      <c r="G449" s="305"/>
      <c r="H449" s="305"/>
      <c r="I449" s="305"/>
      <c r="J449" s="305"/>
      <c r="K449" s="305"/>
      <c r="L449" s="159">
        <v>15.79</v>
      </c>
      <c r="M449" s="156"/>
      <c r="N449" s="157"/>
      <c r="AB449" s="94"/>
      <c r="AC449" s="95"/>
      <c r="AH449" s="95"/>
      <c r="AL449" s="121"/>
      <c r="AM449" s="95"/>
      <c r="AN449" s="59" t="s">
        <v>235</v>
      </c>
      <c r="AO449" s="95"/>
    </row>
    <row r="450" spans="1:41" s="51" customFormat="1" ht="15" x14ac:dyDescent="0.25">
      <c r="A450" s="154"/>
      <c r="B450" s="106"/>
      <c r="C450" s="305" t="s">
        <v>236</v>
      </c>
      <c r="D450" s="305"/>
      <c r="E450" s="305"/>
      <c r="F450" s="305"/>
      <c r="G450" s="305"/>
      <c r="H450" s="305"/>
      <c r="I450" s="305"/>
      <c r="J450" s="305"/>
      <c r="K450" s="305"/>
      <c r="L450" s="155">
        <v>3872.62</v>
      </c>
      <c r="M450" s="156"/>
      <c r="N450" s="157"/>
      <c r="AB450" s="94"/>
      <c r="AC450" s="95"/>
      <c r="AH450" s="95"/>
      <c r="AL450" s="121"/>
      <c r="AM450" s="95"/>
      <c r="AN450" s="59" t="s">
        <v>236</v>
      </c>
      <c r="AO450" s="95"/>
    </row>
    <row r="451" spans="1:41" s="51" customFormat="1" ht="15" x14ac:dyDescent="0.25">
      <c r="A451" s="154"/>
      <c r="B451" s="106"/>
      <c r="C451" s="305" t="s">
        <v>237</v>
      </c>
      <c r="D451" s="305"/>
      <c r="E451" s="305"/>
      <c r="F451" s="305"/>
      <c r="G451" s="305"/>
      <c r="H451" s="305"/>
      <c r="I451" s="305"/>
      <c r="J451" s="305"/>
      <c r="K451" s="305"/>
      <c r="L451" s="159">
        <v>982.63</v>
      </c>
      <c r="M451" s="156"/>
      <c r="N451" s="157"/>
      <c r="AB451" s="94"/>
      <c r="AC451" s="95"/>
      <c r="AH451" s="95"/>
      <c r="AL451" s="121"/>
      <c r="AM451" s="95"/>
      <c r="AN451" s="59" t="s">
        <v>237</v>
      </c>
      <c r="AO451" s="95"/>
    </row>
    <row r="452" spans="1:41" s="51" customFormat="1" ht="15" x14ac:dyDescent="0.25">
      <c r="A452" s="154"/>
      <c r="B452" s="106"/>
      <c r="C452" s="305" t="s">
        <v>238</v>
      </c>
      <c r="D452" s="305"/>
      <c r="E452" s="305"/>
      <c r="F452" s="305"/>
      <c r="G452" s="305"/>
      <c r="H452" s="305"/>
      <c r="I452" s="305"/>
      <c r="J452" s="305"/>
      <c r="K452" s="305"/>
      <c r="L452" s="159">
        <v>551.02</v>
      </c>
      <c r="M452" s="156"/>
      <c r="N452" s="157"/>
      <c r="AB452" s="94"/>
      <c r="AC452" s="95"/>
      <c r="AH452" s="95"/>
      <c r="AL452" s="121"/>
      <c r="AM452" s="95"/>
      <c r="AN452" s="59" t="s">
        <v>238</v>
      </c>
      <c r="AO452" s="95"/>
    </row>
    <row r="453" spans="1:41" s="51" customFormat="1" ht="15" x14ac:dyDescent="0.25">
      <c r="A453" s="154"/>
      <c r="B453" s="106"/>
      <c r="C453" s="305" t="s">
        <v>436</v>
      </c>
      <c r="D453" s="305"/>
      <c r="E453" s="305"/>
      <c r="F453" s="305"/>
      <c r="G453" s="305"/>
      <c r="H453" s="305"/>
      <c r="I453" s="305"/>
      <c r="J453" s="305"/>
      <c r="K453" s="305"/>
      <c r="L453" s="159">
        <v>92.16</v>
      </c>
      <c r="M453" s="156"/>
      <c r="N453" s="157"/>
      <c r="AB453" s="94"/>
      <c r="AC453" s="95"/>
      <c r="AH453" s="95"/>
      <c r="AL453" s="121"/>
      <c r="AM453" s="95"/>
      <c r="AN453" s="59" t="s">
        <v>436</v>
      </c>
      <c r="AO453" s="95"/>
    </row>
    <row r="454" spans="1:41" s="51" customFormat="1" ht="15" x14ac:dyDescent="0.25">
      <c r="A454" s="154"/>
      <c r="B454" s="106"/>
      <c r="C454" s="305" t="s">
        <v>227</v>
      </c>
      <c r="D454" s="305"/>
      <c r="E454" s="305"/>
      <c r="F454" s="305"/>
      <c r="G454" s="305"/>
      <c r="H454" s="305"/>
      <c r="I454" s="305"/>
      <c r="J454" s="305"/>
      <c r="K454" s="305"/>
      <c r="L454" s="158"/>
      <c r="M454" s="156"/>
      <c r="N454" s="157"/>
      <c r="AB454" s="94"/>
      <c r="AC454" s="95"/>
      <c r="AH454" s="95"/>
      <c r="AL454" s="121"/>
      <c r="AM454" s="95"/>
      <c r="AN454" s="59" t="s">
        <v>227</v>
      </c>
      <c r="AO454" s="95"/>
    </row>
    <row r="455" spans="1:41" s="51" customFormat="1" ht="15" x14ac:dyDescent="0.25">
      <c r="A455" s="154"/>
      <c r="B455" s="106"/>
      <c r="C455" s="305" t="s">
        <v>233</v>
      </c>
      <c r="D455" s="305"/>
      <c r="E455" s="305"/>
      <c r="F455" s="305"/>
      <c r="G455" s="305"/>
      <c r="H455" s="305"/>
      <c r="I455" s="305"/>
      <c r="J455" s="305"/>
      <c r="K455" s="305"/>
      <c r="L455" s="159">
        <v>20.440000000000001</v>
      </c>
      <c r="M455" s="156"/>
      <c r="N455" s="157"/>
      <c r="AB455" s="94"/>
      <c r="AC455" s="95"/>
      <c r="AH455" s="95"/>
      <c r="AL455" s="121"/>
      <c r="AM455" s="95"/>
      <c r="AN455" s="59" t="s">
        <v>233</v>
      </c>
      <c r="AO455" s="95"/>
    </row>
    <row r="456" spans="1:41" s="51" customFormat="1" ht="15" x14ac:dyDescent="0.25">
      <c r="A456" s="154"/>
      <c r="B456" s="106"/>
      <c r="C456" s="305" t="s">
        <v>234</v>
      </c>
      <c r="D456" s="305"/>
      <c r="E456" s="305"/>
      <c r="F456" s="305"/>
      <c r="G456" s="305"/>
      <c r="H456" s="305"/>
      <c r="I456" s="305"/>
      <c r="J456" s="305"/>
      <c r="K456" s="305"/>
      <c r="L456" s="159">
        <v>33.47</v>
      </c>
      <c r="M456" s="156"/>
      <c r="N456" s="157"/>
      <c r="AB456" s="94"/>
      <c r="AC456" s="95"/>
      <c r="AH456" s="95"/>
      <c r="AL456" s="121"/>
      <c r="AM456" s="95"/>
      <c r="AN456" s="59" t="s">
        <v>234</v>
      </c>
      <c r="AO456" s="95"/>
    </row>
    <row r="457" spans="1:41" s="51" customFormat="1" ht="15" x14ac:dyDescent="0.25">
      <c r="A457" s="154"/>
      <c r="B457" s="106"/>
      <c r="C457" s="305" t="s">
        <v>235</v>
      </c>
      <c r="D457" s="305"/>
      <c r="E457" s="305"/>
      <c r="F457" s="305"/>
      <c r="G457" s="305"/>
      <c r="H457" s="305"/>
      <c r="I457" s="305"/>
      <c r="J457" s="305"/>
      <c r="K457" s="305"/>
      <c r="L457" s="159">
        <v>3.42</v>
      </c>
      <c r="M457" s="156"/>
      <c r="N457" s="157"/>
      <c r="AB457" s="94"/>
      <c r="AC457" s="95"/>
      <c r="AH457" s="95"/>
      <c r="AL457" s="121"/>
      <c r="AM457" s="95"/>
      <c r="AN457" s="59" t="s">
        <v>235</v>
      </c>
      <c r="AO457" s="95"/>
    </row>
    <row r="458" spans="1:41" s="51" customFormat="1" ht="15" x14ac:dyDescent="0.25">
      <c r="A458" s="154"/>
      <c r="B458" s="106"/>
      <c r="C458" s="305" t="s">
        <v>236</v>
      </c>
      <c r="D458" s="305"/>
      <c r="E458" s="305"/>
      <c r="F458" s="305"/>
      <c r="G458" s="305"/>
      <c r="H458" s="305"/>
      <c r="I458" s="305"/>
      <c r="J458" s="305"/>
      <c r="K458" s="305"/>
      <c r="L458" s="159">
        <v>2.94</v>
      </c>
      <c r="M458" s="156"/>
      <c r="N458" s="157"/>
      <c r="AB458" s="94"/>
      <c r="AC458" s="95"/>
      <c r="AH458" s="95"/>
      <c r="AL458" s="121"/>
      <c r="AM458" s="95"/>
      <c r="AN458" s="59" t="s">
        <v>236</v>
      </c>
      <c r="AO458" s="95"/>
    </row>
    <row r="459" spans="1:41" s="51" customFormat="1" ht="15" x14ac:dyDescent="0.25">
      <c r="A459" s="154"/>
      <c r="B459" s="106"/>
      <c r="C459" s="305" t="s">
        <v>237</v>
      </c>
      <c r="D459" s="305"/>
      <c r="E459" s="305"/>
      <c r="F459" s="305"/>
      <c r="G459" s="305"/>
      <c r="H459" s="305"/>
      <c r="I459" s="305"/>
      <c r="J459" s="305"/>
      <c r="K459" s="305"/>
      <c r="L459" s="159">
        <v>23.14</v>
      </c>
      <c r="M459" s="156"/>
      <c r="N459" s="157"/>
      <c r="AB459" s="94"/>
      <c r="AC459" s="95"/>
      <c r="AH459" s="95"/>
      <c r="AL459" s="121"/>
      <c r="AM459" s="95"/>
      <c r="AN459" s="59" t="s">
        <v>237</v>
      </c>
      <c r="AO459" s="95"/>
    </row>
    <row r="460" spans="1:41" s="51" customFormat="1" ht="15" x14ac:dyDescent="0.25">
      <c r="A460" s="154"/>
      <c r="B460" s="106"/>
      <c r="C460" s="305" t="s">
        <v>238</v>
      </c>
      <c r="D460" s="305"/>
      <c r="E460" s="305"/>
      <c r="F460" s="305"/>
      <c r="G460" s="305"/>
      <c r="H460" s="305"/>
      <c r="I460" s="305"/>
      <c r="J460" s="305"/>
      <c r="K460" s="305"/>
      <c r="L460" s="159">
        <v>12.17</v>
      </c>
      <c r="M460" s="156"/>
      <c r="N460" s="157"/>
      <c r="AB460" s="94"/>
      <c r="AC460" s="95"/>
      <c r="AH460" s="95"/>
      <c r="AL460" s="121"/>
      <c r="AM460" s="95"/>
      <c r="AN460" s="59" t="s">
        <v>238</v>
      </c>
      <c r="AO460" s="95"/>
    </row>
    <row r="461" spans="1:41" s="51" customFormat="1" ht="15" x14ac:dyDescent="0.25">
      <c r="A461" s="154"/>
      <c r="B461" s="106"/>
      <c r="C461" s="305" t="s">
        <v>1733</v>
      </c>
      <c r="D461" s="305"/>
      <c r="E461" s="305"/>
      <c r="F461" s="305"/>
      <c r="G461" s="305"/>
      <c r="H461" s="305"/>
      <c r="I461" s="305"/>
      <c r="J461" s="305"/>
      <c r="K461" s="305"/>
      <c r="L461" s="155">
        <v>46799.81</v>
      </c>
      <c r="M461" s="156"/>
      <c r="N461" s="157"/>
      <c r="AB461" s="94"/>
      <c r="AC461" s="95"/>
      <c r="AH461" s="95"/>
      <c r="AL461" s="121"/>
      <c r="AM461" s="95"/>
      <c r="AN461" s="59" t="s">
        <v>1733</v>
      </c>
      <c r="AO461" s="95"/>
    </row>
    <row r="462" spans="1:41" s="51" customFormat="1" ht="15" x14ac:dyDescent="0.25">
      <c r="A462" s="154"/>
      <c r="B462" s="106"/>
      <c r="C462" s="305" t="s">
        <v>239</v>
      </c>
      <c r="D462" s="305"/>
      <c r="E462" s="305"/>
      <c r="F462" s="305"/>
      <c r="G462" s="305"/>
      <c r="H462" s="305"/>
      <c r="I462" s="305"/>
      <c r="J462" s="305"/>
      <c r="K462" s="305"/>
      <c r="L462" s="159">
        <v>936.37</v>
      </c>
      <c r="M462" s="156"/>
      <c r="N462" s="157"/>
      <c r="AB462" s="94"/>
      <c r="AC462" s="95"/>
      <c r="AH462" s="95"/>
      <c r="AL462" s="121"/>
      <c r="AM462" s="95"/>
      <c r="AN462" s="59" t="s">
        <v>239</v>
      </c>
      <c r="AO462" s="95"/>
    </row>
    <row r="463" spans="1:41" s="51" customFormat="1" ht="15" x14ac:dyDescent="0.25">
      <c r="A463" s="154"/>
      <c r="B463" s="106"/>
      <c r="C463" s="305" t="s">
        <v>240</v>
      </c>
      <c r="D463" s="305"/>
      <c r="E463" s="305"/>
      <c r="F463" s="305"/>
      <c r="G463" s="305"/>
      <c r="H463" s="305"/>
      <c r="I463" s="305"/>
      <c r="J463" s="305"/>
      <c r="K463" s="305"/>
      <c r="L463" s="155">
        <v>1005.77</v>
      </c>
      <c r="M463" s="156"/>
      <c r="N463" s="157"/>
      <c r="AB463" s="94"/>
      <c r="AC463" s="95"/>
      <c r="AH463" s="95"/>
      <c r="AL463" s="121"/>
      <c r="AM463" s="95"/>
      <c r="AN463" s="59" t="s">
        <v>240</v>
      </c>
      <c r="AO463" s="95"/>
    </row>
    <row r="464" spans="1:41" s="51" customFormat="1" ht="15" x14ac:dyDescent="0.25">
      <c r="A464" s="154"/>
      <c r="B464" s="106"/>
      <c r="C464" s="305" t="s">
        <v>241</v>
      </c>
      <c r="D464" s="305"/>
      <c r="E464" s="305"/>
      <c r="F464" s="305"/>
      <c r="G464" s="305"/>
      <c r="H464" s="305"/>
      <c r="I464" s="305"/>
      <c r="J464" s="305"/>
      <c r="K464" s="305"/>
      <c r="L464" s="159">
        <v>563.19000000000005</v>
      </c>
      <c r="M464" s="156"/>
      <c r="N464" s="157"/>
      <c r="AB464" s="94"/>
      <c r="AC464" s="95"/>
      <c r="AH464" s="95"/>
      <c r="AL464" s="121"/>
      <c r="AM464" s="95"/>
      <c r="AN464" s="59" t="s">
        <v>241</v>
      </c>
      <c r="AO464" s="95"/>
    </row>
    <row r="465" spans="1:41" s="51" customFormat="1" ht="15" x14ac:dyDescent="0.25">
      <c r="A465" s="154"/>
      <c r="B465" s="160"/>
      <c r="C465" s="306" t="s">
        <v>1931</v>
      </c>
      <c r="D465" s="306"/>
      <c r="E465" s="306"/>
      <c r="F465" s="306"/>
      <c r="G465" s="306"/>
      <c r="H465" s="306"/>
      <c r="I465" s="306"/>
      <c r="J465" s="306"/>
      <c r="K465" s="306"/>
      <c r="L465" s="161">
        <v>53382.080000000002</v>
      </c>
      <c r="M465" s="162"/>
      <c r="N465" s="163"/>
      <c r="AB465" s="94"/>
      <c r="AC465" s="95"/>
      <c r="AH465" s="95"/>
      <c r="AL465" s="121"/>
      <c r="AM465" s="95"/>
      <c r="AO465" s="95" t="s">
        <v>1931</v>
      </c>
    </row>
    <row r="466" spans="1:41" s="51" customFormat="1" ht="15" x14ac:dyDescent="0.25">
      <c r="A466" s="154"/>
      <c r="B466" s="106"/>
      <c r="C466" s="305" t="s">
        <v>227</v>
      </c>
      <c r="D466" s="305"/>
      <c r="E466" s="305"/>
      <c r="F466" s="305"/>
      <c r="G466" s="305"/>
      <c r="H466" s="305"/>
      <c r="I466" s="305"/>
      <c r="J466" s="305"/>
      <c r="K466" s="305"/>
      <c r="L466" s="158"/>
      <c r="M466" s="156"/>
      <c r="N466" s="157"/>
      <c r="AB466" s="94"/>
      <c r="AC466" s="95"/>
      <c r="AH466" s="95"/>
      <c r="AL466" s="121"/>
      <c r="AM466" s="95"/>
      <c r="AN466" s="59" t="s">
        <v>227</v>
      </c>
      <c r="AO466" s="95"/>
    </row>
    <row r="467" spans="1:41" s="51" customFormat="1" ht="15" x14ac:dyDescent="0.25">
      <c r="A467" s="154"/>
      <c r="B467" s="106"/>
      <c r="C467" s="305" t="s">
        <v>1735</v>
      </c>
      <c r="D467" s="305"/>
      <c r="E467" s="305"/>
      <c r="F467" s="305"/>
      <c r="G467" s="305"/>
      <c r="H467" s="305"/>
      <c r="I467" s="305"/>
      <c r="J467" s="305"/>
      <c r="K467" s="305"/>
      <c r="L467" s="155">
        <v>46799.81</v>
      </c>
      <c r="M467" s="156"/>
      <c r="N467" s="157"/>
      <c r="AB467" s="94"/>
      <c r="AC467" s="95"/>
      <c r="AH467" s="95"/>
      <c r="AL467" s="121"/>
      <c r="AM467" s="95"/>
      <c r="AN467" s="59" t="s">
        <v>1735</v>
      </c>
      <c r="AO467" s="95"/>
    </row>
    <row r="468" spans="1:41" s="51" customFormat="1" ht="15" x14ac:dyDescent="0.25">
      <c r="A468" s="311" t="s">
        <v>1932</v>
      </c>
      <c r="B468" s="312"/>
      <c r="C468" s="312"/>
      <c r="D468" s="312"/>
      <c r="E468" s="312"/>
      <c r="F468" s="312"/>
      <c r="G468" s="312"/>
      <c r="H468" s="312"/>
      <c r="I468" s="312"/>
      <c r="J468" s="312"/>
      <c r="K468" s="312"/>
      <c r="L468" s="312"/>
      <c r="M468" s="312"/>
      <c r="N468" s="313"/>
      <c r="AB468" s="94" t="s">
        <v>1932</v>
      </c>
      <c r="AC468" s="95"/>
      <c r="AH468" s="95"/>
      <c r="AL468" s="121"/>
      <c r="AM468" s="95"/>
      <c r="AO468" s="95"/>
    </row>
    <row r="469" spans="1:41" s="51" customFormat="1" ht="23.25" x14ac:dyDescent="0.25">
      <c r="A469" s="96" t="s">
        <v>361</v>
      </c>
      <c r="B469" s="196" t="s">
        <v>1933</v>
      </c>
      <c r="C469" s="308" t="s">
        <v>1934</v>
      </c>
      <c r="D469" s="308"/>
      <c r="E469" s="308"/>
      <c r="F469" s="98" t="s">
        <v>379</v>
      </c>
      <c r="G469" s="99"/>
      <c r="H469" s="99"/>
      <c r="I469" s="164">
        <v>1</v>
      </c>
      <c r="J469" s="101"/>
      <c r="K469" s="99"/>
      <c r="L469" s="101"/>
      <c r="M469" s="99"/>
      <c r="N469" s="102"/>
      <c r="AB469" s="94"/>
      <c r="AC469" s="95" t="s">
        <v>1934</v>
      </c>
      <c r="AH469" s="95"/>
      <c r="AL469" s="121"/>
      <c r="AM469" s="95"/>
      <c r="AO469" s="95"/>
    </row>
    <row r="470" spans="1:41" s="51" customFormat="1" ht="15" x14ac:dyDescent="0.25">
      <c r="A470" s="140"/>
      <c r="B470" s="106" t="s">
        <v>1846</v>
      </c>
      <c r="C470" s="309" t="s">
        <v>1847</v>
      </c>
      <c r="D470" s="309"/>
      <c r="E470" s="309"/>
      <c r="F470" s="309"/>
      <c r="G470" s="309"/>
      <c r="H470" s="309"/>
      <c r="I470" s="309"/>
      <c r="J470" s="309"/>
      <c r="K470" s="309"/>
      <c r="L470" s="309"/>
      <c r="M470" s="309"/>
      <c r="N470" s="310"/>
      <c r="AB470" s="94"/>
      <c r="AC470" s="95"/>
      <c r="AD470" s="59" t="s">
        <v>1847</v>
      </c>
      <c r="AH470" s="95"/>
      <c r="AL470" s="121"/>
      <c r="AM470" s="95"/>
      <c r="AO470" s="95"/>
    </row>
    <row r="471" spans="1:41" s="51" customFormat="1" ht="23.25" x14ac:dyDescent="0.25">
      <c r="A471" s="140"/>
      <c r="B471" s="106" t="s">
        <v>564</v>
      </c>
      <c r="C471" s="309" t="s">
        <v>565</v>
      </c>
      <c r="D471" s="309"/>
      <c r="E471" s="309"/>
      <c r="F471" s="309"/>
      <c r="G471" s="309"/>
      <c r="H471" s="309"/>
      <c r="I471" s="309"/>
      <c r="J471" s="309"/>
      <c r="K471" s="309"/>
      <c r="L471" s="309"/>
      <c r="M471" s="309"/>
      <c r="N471" s="310"/>
      <c r="AB471" s="94"/>
      <c r="AC471" s="95"/>
      <c r="AD471" s="59" t="s">
        <v>565</v>
      </c>
      <c r="AH471" s="95"/>
      <c r="AL471" s="121"/>
      <c r="AM471" s="95"/>
      <c r="AO471" s="95"/>
    </row>
    <row r="472" spans="1:41" s="51" customFormat="1" ht="15" x14ac:dyDescent="0.25">
      <c r="A472" s="105"/>
      <c r="B472" s="106" t="s">
        <v>114</v>
      </c>
      <c r="C472" s="305" t="s">
        <v>119</v>
      </c>
      <c r="D472" s="305"/>
      <c r="E472" s="305"/>
      <c r="F472" s="107"/>
      <c r="G472" s="108"/>
      <c r="H472" s="108"/>
      <c r="I472" s="108"/>
      <c r="J472" s="109">
        <v>35.11</v>
      </c>
      <c r="K472" s="141">
        <v>1.2075</v>
      </c>
      <c r="L472" s="109">
        <v>42.4</v>
      </c>
      <c r="M472" s="111">
        <v>33.51</v>
      </c>
      <c r="N472" s="112">
        <v>1421</v>
      </c>
      <c r="AB472" s="94"/>
      <c r="AC472" s="95"/>
      <c r="AE472" s="59" t="s">
        <v>119</v>
      </c>
      <c r="AH472" s="95"/>
      <c r="AL472" s="121"/>
      <c r="AM472" s="95"/>
      <c r="AO472" s="95"/>
    </row>
    <row r="473" spans="1:41" s="51" customFormat="1" ht="15" x14ac:dyDescent="0.25">
      <c r="A473" s="105"/>
      <c r="B473" s="106" t="s">
        <v>120</v>
      </c>
      <c r="C473" s="305" t="s">
        <v>121</v>
      </c>
      <c r="D473" s="305"/>
      <c r="E473" s="305"/>
      <c r="F473" s="107"/>
      <c r="G473" s="108"/>
      <c r="H473" s="108"/>
      <c r="I473" s="108"/>
      <c r="J473" s="109">
        <v>6.62</v>
      </c>
      <c r="K473" s="141">
        <v>1.3125</v>
      </c>
      <c r="L473" s="109">
        <v>8.69</v>
      </c>
      <c r="M473" s="108"/>
      <c r="N473" s="113"/>
      <c r="AB473" s="94"/>
      <c r="AC473" s="95"/>
      <c r="AE473" s="59" t="s">
        <v>121</v>
      </c>
      <c r="AH473" s="95"/>
      <c r="AL473" s="121"/>
      <c r="AM473" s="95"/>
      <c r="AO473" s="95"/>
    </row>
    <row r="474" spans="1:41" s="51" customFormat="1" ht="15" x14ac:dyDescent="0.25">
      <c r="A474" s="105"/>
      <c r="B474" s="106" t="s">
        <v>122</v>
      </c>
      <c r="C474" s="305" t="s">
        <v>123</v>
      </c>
      <c r="D474" s="305"/>
      <c r="E474" s="305"/>
      <c r="F474" s="107"/>
      <c r="G474" s="108"/>
      <c r="H474" s="108"/>
      <c r="I474" s="108"/>
      <c r="J474" s="109">
        <v>0.6</v>
      </c>
      <c r="K474" s="141">
        <v>1.3125</v>
      </c>
      <c r="L474" s="109">
        <v>0.79</v>
      </c>
      <c r="M474" s="111">
        <v>33.51</v>
      </c>
      <c r="N474" s="132">
        <v>26</v>
      </c>
      <c r="AB474" s="94"/>
      <c r="AC474" s="95"/>
      <c r="AE474" s="59" t="s">
        <v>123</v>
      </c>
      <c r="AH474" s="95"/>
      <c r="AL474" s="121"/>
      <c r="AM474" s="95"/>
      <c r="AO474" s="95"/>
    </row>
    <row r="475" spans="1:41" s="51" customFormat="1" ht="15" x14ac:dyDescent="0.25">
      <c r="A475" s="105"/>
      <c r="B475" s="106" t="s">
        <v>149</v>
      </c>
      <c r="C475" s="305" t="s">
        <v>163</v>
      </c>
      <c r="D475" s="305"/>
      <c r="E475" s="305"/>
      <c r="F475" s="107"/>
      <c r="G475" s="108"/>
      <c r="H475" s="108"/>
      <c r="I475" s="108"/>
      <c r="J475" s="109">
        <v>2.0299999999999998</v>
      </c>
      <c r="K475" s="108"/>
      <c r="L475" s="109">
        <v>2.0299999999999998</v>
      </c>
      <c r="M475" s="108"/>
      <c r="N475" s="113"/>
      <c r="AB475" s="94"/>
      <c r="AC475" s="95"/>
      <c r="AE475" s="59" t="s">
        <v>163</v>
      </c>
      <c r="AH475" s="95"/>
      <c r="AL475" s="121"/>
      <c r="AM475" s="95"/>
      <c r="AO475" s="95"/>
    </row>
    <row r="476" spans="1:41" s="51" customFormat="1" ht="15" x14ac:dyDescent="0.25">
      <c r="A476" s="114"/>
      <c r="B476" s="106"/>
      <c r="C476" s="305" t="s">
        <v>128</v>
      </c>
      <c r="D476" s="305"/>
      <c r="E476" s="305"/>
      <c r="F476" s="107" t="s">
        <v>129</v>
      </c>
      <c r="G476" s="111">
        <v>3.65</v>
      </c>
      <c r="H476" s="141">
        <v>1.2075</v>
      </c>
      <c r="I476" s="168">
        <v>4.407375</v>
      </c>
      <c r="J476" s="120"/>
      <c r="K476" s="108"/>
      <c r="L476" s="120"/>
      <c r="M476" s="108"/>
      <c r="N476" s="113"/>
      <c r="AB476" s="94"/>
      <c r="AC476" s="95"/>
      <c r="AF476" s="59" t="s">
        <v>128</v>
      </c>
      <c r="AH476" s="95"/>
      <c r="AL476" s="121"/>
      <c r="AM476" s="95"/>
      <c r="AO476" s="95"/>
    </row>
    <row r="477" spans="1:41" s="51" customFormat="1" ht="15" x14ac:dyDescent="0.25">
      <c r="A477" s="114"/>
      <c r="B477" s="106"/>
      <c r="C477" s="305" t="s">
        <v>130</v>
      </c>
      <c r="D477" s="305"/>
      <c r="E477" s="305"/>
      <c r="F477" s="107" t="s">
        <v>129</v>
      </c>
      <c r="G477" s="111">
        <v>0.05</v>
      </c>
      <c r="H477" s="141">
        <v>1.3125</v>
      </c>
      <c r="I477" s="168">
        <v>6.5625000000000003E-2</v>
      </c>
      <c r="J477" s="120"/>
      <c r="K477" s="108"/>
      <c r="L477" s="120"/>
      <c r="M477" s="108"/>
      <c r="N477" s="113"/>
      <c r="AB477" s="94"/>
      <c r="AC477" s="95"/>
      <c r="AF477" s="59" t="s">
        <v>130</v>
      </c>
      <c r="AH477" s="95"/>
      <c r="AL477" s="121"/>
      <c r="AM477" s="95"/>
      <c r="AO477" s="95"/>
    </row>
    <row r="478" spans="1:41" s="51" customFormat="1" ht="15" x14ac:dyDescent="0.25">
      <c r="A478" s="105"/>
      <c r="B478" s="106"/>
      <c r="C478" s="314" t="s">
        <v>131</v>
      </c>
      <c r="D478" s="314"/>
      <c r="E478" s="314"/>
      <c r="F478" s="123"/>
      <c r="G478" s="124"/>
      <c r="H478" s="124"/>
      <c r="I478" s="124"/>
      <c r="J478" s="125">
        <v>43.76</v>
      </c>
      <c r="K478" s="124"/>
      <c r="L478" s="125">
        <v>53.12</v>
      </c>
      <c r="M478" s="124"/>
      <c r="N478" s="127"/>
      <c r="AB478" s="94"/>
      <c r="AC478" s="95"/>
      <c r="AG478" s="59" t="s">
        <v>131</v>
      </c>
      <c r="AH478" s="95"/>
      <c r="AL478" s="121"/>
      <c r="AM478" s="95"/>
      <c r="AO478" s="95"/>
    </row>
    <row r="479" spans="1:41" s="51" customFormat="1" ht="15" x14ac:dyDescent="0.25">
      <c r="A479" s="114"/>
      <c r="B479" s="106"/>
      <c r="C479" s="305" t="s">
        <v>132</v>
      </c>
      <c r="D479" s="305"/>
      <c r="E479" s="305"/>
      <c r="F479" s="107"/>
      <c r="G479" s="108"/>
      <c r="H479" s="108"/>
      <c r="I479" s="108"/>
      <c r="J479" s="120"/>
      <c r="K479" s="108"/>
      <c r="L479" s="109">
        <v>43.19</v>
      </c>
      <c r="M479" s="108"/>
      <c r="N479" s="112">
        <v>1447</v>
      </c>
      <c r="AB479" s="94"/>
      <c r="AC479" s="95"/>
      <c r="AF479" s="59" t="s">
        <v>132</v>
      </c>
      <c r="AH479" s="95"/>
      <c r="AL479" s="121"/>
      <c r="AM479" s="95"/>
      <c r="AO479" s="95"/>
    </row>
    <row r="480" spans="1:41" s="51" customFormat="1" ht="45.75" x14ac:dyDescent="0.25">
      <c r="A480" s="114"/>
      <c r="B480" s="106" t="s">
        <v>403</v>
      </c>
      <c r="C480" s="305" t="s">
        <v>404</v>
      </c>
      <c r="D480" s="305"/>
      <c r="E480" s="305"/>
      <c r="F480" s="107" t="s">
        <v>135</v>
      </c>
      <c r="G480" s="128">
        <v>121</v>
      </c>
      <c r="H480" s="138">
        <v>0.9</v>
      </c>
      <c r="I480" s="138">
        <v>108.9</v>
      </c>
      <c r="J480" s="120"/>
      <c r="K480" s="108"/>
      <c r="L480" s="109">
        <v>47.03</v>
      </c>
      <c r="M480" s="108"/>
      <c r="N480" s="112">
        <v>1576</v>
      </c>
      <c r="AB480" s="94"/>
      <c r="AC480" s="95"/>
      <c r="AF480" s="59" t="s">
        <v>404</v>
      </c>
      <c r="AH480" s="95"/>
      <c r="AL480" s="121"/>
      <c r="AM480" s="95"/>
      <c r="AO480" s="95"/>
    </row>
    <row r="481" spans="1:41" s="51" customFormat="1" ht="45.75" x14ac:dyDescent="0.25">
      <c r="A481" s="114"/>
      <c r="B481" s="106" t="s">
        <v>405</v>
      </c>
      <c r="C481" s="305" t="s">
        <v>406</v>
      </c>
      <c r="D481" s="305"/>
      <c r="E481" s="305"/>
      <c r="F481" s="107" t="s">
        <v>135</v>
      </c>
      <c r="G481" s="128">
        <v>72</v>
      </c>
      <c r="H481" s="111">
        <v>0.85</v>
      </c>
      <c r="I481" s="138">
        <v>61.2</v>
      </c>
      <c r="J481" s="120"/>
      <c r="K481" s="108"/>
      <c r="L481" s="109">
        <v>26.43</v>
      </c>
      <c r="M481" s="108"/>
      <c r="N481" s="132">
        <v>886</v>
      </c>
      <c r="AB481" s="94"/>
      <c r="AC481" s="95"/>
      <c r="AF481" s="59" t="s">
        <v>406</v>
      </c>
      <c r="AH481" s="95"/>
      <c r="AL481" s="121"/>
      <c r="AM481" s="95"/>
      <c r="AO481" s="95"/>
    </row>
    <row r="482" spans="1:41" s="51" customFormat="1" ht="15" x14ac:dyDescent="0.25">
      <c r="A482" s="129"/>
      <c r="B482" s="194"/>
      <c r="C482" s="308" t="s">
        <v>138</v>
      </c>
      <c r="D482" s="308"/>
      <c r="E482" s="308"/>
      <c r="F482" s="98"/>
      <c r="G482" s="99"/>
      <c r="H482" s="99"/>
      <c r="I482" s="99"/>
      <c r="J482" s="101"/>
      <c r="K482" s="99"/>
      <c r="L482" s="135">
        <v>126.58</v>
      </c>
      <c r="M482" s="124"/>
      <c r="N482" s="102"/>
      <c r="AB482" s="94"/>
      <c r="AC482" s="95"/>
      <c r="AH482" s="95" t="s">
        <v>138</v>
      </c>
      <c r="AL482" s="121"/>
      <c r="AM482" s="95"/>
      <c r="AO482" s="95"/>
    </row>
    <row r="483" spans="1:41" s="51" customFormat="1" ht="23.25" x14ac:dyDescent="0.25">
      <c r="A483" s="96" t="s">
        <v>365</v>
      </c>
      <c r="B483" s="196" t="s">
        <v>501</v>
      </c>
      <c r="C483" s="308" t="s">
        <v>1848</v>
      </c>
      <c r="D483" s="308"/>
      <c r="E483" s="308"/>
      <c r="F483" s="98" t="s">
        <v>379</v>
      </c>
      <c r="G483" s="99"/>
      <c r="H483" s="99"/>
      <c r="I483" s="164">
        <v>1</v>
      </c>
      <c r="J483" s="101"/>
      <c r="K483" s="99"/>
      <c r="L483" s="101"/>
      <c r="M483" s="99"/>
      <c r="N483" s="102"/>
      <c r="AB483" s="94"/>
      <c r="AC483" s="95" t="s">
        <v>1848</v>
      </c>
      <c r="AH483" s="95"/>
      <c r="AL483" s="121"/>
      <c r="AM483" s="95"/>
      <c r="AO483" s="95"/>
    </row>
    <row r="484" spans="1:41" s="51" customFormat="1" ht="15" x14ac:dyDescent="0.25">
      <c r="A484" s="105"/>
      <c r="B484" s="106" t="s">
        <v>114</v>
      </c>
      <c r="C484" s="305" t="s">
        <v>119</v>
      </c>
      <c r="D484" s="305"/>
      <c r="E484" s="305"/>
      <c r="F484" s="107"/>
      <c r="G484" s="108"/>
      <c r="H484" s="108"/>
      <c r="I484" s="108"/>
      <c r="J484" s="109">
        <v>20.440000000000001</v>
      </c>
      <c r="K484" s="108"/>
      <c r="L484" s="109">
        <v>20.440000000000001</v>
      </c>
      <c r="M484" s="111">
        <v>33.51</v>
      </c>
      <c r="N484" s="132">
        <v>685</v>
      </c>
      <c r="AB484" s="94"/>
      <c r="AC484" s="95"/>
      <c r="AE484" s="59" t="s">
        <v>119</v>
      </c>
      <c r="AH484" s="95"/>
      <c r="AL484" s="121"/>
      <c r="AM484" s="95"/>
      <c r="AO484" s="95"/>
    </row>
    <row r="485" spans="1:41" s="51" customFormat="1" ht="15" x14ac:dyDescent="0.25">
      <c r="A485" s="105"/>
      <c r="B485" s="106" t="s">
        <v>120</v>
      </c>
      <c r="C485" s="305" t="s">
        <v>121</v>
      </c>
      <c r="D485" s="305"/>
      <c r="E485" s="305"/>
      <c r="F485" s="107"/>
      <c r="G485" s="108"/>
      <c r="H485" s="108"/>
      <c r="I485" s="108"/>
      <c r="J485" s="109">
        <v>33.47</v>
      </c>
      <c r="K485" s="108"/>
      <c r="L485" s="109">
        <v>33.47</v>
      </c>
      <c r="M485" s="108"/>
      <c r="N485" s="113"/>
      <c r="AB485" s="94"/>
      <c r="AC485" s="95"/>
      <c r="AE485" s="59" t="s">
        <v>121</v>
      </c>
      <c r="AH485" s="95"/>
      <c r="AL485" s="121"/>
      <c r="AM485" s="95"/>
      <c r="AO485" s="95"/>
    </row>
    <row r="486" spans="1:41" s="51" customFormat="1" ht="15" x14ac:dyDescent="0.25">
      <c r="A486" s="105"/>
      <c r="B486" s="106" t="s">
        <v>122</v>
      </c>
      <c r="C486" s="305" t="s">
        <v>123</v>
      </c>
      <c r="D486" s="305"/>
      <c r="E486" s="305"/>
      <c r="F486" s="107"/>
      <c r="G486" s="108"/>
      <c r="H486" s="108"/>
      <c r="I486" s="108"/>
      <c r="J486" s="109">
        <v>3.42</v>
      </c>
      <c r="K486" s="108"/>
      <c r="L486" s="109">
        <v>3.42</v>
      </c>
      <c r="M486" s="111">
        <v>33.51</v>
      </c>
      <c r="N486" s="132">
        <v>115</v>
      </c>
      <c r="AB486" s="94"/>
      <c r="AC486" s="95"/>
      <c r="AE486" s="59" t="s">
        <v>123</v>
      </c>
      <c r="AH486" s="95"/>
      <c r="AL486" s="121"/>
      <c r="AM486" s="95"/>
      <c r="AO486" s="95"/>
    </row>
    <row r="487" spans="1:41" s="51" customFormat="1" ht="15" x14ac:dyDescent="0.25">
      <c r="A487" s="105"/>
      <c r="B487" s="106" t="s">
        <v>149</v>
      </c>
      <c r="C487" s="305" t="s">
        <v>163</v>
      </c>
      <c r="D487" s="305"/>
      <c r="E487" s="305"/>
      <c r="F487" s="107"/>
      <c r="G487" s="108"/>
      <c r="H487" s="108"/>
      <c r="I487" s="108"/>
      <c r="J487" s="109">
        <v>2.94</v>
      </c>
      <c r="K487" s="108"/>
      <c r="L487" s="109">
        <v>2.94</v>
      </c>
      <c r="M487" s="108"/>
      <c r="N487" s="113"/>
      <c r="AB487" s="94"/>
      <c r="AC487" s="95"/>
      <c r="AE487" s="59" t="s">
        <v>163</v>
      </c>
      <c r="AH487" s="95"/>
      <c r="AL487" s="121"/>
      <c r="AM487" s="95"/>
      <c r="AO487" s="95"/>
    </row>
    <row r="488" spans="1:41" s="51" customFormat="1" ht="15" x14ac:dyDescent="0.25">
      <c r="A488" s="114"/>
      <c r="B488" s="106"/>
      <c r="C488" s="305" t="s">
        <v>128</v>
      </c>
      <c r="D488" s="305"/>
      <c r="E488" s="305"/>
      <c r="F488" s="107" t="s">
        <v>129</v>
      </c>
      <c r="G488" s="111">
        <v>2.06</v>
      </c>
      <c r="H488" s="108"/>
      <c r="I488" s="111">
        <v>2.06</v>
      </c>
      <c r="J488" s="120"/>
      <c r="K488" s="108"/>
      <c r="L488" s="120"/>
      <c r="M488" s="108"/>
      <c r="N488" s="113"/>
      <c r="AB488" s="94"/>
      <c r="AC488" s="95"/>
      <c r="AF488" s="59" t="s">
        <v>128</v>
      </c>
      <c r="AH488" s="95"/>
      <c r="AL488" s="121"/>
      <c r="AM488" s="95"/>
      <c r="AO488" s="95"/>
    </row>
    <row r="489" spans="1:41" s="51" customFormat="1" ht="15" x14ac:dyDescent="0.25">
      <c r="A489" s="114"/>
      <c r="B489" s="106"/>
      <c r="C489" s="305" t="s">
        <v>130</v>
      </c>
      <c r="D489" s="305"/>
      <c r="E489" s="305"/>
      <c r="F489" s="107" t="s">
        <v>129</v>
      </c>
      <c r="G489" s="111">
        <v>0.31</v>
      </c>
      <c r="H489" s="108"/>
      <c r="I489" s="111">
        <v>0.31</v>
      </c>
      <c r="J489" s="120"/>
      <c r="K489" s="108"/>
      <c r="L489" s="120"/>
      <c r="M489" s="108"/>
      <c r="N489" s="113"/>
      <c r="AB489" s="94"/>
      <c r="AC489" s="95"/>
      <c r="AF489" s="59" t="s">
        <v>130</v>
      </c>
      <c r="AH489" s="95"/>
      <c r="AL489" s="121"/>
      <c r="AM489" s="95"/>
      <c r="AO489" s="95"/>
    </row>
    <row r="490" spans="1:41" s="51" customFormat="1" ht="15" x14ac:dyDescent="0.25">
      <c r="A490" s="105"/>
      <c r="B490" s="106"/>
      <c r="C490" s="314" t="s">
        <v>131</v>
      </c>
      <c r="D490" s="314"/>
      <c r="E490" s="314"/>
      <c r="F490" s="123"/>
      <c r="G490" s="124"/>
      <c r="H490" s="124"/>
      <c r="I490" s="124"/>
      <c r="J490" s="125">
        <v>56.85</v>
      </c>
      <c r="K490" s="124"/>
      <c r="L490" s="125">
        <v>56.85</v>
      </c>
      <c r="M490" s="124"/>
      <c r="N490" s="127"/>
      <c r="AB490" s="94"/>
      <c r="AC490" s="95"/>
      <c r="AG490" s="59" t="s">
        <v>131</v>
      </c>
      <c r="AH490" s="95"/>
      <c r="AL490" s="121"/>
      <c r="AM490" s="95"/>
      <c r="AO490" s="95"/>
    </row>
    <row r="491" spans="1:41" s="51" customFormat="1" ht="15" x14ac:dyDescent="0.25">
      <c r="A491" s="114"/>
      <c r="B491" s="106"/>
      <c r="C491" s="305" t="s">
        <v>132</v>
      </c>
      <c r="D491" s="305"/>
      <c r="E491" s="305"/>
      <c r="F491" s="107"/>
      <c r="G491" s="108"/>
      <c r="H491" s="108"/>
      <c r="I491" s="108"/>
      <c r="J491" s="120"/>
      <c r="K491" s="108"/>
      <c r="L491" s="109">
        <v>23.86</v>
      </c>
      <c r="M491" s="108"/>
      <c r="N491" s="132">
        <v>800</v>
      </c>
      <c r="AB491" s="94"/>
      <c r="AC491" s="95"/>
      <c r="AF491" s="59" t="s">
        <v>132</v>
      </c>
      <c r="AH491" s="95"/>
      <c r="AL491" s="121"/>
      <c r="AM491" s="95"/>
      <c r="AO491" s="95"/>
    </row>
    <row r="492" spans="1:41" s="51" customFormat="1" ht="23.25" x14ac:dyDescent="0.25">
      <c r="A492" s="114"/>
      <c r="B492" s="106" t="s">
        <v>382</v>
      </c>
      <c r="C492" s="305" t="s">
        <v>383</v>
      </c>
      <c r="D492" s="305"/>
      <c r="E492" s="305"/>
      <c r="F492" s="107" t="s">
        <v>135</v>
      </c>
      <c r="G492" s="128">
        <v>97</v>
      </c>
      <c r="H492" s="108"/>
      <c r="I492" s="128">
        <v>97</v>
      </c>
      <c r="J492" s="120"/>
      <c r="K492" s="108"/>
      <c r="L492" s="109">
        <v>23.14</v>
      </c>
      <c r="M492" s="108"/>
      <c r="N492" s="132">
        <v>776</v>
      </c>
      <c r="AB492" s="94"/>
      <c r="AC492" s="95"/>
      <c r="AF492" s="59" t="s">
        <v>383</v>
      </c>
      <c r="AH492" s="95"/>
      <c r="AL492" s="121"/>
      <c r="AM492" s="95"/>
      <c r="AO492" s="95"/>
    </row>
    <row r="493" spans="1:41" s="51" customFormat="1" ht="23.25" x14ac:dyDescent="0.25">
      <c r="A493" s="114"/>
      <c r="B493" s="106" t="s">
        <v>384</v>
      </c>
      <c r="C493" s="305" t="s">
        <v>385</v>
      </c>
      <c r="D493" s="305"/>
      <c r="E493" s="305"/>
      <c r="F493" s="107" t="s">
        <v>135</v>
      </c>
      <c r="G493" s="128">
        <v>51</v>
      </c>
      <c r="H493" s="108"/>
      <c r="I493" s="128">
        <v>51</v>
      </c>
      <c r="J493" s="120"/>
      <c r="K493" s="108"/>
      <c r="L493" s="109">
        <v>12.17</v>
      </c>
      <c r="M493" s="108"/>
      <c r="N493" s="132">
        <v>408</v>
      </c>
      <c r="AB493" s="94"/>
      <c r="AC493" s="95"/>
      <c r="AF493" s="59" t="s">
        <v>385</v>
      </c>
      <c r="AH493" s="95"/>
      <c r="AL493" s="121"/>
      <c r="AM493" s="95"/>
      <c r="AO493" s="95"/>
    </row>
    <row r="494" spans="1:41" s="51" customFormat="1" ht="15" x14ac:dyDescent="0.25">
      <c r="A494" s="129"/>
      <c r="B494" s="194"/>
      <c r="C494" s="308" t="s">
        <v>138</v>
      </c>
      <c r="D494" s="308"/>
      <c r="E494" s="308"/>
      <c r="F494" s="98"/>
      <c r="G494" s="99"/>
      <c r="H494" s="99"/>
      <c r="I494" s="99"/>
      <c r="J494" s="101"/>
      <c r="K494" s="99"/>
      <c r="L494" s="135">
        <v>92.16</v>
      </c>
      <c r="M494" s="124"/>
      <c r="N494" s="102"/>
      <c r="AB494" s="94"/>
      <c r="AC494" s="95"/>
      <c r="AH494" s="95" t="s">
        <v>138</v>
      </c>
      <c r="AL494" s="121"/>
      <c r="AM494" s="95"/>
      <c r="AO494" s="95"/>
    </row>
    <row r="495" spans="1:41" s="51" customFormat="1" ht="45.75" x14ac:dyDescent="0.25">
      <c r="A495" s="96" t="s">
        <v>1935</v>
      </c>
      <c r="B495" s="196" t="s">
        <v>1936</v>
      </c>
      <c r="C495" s="308" t="s">
        <v>1937</v>
      </c>
      <c r="D495" s="308"/>
      <c r="E495" s="308"/>
      <c r="F495" s="98" t="s">
        <v>1852</v>
      </c>
      <c r="G495" s="99"/>
      <c r="H495" s="99"/>
      <c r="I495" s="164">
        <v>1</v>
      </c>
      <c r="J495" s="131">
        <v>91106.8</v>
      </c>
      <c r="K495" s="99"/>
      <c r="L495" s="131">
        <v>17320.72</v>
      </c>
      <c r="M495" s="142">
        <v>5.26</v>
      </c>
      <c r="N495" s="187">
        <v>91107</v>
      </c>
      <c r="AB495" s="94"/>
      <c r="AC495" s="95" t="s">
        <v>1937</v>
      </c>
      <c r="AH495" s="95"/>
      <c r="AL495" s="121"/>
      <c r="AM495" s="95"/>
      <c r="AO495" s="95"/>
    </row>
    <row r="496" spans="1:41" s="51" customFormat="1" ht="15" x14ac:dyDescent="0.25">
      <c r="A496" s="129"/>
      <c r="B496" s="194"/>
      <c r="C496" s="305" t="s">
        <v>1701</v>
      </c>
      <c r="D496" s="305"/>
      <c r="E496" s="305"/>
      <c r="F496" s="305"/>
      <c r="G496" s="305"/>
      <c r="H496" s="305"/>
      <c r="I496" s="305"/>
      <c r="J496" s="305"/>
      <c r="K496" s="305"/>
      <c r="L496" s="305"/>
      <c r="M496" s="305"/>
      <c r="N496" s="315"/>
      <c r="AB496" s="94"/>
      <c r="AC496" s="95"/>
      <c r="AH496" s="95"/>
      <c r="AI496" s="59" t="s">
        <v>1701</v>
      </c>
      <c r="AL496" s="121"/>
      <c r="AM496" s="95"/>
      <c r="AO496" s="95"/>
    </row>
    <row r="497" spans="1:41" s="51" customFormat="1" ht="15" x14ac:dyDescent="0.25">
      <c r="A497" s="103"/>
      <c r="B497" s="195"/>
      <c r="C497" s="305" t="s">
        <v>1938</v>
      </c>
      <c r="D497" s="305"/>
      <c r="E497" s="305"/>
      <c r="F497" s="305"/>
      <c r="G497" s="305"/>
      <c r="H497" s="305"/>
      <c r="I497" s="305"/>
      <c r="J497" s="305"/>
      <c r="K497" s="305"/>
      <c r="L497" s="305"/>
      <c r="M497" s="305"/>
      <c r="N497" s="315"/>
      <c r="AB497" s="94"/>
      <c r="AC497" s="95"/>
      <c r="AH497" s="95"/>
      <c r="AJ497" s="59" t="s">
        <v>1938</v>
      </c>
      <c r="AL497" s="121"/>
      <c r="AM497" s="95"/>
      <c r="AO497" s="95"/>
    </row>
    <row r="498" spans="1:41" s="51" customFormat="1" ht="15" x14ac:dyDescent="0.25">
      <c r="A498" s="129"/>
      <c r="B498" s="194"/>
      <c r="C498" s="308" t="s">
        <v>138</v>
      </c>
      <c r="D498" s="308"/>
      <c r="E498" s="308"/>
      <c r="F498" s="98"/>
      <c r="G498" s="99"/>
      <c r="H498" s="99"/>
      <c r="I498" s="99"/>
      <c r="J498" s="101"/>
      <c r="K498" s="99"/>
      <c r="L498" s="131">
        <v>17320.72</v>
      </c>
      <c r="M498" s="124"/>
      <c r="N498" s="187">
        <v>91107</v>
      </c>
      <c r="AB498" s="94"/>
      <c r="AC498" s="95"/>
      <c r="AH498" s="95" t="s">
        <v>138</v>
      </c>
      <c r="AL498" s="121"/>
      <c r="AM498" s="95"/>
      <c r="AO498" s="95"/>
    </row>
    <row r="499" spans="1:41" s="51" customFormat="1" ht="23.25" x14ac:dyDescent="0.25">
      <c r="A499" s="96" t="s">
        <v>376</v>
      </c>
      <c r="B499" s="196" t="s">
        <v>1939</v>
      </c>
      <c r="C499" s="308" t="s">
        <v>1940</v>
      </c>
      <c r="D499" s="308"/>
      <c r="E499" s="308"/>
      <c r="F499" s="98" t="s">
        <v>379</v>
      </c>
      <c r="G499" s="99"/>
      <c r="H499" s="99"/>
      <c r="I499" s="164">
        <v>1</v>
      </c>
      <c r="J499" s="101"/>
      <c r="K499" s="99"/>
      <c r="L499" s="101"/>
      <c r="M499" s="99"/>
      <c r="N499" s="102"/>
      <c r="AB499" s="94"/>
      <c r="AC499" s="95" t="s">
        <v>1940</v>
      </c>
      <c r="AH499" s="95"/>
      <c r="AL499" s="121"/>
      <c r="AM499" s="95"/>
      <c r="AO499" s="95"/>
    </row>
    <row r="500" spans="1:41" s="51" customFormat="1" ht="15" x14ac:dyDescent="0.25">
      <c r="A500" s="140"/>
      <c r="B500" s="106" t="s">
        <v>1846</v>
      </c>
      <c r="C500" s="309" t="s">
        <v>1847</v>
      </c>
      <c r="D500" s="309"/>
      <c r="E500" s="309"/>
      <c r="F500" s="309"/>
      <c r="G500" s="309"/>
      <c r="H500" s="309"/>
      <c r="I500" s="309"/>
      <c r="J500" s="309"/>
      <c r="K500" s="309"/>
      <c r="L500" s="309"/>
      <c r="M500" s="309"/>
      <c r="N500" s="310"/>
      <c r="AB500" s="94"/>
      <c r="AC500" s="95"/>
      <c r="AD500" s="59" t="s">
        <v>1847</v>
      </c>
      <c r="AH500" s="95"/>
      <c r="AL500" s="121"/>
      <c r="AM500" s="95"/>
      <c r="AO500" s="95"/>
    </row>
    <row r="501" spans="1:41" s="51" customFormat="1" ht="23.25" x14ac:dyDescent="0.25">
      <c r="A501" s="140"/>
      <c r="B501" s="106" t="s">
        <v>564</v>
      </c>
      <c r="C501" s="309" t="s">
        <v>565</v>
      </c>
      <c r="D501" s="309"/>
      <c r="E501" s="309"/>
      <c r="F501" s="309"/>
      <c r="G501" s="309"/>
      <c r="H501" s="309"/>
      <c r="I501" s="309"/>
      <c r="J501" s="309"/>
      <c r="K501" s="309"/>
      <c r="L501" s="309"/>
      <c r="M501" s="309"/>
      <c r="N501" s="310"/>
      <c r="AB501" s="94"/>
      <c r="AC501" s="95"/>
      <c r="AD501" s="59" t="s">
        <v>565</v>
      </c>
      <c r="AH501" s="95"/>
      <c r="AL501" s="121"/>
      <c r="AM501" s="95"/>
      <c r="AO501" s="95"/>
    </row>
    <row r="502" spans="1:41" s="51" customFormat="1" ht="15" x14ac:dyDescent="0.25">
      <c r="A502" s="105"/>
      <c r="B502" s="106" t="s">
        <v>114</v>
      </c>
      <c r="C502" s="305" t="s">
        <v>119</v>
      </c>
      <c r="D502" s="305"/>
      <c r="E502" s="305"/>
      <c r="F502" s="107"/>
      <c r="G502" s="108"/>
      <c r="H502" s="108"/>
      <c r="I502" s="108"/>
      <c r="J502" s="109">
        <v>4.5</v>
      </c>
      <c r="K502" s="141">
        <v>1.2075</v>
      </c>
      <c r="L502" s="109">
        <v>5.43</v>
      </c>
      <c r="M502" s="111">
        <v>33.51</v>
      </c>
      <c r="N502" s="132">
        <v>182</v>
      </c>
      <c r="AB502" s="94"/>
      <c r="AC502" s="95"/>
      <c r="AE502" s="59" t="s">
        <v>119</v>
      </c>
      <c r="AH502" s="95"/>
      <c r="AL502" s="121"/>
      <c r="AM502" s="95"/>
      <c r="AO502" s="95"/>
    </row>
    <row r="503" spans="1:41" s="51" customFormat="1" ht="15" x14ac:dyDescent="0.25">
      <c r="A503" s="105"/>
      <c r="B503" s="106" t="s">
        <v>120</v>
      </c>
      <c r="C503" s="305" t="s">
        <v>121</v>
      </c>
      <c r="D503" s="305"/>
      <c r="E503" s="305"/>
      <c r="F503" s="107"/>
      <c r="G503" s="108"/>
      <c r="H503" s="108"/>
      <c r="I503" s="108"/>
      <c r="J503" s="109">
        <v>1.52</v>
      </c>
      <c r="K503" s="141">
        <v>1.3125</v>
      </c>
      <c r="L503" s="109">
        <v>2</v>
      </c>
      <c r="M503" s="108"/>
      <c r="N503" s="113"/>
      <c r="AB503" s="94"/>
      <c r="AC503" s="95"/>
      <c r="AE503" s="59" t="s">
        <v>121</v>
      </c>
      <c r="AH503" s="95"/>
      <c r="AL503" s="121"/>
      <c r="AM503" s="95"/>
      <c r="AO503" s="95"/>
    </row>
    <row r="504" spans="1:41" s="51" customFormat="1" ht="15" x14ac:dyDescent="0.25">
      <c r="A504" s="105"/>
      <c r="B504" s="106" t="s">
        <v>122</v>
      </c>
      <c r="C504" s="305" t="s">
        <v>123</v>
      </c>
      <c r="D504" s="305"/>
      <c r="E504" s="305"/>
      <c r="F504" s="107"/>
      <c r="G504" s="108"/>
      <c r="H504" s="108"/>
      <c r="I504" s="108"/>
      <c r="J504" s="109">
        <v>0.12</v>
      </c>
      <c r="K504" s="141">
        <v>1.3125</v>
      </c>
      <c r="L504" s="109">
        <v>0.16</v>
      </c>
      <c r="M504" s="111">
        <v>33.51</v>
      </c>
      <c r="N504" s="132">
        <v>5</v>
      </c>
      <c r="AB504" s="94"/>
      <c r="AC504" s="95"/>
      <c r="AE504" s="59" t="s">
        <v>123</v>
      </c>
      <c r="AH504" s="95"/>
      <c r="AL504" s="121"/>
      <c r="AM504" s="95"/>
      <c r="AO504" s="95"/>
    </row>
    <row r="505" spans="1:41" s="51" customFormat="1" ht="15" x14ac:dyDescent="0.25">
      <c r="A505" s="105"/>
      <c r="B505" s="106" t="s">
        <v>149</v>
      </c>
      <c r="C505" s="305" t="s">
        <v>163</v>
      </c>
      <c r="D505" s="305"/>
      <c r="E505" s="305"/>
      <c r="F505" s="107"/>
      <c r="G505" s="108"/>
      <c r="H505" s="108"/>
      <c r="I505" s="108"/>
      <c r="J505" s="109">
        <v>2.96</v>
      </c>
      <c r="K505" s="108"/>
      <c r="L505" s="109">
        <v>2.96</v>
      </c>
      <c r="M505" s="108"/>
      <c r="N505" s="113"/>
      <c r="AB505" s="94"/>
      <c r="AC505" s="95"/>
      <c r="AE505" s="59" t="s">
        <v>163</v>
      </c>
      <c r="AH505" s="95"/>
      <c r="AL505" s="121"/>
      <c r="AM505" s="95"/>
      <c r="AO505" s="95"/>
    </row>
    <row r="506" spans="1:41" s="51" customFormat="1" ht="15" x14ac:dyDescent="0.25">
      <c r="A506" s="114" t="s">
        <v>412</v>
      </c>
      <c r="B506" s="115" t="s">
        <v>413</v>
      </c>
      <c r="C506" s="319" t="s">
        <v>414</v>
      </c>
      <c r="D506" s="319"/>
      <c r="E506" s="319"/>
      <c r="F506" s="116" t="s">
        <v>415</v>
      </c>
      <c r="G506" s="136">
        <v>0</v>
      </c>
      <c r="H506" s="118"/>
      <c r="I506" s="136">
        <v>0</v>
      </c>
      <c r="J506" s="120"/>
      <c r="K506" s="108"/>
      <c r="L506" s="120"/>
      <c r="M506" s="108"/>
      <c r="N506" s="113"/>
      <c r="AB506" s="94"/>
      <c r="AC506" s="95"/>
      <c r="AH506" s="95"/>
      <c r="AL506" s="121" t="s">
        <v>414</v>
      </c>
      <c r="AM506" s="95"/>
      <c r="AO506" s="95"/>
    </row>
    <row r="507" spans="1:41" s="51" customFormat="1" ht="15" x14ac:dyDescent="0.25">
      <c r="A507" s="114" t="s">
        <v>124</v>
      </c>
      <c r="B507" s="115" t="s">
        <v>422</v>
      </c>
      <c r="C507" s="319" t="s">
        <v>423</v>
      </c>
      <c r="D507" s="319"/>
      <c r="E507" s="319"/>
      <c r="F507" s="116" t="s">
        <v>379</v>
      </c>
      <c r="G507" s="136">
        <v>1</v>
      </c>
      <c r="H507" s="118"/>
      <c r="I507" s="136">
        <v>1</v>
      </c>
      <c r="J507" s="120"/>
      <c r="K507" s="108"/>
      <c r="L507" s="120"/>
      <c r="M507" s="108"/>
      <c r="N507" s="113"/>
      <c r="AB507" s="94"/>
      <c r="AC507" s="95"/>
      <c r="AH507" s="95"/>
      <c r="AL507" s="121" t="s">
        <v>423</v>
      </c>
      <c r="AM507" s="95"/>
      <c r="AO507" s="95"/>
    </row>
    <row r="508" spans="1:41" s="51" customFormat="1" ht="15" x14ac:dyDescent="0.25">
      <c r="A508" s="114"/>
      <c r="B508" s="106"/>
      <c r="C508" s="305" t="s">
        <v>128</v>
      </c>
      <c r="D508" s="305"/>
      <c r="E508" s="305"/>
      <c r="F508" s="107" t="s">
        <v>129</v>
      </c>
      <c r="G508" s="111">
        <v>0.49</v>
      </c>
      <c r="H508" s="141">
        <v>1.2075</v>
      </c>
      <c r="I508" s="168">
        <v>0.59167499999999995</v>
      </c>
      <c r="J508" s="120"/>
      <c r="K508" s="108"/>
      <c r="L508" s="120"/>
      <c r="M508" s="108"/>
      <c r="N508" s="113"/>
      <c r="AB508" s="94"/>
      <c r="AC508" s="95"/>
      <c r="AF508" s="59" t="s">
        <v>128</v>
      </c>
      <c r="AH508" s="95"/>
      <c r="AL508" s="121"/>
      <c r="AM508" s="95"/>
      <c r="AO508" s="95"/>
    </row>
    <row r="509" spans="1:41" s="51" customFormat="1" ht="15" x14ac:dyDescent="0.25">
      <c r="A509" s="114"/>
      <c r="B509" s="106"/>
      <c r="C509" s="305" t="s">
        <v>130</v>
      </c>
      <c r="D509" s="305"/>
      <c r="E509" s="305"/>
      <c r="F509" s="107" t="s">
        <v>129</v>
      </c>
      <c r="G509" s="111">
        <v>0.01</v>
      </c>
      <c r="H509" s="141">
        <v>1.3125</v>
      </c>
      <c r="I509" s="168">
        <v>1.3125E-2</v>
      </c>
      <c r="J509" s="120"/>
      <c r="K509" s="108"/>
      <c r="L509" s="120"/>
      <c r="M509" s="108"/>
      <c r="N509" s="113"/>
      <c r="AB509" s="94"/>
      <c r="AC509" s="95"/>
      <c r="AF509" s="59" t="s">
        <v>130</v>
      </c>
      <c r="AH509" s="95"/>
      <c r="AL509" s="121"/>
      <c r="AM509" s="95"/>
      <c r="AO509" s="95"/>
    </row>
    <row r="510" spans="1:41" s="51" customFormat="1" ht="15" x14ac:dyDescent="0.25">
      <c r="A510" s="105"/>
      <c r="B510" s="106"/>
      <c r="C510" s="314" t="s">
        <v>131</v>
      </c>
      <c r="D510" s="314"/>
      <c r="E510" s="314"/>
      <c r="F510" s="123"/>
      <c r="G510" s="124"/>
      <c r="H510" s="124"/>
      <c r="I510" s="124"/>
      <c r="J510" s="125">
        <v>8.98</v>
      </c>
      <c r="K510" s="124"/>
      <c r="L510" s="125">
        <v>10.39</v>
      </c>
      <c r="M510" s="124"/>
      <c r="N510" s="127"/>
      <c r="AB510" s="94"/>
      <c r="AC510" s="95"/>
      <c r="AG510" s="59" t="s">
        <v>131</v>
      </c>
      <c r="AH510" s="95"/>
      <c r="AL510" s="121"/>
      <c r="AM510" s="95"/>
      <c r="AO510" s="95"/>
    </row>
    <row r="511" spans="1:41" s="51" customFormat="1" ht="15" x14ac:dyDescent="0.25">
      <c r="A511" s="114"/>
      <c r="B511" s="106"/>
      <c r="C511" s="305" t="s">
        <v>132</v>
      </c>
      <c r="D511" s="305"/>
      <c r="E511" s="305"/>
      <c r="F511" s="107"/>
      <c r="G511" s="108"/>
      <c r="H511" s="108"/>
      <c r="I511" s="108"/>
      <c r="J511" s="120"/>
      <c r="K511" s="108"/>
      <c r="L511" s="109">
        <v>5.59</v>
      </c>
      <c r="M511" s="108"/>
      <c r="N511" s="132">
        <v>187</v>
      </c>
      <c r="AB511" s="94"/>
      <c r="AC511" s="95"/>
      <c r="AF511" s="59" t="s">
        <v>132</v>
      </c>
      <c r="AH511" s="95"/>
      <c r="AL511" s="121"/>
      <c r="AM511" s="95"/>
      <c r="AO511" s="95"/>
    </row>
    <row r="512" spans="1:41" s="51" customFormat="1" ht="45.75" x14ac:dyDescent="0.25">
      <c r="A512" s="114"/>
      <c r="B512" s="106" t="s">
        <v>403</v>
      </c>
      <c r="C512" s="305" t="s">
        <v>404</v>
      </c>
      <c r="D512" s="305"/>
      <c r="E512" s="305"/>
      <c r="F512" s="107" t="s">
        <v>135</v>
      </c>
      <c r="G512" s="128">
        <v>121</v>
      </c>
      <c r="H512" s="138">
        <v>0.9</v>
      </c>
      <c r="I512" s="138">
        <v>108.9</v>
      </c>
      <c r="J512" s="120"/>
      <c r="K512" s="108"/>
      <c r="L512" s="109">
        <v>6.09</v>
      </c>
      <c r="M512" s="108"/>
      <c r="N512" s="132">
        <v>204</v>
      </c>
      <c r="AB512" s="94"/>
      <c r="AC512" s="95"/>
      <c r="AF512" s="59" t="s">
        <v>404</v>
      </c>
      <c r="AH512" s="95"/>
      <c r="AL512" s="121"/>
      <c r="AM512" s="95"/>
      <c r="AO512" s="95"/>
    </row>
    <row r="513" spans="1:41" s="51" customFormat="1" ht="45.75" x14ac:dyDescent="0.25">
      <c r="A513" s="114"/>
      <c r="B513" s="106" t="s">
        <v>405</v>
      </c>
      <c r="C513" s="305" t="s">
        <v>406</v>
      </c>
      <c r="D513" s="305"/>
      <c r="E513" s="305"/>
      <c r="F513" s="107" t="s">
        <v>135</v>
      </c>
      <c r="G513" s="128">
        <v>72</v>
      </c>
      <c r="H513" s="111">
        <v>0.85</v>
      </c>
      <c r="I513" s="138">
        <v>61.2</v>
      </c>
      <c r="J513" s="120"/>
      <c r="K513" s="108"/>
      <c r="L513" s="109">
        <v>3.42</v>
      </c>
      <c r="M513" s="108"/>
      <c r="N513" s="132">
        <v>114</v>
      </c>
      <c r="AB513" s="94"/>
      <c r="AC513" s="95"/>
      <c r="AF513" s="59" t="s">
        <v>406</v>
      </c>
      <c r="AH513" s="95"/>
      <c r="AL513" s="121"/>
      <c r="AM513" s="95"/>
      <c r="AO513" s="95"/>
    </row>
    <row r="514" spans="1:41" s="51" customFormat="1" ht="15" x14ac:dyDescent="0.25">
      <c r="A514" s="129"/>
      <c r="B514" s="194"/>
      <c r="C514" s="308" t="s">
        <v>138</v>
      </c>
      <c r="D514" s="308"/>
      <c r="E514" s="308"/>
      <c r="F514" s="98"/>
      <c r="G514" s="99"/>
      <c r="H514" s="99"/>
      <c r="I514" s="99"/>
      <c r="J514" s="101"/>
      <c r="K514" s="99"/>
      <c r="L514" s="135">
        <v>19.899999999999999</v>
      </c>
      <c r="M514" s="124"/>
      <c r="N514" s="102"/>
      <c r="AB514" s="94"/>
      <c r="AC514" s="95"/>
      <c r="AH514" s="95" t="s">
        <v>138</v>
      </c>
      <c r="AL514" s="121"/>
      <c r="AM514" s="95"/>
      <c r="AO514" s="95"/>
    </row>
    <row r="515" spans="1:41" s="51" customFormat="1" ht="34.5" x14ac:dyDescent="0.25">
      <c r="A515" s="96" t="s">
        <v>386</v>
      </c>
      <c r="B515" s="196" t="s">
        <v>1941</v>
      </c>
      <c r="C515" s="308" t="s">
        <v>1942</v>
      </c>
      <c r="D515" s="308"/>
      <c r="E515" s="308"/>
      <c r="F515" s="98" t="s">
        <v>379</v>
      </c>
      <c r="G515" s="99"/>
      <c r="H515" s="99"/>
      <c r="I515" s="164">
        <v>1</v>
      </c>
      <c r="J515" s="135">
        <v>90.7</v>
      </c>
      <c r="K515" s="99"/>
      <c r="L515" s="135">
        <v>90.7</v>
      </c>
      <c r="M515" s="99"/>
      <c r="N515" s="102"/>
      <c r="AB515" s="94"/>
      <c r="AC515" s="95" t="s">
        <v>1942</v>
      </c>
      <c r="AH515" s="95"/>
      <c r="AL515" s="121"/>
      <c r="AM515" s="95"/>
      <c r="AO515" s="95"/>
    </row>
    <row r="516" spans="1:41" s="51" customFormat="1" ht="15" x14ac:dyDescent="0.25">
      <c r="A516" s="129"/>
      <c r="B516" s="194"/>
      <c r="C516" s="305" t="s">
        <v>798</v>
      </c>
      <c r="D516" s="305"/>
      <c r="E516" s="305"/>
      <c r="F516" s="305"/>
      <c r="G516" s="305"/>
      <c r="H516" s="305"/>
      <c r="I516" s="305"/>
      <c r="J516" s="305"/>
      <c r="K516" s="305"/>
      <c r="L516" s="305"/>
      <c r="M516" s="305"/>
      <c r="N516" s="315"/>
      <c r="AB516" s="94"/>
      <c r="AC516" s="95"/>
      <c r="AH516" s="95"/>
      <c r="AI516" s="59" t="s">
        <v>798</v>
      </c>
      <c r="AL516" s="121"/>
      <c r="AM516" s="95"/>
      <c r="AO516" s="95"/>
    </row>
    <row r="517" spans="1:41" s="51" customFormat="1" ht="15" x14ac:dyDescent="0.25">
      <c r="A517" s="129"/>
      <c r="B517" s="194"/>
      <c r="C517" s="308" t="s">
        <v>138</v>
      </c>
      <c r="D517" s="308"/>
      <c r="E517" s="308"/>
      <c r="F517" s="98"/>
      <c r="G517" s="99"/>
      <c r="H517" s="99"/>
      <c r="I517" s="99"/>
      <c r="J517" s="101"/>
      <c r="K517" s="99"/>
      <c r="L517" s="135">
        <v>90.7</v>
      </c>
      <c r="M517" s="124"/>
      <c r="N517" s="102"/>
      <c r="AB517" s="94"/>
      <c r="AC517" s="95"/>
      <c r="AH517" s="95" t="s">
        <v>138</v>
      </c>
      <c r="AL517" s="121"/>
      <c r="AM517" s="95"/>
      <c r="AO517" s="95"/>
    </row>
    <row r="518" spans="1:41" s="51" customFormat="1" ht="15" x14ac:dyDescent="0.25">
      <c r="A518" s="96" t="s">
        <v>390</v>
      </c>
      <c r="B518" s="196" t="s">
        <v>429</v>
      </c>
      <c r="C518" s="308" t="s">
        <v>1943</v>
      </c>
      <c r="D518" s="308"/>
      <c r="E518" s="308"/>
      <c r="F518" s="98" t="s">
        <v>175</v>
      </c>
      <c r="G518" s="99"/>
      <c r="H518" s="99"/>
      <c r="I518" s="142">
        <v>6.65</v>
      </c>
      <c r="J518" s="101"/>
      <c r="K518" s="99"/>
      <c r="L518" s="101"/>
      <c r="M518" s="99"/>
      <c r="N518" s="102"/>
      <c r="AB518" s="94"/>
      <c r="AC518" s="95" t="s">
        <v>1943</v>
      </c>
      <c r="AH518" s="95"/>
      <c r="AL518" s="121"/>
      <c r="AM518" s="95"/>
      <c r="AO518" s="95"/>
    </row>
    <row r="519" spans="1:41" s="51" customFormat="1" ht="15" x14ac:dyDescent="0.25">
      <c r="A519" s="140"/>
      <c r="B519" s="106" t="s">
        <v>1846</v>
      </c>
      <c r="C519" s="309" t="s">
        <v>1847</v>
      </c>
      <c r="D519" s="309"/>
      <c r="E519" s="309"/>
      <c r="F519" s="309"/>
      <c r="G519" s="309"/>
      <c r="H519" s="309"/>
      <c r="I519" s="309"/>
      <c r="J519" s="309"/>
      <c r="K519" s="309"/>
      <c r="L519" s="309"/>
      <c r="M519" s="309"/>
      <c r="N519" s="310"/>
      <c r="AB519" s="94"/>
      <c r="AC519" s="95"/>
      <c r="AD519" s="59" t="s">
        <v>1847</v>
      </c>
      <c r="AH519" s="95"/>
      <c r="AL519" s="121"/>
      <c r="AM519" s="95"/>
      <c r="AO519" s="95"/>
    </row>
    <row r="520" spans="1:41" s="51" customFormat="1" ht="23.25" x14ac:dyDescent="0.25">
      <c r="A520" s="140"/>
      <c r="B520" s="106" t="s">
        <v>564</v>
      </c>
      <c r="C520" s="309" t="s">
        <v>565</v>
      </c>
      <c r="D520" s="309"/>
      <c r="E520" s="309"/>
      <c r="F520" s="309"/>
      <c r="G520" s="309"/>
      <c r="H520" s="309"/>
      <c r="I520" s="309"/>
      <c r="J520" s="309"/>
      <c r="K520" s="309"/>
      <c r="L520" s="309"/>
      <c r="M520" s="309"/>
      <c r="N520" s="310"/>
      <c r="AB520" s="94"/>
      <c r="AC520" s="95"/>
      <c r="AD520" s="59" t="s">
        <v>565</v>
      </c>
      <c r="AH520" s="95"/>
      <c r="AL520" s="121"/>
      <c r="AM520" s="95"/>
      <c r="AO520" s="95"/>
    </row>
    <row r="521" spans="1:41" s="51" customFormat="1" ht="15" x14ac:dyDescent="0.25">
      <c r="A521" s="105"/>
      <c r="B521" s="106" t="s">
        <v>114</v>
      </c>
      <c r="C521" s="305" t="s">
        <v>119</v>
      </c>
      <c r="D521" s="305"/>
      <c r="E521" s="305"/>
      <c r="F521" s="107"/>
      <c r="G521" s="108"/>
      <c r="H521" s="108"/>
      <c r="I521" s="108"/>
      <c r="J521" s="109">
        <v>7.8</v>
      </c>
      <c r="K521" s="141">
        <v>1.2075</v>
      </c>
      <c r="L521" s="109">
        <v>62.63</v>
      </c>
      <c r="M521" s="111">
        <v>33.51</v>
      </c>
      <c r="N521" s="112">
        <v>2099</v>
      </c>
      <c r="AB521" s="94"/>
      <c r="AC521" s="95"/>
      <c r="AE521" s="59" t="s">
        <v>119</v>
      </c>
      <c r="AH521" s="95"/>
      <c r="AL521" s="121"/>
      <c r="AM521" s="95"/>
      <c r="AO521" s="95"/>
    </row>
    <row r="522" spans="1:41" s="51" customFormat="1" ht="15" x14ac:dyDescent="0.25">
      <c r="A522" s="105"/>
      <c r="B522" s="106" t="s">
        <v>120</v>
      </c>
      <c r="C522" s="305" t="s">
        <v>121</v>
      </c>
      <c r="D522" s="305"/>
      <c r="E522" s="305"/>
      <c r="F522" s="107"/>
      <c r="G522" s="108"/>
      <c r="H522" s="108"/>
      <c r="I522" s="108"/>
      <c r="J522" s="109">
        <v>3.29</v>
      </c>
      <c r="K522" s="141">
        <v>1.3125</v>
      </c>
      <c r="L522" s="109">
        <v>28.72</v>
      </c>
      <c r="M522" s="108"/>
      <c r="N522" s="113"/>
      <c r="AB522" s="94"/>
      <c r="AC522" s="95"/>
      <c r="AE522" s="59" t="s">
        <v>121</v>
      </c>
      <c r="AH522" s="95"/>
      <c r="AL522" s="121"/>
      <c r="AM522" s="95"/>
      <c r="AO522" s="95"/>
    </row>
    <row r="523" spans="1:41" s="51" customFormat="1" ht="15" x14ac:dyDescent="0.25">
      <c r="A523" s="105"/>
      <c r="B523" s="106" t="s">
        <v>122</v>
      </c>
      <c r="C523" s="305" t="s">
        <v>123</v>
      </c>
      <c r="D523" s="305"/>
      <c r="E523" s="305"/>
      <c r="F523" s="107"/>
      <c r="G523" s="108"/>
      <c r="H523" s="108"/>
      <c r="I523" s="108"/>
      <c r="J523" s="109">
        <v>0.46</v>
      </c>
      <c r="K523" s="141">
        <v>1.3125</v>
      </c>
      <c r="L523" s="109">
        <v>4.01</v>
      </c>
      <c r="M523" s="111">
        <v>33.51</v>
      </c>
      <c r="N523" s="132">
        <v>134</v>
      </c>
      <c r="AB523" s="94"/>
      <c r="AC523" s="95"/>
      <c r="AE523" s="59" t="s">
        <v>123</v>
      </c>
      <c r="AH523" s="95"/>
      <c r="AL523" s="121"/>
      <c r="AM523" s="95"/>
      <c r="AO523" s="95"/>
    </row>
    <row r="524" spans="1:41" s="51" customFormat="1" ht="15" x14ac:dyDescent="0.25">
      <c r="A524" s="105"/>
      <c r="B524" s="106" t="s">
        <v>149</v>
      </c>
      <c r="C524" s="305" t="s">
        <v>163</v>
      </c>
      <c r="D524" s="305"/>
      <c r="E524" s="305"/>
      <c r="F524" s="107"/>
      <c r="G524" s="108"/>
      <c r="H524" s="108"/>
      <c r="I524" s="108"/>
      <c r="J524" s="109">
        <v>146.32</v>
      </c>
      <c r="K524" s="108"/>
      <c r="L524" s="109">
        <v>973.03</v>
      </c>
      <c r="M524" s="108"/>
      <c r="N524" s="113"/>
      <c r="AB524" s="94"/>
      <c r="AC524" s="95"/>
      <c r="AE524" s="59" t="s">
        <v>163</v>
      </c>
      <c r="AH524" s="95"/>
      <c r="AL524" s="121"/>
      <c r="AM524" s="95"/>
      <c r="AO524" s="95"/>
    </row>
    <row r="525" spans="1:41" s="51" customFormat="1" ht="15" x14ac:dyDescent="0.25">
      <c r="A525" s="114" t="s">
        <v>412</v>
      </c>
      <c r="B525" s="115" t="s">
        <v>413</v>
      </c>
      <c r="C525" s="319" t="s">
        <v>414</v>
      </c>
      <c r="D525" s="319"/>
      <c r="E525" s="319"/>
      <c r="F525" s="116" t="s">
        <v>415</v>
      </c>
      <c r="G525" s="136">
        <v>0</v>
      </c>
      <c r="H525" s="118"/>
      <c r="I525" s="136">
        <v>0</v>
      </c>
      <c r="J525" s="120"/>
      <c r="K525" s="108"/>
      <c r="L525" s="120"/>
      <c r="M525" s="108"/>
      <c r="N525" s="113"/>
      <c r="AB525" s="94"/>
      <c r="AC525" s="95"/>
      <c r="AH525" s="95"/>
      <c r="AL525" s="121" t="s">
        <v>414</v>
      </c>
      <c r="AM525" s="95"/>
      <c r="AO525" s="95"/>
    </row>
    <row r="526" spans="1:41" s="51" customFormat="1" ht="15" x14ac:dyDescent="0.25">
      <c r="A526" s="114"/>
      <c r="B526" s="106"/>
      <c r="C526" s="305" t="s">
        <v>128</v>
      </c>
      <c r="D526" s="305"/>
      <c r="E526" s="305"/>
      <c r="F526" s="107" t="s">
        <v>129</v>
      </c>
      <c r="G526" s="111">
        <v>0.83</v>
      </c>
      <c r="H526" s="141">
        <v>1.2075</v>
      </c>
      <c r="I526" s="166">
        <v>6.6647962999999999</v>
      </c>
      <c r="J526" s="120"/>
      <c r="K526" s="108"/>
      <c r="L526" s="120"/>
      <c r="M526" s="108"/>
      <c r="N526" s="113"/>
      <c r="AB526" s="94"/>
      <c r="AC526" s="95"/>
      <c r="AF526" s="59" t="s">
        <v>128</v>
      </c>
      <c r="AH526" s="95"/>
      <c r="AL526" s="121"/>
      <c r="AM526" s="95"/>
      <c r="AO526" s="95"/>
    </row>
    <row r="527" spans="1:41" s="51" customFormat="1" ht="15" x14ac:dyDescent="0.25">
      <c r="A527" s="114"/>
      <c r="B527" s="106"/>
      <c r="C527" s="305" t="s">
        <v>130</v>
      </c>
      <c r="D527" s="305"/>
      <c r="E527" s="305"/>
      <c r="F527" s="107" t="s">
        <v>129</v>
      </c>
      <c r="G527" s="111">
        <v>0.04</v>
      </c>
      <c r="H527" s="141">
        <v>1.3125</v>
      </c>
      <c r="I527" s="168">
        <v>0.34912500000000002</v>
      </c>
      <c r="J527" s="120"/>
      <c r="K527" s="108"/>
      <c r="L527" s="120"/>
      <c r="M527" s="108"/>
      <c r="N527" s="113"/>
      <c r="AB527" s="94"/>
      <c r="AC527" s="95"/>
      <c r="AF527" s="59" t="s">
        <v>130</v>
      </c>
      <c r="AH527" s="95"/>
      <c r="AL527" s="121"/>
      <c r="AM527" s="95"/>
      <c r="AO527" s="95"/>
    </row>
    <row r="528" spans="1:41" s="51" customFormat="1" ht="15" x14ac:dyDescent="0.25">
      <c r="A528" s="105"/>
      <c r="B528" s="106"/>
      <c r="C528" s="314" t="s">
        <v>131</v>
      </c>
      <c r="D528" s="314"/>
      <c r="E528" s="314"/>
      <c r="F528" s="123"/>
      <c r="G528" s="124"/>
      <c r="H528" s="124"/>
      <c r="I528" s="124"/>
      <c r="J528" s="125">
        <v>157.41</v>
      </c>
      <c r="K528" s="124"/>
      <c r="L528" s="126">
        <v>1064.3800000000001</v>
      </c>
      <c r="M528" s="124"/>
      <c r="N528" s="127"/>
      <c r="AB528" s="94"/>
      <c r="AC528" s="95"/>
      <c r="AG528" s="59" t="s">
        <v>131</v>
      </c>
      <c r="AH528" s="95"/>
      <c r="AL528" s="121"/>
      <c r="AM528" s="95"/>
      <c r="AO528" s="95"/>
    </row>
    <row r="529" spans="1:41" s="51" customFormat="1" ht="15" x14ac:dyDescent="0.25">
      <c r="A529" s="114"/>
      <c r="B529" s="106"/>
      <c r="C529" s="305" t="s">
        <v>132</v>
      </c>
      <c r="D529" s="305"/>
      <c r="E529" s="305"/>
      <c r="F529" s="107"/>
      <c r="G529" s="108"/>
      <c r="H529" s="108"/>
      <c r="I529" s="108"/>
      <c r="J529" s="120"/>
      <c r="K529" s="108"/>
      <c r="L529" s="109">
        <v>66.64</v>
      </c>
      <c r="M529" s="108"/>
      <c r="N529" s="112">
        <v>2233</v>
      </c>
      <c r="AB529" s="94"/>
      <c r="AC529" s="95"/>
      <c r="AF529" s="59" t="s">
        <v>132</v>
      </c>
      <c r="AH529" s="95"/>
      <c r="AL529" s="121"/>
      <c r="AM529" s="95"/>
      <c r="AO529" s="95"/>
    </row>
    <row r="530" spans="1:41" s="51" customFormat="1" ht="45.75" x14ac:dyDescent="0.25">
      <c r="A530" s="114"/>
      <c r="B530" s="106" t="s">
        <v>403</v>
      </c>
      <c r="C530" s="305" t="s">
        <v>404</v>
      </c>
      <c r="D530" s="305"/>
      <c r="E530" s="305"/>
      <c r="F530" s="107" t="s">
        <v>135</v>
      </c>
      <c r="G530" s="128">
        <v>121</v>
      </c>
      <c r="H530" s="138">
        <v>0.9</v>
      </c>
      <c r="I530" s="138">
        <v>108.9</v>
      </c>
      <c r="J530" s="120"/>
      <c r="K530" s="108"/>
      <c r="L530" s="109">
        <v>72.569999999999993</v>
      </c>
      <c r="M530" s="108"/>
      <c r="N530" s="112">
        <v>2432</v>
      </c>
      <c r="AB530" s="94"/>
      <c r="AC530" s="95"/>
      <c r="AF530" s="59" t="s">
        <v>404</v>
      </c>
      <c r="AH530" s="95"/>
      <c r="AL530" s="121"/>
      <c r="AM530" s="95"/>
      <c r="AO530" s="95"/>
    </row>
    <row r="531" spans="1:41" s="51" customFormat="1" ht="45.75" x14ac:dyDescent="0.25">
      <c r="A531" s="114"/>
      <c r="B531" s="106" t="s">
        <v>405</v>
      </c>
      <c r="C531" s="305" t="s">
        <v>406</v>
      </c>
      <c r="D531" s="305"/>
      <c r="E531" s="305"/>
      <c r="F531" s="107" t="s">
        <v>135</v>
      </c>
      <c r="G531" s="128">
        <v>72</v>
      </c>
      <c r="H531" s="111">
        <v>0.85</v>
      </c>
      <c r="I531" s="138">
        <v>61.2</v>
      </c>
      <c r="J531" s="120"/>
      <c r="K531" s="108"/>
      <c r="L531" s="109">
        <v>40.78</v>
      </c>
      <c r="M531" s="108"/>
      <c r="N531" s="112">
        <v>1367</v>
      </c>
      <c r="AB531" s="94"/>
      <c r="AC531" s="95"/>
      <c r="AF531" s="59" t="s">
        <v>406</v>
      </c>
      <c r="AH531" s="95"/>
      <c r="AL531" s="121"/>
      <c r="AM531" s="95"/>
      <c r="AO531" s="95"/>
    </row>
    <row r="532" spans="1:41" s="51" customFormat="1" ht="15" x14ac:dyDescent="0.25">
      <c r="A532" s="129"/>
      <c r="B532" s="194"/>
      <c r="C532" s="308" t="s">
        <v>138</v>
      </c>
      <c r="D532" s="308"/>
      <c r="E532" s="308"/>
      <c r="F532" s="98"/>
      <c r="G532" s="99"/>
      <c r="H532" s="99"/>
      <c r="I532" s="99"/>
      <c r="J532" s="101"/>
      <c r="K532" s="99"/>
      <c r="L532" s="131">
        <v>1177.73</v>
      </c>
      <c r="M532" s="124"/>
      <c r="N532" s="102"/>
      <c r="AB532" s="94"/>
      <c r="AC532" s="95"/>
      <c r="AH532" s="95" t="s">
        <v>138</v>
      </c>
      <c r="AL532" s="121"/>
      <c r="AM532" s="95"/>
      <c r="AO532" s="95"/>
    </row>
    <row r="533" spans="1:41" s="51" customFormat="1" ht="45.75" x14ac:dyDescent="0.25">
      <c r="A533" s="96" t="s">
        <v>394</v>
      </c>
      <c r="B533" s="196" t="s">
        <v>1880</v>
      </c>
      <c r="C533" s="308" t="s">
        <v>1881</v>
      </c>
      <c r="D533" s="308"/>
      <c r="E533" s="308"/>
      <c r="F533" s="98" t="s">
        <v>117</v>
      </c>
      <c r="G533" s="99"/>
      <c r="H533" s="99"/>
      <c r="I533" s="165">
        <v>7.6300000000000007E-2</v>
      </c>
      <c r="J533" s="101"/>
      <c r="K533" s="99"/>
      <c r="L533" s="101"/>
      <c r="M533" s="99"/>
      <c r="N533" s="102"/>
      <c r="AB533" s="94"/>
      <c r="AC533" s="95" t="s">
        <v>1881</v>
      </c>
      <c r="AH533" s="95"/>
      <c r="AL533" s="121"/>
      <c r="AM533" s="95"/>
      <c r="AO533" s="95"/>
    </row>
    <row r="534" spans="1:41" s="51" customFormat="1" ht="15" x14ac:dyDescent="0.25">
      <c r="A534" s="103"/>
      <c r="B534" s="195"/>
      <c r="C534" s="305" t="s">
        <v>1944</v>
      </c>
      <c r="D534" s="305"/>
      <c r="E534" s="305"/>
      <c r="F534" s="305"/>
      <c r="G534" s="305"/>
      <c r="H534" s="305"/>
      <c r="I534" s="305"/>
      <c r="J534" s="305"/>
      <c r="K534" s="305"/>
      <c r="L534" s="305"/>
      <c r="M534" s="305"/>
      <c r="N534" s="315"/>
      <c r="AB534" s="94"/>
      <c r="AC534" s="95"/>
      <c r="AH534" s="95"/>
      <c r="AK534" s="59" t="s">
        <v>1944</v>
      </c>
      <c r="AL534" s="121"/>
      <c r="AM534" s="95"/>
      <c r="AO534" s="95"/>
    </row>
    <row r="535" spans="1:41" s="51" customFormat="1" ht="15" x14ac:dyDescent="0.25">
      <c r="A535" s="140"/>
      <c r="B535" s="106" t="s">
        <v>1846</v>
      </c>
      <c r="C535" s="309" t="s">
        <v>1847</v>
      </c>
      <c r="D535" s="309"/>
      <c r="E535" s="309"/>
      <c r="F535" s="309"/>
      <c r="G535" s="309"/>
      <c r="H535" s="309"/>
      <c r="I535" s="309"/>
      <c r="J535" s="309"/>
      <c r="K535" s="309"/>
      <c r="L535" s="309"/>
      <c r="M535" s="309"/>
      <c r="N535" s="310"/>
      <c r="AB535" s="94"/>
      <c r="AC535" s="95"/>
      <c r="AD535" s="59" t="s">
        <v>1847</v>
      </c>
      <c r="AH535" s="95"/>
      <c r="AL535" s="121"/>
      <c r="AM535" s="95"/>
      <c r="AO535" s="95"/>
    </row>
    <row r="536" spans="1:41" s="51" customFormat="1" ht="23.25" x14ac:dyDescent="0.25">
      <c r="A536" s="140"/>
      <c r="B536" s="106" t="s">
        <v>564</v>
      </c>
      <c r="C536" s="309" t="s">
        <v>565</v>
      </c>
      <c r="D536" s="309"/>
      <c r="E536" s="309"/>
      <c r="F536" s="309"/>
      <c r="G536" s="309"/>
      <c r="H536" s="309"/>
      <c r="I536" s="309"/>
      <c r="J536" s="309"/>
      <c r="K536" s="309"/>
      <c r="L536" s="309"/>
      <c r="M536" s="309"/>
      <c r="N536" s="310"/>
      <c r="AB536" s="94"/>
      <c r="AC536" s="95"/>
      <c r="AD536" s="59" t="s">
        <v>565</v>
      </c>
      <c r="AH536" s="95"/>
      <c r="AL536" s="121"/>
      <c r="AM536" s="95"/>
      <c r="AO536" s="95"/>
    </row>
    <row r="537" spans="1:41" s="51" customFormat="1" ht="15" x14ac:dyDescent="0.25">
      <c r="A537" s="105"/>
      <c r="B537" s="106" t="s">
        <v>114</v>
      </c>
      <c r="C537" s="305" t="s">
        <v>119</v>
      </c>
      <c r="D537" s="305"/>
      <c r="E537" s="305"/>
      <c r="F537" s="107"/>
      <c r="G537" s="108"/>
      <c r="H537" s="108"/>
      <c r="I537" s="108"/>
      <c r="J537" s="110">
        <v>1232.3399999999999</v>
      </c>
      <c r="K537" s="141">
        <v>1.2075</v>
      </c>
      <c r="L537" s="109">
        <v>113.54</v>
      </c>
      <c r="M537" s="111">
        <v>33.51</v>
      </c>
      <c r="N537" s="112">
        <v>3805</v>
      </c>
      <c r="AB537" s="94"/>
      <c r="AC537" s="95"/>
      <c r="AE537" s="59" t="s">
        <v>119</v>
      </c>
      <c r="AH537" s="95"/>
      <c r="AL537" s="121"/>
      <c r="AM537" s="95"/>
      <c r="AO537" s="95"/>
    </row>
    <row r="538" spans="1:41" s="51" customFormat="1" ht="15" x14ac:dyDescent="0.25">
      <c r="A538" s="105"/>
      <c r="B538" s="106" t="s">
        <v>120</v>
      </c>
      <c r="C538" s="305" t="s">
        <v>121</v>
      </c>
      <c r="D538" s="305"/>
      <c r="E538" s="305"/>
      <c r="F538" s="107"/>
      <c r="G538" s="108"/>
      <c r="H538" s="108"/>
      <c r="I538" s="108"/>
      <c r="J538" s="109">
        <v>96.06</v>
      </c>
      <c r="K538" s="141">
        <v>1.3125</v>
      </c>
      <c r="L538" s="109">
        <v>9.6199999999999992</v>
      </c>
      <c r="M538" s="108"/>
      <c r="N538" s="113"/>
      <c r="AB538" s="94"/>
      <c r="AC538" s="95"/>
      <c r="AE538" s="59" t="s">
        <v>121</v>
      </c>
      <c r="AH538" s="95"/>
      <c r="AL538" s="121"/>
      <c r="AM538" s="95"/>
      <c r="AO538" s="95"/>
    </row>
    <row r="539" spans="1:41" s="51" customFormat="1" ht="15" x14ac:dyDescent="0.25">
      <c r="A539" s="105"/>
      <c r="B539" s="106" t="s">
        <v>122</v>
      </c>
      <c r="C539" s="305" t="s">
        <v>123</v>
      </c>
      <c r="D539" s="305"/>
      <c r="E539" s="305"/>
      <c r="F539" s="107"/>
      <c r="G539" s="108"/>
      <c r="H539" s="108"/>
      <c r="I539" s="108"/>
      <c r="J539" s="109">
        <v>11.88</v>
      </c>
      <c r="K539" s="141">
        <v>1.3125</v>
      </c>
      <c r="L539" s="109">
        <v>1.19</v>
      </c>
      <c r="M539" s="111">
        <v>33.51</v>
      </c>
      <c r="N539" s="132">
        <v>40</v>
      </c>
      <c r="AB539" s="94"/>
      <c r="AC539" s="95"/>
      <c r="AE539" s="59" t="s">
        <v>123</v>
      </c>
      <c r="AH539" s="95"/>
      <c r="AL539" s="121"/>
      <c r="AM539" s="95"/>
      <c r="AO539" s="95"/>
    </row>
    <row r="540" spans="1:41" s="51" customFormat="1" ht="15" x14ac:dyDescent="0.25">
      <c r="A540" s="105"/>
      <c r="B540" s="106" t="s">
        <v>149</v>
      </c>
      <c r="C540" s="305" t="s">
        <v>163</v>
      </c>
      <c r="D540" s="305"/>
      <c r="E540" s="305"/>
      <c r="F540" s="107"/>
      <c r="G540" s="108"/>
      <c r="H540" s="108"/>
      <c r="I540" s="108"/>
      <c r="J540" s="109">
        <v>398.08</v>
      </c>
      <c r="K540" s="108"/>
      <c r="L540" s="109">
        <v>30.37</v>
      </c>
      <c r="M540" s="108"/>
      <c r="N540" s="113"/>
      <c r="AB540" s="94"/>
      <c r="AC540" s="95"/>
      <c r="AE540" s="59" t="s">
        <v>163</v>
      </c>
      <c r="AH540" s="95"/>
      <c r="AL540" s="121"/>
      <c r="AM540" s="95"/>
      <c r="AO540" s="95"/>
    </row>
    <row r="541" spans="1:41" s="51" customFormat="1" ht="15" x14ac:dyDescent="0.25">
      <c r="A541" s="114" t="s">
        <v>412</v>
      </c>
      <c r="B541" s="115" t="s">
        <v>1868</v>
      </c>
      <c r="C541" s="319" t="s">
        <v>1869</v>
      </c>
      <c r="D541" s="319"/>
      <c r="E541" s="319"/>
      <c r="F541" s="116" t="s">
        <v>175</v>
      </c>
      <c r="G541" s="136">
        <v>0</v>
      </c>
      <c r="H541" s="118"/>
      <c r="I541" s="136">
        <v>0</v>
      </c>
      <c r="J541" s="120"/>
      <c r="K541" s="108"/>
      <c r="L541" s="120"/>
      <c r="M541" s="108"/>
      <c r="N541" s="113"/>
      <c r="AB541" s="94"/>
      <c r="AC541" s="95"/>
      <c r="AH541" s="95"/>
      <c r="AL541" s="121" t="s">
        <v>1869</v>
      </c>
      <c r="AM541" s="95"/>
      <c r="AO541" s="95"/>
    </row>
    <row r="542" spans="1:41" s="51" customFormat="1" ht="15" x14ac:dyDescent="0.25">
      <c r="A542" s="114" t="s">
        <v>124</v>
      </c>
      <c r="B542" s="115" t="s">
        <v>1870</v>
      </c>
      <c r="C542" s="319" t="s">
        <v>1871</v>
      </c>
      <c r="D542" s="319"/>
      <c r="E542" s="319"/>
      <c r="F542" s="116" t="s">
        <v>175</v>
      </c>
      <c r="G542" s="136">
        <v>100</v>
      </c>
      <c r="H542" s="118"/>
      <c r="I542" s="133">
        <v>7.63</v>
      </c>
      <c r="J542" s="120"/>
      <c r="K542" s="108"/>
      <c r="L542" s="120"/>
      <c r="M542" s="108"/>
      <c r="N542" s="113"/>
      <c r="AB542" s="94"/>
      <c r="AC542" s="95"/>
      <c r="AH542" s="95"/>
      <c r="AL542" s="121" t="s">
        <v>1871</v>
      </c>
      <c r="AM542" s="95"/>
      <c r="AO542" s="95"/>
    </row>
    <row r="543" spans="1:41" s="51" customFormat="1" ht="15" x14ac:dyDescent="0.25">
      <c r="A543" s="114" t="s">
        <v>412</v>
      </c>
      <c r="B543" s="115" t="s">
        <v>413</v>
      </c>
      <c r="C543" s="319" t="s">
        <v>1872</v>
      </c>
      <c r="D543" s="319"/>
      <c r="E543" s="319"/>
      <c r="F543" s="116" t="s">
        <v>379</v>
      </c>
      <c r="G543" s="136">
        <v>0</v>
      </c>
      <c r="H543" s="118"/>
      <c r="I543" s="136">
        <v>0</v>
      </c>
      <c r="J543" s="120"/>
      <c r="K543" s="108"/>
      <c r="L543" s="120"/>
      <c r="M543" s="108"/>
      <c r="N543" s="113"/>
      <c r="AB543" s="94"/>
      <c r="AC543" s="95"/>
      <c r="AH543" s="95"/>
      <c r="AL543" s="121" t="s">
        <v>1872</v>
      </c>
      <c r="AM543" s="95"/>
      <c r="AO543" s="95"/>
    </row>
    <row r="544" spans="1:41" s="51" customFormat="1" ht="15" x14ac:dyDescent="0.25">
      <c r="A544" s="114" t="s">
        <v>412</v>
      </c>
      <c r="B544" s="115" t="s">
        <v>413</v>
      </c>
      <c r="C544" s="319" t="s">
        <v>414</v>
      </c>
      <c r="D544" s="319"/>
      <c r="E544" s="319"/>
      <c r="F544" s="116" t="s">
        <v>415</v>
      </c>
      <c r="G544" s="136">
        <v>0</v>
      </c>
      <c r="H544" s="118"/>
      <c r="I544" s="136">
        <v>0</v>
      </c>
      <c r="J544" s="120"/>
      <c r="K544" s="108"/>
      <c r="L544" s="120"/>
      <c r="M544" s="108"/>
      <c r="N544" s="113"/>
      <c r="AB544" s="94"/>
      <c r="AC544" s="95"/>
      <c r="AH544" s="95"/>
      <c r="AL544" s="121" t="s">
        <v>414</v>
      </c>
      <c r="AM544" s="95"/>
      <c r="AO544" s="95"/>
    </row>
    <row r="545" spans="1:41" s="51" customFormat="1" ht="15" x14ac:dyDescent="0.25">
      <c r="A545" s="114" t="s">
        <v>412</v>
      </c>
      <c r="B545" s="115" t="s">
        <v>1873</v>
      </c>
      <c r="C545" s="319" t="s">
        <v>1874</v>
      </c>
      <c r="D545" s="319"/>
      <c r="E545" s="319"/>
      <c r="F545" s="116" t="s">
        <v>379</v>
      </c>
      <c r="G545" s="136">
        <v>0</v>
      </c>
      <c r="H545" s="118"/>
      <c r="I545" s="136">
        <v>0</v>
      </c>
      <c r="J545" s="120"/>
      <c r="K545" s="108"/>
      <c r="L545" s="120"/>
      <c r="M545" s="108"/>
      <c r="N545" s="113"/>
      <c r="AB545" s="94"/>
      <c r="AC545" s="95"/>
      <c r="AH545" s="95"/>
      <c r="AL545" s="121" t="s">
        <v>1874</v>
      </c>
      <c r="AM545" s="95"/>
      <c r="AO545" s="95"/>
    </row>
    <row r="546" spans="1:41" s="51" customFormat="1" ht="15" x14ac:dyDescent="0.25">
      <c r="A546" s="114" t="s">
        <v>412</v>
      </c>
      <c r="B546" s="115" t="s">
        <v>1883</v>
      </c>
      <c r="C546" s="319" t="s">
        <v>1884</v>
      </c>
      <c r="D546" s="319"/>
      <c r="E546" s="319"/>
      <c r="F546" s="116" t="s">
        <v>379</v>
      </c>
      <c r="G546" s="136">
        <v>0</v>
      </c>
      <c r="H546" s="118"/>
      <c r="I546" s="136">
        <v>0</v>
      </c>
      <c r="J546" s="120"/>
      <c r="K546" s="108"/>
      <c r="L546" s="120"/>
      <c r="M546" s="108"/>
      <c r="N546" s="113"/>
      <c r="AB546" s="94"/>
      <c r="AC546" s="95"/>
      <c r="AH546" s="95"/>
      <c r="AL546" s="121" t="s">
        <v>1884</v>
      </c>
      <c r="AM546" s="95"/>
      <c r="AO546" s="95"/>
    </row>
    <row r="547" spans="1:41" s="51" customFormat="1" ht="15" x14ac:dyDescent="0.25">
      <c r="A547" s="114"/>
      <c r="B547" s="106"/>
      <c r="C547" s="305" t="s">
        <v>128</v>
      </c>
      <c r="D547" s="305"/>
      <c r="E547" s="305"/>
      <c r="F547" s="107" t="s">
        <v>129</v>
      </c>
      <c r="G547" s="128">
        <v>141</v>
      </c>
      <c r="H547" s="141">
        <v>1.2075</v>
      </c>
      <c r="I547" s="166">
        <v>12.990647299999999</v>
      </c>
      <c r="J547" s="120"/>
      <c r="K547" s="108"/>
      <c r="L547" s="120"/>
      <c r="M547" s="108"/>
      <c r="N547" s="113"/>
      <c r="AB547" s="94"/>
      <c r="AC547" s="95"/>
      <c r="AF547" s="59" t="s">
        <v>128</v>
      </c>
      <c r="AH547" s="95"/>
      <c r="AL547" s="121"/>
      <c r="AM547" s="95"/>
      <c r="AO547" s="95"/>
    </row>
    <row r="548" spans="1:41" s="51" customFormat="1" ht="15" x14ac:dyDescent="0.25">
      <c r="A548" s="114"/>
      <c r="B548" s="106"/>
      <c r="C548" s="305" t="s">
        <v>130</v>
      </c>
      <c r="D548" s="305"/>
      <c r="E548" s="305"/>
      <c r="F548" s="107" t="s">
        <v>129</v>
      </c>
      <c r="G548" s="111">
        <v>0.96</v>
      </c>
      <c r="H548" s="141">
        <v>1.3125</v>
      </c>
      <c r="I548" s="168">
        <v>9.6138000000000001E-2</v>
      </c>
      <c r="J548" s="120"/>
      <c r="K548" s="108"/>
      <c r="L548" s="120"/>
      <c r="M548" s="108"/>
      <c r="N548" s="113"/>
      <c r="AB548" s="94"/>
      <c r="AC548" s="95"/>
      <c r="AF548" s="59" t="s">
        <v>130</v>
      </c>
      <c r="AH548" s="95"/>
      <c r="AL548" s="121"/>
      <c r="AM548" s="95"/>
      <c r="AO548" s="95"/>
    </row>
    <row r="549" spans="1:41" s="51" customFormat="1" ht="15" x14ac:dyDescent="0.25">
      <c r="A549" s="105"/>
      <c r="B549" s="106"/>
      <c r="C549" s="314" t="s">
        <v>131</v>
      </c>
      <c r="D549" s="314"/>
      <c r="E549" s="314"/>
      <c r="F549" s="123"/>
      <c r="G549" s="124"/>
      <c r="H549" s="124"/>
      <c r="I549" s="124"/>
      <c r="J549" s="126">
        <v>1726.48</v>
      </c>
      <c r="K549" s="124"/>
      <c r="L549" s="125">
        <v>153.53</v>
      </c>
      <c r="M549" s="124"/>
      <c r="N549" s="127"/>
      <c r="AB549" s="94"/>
      <c r="AC549" s="95"/>
      <c r="AG549" s="59" t="s">
        <v>131</v>
      </c>
      <c r="AH549" s="95"/>
      <c r="AL549" s="121"/>
      <c r="AM549" s="95"/>
      <c r="AO549" s="95"/>
    </row>
    <row r="550" spans="1:41" s="51" customFormat="1" ht="15" x14ac:dyDescent="0.25">
      <c r="A550" s="114"/>
      <c r="B550" s="106"/>
      <c r="C550" s="305" t="s">
        <v>132</v>
      </c>
      <c r="D550" s="305"/>
      <c r="E550" s="305"/>
      <c r="F550" s="107"/>
      <c r="G550" s="108"/>
      <c r="H550" s="108"/>
      <c r="I550" s="108"/>
      <c r="J550" s="120"/>
      <c r="K550" s="108"/>
      <c r="L550" s="109">
        <v>114.73</v>
      </c>
      <c r="M550" s="108"/>
      <c r="N550" s="112">
        <v>3845</v>
      </c>
      <c r="AB550" s="94"/>
      <c r="AC550" s="95"/>
      <c r="AF550" s="59" t="s">
        <v>132</v>
      </c>
      <c r="AH550" s="95"/>
      <c r="AL550" s="121"/>
      <c r="AM550" s="95"/>
      <c r="AO550" s="95"/>
    </row>
    <row r="551" spans="1:41" s="51" customFormat="1" ht="45.75" x14ac:dyDescent="0.25">
      <c r="A551" s="114"/>
      <c r="B551" s="106" t="s">
        <v>403</v>
      </c>
      <c r="C551" s="305" t="s">
        <v>404</v>
      </c>
      <c r="D551" s="305"/>
      <c r="E551" s="305"/>
      <c r="F551" s="107" t="s">
        <v>135</v>
      </c>
      <c r="G551" s="128">
        <v>121</v>
      </c>
      <c r="H551" s="138">
        <v>0.9</v>
      </c>
      <c r="I551" s="138">
        <v>108.9</v>
      </c>
      <c r="J551" s="120"/>
      <c r="K551" s="108"/>
      <c r="L551" s="109">
        <v>124.94</v>
      </c>
      <c r="M551" s="108"/>
      <c r="N551" s="112">
        <v>4187</v>
      </c>
      <c r="AB551" s="94"/>
      <c r="AC551" s="95"/>
      <c r="AF551" s="59" t="s">
        <v>404</v>
      </c>
      <c r="AH551" s="95"/>
      <c r="AL551" s="121"/>
      <c r="AM551" s="95"/>
      <c r="AO551" s="95"/>
    </row>
    <row r="552" spans="1:41" s="51" customFormat="1" ht="45.75" x14ac:dyDescent="0.25">
      <c r="A552" s="114"/>
      <c r="B552" s="106" t="s">
        <v>405</v>
      </c>
      <c r="C552" s="305" t="s">
        <v>406</v>
      </c>
      <c r="D552" s="305"/>
      <c r="E552" s="305"/>
      <c r="F552" s="107" t="s">
        <v>135</v>
      </c>
      <c r="G552" s="128">
        <v>72</v>
      </c>
      <c r="H552" s="111">
        <v>0.85</v>
      </c>
      <c r="I552" s="138">
        <v>61.2</v>
      </c>
      <c r="J552" s="120"/>
      <c r="K552" s="108"/>
      <c r="L552" s="109">
        <v>70.209999999999994</v>
      </c>
      <c r="M552" s="108"/>
      <c r="N552" s="112">
        <v>2353</v>
      </c>
      <c r="AB552" s="94"/>
      <c r="AC552" s="95"/>
      <c r="AF552" s="59" t="s">
        <v>406</v>
      </c>
      <c r="AH552" s="95"/>
      <c r="AL552" s="121"/>
      <c r="AM552" s="95"/>
      <c r="AO552" s="95"/>
    </row>
    <row r="553" spans="1:41" s="51" customFormat="1" ht="15" x14ac:dyDescent="0.25">
      <c r="A553" s="129"/>
      <c r="B553" s="194"/>
      <c r="C553" s="308" t="s">
        <v>138</v>
      </c>
      <c r="D553" s="308"/>
      <c r="E553" s="308"/>
      <c r="F553" s="98"/>
      <c r="G553" s="99"/>
      <c r="H553" s="99"/>
      <c r="I553" s="99"/>
      <c r="J553" s="101"/>
      <c r="K553" s="99"/>
      <c r="L553" s="135">
        <v>348.68</v>
      </c>
      <c r="M553" s="124"/>
      <c r="N553" s="102"/>
      <c r="AB553" s="94"/>
      <c r="AC553" s="95"/>
      <c r="AH553" s="95" t="s">
        <v>138</v>
      </c>
      <c r="AL553" s="121"/>
      <c r="AM553" s="95"/>
      <c r="AO553" s="95"/>
    </row>
    <row r="554" spans="1:41" s="51" customFormat="1" ht="45.75" x14ac:dyDescent="0.25">
      <c r="A554" s="96" t="s">
        <v>398</v>
      </c>
      <c r="B554" s="196" t="s">
        <v>1885</v>
      </c>
      <c r="C554" s="308" t="s">
        <v>1886</v>
      </c>
      <c r="D554" s="308"/>
      <c r="E554" s="308"/>
      <c r="F554" s="98" t="s">
        <v>175</v>
      </c>
      <c r="G554" s="99"/>
      <c r="H554" s="99"/>
      <c r="I554" s="142">
        <v>7.63</v>
      </c>
      <c r="J554" s="135">
        <v>76.430000000000007</v>
      </c>
      <c r="K554" s="99"/>
      <c r="L554" s="135">
        <v>583.16</v>
      </c>
      <c r="M554" s="99"/>
      <c r="N554" s="102"/>
      <c r="AB554" s="94"/>
      <c r="AC554" s="95" t="s">
        <v>1886</v>
      </c>
      <c r="AH554" s="95"/>
      <c r="AL554" s="121"/>
      <c r="AM554" s="95"/>
      <c r="AO554" s="95"/>
    </row>
    <row r="555" spans="1:41" s="51" customFormat="1" ht="15" x14ac:dyDescent="0.25">
      <c r="A555" s="129"/>
      <c r="B555" s="194"/>
      <c r="C555" s="305" t="s">
        <v>798</v>
      </c>
      <c r="D555" s="305"/>
      <c r="E555" s="305"/>
      <c r="F555" s="305"/>
      <c r="G555" s="305"/>
      <c r="H555" s="305"/>
      <c r="I555" s="305"/>
      <c r="J555" s="305"/>
      <c r="K555" s="305"/>
      <c r="L555" s="305"/>
      <c r="M555" s="305"/>
      <c r="N555" s="315"/>
      <c r="AB555" s="94"/>
      <c r="AC555" s="95"/>
      <c r="AH555" s="95"/>
      <c r="AI555" s="59" t="s">
        <v>798</v>
      </c>
      <c r="AL555" s="121"/>
      <c r="AM555" s="95"/>
      <c r="AO555" s="95"/>
    </row>
    <row r="556" spans="1:41" s="51" customFormat="1" ht="15" x14ac:dyDescent="0.25">
      <c r="A556" s="103"/>
      <c r="B556" s="195"/>
      <c r="C556" s="305" t="s">
        <v>1945</v>
      </c>
      <c r="D556" s="305"/>
      <c r="E556" s="305"/>
      <c r="F556" s="305"/>
      <c r="G556" s="305"/>
      <c r="H556" s="305"/>
      <c r="I556" s="305"/>
      <c r="J556" s="305"/>
      <c r="K556" s="305"/>
      <c r="L556" s="305"/>
      <c r="M556" s="305"/>
      <c r="N556" s="315"/>
      <c r="AB556" s="94"/>
      <c r="AC556" s="95"/>
      <c r="AH556" s="95"/>
      <c r="AK556" s="59" t="s">
        <v>1945</v>
      </c>
      <c r="AL556" s="121"/>
      <c r="AM556" s="95"/>
      <c r="AO556" s="95"/>
    </row>
    <row r="557" spans="1:41" s="51" customFormat="1" ht="15" x14ac:dyDescent="0.25">
      <c r="A557" s="129"/>
      <c r="B557" s="194"/>
      <c r="C557" s="308" t="s">
        <v>138</v>
      </c>
      <c r="D557" s="308"/>
      <c r="E557" s="308"/>
      <c r="F557" s="98"/>
      <c r="G557" s="99"/>
      <c r="H557" s="99"/>
      <c r="I557" s="99"/>
      <c r="J557" s="101"/>
      <c r="K557" s="99"/>
      <c r="L557" s="135">
        <v>583.16</v>
      </c>
      <c r="M557" s="124"/>
      <c r="N557" s="102"/>
      <c r="AB557" s="94"/>
      <c r="AC557" s="95"/>
      <c r="AH557" s="95" t="s">
        <v>138</v>
      </c>
      <c r="AL557" s="121"/>
      <c r="AM557" s="95"/>
      <c r="AO557" s="95"/>
    </row>
    <row r="558" spans="1:41" s="51" customFormat="1" ht="45.75" x14ac:dyDescent="0.25">
      <c r="A558" s="96" t="s">
        <v>407</v>
      </c>
      <c r="B558" s="196" t="s">
        <v>1888</v>
      </c>
      <c r="C558" s="308" t="s">
        <v>1889</v>
      </c>
      <c r="D558" s="308"/>
      <c r="E558" s="308"/>
      <c r="F558" s="98" t="s">
        <v>117</v>
      </c>
      <c r="G558" s="99"/>
      <c r="H558" s="99"/>
      <c r="I558" s="169">
        <v>5.8709999999999998E-2</v>
      </c>
      <c r="J558" s="101"/>
      <c r="K558" s="99"/>
      <c r="L558" s="101"/>
      <c r="M558" s="99"/>
      <c r="N558" s="102"/>
      <c r="AB558" s="94"/>
      <c r="AC558" s="95" t="s">
        <v>1889</v>
      </c>
      <c r="AH558" s="95"/>
      <c r="AL558" s="121"/>
      <c r="AM558" s="95"/>
      <c r="AO558" s="95"/>
    </row>
    <row r="559" spans="1:41" s="51" customFormat="1" ht="15" x14ac:dyDescent="0.25">
      <c r="A559" s="103"/>
      <c r="B559" s="195"/>
      <c r="C559" s="305" t="s">
        <v>1946</v>
      </c>
      <c r="D559" s="305"/>
      <c r="E559" s="305"/>
      <c r="F559" s="305"/>
      <c r="G559" s="305"/>
      <c r="H559" s="305"/>
      <c r="I559" s="305"/>
      <c r="J559" s="305"/>
      <c r="K559" s="305"/>
      <c r="L559" s="305"/>
      <c r="M559" s="305"/>
      <c r="N559" s="315"/>
      <c r="AB559" s="94"/>
      <c r="AC559" s="95"/>
      <c r="AH559" s="95"/>
      <c r="AK559" s="59" t="s">
        <v>1946</v>
      </c>
      <c r="AL559" s="121"/>
      <c r="AM559" s="95"/>
      <c r="AO559" s="95"/>
    </row>
    <row r="560" spans="1:41" s="51" customFormat="1" ht="15" x14ac:dyDescent="0.25">
      <c r="A560" s="140"/>
      <c r="B560" s="106" t="s">
        <v>1846</v>
      </c>
      <c r="C560" s="309" t="s">
        <v>1847</v>
      </c>
      <c r="D560" s="309"/>
      <c r="E560" s="309"/>
      <c r="F560" s="309"/>
      <c r="G560" s="309"/>
      <c r="H560" s="309"/>
      <c r="I560" s="309"/>
      <c r="J560" s="309"/>
      <c r="K560" s="309"/>
      <c r="L560" s="309"/>
      <c r="M560" s="309"/>
      <c r="N560" s="310"/>
      <c r="AB560" s="94"/>
      <c r="AC560" s="95"/>
      <c r="AD560" s="59" t="s">
        <v>1847</v>
      </c>
      <c r="AH560" s="95"/>
      <c r="AL560" s="121"/>
      <c r="AM560" s="95"/>
      <c r="AO560" s="95"/>
    </row>
    <row r="561" spans="1:41" s="51" customFormat="1" ht="23.25" x14ac:dyDescent="0.25">
      <c r="A561" s="140"/>
      <c r="B561" s="106" t="s">
        <v>564</v>
      </c>
      <c r="C561" s="309" t="s">
        <v>565</v>
      </c>
      <c r="D561" s="309"/>
      <c r="E561" s="309"/>
      <c r="F561" s="309"/>
      <c r="G561" s="309"/>
      <c r="H561" s="309"/>
      <c r="I561" s="309"/>
      <c r="J561" s="309"/>
      <c r="K561" s="309"/>
      <c r="L561" s="309"/>
      <c r="M561" s="309"/>
      <c r="N561" s="310"/>
      <c r="AB561" s="94"/>
      <c r="AC561" s="95"/>
      <c r="AD561" s="59" t="s">
        <v>565</v>
      </c>
      <c r="AH561" s="95"/>
      <c r="AL561" s="121"/>
      <c r="AM561" s="95"/>
      <c r="AO561" s="95"/>
    </row>
    <row r="562" spans="1:41" s="51" customFormat="1" ht="15" x14ac:dyDescent="0.25">
      <c r="A562" s="105"/>
      <c r="B562" s="106" t="s">
        <v>114</v>
      </c>
      <c r="C562" s="305" t="s">
        <v>119</v>
      </c>
      <c r="D562" s="305"/>
      <c r="E562" s="305"/>
      <c r="F562" s="107"/>
      <c r="G562" s="108"/>
      <c r="H562" s="108"/>
      <c r="I562" s="108"/>
      <c r="J562" s="110">
        <v>1345.96</v>
      </c>
      <c r="K562" s="141">
        <v>1.2075</v>
      </c>
      <c r="L562" s="109">
        <v>95.42</v>
      </c>
      <c r="M562" s="111">
        <v>33.51</v>
      </c>
      <c r="N562" s="112">
        <v>3198</v>
      </c>
      <c r="AB562" s="94"/>
      <c r="AC562" s="95"/>
      <c r="AE562" s="59" t="s">
        <v>119</v>
      </c>
      <c r="AH562" s="95"/>
      <c r="AL562" s="121"/>
      <c r="AM562" s="95"/>
      <c r="AO562" s="95"/>
    </row>
    <row r="563" spans="1:41" s="51" customFormat="1" ht="15" x14ac:dyDescent="0.25">
      <c r="A563" s="105"/>
      <c r="B563" s="106" t="s">
        <v>120</v>
      </c>
      <c r="C563" s="305" t="s">
        <v>121</v>
      </c>
      <c r="D563" s="305"/>
      <c r="E563" s="305"/>
      <c r="F563" s="107"/>
      <c r="G563" s="108"/>
      <c r="H563" s="108"/>
      <c r="I563" s="108"/>
      <c r="J563" s="109">
        <v>118.09</v>
      </c>
      <c r="K563" s="141">
        <v>1.3125</v>
      </c>
      <c r="L563" s="109">
        <v>9.1</v>
      </c>
      <c r="M563" s="108"/>
      <c r="N563" s="113"/>
      <c r="AB563" s="94"/>
      <c r="AC563" s="95"/>
      <c r="AE563" s="59" t="s">
        <v>121</v>
      </c>
      <c r="AH563" s="95"/>
      <c r="AL563" s="121"/>
      <c r="AM563" s="95"/>
      <c r="AO563" s="95"/>
    </row>
    <row r="564" spans="1:41" s="51" customFormat="1" ht="15" x14ac:dyDescent="0.25">
      <c r="A564" s="105"/>
      <c r="B564" s="106" t="s">
        <v>122</v>
      </c>
      <c r="C564" s="305" t="s">
        <v>123</v>
      </c>
      <c r="D564" s="305"/>
      <c r="E564" s="305"/>
      <c r="F564" s="107"/>
      <c r="G564" s="108"/>
      <c r="H564" s="108"/>
      <c r="I564" s="108"/>
      <c r="J564" s="109">
        <v>14.95</v>
      </c>
      <c r="K564" s="141">
        <v>1.3125</v>
      </c>
      <c r="L564" s="109">
        <v>1.1499999999999999</v>
      </c>
      <c r="M564" s="111">
        <v>33.51</v>
      </c>
      <c r="N564" s="132">
        <v>39</v>
      </c>
      <c r="AB564" s="94"/>
      <c r="AC564" s="95"/>
      <c r="AE564" s="59" t="s">
        <v>123</v>
      </c>
      <c r="AH564" s="95"/>
      <c r="AL564" s="121"/>
      <c r="AM564" s="95"/>
      <c r="AO564" s="95"/>
    </row>
    <row r="565" spans="1:41" s="51" customFormat="1" ht="15" x14ac:dyDescent="0.25">
      <c r="A565" s="105"/>
      <c r="B565" s="106" t="s">
        <v>149</v>
      </c>
      <c r="C565" s="305" t="s">
        <v>163</v>
      </c>
      <c r="D565" s="305"/>
      <c r="E565" s="305"/>
      <c r="F565" s="107"/>
      <c r="G565" s="108"/>
      <c r="H565" s="108"/>
      <c r="I565" s="108"/>
      <c r="J565" s="109">
        <v>434.65</v>
      </c>
      <c r="K565" s="108"/>
      <c r="L565" s="109">
        <v>25.52</v>
      </c>
      <c r="M565" s="108"/>
      <c r="N565" s="113"/>
      <c r="AB565" s="94"/>
      <c r="AC565" s="95"/>
      <c r="AE565" s="59" t="s">
        <v>163</v>
      </c>
      <c r="AH565" s="95"/>
      <c r="AL565" s="121"/>
      <c r="AM565" s="95"/>
      <c r="AO565" s="95"/>
    </row>
    <row r="566" spans="1:41" s="51" customFormat="1" ht="15" x14ac:dyDescent="0.25">
      <c r="A566" s="114" t="s">
        <v>412</v>
      </c>
      <c r="B566" s="115" t="s">
        <v>1868</v>
      </c>
      <c r="C566" s="319" t="s">
        <v>1869</v>
      </c>
      <c r="D566" s="319"/>
      <c r="E566" s="319"/>
      <c r="F566" s="116" t="s">
        <v>175</v>
      </c>
      <c r="G566" s="136">
        <v>0</v>
      </c>
      <c r="H566" s="118"/>
      <c r="I566" s="136">
        <v>0</v>
      </c>
      <c r="J566" s="120"/>
      <c r="K566" s="108"/>
      <c r="L566" s="120"/>
      <c r="M566" s="108"/>
      <c r="N566" s="113"/>
      <c r="AB566" s="94"/>
      <c r="AC566" s="95"/>
      <c r="AH566" s="95"/>
      <c r="AL566" s="121" t="s">
        <v>1869</v>
      </c>
      <c r="AM566" s="95"/>
      <c r="AO566" s="95"/>
    </row>
    <row r="567" spans="1:41" s="51" customFormat="1" ht="15" x14ac:dyDescent="0.25">
      <c r="A567" s="114" t="s">
        <v>124</v>
      </c>
      <c r="B567" s="115" t="s">
        <v>1870</v>
      </c>
      <c r="C567" s="319" t="s">
        <v>1871</v>
      </c>
      <c r="D567" s="319"/>
      <c r="E567" s="319"/>
      <c r="F567" s="116" t="s">
        <v>175</v>
      </c>
      <c r="G567" s="136">
        <v>100</v>
      </c>
      <c r="H567" s="118"/>
      <c r="I567" s="137">
        <v>5.8710000000000004</v>
      </c>
      <c r="J567" s="120"/>
      <c r="K567" s="108"/>
      <c r="L567" s="120"/>
      <c r="M567" s="108"/>
      <c r="N567" s="113"/>
      <c r="AB567" s="94"/>
      <c r="AC567" s="95"/>
      <c r="AH567" s="95"/>
      <c r="AL567" s="121" t="s">
        <v>1871</v>
      </c>
      <c r="AM567" s="95"/>
      <c r="AO567" s="95"/>
    </row>
    <row r="568" spans="1:41" s="51" customFormat="1" ht="15" x14ac:dyDescent="0.25">
      <c r="A568" s="114" t="s">
        <v>412</v>
      </c>
      <c r="B568" s="115" t="s">
        <v>413</v>
      </c>
      <c r="C568" s="319" t="s">
        <v>1872</v>
      </c>
      <c r="D568" s="319"/>
      <c r="E568" s="319"/>
      <c r="F568" s="116" t="s">
        <v>379</v>
      </c>
      <c r="G568" s="136">
        <v>0</v>
      </c>
      <c r="H568" s="118"/>
      <c r="I568" s="136">
        <v>0</v>
      </c>
      <c r="J568" s="120"/>
      <c r="K568" s="108"/>
      <c r="L568" s="120"/>
      <c r="M568" s="108"/>
      <c r="N568" s="113"/>
      <c r="AB568" s="94"/>
      <c r="AC568" s="95"/>
      <c r="AH568" s="95"/>
      <c r="AL568" s="121" t="s">
        <v>1872</v>
      </c>
      <c r="AM568" s="95"/>
      <c r="AO568" s="95"/>
    </row>
    <row r="569" spans="1:41" s="51" customFormat="1" ht="15" x14ac:dyDescent="0.25">
      <c r="A569" s="114" t="s">
        <v>412</v>
      </c>
      <c r="B569" s="115" t="s">
        <v>413</v>
      </c>
      <c r="C569" s="319" t="s">
        <v>414</v>
      </c>
      <c r="D569" s="319"/>
      <c r="E569" s="319"/>
      <c r="F569" s="116" t="s">
        <v>415</v>
      </c>
      <c r="G569" s="136">
        <v>0</v>
      </c>
      <c r="H569" s="118"/>
      <c r="I569" s="136">
        <v>0</v>
      </c>
      <c r="J569" s="120"/>
      <c r="K569" s="108"/>
      <c r="L569" s="120"/>
      <c r="M569" s="108"/>
      <c r="N569" s="113"/>
      <c r="AB569" s="94"/>
      <c r="AC569" s="95"/>
      <c r="AH569" s="95"/>
      <c r="AL569" s="121" t="s">
        <v>414</v>
      </c>
      <c r="AM569" s="95"/>
      <c r="AO569" s="95"/>
    </row>
    <row r="570" spans="1:41" s="51" customFormat="1" ht="15" x14ac:dyDescent="0.25">
      <c r="A570" s="114" t="s">
        <v>412</v>
      </c>
      <c r="B570" s="115" t="s">
        <v>1873</v>
      </c>
      <c r="C570" s="319" t="s">
        <v>1874</v>
      </c>
      <c r="D570" s="319"/>
      <c r="E570" s="319"/>
      <c r="F570" s="116" t="s">
        <v>379</v>
      </c>
      <c r="G570" s="136">
        <v>0</v>
      </c>
      <c r="H570" s="118"/>
      <c r="I570" s="136">
        <v>0</v>
      </c>
      <c r="J570" s="120"/>
      <c r="K570" s="108"/>
      <c r="L570" s="120"/>
      <c r="M570" s="108"/>
      <c r="N570" s="113"/>
      <c r="AB570" s="94"/>
      <c r="AC570" s="95"/>
      <c r="AH570" s="95"/>
      <c r="AL570" s="121" t="s">
        <v>1874</v>
      </c>
      <c r="AM570" s="95"/>
      <c r="AO570" s="95"/>
    </row>
    <row r="571" spans="1:41" s="51" customFormat="1" ht="15" x14ac:dyDescent="0.25">
      <c r="A571" s="114" t="s">
        <v>412</v>
      </c>
      <c r="B571" s="115" t="s">
        <v>1883</v>
      </c>
      <c r="C571" s="319" t="s">
        <v>1884</v>
      </c>
      <c r="D571" s="319"/>
      <c r="E571" s="319"/>
      <c r="F571" s="116" t="s">
        <v>379</v>
      </c>
      <c r="G571" s="136">
        <v>0</v>
      </c>
      <c r="H571" s="118"/>
      <c r="I571" s="136">
        <v>0</v>
      </c>
      <c r="J571" s="120"/>
      <c r="K571" s="108"/>
      <c r="L571" s="120"/>
      <c r="M571" s="108"/>
      <c r="N571" s="113"/>
      <c r="AB571" s="94"/>
      <c r="AC571" s="95"/>
      <c r="AH571" s="95"/>
      <c r="AL571" s="121" t="s">
        <v>1884</v>
      </c>
      <c r="AM571" s="95"/>
      <c r="AO571" s="95"/>
    </row>
    <row r="572" spans="1:41" s="51" customFormat="1" ht="15" x14ac:dyDescent="0.25">
      <c r="A572" s="114"/>
      <c r="B572" s="106"/>
      <c r="C572" s="305" t="s">
        <v>128</v>
      </c>
      <c r="D572" s="305"/>
      <c r="E572" s="305"/>
      <c r="F572" s="107" t="s">
        <v>129</v>
      </c>
      <c r="G572" s="128">
        <v>154</v>
      </c>
      <c r="H572" s="141">
        <v>1.2075</v>
      </c>
      <c r="I572" s="166">
        <v>10.917418100000001</v>
      </c>
      <c r="J572" s="120"/>
      <c r="K572" s="108"/>
      <c r="L572" s="120"/>
      <c r="M572" s="108"/>
      <c r="N572" s="113"/>
      <c r="AB572" s="94"/>
      <c r="AC572" s="95"/>
      <c r="AF572" s="59" t="s">
        <v>128</v>
      </c>
      <c r="AH572" s="95"/>
      <c r="AL572" s="121"/>
      <c r="AM572" s="95"/>
      <c r="AO572" s="95"/>
    </row>
    <row r="573" spans="1:41" s="51" customFormat="1" ht="15" x14ac:dyDescent="0.25">
      <c r="A573" s="114"/>
      <c r="B573" s="106"/>
      <c r="C573" s="305" t="s">
        <v>130</v>
      </c>
      <c r="D573" s="305"/>
      <c r="E573" s="305"/>
      <c r="F573" s="107" t="s">
        <v>129</v>
      </c>
      <c r="G573" s="111">
        <v>1.21</v>
      </c>
      <c r="H573" s="141">
        <v>1.3125</v>
      </c>
      <c r="I573" s="166">
        <v>9.3238799999999997E-2</v>
      </c>
      <c r="J573" s="120"/>
      <c r="K573" s="108"/>
      <c r="L573" s="120"/>
      <c r="M573" s="108"/>
      <c r="N573" s="113"/>
      <c r="AB573" s="94"/>
      <c r="AC573" s="95"/>
      <c r="AF573" s="59" t="s">
        <v>130</v>
      </c>
      <c r="AH573" s="95"/>
      <c r="AL573" s="121"/>
      <c r="AM573" s="95"/>
      <c r="AO573" s="95"/>
    </row>
    <row r="574" spans="1:41" s="51" customFormat="1" ht="15" x14ac:dyDescent="0.25">
      <c r="A574" s="105"/>
      <c r="B574" s="106"/>
      <c r="C574" s="314" t="s">
        <v>131</v>
      </c>
      <c r="D574" s="314"/>
      <c r="E574" s="314"/>
      <c r="F574" s="123"/>
      <c r="G574" s="124"/>
      <c r="H574" s="124"/>
      <c r="I574" s="124"/>
      <c r="J574" s="126">
        <v>1898.7</v>
      </c>
      <c r="K574" s="124"/>
      <c r="L574" s="125">
        <v>130.04</v>
      </c>
      <c r="M574" s="124"/>
      <c r="N574" s="127"/>
      <c r="AB574" s="94"/>
      <c r="AC574" s="95"/>
      <c r="AG574" s="59" t="s">
        <v>131</v>
      </c>
      <c r="AH574" s="95"/>
      <c r="AL574" s="121"/>
      <c r="AM574" s="95"/>
      <c r="AO574" s="95"/>
    </row>
    <row r="575" spans="1:41" s="51" customFormat="1" ht="15" x14ac:dyDescent="0.25">
      <c r="A575" s="114"/>
      <c r="B575" s="106"/>
      <c r="C575" s="305" t="s">
        <v>132</v>
      </c>
      <c r="D575" s="305"/>
      <c r="E575" s="305"/>
      <c r="F575" s="107"/>
      <c r="G575" s="108"/>
      <c r="H575" s="108"/>
      <c r="I575" s="108"/>
      <c r="J575" s="120"/>
      <c r="K575" s="108"/>
      <c r="L575" s="109">
        <v>96.57</v>
      </c>
      <c r="M575" s="108"/>
      <c r="N575" s="112">
        <v>3237</v>
      </c>
      <c r="AB575" s="94"/>
      <c r="AC575" s="95"/>
      <c r="AF575" s="59" t="s">
        <v>132</v>
      </c>
      <c r="AH575" s="95"/>
      <c r="AL575" s="121"/>
      <c r="AM575" s="95"/>
      <c r="AO575" s="95"/>
    </row>
    <row r="576" spans="1:41" s="51" customFormat="1" ht="45.75" x14ac:dyDescent="0.25">
      <c r="A576" s="114"/>
      <c r="B576" s="106" t="s">
        <v>403</v>
      </c>
      <c r="C576" s="305" t="s">
        <v>404</v>
      </c>
      <c r="D576" s="305"/>
      <c r="E576" s="305"/>
      <c r="F576" s="107" t="s">
        <v>135</v>
      </c>
      <c r="G576" s="128">
        <v>121</v>
      </c>
      <c r="H576" s="138">
        <v>0.9</v>
      </c>
      <c r="I576" s="138">
        <v>108.9</v>
      </c>
      <c r="J576" s="120"/>
      <c r="K576" s="108"/>
      <c r="L576" s="109">
        <v>105.16</v>
      </c>
      <c r="M576" s="108"/>
      <c r="N576" s="112">
        <v>3525</v>
      </c>
      <c r="AB576" s="94"/>
      <c r="AC576" s="95"/>
      <c r="AF576" s="59" t="s">
        <v>404</v>
      </c>
      <c r="AH576" s="95"/>
      <c r="AL576" s="121"/>
      <c r="AM576" s="95"/>
      <c r="AO576" s="95"/>
    </row>
    <row r="577" spans="1:41" s="51" customFormat="1" ht="45.75" x14ac:dyDescent="0.25">
      <c r="A577" s="114"/>
      <c r="B577" s="106" t="s">
        <v>405</v>
      </c>
      <c r="C577" s="305" t="s">
        <v>406</v>
      </c>
      <c r="D577" s="305"/>
      <c r="E577" s="305"/>
      <c r="F577" s="107" t="s">
        <v>135</v>
      </c>
      <c r="G577" s="128">
        <v>72</v>
      </c>
      <c r="H577" s="111">
        <v>0.85</v>
      </c>
      <c r="I577" s="138">
        <v>61.2</v>
      </c>
      <c r="J577" s="120"/>
      <c r="K577" s="108"/>
      <c r="L577" s="109">
        <v>59.1</v>
      </c>
      <c r="M577" s="108"/>
      <c r="N577" s="112">
        <v>1981</v>
      </c>
      <c r="AB577" s="94"/>
      <c r="AC577" s="95"/>
      <c r="AF577" s="59" t="s">
        <v>406</v>
      </c>
      <c r="AH577" s="95"/>
      <c r="AL577" s="121"/>
      <c r="AM577" s="95"/>
      <c r="AO577" s="95"/>
    </row>
    <row r="578" spans="1:41" s="51" customFormat="1" ht="15" x14ac:dyDescent="0.25">
      <c r="A578" s="129"/>
      <c r="B578" s="194"/>
      <c r="C578" s="308" t="s">
        <v>138</v>
      </c>
      <c r="D578" s="308"/>
      <c r="E578" s="308"/>
      <c r="F578" s="98"/>
      <c r="G578" s="99"/>
      <c r="H578" s="99"/>
      <c r="I578" s="99"/>
      <c r="J578" s="101"/>
      <c r="K578" s="99"/>
      <c r="L578" s="135">
        <v>294.3</v>
      </c>
      <c r="M578" s="124"/>
      <c r="N578" s="102"/>
      <c r="AB578" s="94"/>
      <c r="AC578" s="95"/>
      <c r="AH578" s="95" t="s">
        <v>138</v>
      </c>
      <c r="AL578" s="121"/>
      <c r="AM578" s="95"/>
      <c r="AO578" s="95"/>
    </row>
    <row r="579" spans="1:41" s="51" customFormat="1" ht="45.75" x14ac:dyDescent="0.25">
      <c r="A579" s="96" t="s">
        <v>409</v>
      </c>
      <c r="B579" s="196" t="s">
        <v>1891</v>
      </c>
      <c r="C579" s="308" t="s">
        <v>1892</v>
      </c>
      <c r="D579" s="308"/>
      <c r="E579" s="308"/>
      <c r="F579" s="98" t="s">
        <v>175</v>
      </c>
      <c r="G579" s="99"/>
      <c r="H579" s="99"/>
      <c r="I579" s="100">
        <v>5.8710000000000004</v>
      </c>
      <c r="J579" s="135">
        <v>75.72</v>
      </c>
      <c r="K579" s="99"/>
      <c r="L579" s="135">
        <v>444.55</v>
      </c>
      <c r="M579" s="99"/>
      <c r="N579" s="102"/>
      <c r="AB579" s="94"/>
      <c r="AC579" s="95" t="s">
        <v>1892</v>
      </c>
      <c r="AH579" s="95"/>
      <c r="AL579" s="121"/>
      <c r="AM579" s="95"/>
      <c r="AO579" s="95"/>
    </row>
    <row r="580" spans="1:41" s="51" customFormat="1" ht="15" x14ac:dyDescent="0.25">
      <c r="A580" s="129"/>
      <c r="B580" s="194"/>
      <c r="C580" s="305" t="s">
        <v>798</v>
      </c>
      <c r="D580" s="305"/>
      <c r="E580" s="305"/>
      <c r="F580" s="305"/>
      <c r="G580" s="305"/>
      <c r="H580" s="305"/>
      <c r="I580" s="305"/>
      <c r="J580" s="305"/>
      <c r="K580" s="305"/>
      <c r="L580" s="305"/>
      <c r="M580" s="305"/>
      <c r="N580" s="315"/>
      <c r="AB580" s="94"/>
      <c r="AC580" s="95"/>
      <c r="AH580" s="95"/>
      <c r="AI580" s="59" t="s">
        <v>798</v>
      </c>
      <c r="AL580" s="121"/>
      <c r="AM580" s="95"/>
      <c r="AO580" s="95"/>
    </row>
    <row r="581" spans="1:41" s="51" customFormat="1" ht="15" x14ac:dyDescent="0.25">
      <c r="A581" s="103"/>
      <c r="B581" s="195"/>
      <c r="C581" s="305" t="s">
        <v>1947</v>
      </c>
      <c r="D581" s="305"/>
      <c r="E581" s="305"/>
      <c r="F581" s="305"/>
      <c r="G581" s="305"/>
      <c r="H581" s="305"/>
      <c r="I581" s="305"/>
      <c r="J581" s="305"/>
      <c r="K581" s="305"/>
      <c r="L581" s="305"/>
      <c r="M581" s="305"/>
      <c r="N581" s="315"/>
      <c r="AB581" s="94"/>
      <c r="AC581" s="95"/>
      <c r="AH581" s="95"/>
      <c r="AK581" s="59" t="s">
        <v>1947</v>
      </c>
      <c r="AL581" s="121"/>
      <c r="AM581" s="95"/>
      <c r="AO581" s="95"/>
    </row>
    <row r="582" spans="1:41" s="51" customFormat="1" ht="15" x14ac:dyDescent="0.25">
      <c r="A582" s="129"/>
      <c r="B582" s="194"/>
      <c r="C582" s="308" t="s">
        <v>138</v>
      </c>
      <c r="D582" s="308"/>
      <c r="E582" s="308"/>
      <c r="F582" s="98"/>
      <c r="G582" s="99"/>
      <c r="H582" s="99"/>
      <c r="I582" s="99"/>
      <c r="J582" s="101"/>
      <c r="K582" s="99"/>
      <c r="L582" s="135">
        <v>444.55</v>
      </c>
      <c r="M582" s="124"/>
      <c r="N582" s="102"/>
      <c r="AB582" s="94"/>
      <c r="AC582" s="95"/>
      <c r="AH582" s="95" t="s">
        <v>138</v>
      </c>
      <c r="AL582" s="121"/>
      <c r="AM582" s="95"/>
      <c r="AO582" s="95"/>
    </row>
    <row r="583" spans="1:41" s="51" customFormat="1" ht="34.5" x14ac:dyDescent="0.25">
      <c r="A583" s="96" t="s">
        <v>418</v>
      </c>
      <c r="B583" s="196" t="s">
        <v>1878</v>
      </c>
      <c r="C583" s="308" t="s">
        <v>1879</v>
      </c>
      <c r="D583" s="308"/>
      <c r="E583" s="308"/>
      <c r="F583" s="98" t="s">
        <v>379</v>
      </c>
      <c r="G583" s="99"/>
      <c r="H583" s="99"/>
      <c r="I583" s="164">
        <v>2</v>
      </c>
      <c r="J583" s="135">
        <v>50.7</v>
      </c>
      <c r="K583" s="99"/>
      <c r="L583" s="135">
        <v>101.4</v>
      </c>
      <c r="M583" s="99"/>
      <c r="N583" s="102"/>
      <c r="AB583" s="94"/>
      <c r="AC583" s="95" t="s">
        <v>1879</v>
      </c>
      <c r="AH583" s="95"/>
      <c r="AL583" s="121"/>
      <c r="AM583" s="95"/>
      <c r="AO583" s="95"/>
    </row>
    <row r="584" spans="1:41" s="51" customFormat="1" ht="15" x14ac:dyDescent="0.25">
      <c r="A584" s="129"/>
      <c r="B584" s="194"/>
      <c r="C584" s="305" t="s">
        <v>798</v>
      </c>
      <c r="D584" s="305"/>
      <c r="E584" s="305"/>
      <c r="F584" s="305"/>
      <c r="G584" s="305"/>
      <c r="H584" s="305"/>
      <c r="I584" s="305"/>
      <c r="J584" s="305"/>
      <c r="K584" s="305"/>
      <c r="L584" s="305"/>
      <c r="M584" s="305"/>
      <c r="N584" s="315"/>
      <c r="AB584" s="94"/>
      <c r="AC584" s="95"/>
      <c r="AH584" s="95"/>
      <c r="AI584" s="59" t="s">
        <v>798</v>
      </c>
      <c r="AL584" s="121"/>
      <c r="AM584" s="95"/>
      <c r="AO584" s="95"/>
    </row>
    <row r="585" spans="1:41" s="51" customFormat="1" ht="15" x14ac:dyDescent="0.25">
      <c r="A585" s="129"/>
      <c r="B585" s="194"/>
      <c r="C585" s="308" t="s">
        <v>138</v>
      </c>
      <c r="D585" s="308"/>
      <c r="E585" s="308"/>
      <c r="F585" s="98"/>
      <c r="G585" s="99"/>
      <c r="H585" s="99"/>
      <c r="I585" s="99"/>
      <c r="J585" s="101"/>
      <c r="K585" s="99"/>
      <c r="L585" s="135">
        <v>101.4</v>
      </c>
      <c r="M585" s="124"/>
      <c r="N585" s="102"/>
      <c r="AB585" s="94"/>
      <c r="AC585" s="95"/>
      <c r="AH585" s="95" t="s">
        <v>138</v>
      </c>
      <c r="AL585" s="121"/>
      <c r="AM585" s="95"/>
      <c r="AO585" s="95"/>
    </row>
    <row r="586" spans="1:41" s="51" customFormat="1" ht="45.75" x14ac:dyDescent="0.25">
      <c r="A586" s="96" t="s">
        <v>424</v>
      </c>
      <c r="B586" s="196" t="s">
        <v>1900</v>
      </c>
      <c r="C586" s="308" t="s">
        <v>1901</v>
      </c>
      <c r="D586" s="308"/>
      <c r="E586" s="308"/>
      <c r="F586" s="98" t="s">
        <v>247</v>
      </c>
      <c r="G586" s="99"/>
      <c r="H586" s="99"/>
      <c r="I586" s="142">
        <v>0.15</v>
      </c>
      <c r="J586" s="101"/>
      <c r="K586" s="99"/>
      <c r="L586" s="101"/>
      <c r="M586" s="99"/>
      <c r="N586" s="102"/>
      <c r="AB586" s="94"/>
      <c r="AC586" s="95" t="s">
        <v>1901</v>
      </c>
      <c r="AH586" s="95"/>
      <c r="AL586" s="121"/>
      <c r="AM586" s="95"/>
      <c r="AO586" s="95"/>
    </row>
    <row r="587" spans="1:41" s="51" customFormat="1" ht="23.25" x14ac:dyDescent="0.25">
      <c r="A587" s="140"/>
      <c r="B587" s="106" t="s">
        <v>564</v>
      </c>
      <c r="C587" s="309" t="s">
        <v>565</v>
      </c>
      <c r="D587" s="309"/>
      <c r="E587" s="309"/>
      <c r="F587" s="309"/>
      <c r="G587" s="309"/>
      <c r="H587" s="309"/>
      <c r="I587" s="309"/>
      <c r="J587" s="309"/>
      <c r="K587" s="309"/>
      <c r="L587" s="309"/>
      <c r="M587" s="309"/>
      <c r="N587" s="310"/>
      <c r="AB587" s="94"/>
      <c r="AC587" s="95"/>
      <c r="AD587" s="59" t="s">
        <v>565</v>
      </c>
      <c r="AH587" s="95"/>
      <c r="AL587" s="121"/>
      <c r="AM587" s="95"/>
      <c r="AO587" s="95"/>
    </row>
    <row r="588" spans="1:41" s="51" customFormat="1" ht="15" x14ac:dyDescent="0.25">
      <c r="A588" s="105"/>
      <c r="B588" s="106" t="s">
        <v>114</v>
      </c>
      <c r="C588" s="305" t="s">
        <v>119</v>
      </c>
      <c r="D588" s="305"/>
      <c r="E588" s="305"/>
      <c r="F588" s="107"/>
      <c r="G588" s="108"/>
      <c r="H588" s="108"/>
      <c r="I588" s="108"/>
      <c r="J588" s="109">
        <v>136.63999999999999</v>
      </c>
      <c r="K588" s="111">
        <v>1.1499999999999999</v>
      </c>
      <c r="L588" s="109">
        <v>23.57</v>
      </c>
      <c r="M588" s="111">
        <v>33.51</v>
      </c>
      <c r="N588" s="132">
        <v>790</v>
      </c>
      <c r="AB588" s="94"/>
      <c r="AC588" s="95"/>
      <c r="AE588" s="59" t="s">
        <v>119</v>
      </c>
      <c r="AH588" s="95"/>
      <c r="AL588" s="121"/>
      <c r="AM588" s="95"/>
      <c r="AO588" s="95"/>
    </row>
    <row r="589" spans="1:41" s="51" customFormat="1" ht="15" x14ac:dyDescent="0.25">
      <c r="A589" s="105"/>
      <c r="B589" s="106" t="s">
        <v>120</v>
      </c>
      <c r="C589" s="305" t="s">
        <v>121</v>
      </c>
      <c r="D589" s="305"/>
      <c r="E589" s="305"/>
      <c r="F589" s="107"/>
      <c r="G589" s="108"/>
      <c r="H589" s="108"/>
      <c r="I589" s="108"/>
      <c r="J589" s="109">
        <v>40.130000000000003</v>
      </c>
      <c r="K589" s="111">
        <v>1.25</v>
      </c>
      <c r="L589" s="109">
        <v>7.52</v>
      </c>
      <c r="M589" s="108"/>
      <c r="N589" s="113"/>
      <c r="AB589" s="94"/>
      <c r="AC589" s="95"/>
      <c r="AE589" s="59" t="s">
        <v>121</v>
      </c>
      <c r="AH589" s="95"/>
      <c r="AL589" s="121"/>
      <c r="AM589" s="95"/>
      <c r="AO589" s="95"/>
    </row>
    <row r="590" spans="1:41" s="51" customFormat="1" ht="15" x14ac:dyDescent="0.25">
      <c r="A590" s="105"/>
      <c r="B590" s="106" t="s">
        <v>122</v>
      </c>
      <c r="C590" s="305" t="s">
        <v>123</v>
      </c>
      <c r="D590" s="305"/>
      <c r="E590" s="305"/>
      <c r="F590" s="107"/>
      <c r="G590" s="108"/>
      <c r="H590" s="108"/>
      <c r="I590" s="108"/>
      <c r="J590" s="109">
        <v>6.84</v>
      </c>
      <c r="K590" s="111">
        <v>1.25</v>
      </c>
      <c r="L590" s="109">
        <v>1.28</v>
      </c>
      <c r="M590" s="111">
        <v>33.51</v>
      </c>
      <c r="N590" s="132">
        <v>43</v>
      </c>
      <c r="AB590" s="94"/>
      <c r="AC590" s="95"/>
      <c r="AE590" s="59" t="s">
        <v>123</v>
      </c>
      <c r="AH590" s="95"/>
      <c r="AL590" s="121"/>
      <c r="AM590" s="95"/>
      <c r="AO590" s="95"/>
    </row>
    <row r="591" spans="1:41" s="51" customFormat="1" ht="15" x14ac:dyDescent="0.25">
      <c r="A591" s="105"/>
      <c r="B591" s="106" t="s">
        <v>149</v>
      </c>
      <c r="C591" s="305" t="s">
        <v>163</v>
      </c>
      <c r="D591" s="305"/>
      <c r="E591" s="305"/>
      <c r="F591" s="107"/>
      <c r="G591" s="108"/>
      <c r="H591" s="108"/>
      <c r="I591" s="108"/>
      <c r="J591" s="109">
        <v>298.82</v>
      </c>
      <c r="K591" s="108"/>
      <c r="L591" s="109">
        <v>44.82</v>
      </c>
      <c r="M591" s="108"/>
      <c r="N591" s="113"/>
      <c r="AB591" s="94"/>
      <c r="AC591" s="95"/>
      <c r="AE591" s="59" t="s">
        <v>163</v>
      </c>
      <c r="AH591" s="95"/>
      <c r="AL591" s="121"/>
      <c r="AM591" s="95"/>
      <c r="AO591" s="95"/>
    </row>
    <row r="592" spans="1:41" s="51" customFormat="1" ht="15" x14ac:dyDescent="0.25">
      <c r="A592" s="114" t="s">
        <v>124</v>
      </c>
      <c r="B592" s="115" t="s">
        <v>173</v>
      </c>
      <c r="C592" s="319" t="s">
        <v>1902</v>
      </c>
      <c r="D592" s="319"/>
      <c r="E592" s="319"/>
      <c r="F592" s="116" t="s">
        <v>247</v>
      </c>
      <c r="G592" s="133">
        <v>1.08</v>
      </c>
      <c r="H592" s="118"/>
      <c r="I592" s="137">
        <v>0.16200000000000001</v>
      </c>
      <c r="J592" s="120"/>
      <c r="K592" s="108"/>
      <c r="L592" s="120"/>
      <c r="M592" s="108"/>
      <c r="N592" s="113"/>
      <c r="AB592" s="94"/>
      <c r="AC592" s="95"/>
      <c r="AH592" s="95"/>
      <c r="AL592" s="121" t="s">
        <v>1902</v>
      </c>
      <c r="AM592" s="95"/>
      <c r="AO592" s="95"/>
    </row>
    <row r="593" spans="1:41" s="51" customFormat="1" ht="15" x14ac:dyDescent="0.25">
      <c r="A593" s="114"/>
      <c r="B593" s="106"/>
      <c r="C593" s="305" t="s">
        <v>128</v>
      </c>
      <c r="D593" s="305"/>
      <c r="E593" s="305"/>
      <c r="F593" s="107" t="s">
        <v>129</v>
      </c>
      <c r="G593" s="128">
        <v>14</v>
      </c>
      <c r="H593" s="111">
        <v>1.1499999999999999</v>
      </c>
      <c r="I593" s="139">
        <v>2.415</v>
      </c>
      <c r="J593" s="120"/>
      <c r="K593" s="108"/>
      <c r="L593" s="120"/>
      <c r="M593" s="108"/>
      <c r="N593" s="113"/>
      <c r="AB593" s="94"/>
      <c r="AC593" s="95"/>
      <c r="AF593" s="59" t="s">
        <v>128</v>
      </c>
      <c r="AH593" s="95"/>
      <c r="AL593" s="121"/>
      <c r="AM593" s="95"/>
      <c r="AO593" s="95"/>
    </row>
    <row r="594" spans="1:41" s="51" customFormat="1" ht="15" x14ac:dyDescent="0.25">
      <c r="A594" s="114"/>
      <c r="B594" s="106"/>
      <c r="C594" s="305" t="s">
        <v>130</v>
      </c>
      <c r="D594" s="305"/>
      <c r="E594" s="305"/>
      <c r="F594" s="107" t="s">
        <v>129</v>
      </c>
      <c r="G594" s="111">
        <v>0.59</v>
      </c>
      <c r="H594" s="111">
        <v>1.25</v>
      </c>
      <c r="I594" s="168">
        <v>0.110625</v>
      </c>
      <c r="J594" s="120"/>
      <c r="K594" s="108"/>
      <c r="L594" s="120"/>
      <c r="M594" s="108"/>
      <c r="N594" s="113"/>
      <c r="AB594" s="94"/>
      <c r="AC594" s="95"/>
      <c r="AF594" s="59" t="s">
        <v>130</v>
      </c>
      <c r="AH594" s="95"/>
      <c r="AL594" s="121"/>
      <c r="AM594" s="95"/>
      <c r="AO594" s="95"/>
    </row>
    <row r="595" spans="1:41" s="51" customFormat="1" ht="15" x14ac:dyDescent="0.25">
      <c r="A595" s="105"/>
      <c r="B595" s="106"/>
      <c r="C595" s="314" t="s">
        <v>131</v>
      </c>
      <c r="D595" s="314"/>
      <c r="E595" s="314"/>
      <c r="F595" s="123"/>
      <c r="G595" s="124"/>
      <c r="H595" s="124"/>
      <c r="I595" s="124"/>
      <c r="J595" s="125">
        <v>475.59</v>
      </c>
      <c r="K595" s="124"/>
      <c r="L595" s="125">
        <v>75.91</v>
      </c>
      <c r="M595" s="124"/>
      <c r="N595" s="127"/>
      <c r="AB595" s="94"/>
      <c r="AC595" s="95"/>
      <c r="AG595" s="59" t="s">
        <v>131</v>
      </c>
      <c r="AH595" s="95"/>
      <c r="AL595" s="121"/>
      <c r="AM595" s="95"/>
      <c r="AO595" s="95"/>
    </row>
    <row r="596" spans="1:41" s="51" customFormat="1" ht="15" x14ac:dyDescent="0.25">
      <c r="A596" s="114"/>
      <c r="B596" s="106"/>
      <c r="C596" s="305" t="s">
        <v>132</v>
      </c>
      <c r="D596" s="305"/>
      <c r="E596" s="305"/>
      <c r="F596" s="107"/>
      <c r="G596" s="108"/>
      <c r="H596" s="108"/>
      <c r="I596" s="108"/>
      <c r="J596" s="120"/>
      <c r="K596" s="108"/>
      <c r="L596" s="109">
        <v>24.85</v>
      </c>
      <c r="M596" s="108"/>
      <c r="N596" s="132">
        <v>833</v>
      </c>
      <c r="AB596" s="94"/>
      <c r="AC596" s="95"/>
      <c r="AF596" s="59" t="s">
        <v>132</v>
      </c>
      <c r="AH596" s="95"/>
      <c r="AL596" s="121"/>
      <c r="AM596" s="95"/>
      <c r="AO596" s="95"/>
    </row>
    <row r="597" spans="1:41" s="51" customFormat="1" ht="45" x14ac:dyDescent="0.25">
      <c r="A597" s="114"/>
      <c r="B597" s="106" t="s">
        <v>594</v>
      </c>
      <c r="C597" s="305" t="s">
        <v>595</v>
      </c>
      <c r="D597" s="305"/>
      <c r="E597" s="305"/>
      <c r="F597" s="107" t="s">
        <v>135</v>
      </c>
      <c r="G597" s="128">
        <v>97</v>
      </c>
      <c r="H597" s="138">
        <v>0.9</v>
      </c>
      <c r="I597" s="138">
        <v>87.3</v>
      </c>
      <c r="J597" s="120"/>
      <c r="K597" s="108"/>
      <c r="L597" s="109">
        <v>21.69</v>
      </c>
      <c r="M597" s="108"/>
      <c r="N597" s="132">
        <v>727</v>
      </c>
      <c r="AB597" s="94"/>
      <c r="AC597" s="95"/>
      <c r="AF597" s="59" t="s">
        <v>595</v>
      </c>
      <c r="AH597" s="95"/>
      <c r="AL597" s="121"/>
      <c r="AM597" s="95"/>
      <c r="AO597" s="95"/>
    </row>
    <row r="598" spans="1:41" s="51" customFormat="1" ht="45" x14ac:dyDescent="0.25">
      <c r="A598" s="114"/>
      <c r="B598" s="106" t="s">
        <v>596</v>
      </c>
      <c r="C598" s="305" t="s">
        <v>597</v>
      </c>
      <c r="D598" s="305"/>
      <c r="E598" s="305"/>
      <c r="F598" s="107" t="s">
        <v>135</v>
      </c>
      <c r="G598" s="128">
        <v>55</v>
      </c>
      <c r="H598" s="111">
        <v>0.85</v>
      </c>
      <c r="I598" s="111">
        <v>46.75</v>
      </c>
      <c r="J598" s="120"/>
      <c r="K598" s="108"/>
      <c r="L598" s="109">
        <v>11.62</v>
      </c>
      <c r="M598" s="108"/>
      <c r="N598" s="132">
        <v>389</v>
      </c>
      <c r="AB598" s="94"/>
      <c r="AC598" s="95"/>
      <c r="AF598" s="59" t="s">
        <v>597</v>
      </c>
      <c r="AH598" s="95"/>
      <c r="AL598" s="121"/>
      <c r="AM598" s="95"/>
      <c r="AO598" s="95"/>
    </row>
    <row r="599" spans="1:41" s="51" customFormat="1" ht="15" x14ac:dyDescent="0.25">
      <c r="A599" s="129"/>
      <c r="B599" s="194"/>
      <c r="C599" s="308" t="s">
        <v>138</v>
      </c>
      <c r="D599" s="308"/>
      <c r="E599" s="308"/>
      <c r="F599" s="98"/>
      <c r="G599" s="99"/>
      <c r="H599" s="99"/>
      <c r="I599" s="99"/>
      <c r="J599" s="101"/>
      <c r="K599" s="99"/>
      <c r="L599" s="135">
        <v>109.22</v>
      </c>
      <c r="M599" s="124"/>
      <c r="N599" s="102"/>
      <c r="AB599" s="94"/>
      <c r="AC599" s="95"/>
      <c r="AH599" s="95" t="s">
        <v>138</v>
      </c>
      <c r="AL599" s="121"/>
      <c r="AM599" s="95"/>
      <c r="AO599" s="95"/>
    </row>
    <row r="600" spans="1:41" s="51" customFormat="1" ht="34.5" x14ac:dyDescent="0.25">
      <c r="A600" s="96" t="s">
        <v>428</v>
      </c>
      <c r="B600" s="196" t="s">
        <v>1905</v>
      </c>
      <c r="C600" s="308" t="s">
        <v>1906</v>
      </c>
      <c r="D600" s="308"/>
      <c r="E600" s="308"/>
      <c r="F600" s="98" t="s">
        <v>175</v>
      </c>
      <c r="G600" s="99"/>
      <c r="H600" s="99"/>
      <c r="I600" s="100">
        <v>-7.4999999999999997E-2</v>
      </c>
      <c r="J600" s="135">
        <v>9.36</v>
      </c>
      <c r="K600" s="99"/>
      <c r="L600" s="135">
        <v>-0.7</v>
      </c>
      <c r="M600" s="99"/>
      <c r="N600" s="102"/>
      <c r="AB600" s="94"/>
      <c r="AC600" s="95" t="s">
        <v>1906</v>
      </c>
      <c r="AH600" s="95"/>
      <c r="AL600" s="121"/>
      <c r="AM600" s="95"/>
      <c r="AO600" s="95"/>
    </row>
    <row r="601" spans="1:41" s="51" customFormat="1" ht="15" x14ac:dyDescent="0.25">
      <c r="A601" s="129"/>
      <c r="B601" s="194"/>
      <c r="C601" s="305" t="s">
        <v>610</v>
      </c>
      <c r="D601" s="305"/>
      <c r="E601" s="305"/>
      <c r="F601" s="305"/>
      <c r="G601" s="305"/>
      <c r="H601" s="305"/>
      <c r="I601" s="305"/>
      <c r="J601" s="305"/>
      <c r="K601" s="305"/>
      <c r="L601" s="305"/>
      <c r="M601" s="305"/>
      <c r="N601" s="315"/>
      <c r="AB601" s="94"/>
      <c r="AC601" s="95"/>
      <c r="AH601" s="95"/>
      <c r="AI601" s="59" t="s">
        <v>610</v>
      </c>
      <c r="AL601" s="121"/>
      <c r="AM601" s="95"/>
      <c r="AO601" s="95"/>
    </row>
    <row r="602" spans="1:41" s="51" customFormat="1" ht="15" x14ac:dyDescent="0.25">
      <c r="A602" s="129"/>
      <c r="B602" s="194"/>
      <c r="C602" s="308" t="s">
        <v>138</v>
      </c>
      <c r="D602" s="308"/>
      <c r="E602" s="308"/>
      <c r="F602" s="98"/>
      <c r="G602" s="99"/>
      <c r="H602" s="99"/>
      <c r="I602" s="99"/>
      <c r="J602" s="101"/>
      <c r="K602" s="99"/>
      <c r="L602" s="135">
        <v>-0.7</v>
      </c>
      <c r="M602" s="124"/>
      <c r="N602" s="102"/>
      <c r="AB602" s="94"/>
      <c r="AC602" s="95"/>
      <c r="AH602" s="95" t="s">
        <v>138</v>
      </c>
      <c r="AL602" s="121"/>
      <c r="AM602" s="95"/>
      <c r="AO602" s="95"/>
    </row>
    <row r="603" spans="1:41" s="51" customFormat="1" ht="23.25" x14ac:dyDescent="0.25">
      <c r="A603" s="96" t="s">
        <v>432</v>
      </c>
      <c r="B603" s="196" t="s">
        <v>1907</v>
      </c>
      <c r="C603" s="308" t="s">
        <v>1908</v>
      </c>
      <c r="D603" s="308"/>
      <c r="E603" s="308"/>
      <c r="F603" s="98" t="s">
        <v>247</v>
      </c>
      <c r="G603" s="99"/>
      <c r="H603" s="99"/>
      <c r="I603" s="100">
        <v>0.16200000000000001</v>
      </c>
      <c r="J603" s="135">
        <v>722.29</v>
      </c>
      <c r="K603" s="99"/>
      <c r="L603" s="135">
        <v>117.01</v>
      </c>
      <c r="M603" s="99"/>
      <c r="N603" s="102"/>
      <c r="AB603" s="94"/>
      <c r="AC603" s="95" t="s">
        <v>1908</v>
      </c>
      <c r="AH603" s="95"/>
      <c r="AL603" s="121"/>
      <c r="AM603" s="95"/>
      <c r="AO603" s="95"/>
    </row>
    <row r="604" spans="1:41" s="51" customFormat="1" ht="15" x14ac:dyDescent="0.25">
      <c r="A604" s="129"/>
      <c r="B604" s="194"/>
      <c r="C604" s="305" t="s">
        <v>610</v>
      </c>
      <c r="D604" s="305"/>
      <c r="E604" s="305"/>
      <c r="F604" s="305"/>
      <c r="G604" s="305"/>
      <c r="H604" s="305"/>
      <c r="I604" s="305"/>
      <c r="J604" s="305"/>
      <c r="K604" s="305"/>
      <c r="L604" s="305"/>
      <c r="M604" s="305"/>
      <c r="N604" s="315"/>
      <c r="AB604" s="94"/>
      <c r="AC604" s="95"/>
      <c r="AH604" s="95"/>
      <c r="AI604" s="59" t="s">
        <v>610</v>
      </c>
      <c r="AL604" s="121"/>
      <c r="AM604" s="95"/>
      <c r="AO604" s="95"/>
    </row>
    <row r="605" spans="1:41" s="51" customFormat="1" ht="15" x14ac:dyDescent="0.25">
      <c r="A605" s="103"/>
      <c r="B605" s="195"/>
      <c r="C605" s="305" t="s">
        <v>1948</v>
      </c>
      <c r="D605" s="305"/>
      <c r="E605" s="305"/>
      <c r="F605" s="305"/>
      <c r="G605" s="305"/>
      <c r="H605" s="305"/>
      <c r="I605" s="305"/>
      <c r="J605" s="305"/>
      <c r="K605" s="305"/>
      <c r="L605" s="305"/>
      <c r="M605" s="305"/>
      <c r="N605" s="315"/>
      <c r="AB605" s="94"/>
      <c r="AC605" s="95"/>
      <c r="AH605" s="95"/>
      <c r="AK605" s="59" t="s">
        <v>1948</v>
      </c>
      <c r="AL605" s="121"/>
      <c r="AM605" s="95"/>
      <c r="AO605" s="95"/>
    </row>
    <row r="606" spans="1:41" s="51" customFormat="1" ht="15" x14ac:dyDescent="0.25">
      <c r="A606" s="129"/>
      <c r="B606" s="194"/>
      <c r="C606" s="308" t="s">
        <v>138</v>
      </c>
      <c r="D606" s="308"/>
      <c r="E606" s="308"/>
      <c r="F606" s="98"/>
      <c r="G606" s="99"/>
      <c r="H606" s="99"/>
      <c r="I606" s="99"/>
      <c r="J606" s="101"/>
      <c r="K606" s="99"/>
      <c r="L606" s="135">
        <v>117.01</v>
      </c>
      <c r="M606" s="124"/>
      <c r="N606" s="102"/>
      <c r="AB606" s="94"/>
      <c r="AC606" s="95"/>
      <c r="AH606" s="95" t="s">
        <v>138</v>
      </c>
      <c r="AL606" s="121"/>
      <c r="AM606" s="95"/>
      <c r="AO606" s="95"/>
    </row>
    <row r="607" spans="1:41" s="51" customFormat="1" ht="15" x14ac:dyDescent="0.25">
      <c r="A607" s="145"/>
      <c r="B607" s="146"/>
      <c r="C607" s="146"/>
      <c r="D607" s="146"/>
      <c r="E607" s="146"/>
      <c r="F607" s="147"/>
      <c r="G607" s="147"/>
      <c r="H607" s="147"/>
      <c r="I607" s="147"/>
      <c r="J607" s="148"/>
      <c r="K607" s="147"/>
      <c r="L607" s="148"/>
      <c r="M607" s="108"/>
      <c r="N607" s="148"/>
      <c r="AB607" s="94"/>
      <c r="AC607" s="95"/>
      <c r="AH607" s="95"/>
      <c r="AL607" s="121"/>
      <c r="AM607" s="95"/>
      <c r="AO607" s="95"/>
    </row>
    <row r="608" spans="1:41" s="51" customFormat="1" ht="15" x14ac:dyDescent="0.25">
      <c r="A608" s="149"/>
      <c r="B608" s="150"/>
      <c r="C608" s="308" t="s">
        <v>1949</v>
      </c>
      <c r="D608" s="308"/>
      <c r="E608" s="308"/>
      <c r="F608" s="308"/>
      <c r="G608" s="308"/>
      <c r="H608" s="308"/>
      <c r="I608" s="308"/>
      <c r="J608" s="308"/>
      <c r="K608" s="308"/>
      <c r="L608" s="151"/>
      <c r="M608" s="152"/>
      <c r="N608" s="153"/>
      <c r="AB608" s="94"/>
      <c r="AC608" s="95"/>
      <c r="AH608" s="95"/>
      <c r="AL608" s="121"/>
      <c r="AM608" s="95" t="s">
        <v>1949</v>
      </c>
      <c r="AO608" s="95"/>
    </row>
    <row r="609" spans="1:41" s="51" customFormat="1" ht="15" x14ac:dyDescent="0.25">
      <c r="A609" s="154"/>
      <c r="B609" s="106"/>
      <c r="C609" s="305" t="s">
        <v>226</v>
      </c>
      <c r="D609" s="305"/>
      <c r="E609" s="305"/>
      <c r="F609" s="305"/>
      <c r="G609" s="305"/>
      <c r="H609" s="305"/>
      <c r="I609" s="305"/>
      <c r="J609" s="305"/>
      <c r="K609" s="305"/>
      <c r="L609" s="155">
        <v>2880.34</v>
      </c>
      <c r="M609" s="156"/>
      <c r="N609" s="157"/>
      <c r="AB609" s="94"/>
      <c r="AC609" s="95"/>
      <c r="AH609" s="95"/>
      <c r="AL609" s="121"/>
      <c r="AM609" s="95"/>
      <c r="AN609" s="59" t="s">
        <v>226</v>
      </c>
      <c r="AO609" s="95"/>
    </row>
    <row r="610" spans="1:41" s="51" customFormat="1" ht="15" x14ac:dyDescent="0.25">
      <c r="A610" s="154"/>
      <c r="B610" s="106"/>
      <c r="C610" s="305" t="s">
        <v>227</v>
      </c>
      <c r="D610" s="305"/>
      <c r="E610" s="305"/>
      <c r="F610" s="305"/>
      <c r="G610" s="305"/>
      <c r="H610" s="305"/>
      <c r="I610" s="305"/>
      <c r="J610" s="305"/>
      <c r="K610" s="305"/>
      <c r="L610" s="158"/>
      <c r="M610" s="156"/>
      <c r="N610" s="157"/>
      <c r="AB610" s="94"/>
      <c r="AC610" s="95"/>
      <c r="AH610" s="95"/>
      <c r="AL610" s="121"/>
      <c r="AM610" s="95"/>
      <c r="AN610" s="59" t="s">
        <v>227</v>
      </c>
      <c r="AO610" s="95"/>
    </row>
    <row r="611" spans="1:41" s="51" customFormat="1" ht="15" x14ac:dyDescent="0.25">
      <c r="A611" s="154"/>
      <c r="B611" s="106"/>
      <c r="C611" s="305" t="s">
        <v>228</v>
      </c>
      <c r="D611" s="305"/>
      <c r="E611" s="305"/>
      <c r="F611" s="305"/>
      <c r="G611" s="305"/>
      <c r="H611" s="305"/>
      <c r="I611" s="305"/>
      <c r="J611" s="305"/>
      <c r="K611" s="305"/>
      <c r="L611" s="159">
        <v>363.43</v>
      </c>
      <c r="M611" s="156"/>
      <c r="N611" s="157"/>
      <c r="AB611" s="94"/>
      <c r="AC611" s="95"/>
      <c r="AH611" s="95"/>
      <c r="AL611" s="121"/>
      <c r="AM611" s="95"/>
      <c r="AN611" s="59" t="s">
        <v>228</v>
      </c>
      <c r="AO611" s="95"/>
    </row>
    <row r="612" spans="1:41" s="51" customFormat="1" ht="15" x14ac:dyDescent="0.25">
      <c r="A612" s="154"/>
      <c r="B612" s="106"/>
      <c r="C612" s="305" t="s">
        <v>229</v>
      </c>
      <c r="D612" s="305"/>
      <c r="E612" s="305"/>
      <c r="F612" s="305"/>
      <c r="G612" s="305"/>
      <c r="H612" s="305"/>
      <c r="I612" s="305"/>
      <c r="J612" s="305"/>
      <c r="K612" s="305"/>
      <c r="L612" s="159">
        <v>99.12</v>
      </c>
      <c r="M612" s="156"/>
      <c r="N612" s="157"/>
      <c r="AB612" s="94"/>
      <c r="AC612" s="95"/>
      <c r="AH612" s="95"/>
      <c r="AL612" s="121"/>
      <c r="AM612" s="95"/>
      <c r="AN612" s="59" t="s">
        <v>229</v>
      </c>
      <c r="AO612" s="95"/>
    </row>
    <row r="613" spans="1:41" s="51" customFormat="1" ht="15" x14ac:dyDescent="0.25">
      <c r="A613" s="154"/>
      <c r="B613" s="106"/>
      <c r="C613" s="305" t="s">
        <v>230</v>
      </c>
      <c r="D613" s="305"/>
      <c r="E613" s="305"/>
      <c r="F613" s="305"/>
      <c r="G613" s="305"/>
      <c r="H613" s="305"/>
      <c r="I613" s="305"/>
      <c r="J613" s="305"/>
      <c r="K613" s="305"/>
      <c r="L613" s="159">
        <v>12</v>
      </c>
      <c r="M613" s="156"/>
      <c r="N613" s="157"/>
      <c r="AB613" s="94"/>
      <c r="AC613" s="95"/>
      <c r="AH613" s="95"/>
      <c r="AL613" s="121"/>
      <c r="AM613" s="95"/>
      <c r="AN613" s="59" t="s">
        <v>230</v>
      </c>
      <c r="AO613" s="95"/>
    </row>
    <row r="614" spans="1:41" s="51" customFormat="1" ht="15" x14ac:dyDescent="0.25">
      <c r="A614" s="154"/>
      <c r="B614" s="106"/>
      <c r="C614" s="305" t="s">
        <v>231</v>
      </c>
      <c r="D614" s="305"/>
      <c r="E614" s="305"/>
      <c r="F614" s="305"/>
      <c r="G614" s="305"/>
      <c r="H614" s="305"/>
      <c r="I614" s="305"/>
      <c r="J614" s="305"/>
      <c r="K614" s="305"/>
      <c r="L614" s="155">
        <v>2417.79</v>
      </c>
      <c r="M614" s="156"/>
      <c r="N614" s="157"/>
      <c r="AB614" s="94"/>
      <c r="AC614" s="95"/>
      <c r="AH614" s="95"/>
      <c r="AL614" s="121"/>
      <c r="AM614" s="95"/>
      <c r="AN614" s="59" t="s">
        <v>231</v>
      </c>
      <c r="AO614" s="95"/>
    </row>
    <row r="615" spans="1:41" s="51" customFormat="1" ht="15" x14ac:dyDescent="0.25">
      <c r="A615" s="154"/>
      <c r="B615" s="106"/>
      <c r="C615" s="305" t="s">
        <v>232</v>
      </c>
      <c r="D615" s="305"/>
      <c r="E615" s="305"/>
      <c r="F615" s="305"/>
      <c r="G615" s="305"/>
      <c r="H615" s="305"/>
      <c r="I615" s="305"/>
      <c r="J615" s="305"/>
      <c r="K615" s="305"/>
      <c r="L615" s="155">
        <v>3412.53</v>
      </c>
      <c r="M615" s="156"/>
      <c r="N615" s="157"/>
      <c r="AB615" s="94"/>
      <c r="AC615" s="95"/>
      <c r="AH615" s="95"/>
      <c r="AL615" s="121"/>
      <c r="AM615" s="95"/>
      <c r="AN615" s="59" t="s">
        <v>232</v>
      </c>
      <c r="AO615" s="95"/>
    </row>
    <row r="616" spans="1:41" s="51" customFormat="1" ht="15" x14ac:dyDescent="0.25">
      <c r="A616" s="154"/>
      <c r="B616" s="106"/>
      <c r="C616" s="305" t="s">
        <v>227</v>
      </c>
      <c r="D616" s="305"/>
      <c r="E616" s="305"/>
      <c r="F616" s="305"/>
      <c r="G616" s="305"/>
      <c r="H616" s="305"/>
      <c r="I616" s="305"/>
      <c r="J616" s="305"/>
      <c r="K616" s="305"/>
      <c r="L616" s="158"/>
      <c r="M616" s="156"/>
      <c r="N616" s="157"/>
      <c r="AB616" s="94"/>
      <c r="AC616" s="95"/>
      <c r="AH616" s="95"/>
      <c r="AL616" s="121"/>
      <c r="AM616" s="95"/>
      <c r="AN616" s="59" t="s">
        <v>227</v>
      </c>
      <c r="AO616" s="95"/>
    </row>
    <row r="617" spans="1:41" s="51" customFormat="1" ht="15" x14ac:dyDescent="0.25">
      <c r="A617" s="154"/>
      <c r="B617" s="106"/>
      <c r="C617" s="305" t="s">
        <v>233</v>
      </c>
      <c r="D617" s="305"/>
      <c r="E617" s="305"/>
      <c r="F617" s="305"/>
      <c r="G617" s="305"/>
      <c r="H617" s="305"/>
      <c r="I617" s="305"/>
      <c r="J617" s="305"/>
      <c r="K617" s="305"/>
      <c r="L617" s="159">
        <v>342.99</v>
      </c>
      <c r="M617" s="156"/>
      <c r="N617" s="157"/>
      <c r="AB617" s="94"/>
      <c r="AC617" s="95"/>
      <c r="AH617" s="95"/>
      <c r="AL617" s="121"/>
      <c r="AM617" s="95"/>
      <c r="AN617" s="59" t="s">
        <v>233</v>
      </c>
      <c r="AO617" s="95"/>
    </row>
    <row r="618" spans="1:41" s="51" customFormat="1" ht="15" x14ac:dyDescent="0.25">
      <c r="A618" s="154"/>
      <c r="B618" s="106"/>
      <c r="C618" s="305" t="s">
        <v>234</v>
      </c>
      <c r="D618" s="305"/>
      <c r="E618" s="305"/>
      <c r="F618" s="305"/>
      <c r="G618" s="305"/>
      <c r="H618" s="305"/>
      <c r="I618" s="305"/>
      <c r="J618" s="305"/>
      <c r="K618" s="305"/>
      <c r="L618" s="159">
        <v>65.650000000000006</v>
      </c>
      <c r="M618" s="156"/>
      <c r="N618" s="157"/>
      <c r="AB618" s="94"/>
      <c r="AC618" s="95"/>
      <c r="AH618" s="95"/>
      <c r="AL618" s="121"/>
      <c r="AM618" s="95"/>
      <c r="AN618" s="59" t="s">
        <v>234</v>
      </c>
      <c r="AO618" s="95"/>
    </row>
    <row r="619" spans="1:41" s="51" customFormat="1" ht="15" x14ac:dyDescent="0.25">
      <c r="A619" s="154"/>
      <c r="B619" s="106"/>
      <c r="C619" s="305" t="s">
        <v>235</v>
      </c>
      <c r="D619" s="305"/>
      <c r="E619" s="305"/>
      <c r="F619" s="305"/>
      <c r="G619" s="305"/>
      <c r="H619" s="305"/>
      <c r="I619" s="305"/>
      <c r="J619" s="305"/>
      <c r="K619" s="305"/>
      <c r="L619" s="159">
        <v>8.58</v>
      </c>
      <c r="M619" s="156"/>
      <c r="N619" s="157"/>
      <c r="AB619" s="94"/>
      <c r="AC619" s="95"/>
      <c r="AH619" s="95"/>
      <c r="AL619" s="121"/>
      <c r="AM619" s="95"/>
      <c r="AN619" s="59" t="s">
        <v>235</v>
      </c>
      <c r="AO619" s="95"/>
    </row>
    <row r="620" spans="1:41" s="51" customFormat="1" ht="15" x14ac:dyDescent="0.25">
      <c r="A620" s="154"/>
      <c r="B620" s="106"/>
      <c r="C620" s="305" t="s">
        <v>236</v>
      </c>
      <c r="D620" s="305"/>
      <c r="E620" s="305"/>
      <c r="F620" s="305"/>
      <c r="G620" s="305"/>
      <c r="H620" s="305"/>
      <c r="I620" s="305"/>
      <c r="J620" s="305"/>
      <c r="K620" s="305"/>
      <c r="L620" s="155">
        <v>2414.85</v>
      </c>
      <c r="M620" s="156"/>
      <c r="N620" s="157"/>
      <c r="AB620" s="94"/>
      <c r="AC620" s="95"/>
      <c r="AH620" s="95"/>
      <c r="AL620" s="121"/>
      <c r="AM620" s="95"/>
      <c r="AN620" s="59" t="s">
        <v>236</v>
      </c>
      <c r="AO620" s="95"/>
    </row>
    <row r="621" spans="1:41" s="51" customFormat="1" ht="15" x14ac:dyDescent="0.25">
      <c r="A621" s="154"/>
      <c r="B621" s="106"/>
      <c r="C621" s="305" t="s">
        <v>237</v>
      </c>
      <c r="D621" s="305"/>
      <c r="E621" s="305"/>
      <c r="F621" s="305"/>
      <c r="G621" s="305"/>
      <c r="H621" s="305"/>
      <c r="I621" s="305"/>
      <c r="J621" s="305"/>
      <c r="K621" s="305"/>
      <c r="L621" s="159">
        <v>377.48</v>
      </c>
      <c r="M621" s="156"/>
      <c r="N621" s="157"/>
      <c r="AB621" s="94"/>
      <c r="AC621" s="95"/>
      <c r="AH621" s="95"/>
      <c r="AL621" s="121"/>
      <c r="AM621" s="95"/>
      <c r="AN621" s="59" t="s">
        <v>237</v>
      </c>
      <c r="AO621" s="95"/>
    </row>
    <row r="622" spans="1:41" s="51" customFormat="1" ht="15" x14ac:dyDescent="0.25">
      <c r="A622" s="154"/>
      <c r="B622" s="106"/>
      <c r="C622" s="305" t="s">
        <v>238</v>
      </c>
      <c r="D622" s="305"/>
      <c r="E622" s="305"/>
      <c r="F622" s="305"/>
      <c r="G622" s="305"/>
      <c r="H622" s="305"/>
      <c r="I622" s="305"/>
      <c r="J622" s="305"/>
      <c r="K622" s="305"/>
      <c r="L622" s="159">
        <v>211.56</v>
      </c>
      <c r="M622" s="156"/>
      <c r="N622" s="157"/>
      <c r="AB622" s="94"/>
      <c r="AC622" s="95"/>
      <c r="AH622" s="95"/>
      <c r="AL622" s="121"/>
      <c r="AM622" s="95"/>
      <c r="AN622" s="59" t="s">
        <v>238</v>
      </c>
      <c r="AO622" s="95"/>
    </row>
    <row r="623" spans="1:41" s="51" customFormat="1" ht="15" x14ac:dyDescent="0.25">
      <c r="A623" s="154"/>
      <c r="B623" s="106"/>
      <c r="C623" s="305" t="s">
        <v>436</v>
      </c>
      <c r="D623" s="305"/>
      <c r="E623" s="305"/>
      <c r="F623" s="305"/>
      <c r="G623" s="305"/>
      <c r="H623" s="305"/>
      <c r="I623" s="305"/>
      <c r="J623" s="305"/>
      <c r="K623" s="305"/>
      <c r="L623" s="159">
        <v>92.16</v>
      </c>
      <c r="M623" s="156"/>
      <c r="N623" s="157"/>
      <c r="AB623" s="94"/>
      <c r="AC623" s="95"/>
      <c r="AH623" s="95"/>
      <c r="AL623" s="121"/>
      <c r="AM623" s="95"/>
      <c r="AN623" s="59" t="s">
        <v>436</v>
      </c>
      <c r="AO623" s="95"/>
    </row>
    <row r="624" spans="1:41" s="51" customFormat="1" ht="15" x14ac:dyDescent="0.25">
      <c r="A624" s="154"/>
      <c r="B624" s="106"/>
      <c r="C624" s="305" t="s">
        <v>227</v>
      </c>
      <c r="D624" s="305"/>
      <c r="E624" s="305"/>
      <c r="F624" s="305"/>
      <c r="G624" s="305"/>
      <c r="H624" s="305"/>
      <c r="I624" s="305"/>
      <c r="J624" s="305"/>
      <c r="K624" s="305"/>
      <c r="L624" s="158"/>
      <c r="M624" s="156"/>
      <c r="N624" s="157"/>
      <c r="AB624" s="94"/>
      <c r="AC624" s="95"/>
      <c r="AH624" s="95"/>
      <c r="AL624" s="121"/>
      <c r="AM624" s="95"/>
      <c r="AN624" s="59" t="s">
        <v>227</v>
      </c>
      <c r="AO624" s="95"/>
    </row>
    <row r="625" spans="1:41" s="51" customFormat="1" ht="15" x14ac:dyDescent="0.25">
      <c r="A625" s="154"/>
      <c r="B625" s="106"/>
      <c r="C625" s="305" t="s">
        <v>233</v>
      </c>
      <c r="D625" s="305"/>
      <c r="E625" s="305"/>
      <c r="F625" s="305"/>
      <c r="G625" s="305"/>
      <c r="H625" s="305"/>
      <c r="I625" s="305"/>
      <c r="J625" s="305"/>
      <c r="K625" s="305"/>
      <c r="L625" s="159">
        <v>20.440000000000001</v>
      </c>
      <c r="M625" s="156"/>
      <c r="N625" s="157"/>
      <c r="AB625" s="94"/>
      <c r="AC625" s="95"/>
      <c r="AH625" s="95"/>
      <c r="AL625" s="121"/>
      <c r="AM625" s="95"/>
      <c r="AN625" s="59" t="s">
        <v>233</v>
      </c>
      <c r="AO625" s="95"/>
    </row>
    <row r="626" spans="1:41" s="51" customFormat="1" ht="15" x14ac:dyDescent="0.25">
      <c r="A626" s="154"/>
      <c r="B626" s="106"/>
      <c r="C626" s="305" t="s">
        <v>234</v>
      </c>
      <c r="D626" s="305"/>
      <c r="E626" s="305"/>
      <c r="F626" s="305"/>
      <c r="G626" s="305"/>
      <c r="H626" s="305"/>
      <c r="I626" s="305"/>
      <c r="J626" s="305"/>
      <c r="K626" s="305"/>
      <c r="L626" s="159">
        <v>33.47</v>
      </c>
      <c r="M626" s="156"/>
      <c r="N626" s="157"/>
      <c r="AB626" s="94"/>
      <c r="AC626" s="95"/>
      <c r="AH626" s="95"/>
      <c r="AL626" s="121"/>
      <c r="AM626" s="95"/>
      <c r="AN626" s="59" t="s">
        <v>234</v>
      </c>
      <c r="AO626" s="95"/>
    </row>
    <row r="627" spans="1:41" s="51" customFormat="1" ht="15" x14ac:dyDescent="0.25">
      <c r="A627" s="154"/>
      <c r="B627" s="106"/>
      <c r="C627" s="305" t="s">
        <v>235</v>
      </c>
      <c r="D627" s="305"/>
      <c r="E627" s="305"/>
      <c r="F627" s="305"/>
      <c r="G627" s="305"/>
      <c r="H627" s="305"/>
      <c r="I627" s="305"/>
      <c r="J627" s="305"/>
      <c r="K627" s="305"/>
      <c r="L627" s="159">
        <v>3.42</v>
      </c>
      <c r="M627" s="156"/>
      <c r="N627" s="157"/>
      <c r="AB627" s="94"/>
      <c r="AC627" s="95"/>
      <c r="AH627" s="95"/>
      <c r="AL627" s="121"/>
      <c r="AM627" s="95"/>
      <c r="AN627" s="59" t="s">
        <v>235</v>
      </c>
      <c r="AO627" s="95"/>
    </row>
    <row r="628" spans="1:41" s="51" customFormat="1" ht="15" x14ac:dyDescent="0.25">
      <c r="A628" s="154"/>
      <c r="B628" s="106"/>
      <c r="C628" s="305" t="s">
        <v>236</v>
      </c>
      <c r="D628" s="305"/>
      <c r="E628" s="305"/>
      <c r="F628" s="305"/>
      <c r="G628" s="305"/>
      <c r="H628" s="305"/>
      <c r="I628" s="305"/>
      <c r="J628" s="305"/>
      <c r="K628" s="305"/>
      <c r="L628" s="159">
        <v>2.94</v>
      </c>
      <c r="M628" s="156"/>
      <c r="N628" s="157"/>
      <c r="AB628" s="94"/>
      <c r="AC628" s="95"/>
      <c r="AH628" s="95"/>
      <c r="AL628" s="121"/>
      <c r="AM628" s="95"/>
      <c r="AN628" s="59" t="s">
        <v>236</v>
      </c>
      <c r="AO628" s="95"/>
    </row>
    <row r="629" spans="1:41" s="51" customFormat="1" ht="15" x14ac:dyDescent="0.25">
      <c r="A629" s="154"/>
      <c r="B629" s="106"/>
      <c r="C629" s="305" t="s">
        <v>237</v>
      </c>
      <c r="D629" s="305"/>
      <c r="E629" s="305"/>
      <c r="F629" s="305"/>
      <c r="G629" s="305"/>
      <c r="H629" s="305"/>
      <c r="I629" s="305"/>
      <c r="J629" s="305"/>
      <c r="K629" s="305"/>
      <c r="L629" s="159">
        <v>23.14</v>
      </c>
      <c r="M629" s="156"/>
      <c r="N629" s="157"/>
      <c r="AB629" s="94"/>
      <c r="AC629" s="95"/>
      <c r="AH629" s="95"/>
      <c r="AL629" s="121"/>
      <c r="AM629" s="95"/>
      <c r="AN629" s="59" t="s">
        <v>237</v>
      </c>
      <c r="AO629" s="95"/>
    </row>
    <row r="630" spans="1:41" s="51" customFormat="1" ht="15" x14ac:dyDescent="0.25">
      <c r="A630" s="154"/>
      <c r="B630" s="106"/>
      <c r="C630" s="305" t="s">
        <v>238</v>
      </c>
      <c r="D630" s="305"/>
      <c r="E630" s="305"/>
      <c r="F630" s="305"/>
      <c r="G630" s="305"/>
      <c r="H630" s="305"/>
      <c r="I630" s="305"/>
      <c r="J630" s="305"/>
      <c r="K630" s="305"/>
      <c r="L630" s="159">
        <v>12.17</v>
      </c>
      <c r="M630" s="156"/>
      <c r="N630" s="157"/>
      <c r="AB630" s="94"/>
      <c r="AC630" s="95"/>
      <c r="AH630" s="95"/>
      <c r="AL630" s="121"/>
      <c r="AM630" s="95"/>
      <c r="AN630" s="59" t="s">
        <v>238</v>
      </c>
      <c r="AO630" s="95"/>
    </row>
    <row r="631" spans="1:41" s="51" customFormat="1" ht="15" x14ac:dyDescent="0.25">
      <c r="A631" s="154"/>
      <c r="B631" s="106"/>
      <c r="C631" s="305" t="s">
        <v>1733</v>
      </c>
      <c r="D631" s="305"/>
      <c r="E631" s="305"/>
      <c r="F631" s="305"/>
      <c r="G631" s="305"/>
      <c r="H631" s="305"/>
      <c r="I631" s="305"/>
      <c r="J631" s="305"/>
      <c r="K631" s="305"/>
      <c r="L631" s="155">
        <v>17320.72</v>
      </c>
      <c r="M631" s="156"/>
      <c r="N631" s="157"/>
      <c r="AB631" s="94"/>
      <c r="AC631" s="95"/>
      <c r="AH631" s="95"/>
      <c r="AL631" s="121"/>
      <c r="AM631" s="95"/>
      <c r="AN631" s="59" t="s">
        <v>1733</v>
      </c>
      <c r="AO631" s="95"/>
    </row>
    <row r="632" spans="1:41" s="51" customFormat="1" ht="15" x14ac:dyDescent="0.25">
      <c r="A632" s="154"/>
      <c r="B632" s="106"/>
      <c r="C632" s="305" t="s">
        <v>239</v>
      </c>
      <c r="D632" s="305"/>
      <c r="E632" s="305"/>
      <c r="F632" s="305"/>
      <c r="G632" s="305"/>
      <c r="H632" s="305"/>
      <c r="I632" s="305"/>
      <c r="J632" s="305"/>
      <c r="K632" s="305"/>
      <c r="L632" s="159">
        <v>375.43</v>
      </c>
      <c r="M632" s="156"/>
      <c r="N632" s="157"/>
      <c r="AB632" s="94"/>
      <c r="AC632" s="95"/>
      <c r="AH632" s="95"/>
      <c r="AL632" s="121"/>
      <c r="AM632" s="95"/>
      <c r="AN632" s="59" t="s">
        <v>239</v>
      </c>
      <c r="AO632" s="95"/>
    </row>
    <row r="633" spans="1:41" s="51" customFormat="1" ht="15" x14ac:dyDescent="0.25">
      <c r="A633" s="154"/>
      <c r="B633" s="106"/>
      <c r="C633" s="305" t="s">
        <v>240</v>
      </c>
      <c r="D633" s="305"/>
      <c r="E633" s="305"/>
      <c r="F633" s="305"/>
      <c r="G633" s="305"/>
      <c r="H633" s="305"/>
      <c r="I633" s="305"/>
      <c r="J633" s="305"/>
      <c r="K633" s="305"/>
      <c r="L633" s="159">
        <v>400.62</v>
      </c>
      <c r="M633" s="156"/>
      <c r="N633" s="157"/>
      <c r="AB633" s="94"/>
      <c r="AC633" s="95"/>
      <c r="AH633" s="95"/>
      <c r="AL633" s="121"/>
      <c r="AM633" s="95"/>
      <c r="AN633" s="59" t="s">
        <v>240</v>
      </c>
      <c r="AO633" s="95"/>
    </row>
    <row r="634" spans="1:41" s="51" customFormat="1" ht="15" x14ac:dyDescent="0.25">
      <c r="A634" s="154"/>
      <c r="B634" s="106"/>
      <c r="C634" s="305" t="s">
        <v>241</v>
      </c>
      <c r="D634" s="305"/>
      <c r="E634" s="305"/>
      <c r="F634" s="305"/>
      <c r="G634" s="305"/>
      <c r="H634" s="305"/>
      <c r="I634" s="305"/>
      <c r="J634" s="305"/>
      <c r="K634" s="305"/>
      <c r="L634" s="159">
        <v>223.73</v>
      </c>
      <c r="M634" s="156"/>
      <c r="N634" s="157"/>
      <c r="AB634" s="94"/>
      <c r="AC634" s="95"/>
      <c r="AH634" s="95"/>
      <c r="AL634" s="121"/>
      <c r="AM634" s="95"/>
      <c r="AN634" s="59" t="s">
        <v>241</v>
      </c>
      <c r="AO634" s="95"/>
    </row>
    <row r="635" spans="1:41" s="51" customFormat="1" ht="15" x14ac:dyDescent="0.25">
      <c r="A635" s="154"/>
      <c r="B635" s="160"/>
      <c r="C635" s="306" t="s">
        <v>1950</v>
      </c>
      <c r="D635" s="306"/>
      <c r="E635" s="306"/>
      <c r="F635" s="306"/>
      <c r="G635" s="306"/>
      <c r="H635" s="306"/>
      <c r="I635" s="306"/>
      <c r="J635" s="306"/>
      <c r="K635" s="306"/>
      <c r="L635" s="161">
        <v>20825.41</v>
      </c>
      <c r="M635" s="162"/>
      <c r="N635" s="163"/>
      <c r="AB635" s="94"/>
      <c r="AC635" s="95"/>
      <c r="AH635" s="95"/>
      <c r="AL635" s="121"/>
      <c r="AM635" s="95"/>
      <c r="AO635" s="95" t="s">
        <v>1950</v>
      </c>
    </row>
    <row r="636" spans="1:41" s="51" customFormat="1" ht="15" x14ac:dyDescent="0.25">
      <c r="A636" s="154"/>
      <c r="B636" s="106"/>
      <c r="C636" s="305" t="s">
        <v>227</v>
      </c>
      <c r="D636" s="305"/>
      <c r="E636" s="305"/>
      <c r="F636" s="305"/>
      <c r="G636" s="305"/>
      <c r="H636" s="305"/>
      <c r="I636" s="305"/>
      <c r="J636" s="305"/>
      <c r="K636" s="305"/>
      <c r="L636" s="158"/>
      <c r="M636" s="156"/>
      <c r="N636" s="157"/>
      <c r="AB636" s="94"/>
      <c r="AC636" s="95"/>
      <c r="AH636" s="95"/>
      <c r="AL636" s="121"/>
      <c r="AM636" s="95"/>
      <c r="AN636" s="59" t="s">
        <v>227</v>
      </c>
      <c r="AO636" s="95"/>
    </row>
    <row r="637" spans="1:41" s="51" customFormat="1" ht="15" x14ac:dyDescent="0.25">
      <c r="A637" s="154"/>
      <c r="B637" s="106"/>
      <c r="C637" s="305" t="s">
        <v>1735</v>
      </c>
      <c r="D637" s="305"/>
      <c r="E637" s="305"/>
      <c r="F637" s="305"/>
      <c r="G637" s="305"/>
      <c r="H637" s="305"/>
      <c r="I637" s="305"/>
      <c r="J637" s="305"/>
      <c r="K637" s="305"/>
      <c r="L637" s="155">
        <v>17320.72</v>
      </c>
      <c r="M637" s="156"/>
      <c r="N637" s="157"/>
      <c r="AB637" s="94"/>
      <c r="AC637" s="95"/>
      <c r="AH637" s="95"/>
      <c r="AL637" s="121"/>
      <c r="AM637" s="95"/>
      <c r="AN637" s="59" t="s">
        <v>1735</v>
      </c>
      <c r="AO637" s="95"/>
    </row>
    <row r="638" spans="1:41" s="51" customFormat="1" ht="15" x14ac:dyDescent="0.25">
      <c r="A638" s="311" t="s">
        <v>1951</v>
      </c>
      <c r="B638" s="312"/>
      <c r="C638" s="312"/>
      <c r="D638" s="312"/>
      <c r="E638" s="312"/>
      <c r="F638" s="312"/>
      <c r="G638" s="312"/>
      <c r="H638" s="312"/>
      <c r="I638" s="312"/>
      <c r="J638" s="312"/>
      <c r="K638" s="312"/>
      <c r="L638" s="312"/>
      <c r="M638" s="312"/>
      <c r="N638" s="313"/>
      <c r="AB638" s="94" t="s">
        <v>1951</v>
      </c>
      <c r="AC638" s="95"/>
      <c r="AH638" s="95"/>
      <c r="AL638" s="121"/>
      <c r="AM638" s="95"/>
      <c r="AO638" s="95"/>
    </row>
    <row r="639" spans="1:41" s="51" customFormat="1" ht="23.25" x14ac:dyDescent="0.25">
      <c r="A639" s="96" t="s">
        <v>434</v>
      </c>
      <c r="B639" s="196" t="s">
        <v>1933</v>
      </c>
      <c r="C639" s="308" t="s">
        <v>1934</v>
      </c>
      <c r="D639" s="308"/>
      <c r="E639" s="308"/>
      <c r="F639" s="98" t="s">
        <v>379</v>
      </c>
      <c r="G639" s="99"/>
      <c r="H639" s="99"/>
      <c r="I639" s="164">
        <v>1</v>
      </c>
      <c r="J639" s="101"/>
      <c r="K639" s="99"/>
      <c r="L639" s="101"/>
      <c r="M639" s="99"/>
      <c r="N639" s="102"/>
      <c r="AB639" s="94"/>
      <c r="AC639" s="95" t="s">
        <v>1934</v>
      </c>
      <c r="AH639" s="95"/>
      <c r="AL639" s="121"/>
      <c r="AM639" s="95"/>
      <c r="AO639" s="95"/>
    </row>
    <row r="640" spans="1:41" s="51" customFormat="1" ht="15" x14ac:dyDescent="0.25">
      <c r="A640" s="140"/>
      <c r="B640" s="106" t="s">
        <v>1846</v>
      </c>
      <c r="C640" s="309" t="s">
        <v>1847</v>
      </c>
      <c r="D640" s="309"/>
      <c r="E640" s="309"/>
      <c r="F640" s="309"/>
      <c r="G640" s="309"/>
      <c r="H640" s="309"/>
      <c r="I640" s="309"/>
      <c r="J640" s="309"/>
      <c r="K640" s="309"/>
      <c r="L640" s="309"/>
      <c r="M640" s="309"/>
      <c r="N640" s="310"/>
      <c r="AB640" s="94"/>
      <c r="AC640" s="95"/>
      <c r="AD640" s="59" t="s">
        <v>1847</v>
      </c>
      <c r="AH640" s="95"/>
      <c r="AL640" s="121"/>
      <c r="AM640" s="95"/>
      <c r="AO640" s="95"/>
    </row>
    <row r="641" spans="1:41" s="51" customFormat="1" ht="23.25" x14ac:dyDescent="0.25">
      <c r="A641" s="140"/>
      <c r="B641" s="106" t="s">
        <v>564</v>
      </c>
      <c r="C641" s="309" t="s">
        <v>565</v>
      </c>
      <c r="D641" s="309"/>
      <c r="E641" s="309"/>
      <c r="F641" s="309"/>
      <c r="G641" s="309"/>
      <c r="H641" s="309"/>
      <c r="I641" s="309"/>
      <c r="J641" s="309"/>
      <c r="K641" s="309"/>
      <c r="L641" s="309"/>
      <c r="M641" s="309"/>
      <c r="N641" s="310"/>
      <c r="AB641" s="94"/>
      <c r="AC641" s="95"/>
      <c r="AD641" s="59" t="s">
        <v>565</v>
      </c>
      <c r="AH641" s="95"/>
      <c r="AL641" s="121"/>
      <c r="AM641" s="95"/>
      <c r="AO641" s="95"/>
    </row>
    <row r="642" spans="1:41" s="51" customFormat="1" ht="15" x14ac:dyDescent="0.25">
      <c r="A642" s="105"/>
      <c r="B642" s="106" t="s">
        <v>114</v>
      </c>
      <c r="C642" s="305" t="s">
        <v>119</v>
      </c>
      <c r="D642" s="305"/>
      <c r="E642" s="305"/>
      <c r="F642" s="107"/>
      <c r="G642" s="108"/>
      <c r="H642" s="108"/>
      <c r="I642" s="108"/>
      <c r="J642" s="109">
        <v>35.11</v>
      </c>
      <c r="K642" s="141">
        <v>1.2075</v>
      </c>
      <c r="L642" s="109">
        <v>42.4</v>
      </c>
      <c r="M642" s="111">
        <v>33.51</v>
      </c>
      <c r="N642" s="112">
        <v>1421</v>
      </c>
      <c r="AB642" s="94"/>
      <c r="AC642" s="95"/>
      <c r="AE642" s="59" t="s">
        <v>119</v>
      </c>
      <c r="AH642" s="95"/>
      <c r="AL642" s="121"/>
      <c r="AM642" s="95"/>
      <c r="AO642" s="95"/>
    </row>
    <row r="643" spans="1:41" s="51" customFormat="1" ht="15" x14ac:dyDescent="0.25">
      <c r="A643" s="105"/>
      <c r="B643" s="106" t="s">
        <v>120</v>
      </c>
      <c r="C643" s="305" t="s">
        <v>121</v>
      </c>
      <c r="D643" s="305"/>
      <c r="E643" s="305"/>
      <c r="F643" s="107"/>
      <c r="G643" s="108"/>
      <c r="H643" s="108"/>
      <c r="I643" s="108"/>
      <c r="J643" s="109">
        <v>6.62</v>
      </c>
      <c r="K643" s="141">
        <v>1.3125</v>
      </c>
      <c r="L643" s="109">
        <v>8.69</v>
      </c>
      <c r="M643" s="108"/>
      <c r="N643" s="113"/>
      <c r="AB643" s="94"/>
      <c r="AC643" s="95"/>
      <c r="AE643" s="59" t="s">
        <v>121</v>
      </c>
      <c r="AH643" s="95"/>
      <c r="AL643" s="121"/>
      <c r="AM643" s="95"/>
      <c r="AO643" s="95"/>
    </row>
    <row r="644" spans="1:41" s="51" customFormat="1" ht="15" x14ac:dyDescent="0.25">
      <c r="A644" s="105"/>
      <c r="B644" s="106" t="s">
        <v>122</v>
      </c>
      <c r="C644" s="305" t="s">
        <v>123</v>
      </c>
      <c r="D644" s="305"/>
      <c r="E644" s="305"/>
      <c r="F644" s="107"/>
      <c r="G644" s="108"/>
      <c r="H644" s="108"/>
      <c r="I644" s="108"/>
      <c r="J644" s="109">
        <v>0.6</v>
      </c>
      <c r="K644" s="141">
        <v>1.3125</v>
      </c>
      <c r="L644" s="109">
        <v>0.79</v>
      </c>
      <c r="M644" s="111">
        <v>33.51</v>
      </c>
      <c r="N644" s="132">
        <v>26</v>
      </c>
      <c r="AB644" s="94"/>
      <c r="AC644" s="95"/>
      <c r="AE644" s="59" t="s">
        <v>123</v>
      </c>
      <c r="AH644" s="95"/>
      <c r="AL644" s="121"/>
      <c r="AM644" s="95"/>
      <c r="AO644" s="95"/>
    </row>
    <row r="645" spans="1:41" s="51" customFormat="1" ht="15" x14ac:dyDescent="0.25">
      <c r="A645" s="105"/>
      <c r="B645" s="106" t="s">
        <v>149</v>
      </c>
      <c r="C645" s="305" t="s">
        <v>163</v>
      </c>
      <c r="D645" s="305"/>
      <c r="E645" s="305"/>
      <c r="F645" s="107"/>
      <c r="G645" s="108"/>
      <c r="H645" s="108"/>
      <c r="I645" s="108"/>
      <c r="J645" s="109">
        <v>2.0299999999999998</v>
      </c>
      <c r="K645" s="108"/>
      <c r="L645" s="109">
        <v>2.0299999999999998</v>
      </c>
      <c r="M645" s="108"/>
      <c r="N645" s="113"/>
      <c r="AB645" s="94"/>
      <c r="AC645" s="95"/>
      <c r="AE645" s="59" t="s">
        <v>163</v>
      </c>
      <c r="AH645" s="95"/>
      <c r="AL645" s="121"/>
      <c r="AM645" s="95"/>
      <c r="AO645" s="95"/>
    </row>
    <row r="646" spans="1:41" s="51" customFormat="1" ht="15" x14ac:dyDescent="0.25">
      <c r="A646" s="114"/>
      <c r="B646" s="106"/>
      <c r="C646" s="305" t="s">
        <v>128</v>
      </c>
      <c r="D646" s="305"/>
      <c r="E646" s="305"/>
      <c r="F646" s="107" t="s">
        <v>129</v>
      </c>
      <c r="G646" s="111">
        <v>3.65</v>
      </c>
      <c r="H646" s="141">
        <v>1.2075</v>
      </c>
      <c r="I646" s="168">
        <v>4.407375</v>
      </c>
      <c r="J646" s="120"/>
      <c r="K646" s="108"/>
      <c r="L646" s="120"/>
      <c r="M646" s="108"/>
      <c r="N646" s="113"/>
      <c r="AB646" s="94"/>
      <c r="AC646" s="95"/>
      <c r="AF646" s="59" t="s">
        <v>128</v>
      </c>
      <c r="AH646" s="95"/>
      <c r="AL646" s="121"/>
      <c r="AM646" s="95"/>
      <c r="AO646" s="95"/>
    </row>
    <row r="647" spans="1:41" s="51" customFormat="1" ht="15" x14ac:dyDescent="0.25">
      <c r="A647" s="114"/>
      <c r="B647" s="106"/>
      <c r="C647" s="305" t="s">
        <v>130</v>
      </c>
      <c r="D647" s="305"/>
      <c r="E647" s="305"/>
      <c r="F647" s="107" t="s">
        <v>129</v>
      </c>
      <c r="G647" s="111">
        <v>0.05</v>
      </c>
      <c r="H647" s="141">
        <v>1.3125</v>
      </c>
      <c r="I647" s="168">
        <v>6.5625000000000003E-2</v>
      </c>
      <c r="J647" s="120"/>
      <c r="K647" s="108"/>
      <c r="L647" s="120"/>
      <c r="M647" s="108"/>
      <c r="N647" s="113"/>
      <c r="AB647" s="94"/>
      <c r="AC647" s="95"/>
      <c r="AF647" s="59" t="s">
        <v>130</v>
      </c>
      <c r="AH647" s="95"/>
      <c r="AL647" s="121"/>
      <c r="AM647" s="95"/>
      <c r="AO647" s="95"/>
    </row>
    <row r="648" spans="1:41" s="51" customFormat="1" ht="15" x14ac:dyDescent="0.25">
      <c r="A648" s="105"/>
      <c r="B648" s="106"/>
      <c r="C648" s="314" t="s">
        <v>131</v>
      </c>
      <c r="D648" s="314"/>
      <c r="E648" s="314"/>
      <c r="F648" s="123"/>
      <c r="G648" s="124"/>
      <c r="H648" s="124"/>
      <c r="I648" s="124"/>
      <c r="J648" s="125">
        <v>43.76</v>
      </c>
      <c r="K648" s="124"/>
      <c r="L648" s="125">
        <v>53.12</v>
      </c>
      <c r="M648" s="124"/>
      <c r="N648" s="127"/>
      <c r="AB648" s="94"/>
      <c r="AC648" s="95"/>
      <c r="AG648" s="59" t="s">
        <v>131</v>
      </c>
      <c r="AH648" s="95"/>
      <c r="AL648" s="121"/>
      <c r="AM648" s="95"/>
      <c r="AO648" s="95"/>
    </row>
    <row r="649" spans="1:41" s="51" customFormat="1" ht="15" x14ac:dyDescent="0.25">
      <c r="A649" s="114"/>
      <c r="B649" s="106"/>
      <c r="C649" s="305" t="s">
        <v>132</v>
      </c>
      <c r="D649" s="305"/>
      <c r="E649" s="305"/>
      <c r="F649" s="107"/>
      <c r="G649" s="108"/>
      <c r="H649" s="108"/>
      <c r="I649" s="108"/>
      <c r="J649" s="120"/>
      <c r="K649" s="108"/>
      <c r="L649" s="109">
        <v>43.19</v>
      </c>
      <c r="M649" s="108"/>
      <c r="N649" s="112">
        <v>1447</v>
      </c>
      <c r="AB649" s="94"/>
      <c r="AC649" s="95"/>
      <c r="AF649" s="59" t="s">
        <v>132</v>
      </c>
      <c r="AH649" s="95"/>
      <c r="AL649" s="121"/>
      <c r="AM649" s="95"/>
      <c r="AO649" s="95"/>
    </row>
    <row r="650" spans="1:41" s="51" customFormat="1" ht="45.75" x14ac:dyDescent="0.25">
      <c r="A650" s="114"/>
      <c r="B650" s="106" t="s">
        <v>403</v>
      </c>
      <c r="C650" s="305" t="s">
        <v>404</v>
      </c>
      <c r="D650" s="305"/>
      <c r="E650" s="305"/>
      <c r="F650" s="107" t="s">
        <v>135</v>
      </c>
      <c r="G650" s="128">
        <v>121</v>
      </c>
      <c r="H650" s="138">
        <v>0.9</v>
      </c>
      <c r="I650" s="138">
        <v>108.9</v>
      </c>
      <c r="J650" s="120"/>
      <c r="K650" s="108"/>
      <c r="L650" s="109">
        <v>47.03</v>
      </c>
      <c r="M650" s="108"/>
      <c r="N650" s="112">
        <v>1576</v>
      </c>
      <c r="AB650" s="94"/>
      <c r="AC650" s="95"/>
      <c r="AF650" s="59" t="s">
        <v>404</v>
      </c>
      <c r="AH650" s="95"/>
      <c r="AL650" s="121"/>
      <c r="AM650" s="95"/>
      <c r="AO650" s="95"/>
    </row>
    <row r="651" spans="1:41" s="51" customFormat="1" ht="45.75" x14ac:dyDescent="0.25">
      <c r="A651" s="114"/>
      <c r="B651" s="106" t="s">
        <v>405</v>
      </c>
      <c r="C651" s="305" t="s">
        <v>406</v>
      </c>
      <c r="D651" s="305"/>
      <c r="E651" s="305"/>
      <c r="F651" s="107" t="s">
        <v>135</v>
      </c>
      <c r="G651" s="128">
        <v>72</v>
      </c>
      <c r="H651" s="111">
        <v>0.85</v>
      </c>
      <c r="I651" s="138">
        <v>61.2</v>
      </c>
      <c r="J651" s="120"/>
      <c r="K651" s="108"/>
      <c r="L651" s="109">
        <v>26.43</v>
      </c>
      <c r="M651" s="108"/>
      <c r="N651" s="132">
        <v>886</v>
      </c>
      <c r="AB651" s="94"/>
      <c r="AC651" s="95"/>
      <c r="AF651" s="59" t="s">
        <v>406</v>
      </c>
      <c r="AH651" s="95"/>
      <c r="AL651" s="121"/>
      <c r="AM651" s="95"/>
      <c r="AO651" s="95"/>
    </row>
    <row r="652" spans="1:41" s="51" customFormat="1" ht="15" x14ac:dyDescent="0.25">
      <c r="A652" s="129"/>
      <c r="B652" s="194"/>
      <c r="C652" s="308" t="s">
        <v>138</v>
      </c>
      <c r="D652" s="308"/>
      <c r="E652" s="308"/>
      <c r="F652" s="98"/>
      <c r="G652" s="99"/>
      <c r="H652" s="99"/>
      <c r="I652" s="99"/>
      <c r="J652" s="101"/>
      <c r="K652" s="99"/>
      <c r="L652" s="135">
        <v>126.58</v>
      </c>
      <c r="M652" s="124"/>
      <c r="N652" s="102"/>
      <c r="AB652" s="94"/>
      <c r="AC652" s="95"/>
      <c r="AH652" s="95" t="s">
        <v>138</v>
      </c>
      <c r="AL652" s="121"/>
      <c r="AM652" s="95"/>
      <c r="AO652" s="95"/>
    </row>
    <row r="653" spans="1:41" s="51" customFormat="1" ht="23.25" x14ac:dyDescent="0.25">
      <c r="A653" s="96" t="s">
        <v>439</v>
      </c>
      <c r="B653" s="196" t="s">
        <v>501</v>
      </c>
      <c r="C653" s="308" t="s">
        <v>1848</v>
      </c>
      <c r="D653" s="308"/>
      <c r="E653" s="308"/>
      <c r="F653" s="98" t="s">
        <v>379</v>
      </c>
      <c r="G653" s="99"/>
      <c r="H653" s="99"/>
      <c r="I653" s="164">
        <v>1</v>
      </c>
      <c r="J653" s="101"/>
      <c r="K653" s="99"/>
      <c r="L653" s="101"/>
      <c r="M653" s="99"/>
      <c r="N653" s="102"/>
      <c r="AB653" s="94"/>
      <c r="AC653" s="95" t="s">
        <v>1848</v>
      </c>
      <c r="AH653" s="95"/>
      <c r="AL653" s="121"/>
      <c r="AM653" s="95"/>
      <c r="AO653" s="95"/>
    </row>
    <row r="654" spans="1:41" s="51" customFormat="1" ht="15" x14ac:dyDescent="0.25">
      <c r="A654" s="105"/>
      <c r="B654" s="106" t="s">
        <v>114</v>
      </c>
      <c r="C654" s="305" t="s">
        <v>119</v>
      </c>
      <c r="D654" s="305"/>
      <c r="E654" s="305"/>
      <c r="F654" s="107"/>
      <c r="G654" s="108"/>
      <c r="H654" s="108"/>
      <c r="I654" s="108"/>
      <c r="J654" s="109">
        <v>20.440000000000001</v>
      </c>
      <c r="K654" s="108"/>
      <c r="L654" s="109">
        <v>20.440000000000001</v>
      </c>
      <c r="M654" s="111">
        <v>33.51</v>
      </c>
      <c r="N654" s="132">
        <v>685</v>
      </c>
      <c r="AB654" s="94"/>
      <c r="AC654" s="95"/>
      <c r="AE654" s="59" t="s">
        <v>119</v>
      </c>
      <c r="AH654" s="95"/>
      <c r="AL654" s="121"/>
      <c r="AM654" s="95"/>
      <c r="AO654" s="95"/>
    </row>
    <row r="655" spans="1:41" s="51" customFormat="1" ht="15" x14ac:dyDescent="0.25">
      <c r="A655" s="105"/>
      <c r="B655" s="106" t="s">
        <v>120</v>
      </c>
      <c r="C655" s="305" t="s">
        <v>121</v>
      </c>
      <c r="D655" s="305"/>
      <c r="E655" s="305"/>
      <c r="F655" s="107"/>
      <c r="G655" s="108"/>
      <c r="H655" s="108"/>
      <c r="I655" s="108"/>
      <c r="J655" s="109">
        <v>33.47</v>
      </c>
      <c r="K655" s="108"/>
      <c r="L655" s="109">
        <v>33.47</v>
      </c>
      <c r="M655" s="108"/>
      <c r="N655" s="113"/>
      <c r="AB655" s="94"/>
      <c r="AC655" s="95"/>
      <c r="AE655" s="59" t="s">
        <v>121</v>
      </c>
      <c r="AH655" s="95"/>
      <c r="AL655" s="121"/>
      <c r="AM655" s="95"/>
      <c r="AO655" s="95"/>
    </row>
    <row r="656" spans="1:41" s="51" customFormat="1" ht="15" x14ac:dyDescent="0.25">
      <c r="A656" s="105"/>
      <c r="B656" s="106" t="s">
        <v>122</v>
      </c>
      <c r="C656" s="305" t="s">
        <v>123</v>
      </c>
      <c r="D656" s="305"/>
      <c r="E656" s="305"/>
      <c r="F656" s="107"/>
      <c r="G656" s="108"/>
      <c r="H656" s="108"/>
      <c r="I656" s="108"/>
      <c r="J656" s="109">
        <v>3.42</v>
      </c>
      <c r="K656" s="108"/>
      <c r="L656" s="109">
        <v>3.42</v>
      </c>
      <c r="M656" s="111">
        <v>33.51</v>
      </c>
      <c r="N656" s="132">
        <v>115</v>
      </c>
      <c r="AB656" s="94"/>
      <c r="AC656" s="95"/>
      <c r="AE656" s="59" t="s">
        <v>123</v>
      </c>
      <c r="AH656" s="95"/>
      <c r="AL656" s="121"/>
      <c r="AM656" s="95"/>
      <c r="AO656" s="95"/>
    </row>
    <row r="657" spans="1:41" s="51" customFormat="1" ht="15" x14ac:dyDescent="0.25">
      <c r="A657" s="105"/>
      <c r="B657" s="106" t="s">
        <v>149</v>
      </c>
      <c r="C657" s="305" t="s">
        <v>163</v>
      </c>
      <c r="D657" s="305"/>
      <c r="E657" s="305"/>
      <c r="F657" s="107"/>
      <c r="G657" s="108"/>
      <c r="H657" s="108"/>
      <c r="I657" s="108"/>
      <c r="J657" s="109">
        <v>2.94</v>
      </c>
      <c r="K657" s="108"/>
      <c r="L657" s="109">
        <v>2.94</v>
      </c>
      <c r="M657" s="108"/>
      <c r="N657" s="113"/>
      <c r="AB657" s="94"/>
      <c r="AC657" s="95"/>
      <c r="AE657" s="59" t="s">
        <v>163</v>
      </c>
      <c r="AH657" s="95"/>
      <c r="AL657" s="121"/>
      <c r="AM657" s="95"/>
      <c r="AO657" s="95"/>
    </row>
    <row r="658" spans="1:41" s="51" customFormat="1" ht="15" x14ac:dyDescent="0.25">
      <c r="A658" s="114"/>
      <c r="B658" s="106"/>
      <c r="C658" s="305" t="s">
        <v>128</v>
      </c>
      <c r="D658" s="305"/>
      <c r="E658" s="305"/>
      <c r="F658" s="107" t="s">
        <v>129</v>
      </c>
      <c r="G658" s="111">
        <v>2.06</v>
      </c>
      <c r="H658" s="108"/>
      <c r="I658" s="111">
        <v>2.06</v>
      </c>
      <c r="J658" s="120"/>
      <c r="K658" s="108"/>
      <c r="L658" s="120"/>
      <c r="M658" s="108"/>
      <c r="N658" s="113"/>
      <c r="AB658" s="94"/>
      <c r="AC658" s="95"/>
      <c r="AF658" s="59" t="s">
        <v>128</v>
      </c>
      <c r="AH658" s="95"/>
      <c r="AL658" s="121"/>
      <c r="AM658" s="95"/>
      <c r="AO658" s="95"/>
    </row>
    <row r="659" spans="1:41" s="51" customFormat="1" ht="15" x14ac:dyDescent="0.25">
      <c r="A659" s="114"/>
      <c r="B659" s="106"/>
      <c r="C659" s="305" t="s">
        <v>130</v>
      </c>
      <c r="D659" s="305"/>
      <c r="E659" s="305"/>
      <c r="F659" s="107" t="s">
        <v>129</v>
      </c>
      <c r="G659" s="111">
        <v>0.31</v>
      </c>
      <c r="H659" s="108"/>
      <c r="I659" s="111">
        <v>0.31</v>
      </c>
      <c r="J659" s="120"/>
      <c r="K659" s="108"/>
      <c r="L659" s="120"/>
      <c r="M659" s="108"/>
      <c r="N659" s="113"/>
      <c r="AB659" s="94"/>
      <c r="AC659" s="95"/>
      <c r="AF659" s="59" t="s">
        <v>130</v>
      </c>
      <c r="AH659" s="95"/>
      <c r="AL659" s="121"/>
      <c r="AM659" s="95"/>
      <c r="AO659" s="95"/>
    </row>
    <row r="660" spans="1:41" s="51" customFormat="1" ht="15" x14ac:dyDescent="0.25">
      <c r="A660" s="105"/>
      <c r="B660" s="106"/>
      <c r="C660" s="314" t="s">
        <v>131</v>
      </c>
      <c r="D660" s="314"/>
      <c r="E660" s="314"/>
      <c r="F660" s="123"/>
      <c r="G660" s="124"/>
      <c r="H660" s="124"/>
      <c r="I660" s="124"/>
      <c r="J660" s="125">
        <v>56.85</v>
      </c>
      <c r="K660" s="124"/>
      <c r="L660" s="125">
        <v>56.85</v>
      </c>
      <c r="M660" s="124"/>
      <c r="N660" s="127"/>
      <c r="AB660" s="94"/>
      <c r="AC660" s="95"/>
      <c r="AG660" s="59" t="s">
        <v>131</v>
      </c>
      <c r="AH660" s="95"/>
      <c r="AL660" s="121"/>
      <c r="AM660" s="95"/>
      <c r="AO660" s="95"/>
    </row>
    <row r="661" spans="1:41" s="51" customFormat="1" ht="15" x14ac:dyDescent="0.25">
      <c r="A661" s="114"/>
      <c r="B661" s="106"/>
      <c r="C661" s="305" t="s">
        <v>132</v>
      </c>
      <c r="D661" s="305"/>
      <c r="E661" s="305"/>
      <c r="F661" s="107"/>
      <c r="G661" s="108"/>
      <c r="H661" s="108"/>
      <c r="I661" s="108"/>
      <c r="J661" s="120"/>
      <c r="K661" s="108"/>
      <c r="L661" s="109">
        <v>23.86</v>
      </c>
      <c r="M661" s="108"/>
      <c r="N661" s="132">
        <v>800</v>
      </c>
      <c r="AB661" s="94"/>
      <c r="AC661" s="95"/>
      <c r="AF661" s="59" t="s">
        <v>132</v>
      </c>
      <c r="AH661" s="95"/>
      <c r="AL661" s="121"/>
      <c r="AM661" s="95"/>
      <c r="AO661" s="95"/>
    </row>
    <row r="662" spans="1:41" s="51" customFormat="1" ht="23.25" x14ac:dyDescent="0.25">
      <c r="A662" s="114"/>
      <c r="B662" s="106" t="s">
        <v>382</v>
      </c>
      <c r="C662" s="305" t="s">
        <v>383</v>
      </c>
      <c r="D662" s="305"/>
      <c r="E662" s="305"/>
      <c r="F662" s="107" t="s">
        <v>135</v>
      </c>
      <c r="G662" s="128">
        <v>97</v>
      </c>
      <c r="H662" s="108"/>
      <c r="I662" s="128">
        <v>97</v>
      </c>
      <c r="J662" s="120"/>
      <c r="K662" s="108"/>
      <c r="L662" s="109">
        <v>23.14</v>
      </c>
      <c r="M662" s="108"/>
      <c r="N662" s="132">
        <v>776</v>
      </c>
      <c r="AB662" s="94"/>
      <c r="AC662" s="95"/>
      <c r="AF662" s="59" t="s">
        <v>383</v>
      </c>
      <c r="AH662" s="95"/>
      <c r="AL662" s="121"/>
      <c r="AM662" s="95"/>
      <c r="AO662" s="95"/>
    </row>
    <row r="663" spans="1:41" s="51" customFormat="1" ht="23.25" x14ac:dyDescent="0.25">
      <c r="A663" s="114"/>
      <c r="B663" s="106" t="s">
        <v>384</v>
      </c>
      <c r="C663" s="305" t="s">
        <v>385</v>
      </c>
      <c r="D663" s="305"/>
      <c r="E663" s="305"/>
      <c r="F663" s="107" t="s">
        <v>135</v>
      </c>
      <c r="G663" s="128">
        <v>51</v>
      </c>
      <c r="H663" s="108"/>
      <c r="I663" s="128">
        <v>51</v>
      </c>
      <c r="J663" s="120"/>
      <c r="K663" s="108"/>
      <c r="L663" s="109">
        <v>12.17</v>
      </c>
      <c r="M663" s="108"/>
      <c r="N663" s="132">
        <v>408</v>
      </c>
      <c r="AB663" s="94"/>
      <c r="AC663" s="95"/>
      <c r="AF663" s="59" t="s">
        <v>385</v>
      </c>
      <c r="AH663" s="95"/>
      <c r="AL663" s="121"/>
      <c r="AM663" s="95"/>
      <c r="AO663" s="95"/>
    </row>
    <row r="664" spans="1:41" s="51" customFormat="1" ht="15" x14ac:dyDescent="0.25">
      <c r="A664" s="129"/>
      <c r="B664" s="194"/>
      <c r="C664" s="308" t="s">
        <v>138</v>
      </c>
      <c r="D664" s="308"/>
      <c r="E664" s="308"/>
      <c r="F664" s="98"/>
      <c r="G664" s="99"/>
      <c r="H664" s="99"/>
      <c r="I664" s="99"/>
      <c r="J664" s="101"/>
      <c r="K664" s="99"/>
      <c r="L664" s="135">
        <v>92.16</v>
      </c>
      <c r="M664" s="124"/>
      <c r="N664" s="102"/>
      <c r="AB664" s="94"/>
      <c r="AC664" s="95"/>
      <c r="AH664" s="95" t="s">
        <v>138</v>
      </c>
      <c r="AL664" s="121"/>
      <c r="AM664" s="95"/>
      <c r="AO664" s="95"/>
    </row>
    <row r="665" spans="1:41" s="51" customFormat="1" ht="34.5" x14ac:dyDescent="0.25">
      <c r="A665" s="96" t="s">
        <v>1952</v>
      </c>
      <c r="B665" s="196" t="s">
        <v>1936</v>
      </c>
      <c r="C665" s="308" t="s">
        <v>1953</v>
      </c>
      <c r="D665" s="308"/>
      <c r="E665" s="308"/>
      <c r="F665" s="98" t="s">
        <v>1852</v>
      </c>
      <c r="G665" s="99"/>
      <c r="H665" s="99"/>
      <c r="I665" s="164">
        <v>1</v>
      </c>
      <c r="J665" s="131">
        <v>29989.65</v>
      </c>
      <c r="K665" s="99"/>
      <c r="L665" s="131">
        <v>5701.52</v>
      </c>
      <c r="M665" s="142">
        <v>5.26</v>
      </c>
      <c r="N665" s="187">
        <v>29990</v>
      </c>
      <c r="AB665" s="94"/>
      <c r="AC665" s="95" t="s">
        <v>1953</v>
      </c>
      <c r="AH665" s="95"/>
      <c r="AL665" s="121"/>
      <c r="AM665" s="95"/>
      <c r="AO665" s="95"/>
    </row>
    <row r="666" spans="1:41" s="51" customFormat="1" ht="15" x14ac:dyDescent="0.25">
      <c r="A666" s="129"/>
      <c r="B666" s="194"/>
      <c r="C666" s="305" t="s">
        <v>1701</v>
      </c>
      <c r="D666" s="305"/>
      <c r="E666" s="305"/>
      <c r="F666" s="305"/>
      <c r="G666" s="305"/>
      <c r="H666" s="305"/>
      <c r="I666" s="305"/>
      <c r="J666" s="305"/>
      <c r="K666" s="305"/>
      <c r="L666" s="305"/>
      <c r="M666" s="305"/>
      <c r="N666" s="315"/>
      <c r="AB666" s="94"/>
      <c r="AC666" s="95"/>
      <c r="AH666" s="95"/>
      <c r="AI666" s="59" t="s">
        <v>1701</v>
      </c>
      <c r="AL666" s="121"/>
      <c r="AM666" s="95"/>
      <c r="AO666" s="95"/>
    </row>
    <row r="667" spans="1:41" s="51" customFormat="1" ht="15" x14ac:dyDescent="0.25">
      <c r="A667" s="103"/>
      <c r="B667" s="195"/>
      <c r="C667" s="305" t="s">
        <v>1954</v>
      </c>
      <c r="D667" s="305"/>
      <c r="E667" s="305"/>
      <c r="F667" s="305"/>
      <c r="G667" s="305"/>
      <c r="H667" s="305"/>
      <c r="I667" s="305"/>
      <c r="J667" s="305"/>
      <c r="K667" s="305"/>
      <c r="L667" s="305"/>
      <c r="M667" s="305"/>
      <c r="N667" s="315"/>
      <c r="AB667" s="94"/>
      <c r="AC667" s="95"/>
      <c r="AH667" s="95"/>
      <c r="AJ667" s="59" t="s">
        <v>1954</v>
      </c>
      <c r="AL667" s="121"/>
      <c r="AM667" s="95"/>
      <c r="AO667" s="95"/>
    </row>
    <row r="668" spans="1:41" s="51" customFormat="1" ht="15" x14ac:dyDescent="0.25">
      <c r="A668" s="129"/>
      <c r="B668" s="194"/>
      <c r="C668" s="308" t="s">
        <v>138</v>
      </c>
      <c r="D668" s="308"/>
      <c r="E668" s="308"/>
      <c r="F668" s="98"/>
      <c r="G668" s="99"/>
      <c r="H668" s="99"/>
      <c r="I668" s="99"/>
      <c r="J668" s="101"/>
      <c r="K668" s="99"/>
      <c r="L668" s="131">
        <v>5701.52</v>
      </c>
      <c r="M668" s="124"/>
      <c r="N668" s="187">
        <v>29990</v>
      </c>
      <c r="AB668" s="94"/>
      <c r="AC668" s="95"/>
      <c r="AH668" s="95" t="s">
        <v>138</v>
      </c>
      <c r="AL668" s="121"/>
      <c r="AM668" s="95"/>
      <c r="AO668" s="95"/>
    </row>
    <row r="669" spans="1:41" s="51" customFormat="1" ht="23.25" x14ac:dyDescent="0.25">
      <c r="A669" s="96" t="s">
        <v>453</v>
      </c>
      <c r="B669" s="196" t="s">
        <v>419</v>
      </c>
      <c r="C669" s="308" t="s">
        <v>1955</v>
      </c>
      <c r="D669" s="308"/>
      <c r="E669" s="308"/>
      <c r="F669" s="98" t="s">
        <v>379</v>
      </c>
      <c r="G669" s="99"/>
      <c r="H669" s="99"/>
      <c r="I669" s="164">
        <v>1</v>
      </c>
      <c r="J669" s="101"/>
      <c r="K669" s="99"/>
      <c r="L669" s="101"/>
      <c r="M669" s="99"/>
      <c r="N669" s="102"/>
      <c r="AB669" s="94"/>
      <c r="AC669" s="95" t="s">
        <v>1955</v>
      </c>
      <c r="AH669" s="95"/>
      <c r="AL669" s="121"/>
      <c r="AM669" s="95"/>
      <c r="AO669" s="95"/>
    </row>
    <row r="670" spans="1:41" s="51" customFormat="1" ht="15" x14ac:dyDescent="0.25">
      <c r="A670" s="140"/>
      <c r="B670" s="106" t="s">
        <v>1846</v>
      </c>
      <c r="C670" s="309" t="s">
        <v>1847</v>
      </c>
      <c r="D670" s="309"/>
      <c r="E670" s="309"/>
      <c r="F670" s="309"/>
      <c r="G670" s="309"/>
      <c r="H670" s="309"/>
      <c r="I670" s="309"/>
      <c r="J670" s="309"/>
      <c r="K670" s="309"/>
      <c r="L670" s="309"/>
      <c r="M670" s="309"/>
      <c r="N670" s="310"/>
      <c r="AB670" s="94"/>
      <c r="AC670" s="95"/>
      <c r="AD670" s="59" t="s">
        <v>1847</v>
      </c>
      <c r="AH670" s="95"/>
      <c r="AL670" s="121"/>
      <c r="AM670" s="95"/>
      <c r="AO670" s="95"/>
    </row>
    <row r="671" spans="1:41" s="51" customFormat="1" ht="23.25" x14ac:dyDescent="0.25">
      <c r="A671" s="140"/>
      <c r="B671" s="106" t="s">
        <v>564</v>
      </c>
      <c r="C671" s="309" t="s">
        <v>565</v>
      </c>
      <c r="D671" s="309"/>
      <c r="E671" s="309"/>
      <c r="F671" s="309"/>
      <c r="G671" s="309"/>
      <c r="H671" s="309"/>
      <c r="I671" s="309"/>
      <c r="J671" s="309"/>
      <c r="K671" s="309"/>
      <c r="L671" s="309"/>
      <c r="M671" s="309"/>
      <c r="N671" s="310"/>
      <c r="AB671" s="94"/>
      <c r="AC671" s="95"/>
      <c r="AD671" s="59" t="s">
        <v>565</v>
      </c>
      <c r="AH671" s="95"/>
      <c r="AL671" s="121"/>
      <c r="AM671" s="95"/>
      <c r="AO671" s="95"/>
    </row>
    <row r="672" spans="1:41" s="51" customFormat="1" ht="15" x14ac:dyDescent="0.25">
      <c r="A672" s="105"/>
      <c r="B672" s="106" t="s">
        <v>114</v>
      </c>
      <c r="C672" s="305" t="s">
        <v>119</v>
      </c>
      <c r="D672" s="305"/>
      <c r="E672" s="305"/>
      <c r="F672" s="107"/>
      <c r="G672" s="108"/>
      <c r="H672" s="108"/>
      <c r="I672" s="108"/>
      <c r="J672" s="109">
        <v>3.3</v>
      </c>
      <c r="K672" s="141">
        <v>1.2075</v>
      </c>
      <c r="L672" s="109">
        <v>3.98</v>
      </c>
      <c r="M672" s="111">
        <v>33.51</v>
      </c>
      <c r="N672" s="132">
        <v>133</v>
      </c>
      <c r="AB672" s="94"/>
      <c r="AC672" s="95"/>
      <c r="AE672" s="59" t="s">
        <v>119</v>
      </c>
      <c r="AH672" s="95"/>
      <c r="AL672" s="121"/>
      <c r="AM672" s="95"/>
      <c r="AO672" s="95"/>
    </row>
    <row r="673" spans="1:41" s="51" customFormat="1" ht="15" x14ac:dyDescent="0.25">
      <c r="A673" s="105"/>
      <c r="B673" s="106" t="s">
        <v>120</v>
      </c>
      <c r="C673" s="305" t="s">
        <v>121</v>
      </c>
      <c r="D673" s="305"/>
      <c r="E673" s="305"/>
      <c r="F673" s="107"/>
      <c r="G673" s="108"/>
      <c r="H673" s="108"/>
      <c r="I673" s="108"/>
      <c r="J673" s="109">
        <v>1.35</v>
      </c>
      <c r="K673" s="141">
        <v>1.3125</v>
      </c>
      <c r="L673" s="109">
        <v>1.77</v>
      </c>
      <c r="M673" s="108"/>
      <c r="N673" s="113"/>
      <c r="AB673" s="94"/>
      <c r="AC673" s="95"/>
      <c r="AE673" s="59" t="s">
        <v>121</v>
      </c>
      <c r="AH673" s="95"/>
      <c r="AL673" s="121"/>
      <c r="AM673" s="95"/>
      <c r="AO673" s="95"/>
    </row>
    <row r="674" spans="1:41" s="51" customFormat="1" ht="15" x14ac:dyDescent="0.25">
      <c r="A674" s="105"/>
      <c r="B674" s="106" t="s">
        <v>122</v>
      </c>
      <c r="C674" s="305" t="s">
        <v>123</v>
      </c>
      <c r="D674" s="305"/>
      <c r="E674" s="305"/>
      <c r="F674" s="107"/>
      <c r="G674" s="108"/>
      <c r="H674" s="108"/>
      <c r="I674" s="108"/>
      <c r="J674" s="109">
        <v>0.12</v>
      </c>
      <c r="K674" s="141">
        <v>1.3125</v>
      </c>
      <c r="L674" s="109">
        <v>0.16</v>
      </c>
      <c r="M674" s="111">
        <v>33.51</v>
      </c>
      <c r="N674" s="132">
        <v>5</v>
      </c>
      <c r="AB674" s="94"/>
      <c r="AC674" s="95"/>
      <c r="AE674" s="59" t="s">
        <v>123</v>
      </c>
      <c r="AH674" s="95"/>
      <c r="AL674" s="121"/>
      <c r="AM674" s="95"/>
      <c r="AO674" s="95"/>
    </row>
    <row r="675" spans="1:41" s="51" customFormat="1" ht="15" x14ac:dyDescent="0.25">
      <c r="A675" s="105"/>
      <c r="B675" s="106" t="s">
        <v>149</v>
      </c>
      <c r="C675" s="305" t="s">
        <v>163</v>
      </c>
      <c r="D675" s="305"/>
      <c r="E675" s="305"/>
      <c r="F675" s="107"/>
      <c r="G675" s="108"/>
      <c r="H675" s="108"/>
      <c r="I675" s="108"/>
      <c r="J675" s="109">
        <v>2.04</v>
      </c>
      <c r="K675" s="108"/>
      <c r="L675" s="109">
        <v>2.04</v>
      </c>
      <c r="M675" s="108"/>
      <c r="N675" s="113"/>
      <c r="AB675" s="94"/>
      <c r="AC675" s="95"/>
      <c r="AE675" s="59" t="s">
        <v>163</v>
      </c>
      <c r="AH675" s="95"/>
      <c r="AL675" s="121"/>
      <c r="AM675" s="95"/>
      <c r="AO675" s="95"/>
    </row>
    <row r="676" spans="1:41" s="51" customFormat="1" ht="15" x14ac:dyDescent="0.25">
      <c r="A676" s="114" t="s">
        <v>412</v>
      </c>
      <c r="B676" s="115" t="s">
        <v>413</v>
      </c>
      <c r="C676" s="319" t="s">
        <v>414</v>
      </c>
      <c r="D676" s="319"/>
      <c r="E676" s="319"/>
      <c r="F676" s="116" t="s">
        <v>415</v>
      </c>
      <c r="G676" s="136">
        <v>0</v>
      </c>
      <c r="H676" s="118"/>
      <c r="I676" s="136">
        <v>0</v>
      </c>
      <c r="J676" s="120"/>
      <c r="K676" s="108"/>
      <c r="L676" s="120"/>
      <c r="M676" s="108"/>
      <c r="N676" s="113"/>
      <c r="AB676" s="94"/>
      <c r="AC676" s="95"/>
      <c r="AH676" s="95"/>
      <c r="AL676" s="121" t="s">
        <v>414</v>
      </c>
      <c r="AM676" s="95"/>
      <c r="AO676" s="95"/>
    </row>
    <row r="677" spans="1:41" s="51" customFormat="1" ht="15" x14ac:dyDescent="0.25">
      <c r="A677" s="114" t="s">
        <v>124</v>
      </c>
      <c r="B677" s="115" t="s">
        <v>422</v>
      </c>
      <c r="C677" s="319" t="s">
        <v>423</v>
      </c>
      <c r="D677" s="319"/>
      <c r="E677" s="319"/>
      <c r="F677" s="116" t="s">
        <v>379</v>
      </c>
      <c r="G677" s="136">
        <v>1</v>
      </c>
      <c r="H677" s="118"/>
      <c r="I677" s="136">
        <v>1</v>
      </c>
      <c r="J677" s="120"/>
      <c r="K677" s="108"/>
      <c r="L677" s="120"/>
      <c r="M677" s="108"/>
      <c r="N677" s="113"/>
      <c r="AB677" s="94"/>
      <c r="AC677" s="95"/>
      <c r="AH677" s="95"/>
      <c r="AL677" s="121" t="s">
        <v>423</v>
      </c>
      <c r="AM677" s="95"/>
      <c r="AO677" s="95"/>
    </row>
    <row r="678" spans="1:41" s="51" customFormat="1" ht="15" x14ac:dyDescent="0.25">
      <c r="A678" s="114"/>
      <c r="B678" s="106"/>
      <c r="C678" s="305" t="s">
        <v>128</v>
      </c>
      <c r="D678" s="305"/>
      <c r="E678" s="305"/>
      <c r="F678" s="107" t="s">
        <v>129</v>
      </c>
      <c r="G678" s="111">
        <v>0.36</v>
      </c>
      <c r="H678" s="141">
        <v>1.2075</v>
      </c>
      <c r="I678" s="141">
        <v>0.43469999999999998</v>
      </c>
      <c r="J678" s="120"/>
      <c r="K678" s="108"/>
      <c r="L678" s="120"/>
      <c r="M678" s="108"/>
      <c r="N678" s="113"/>
      <c r="AB678" s="94"/>
      <c r="AC678" s="95"/>
      <c r="AF678" s="59" t="s">
        <v>128</v>
      </c>
      <c r="AH678" s="95"/>
      <c r="AL678" s="121"/>
      <c r="AM678" s="95"/>
      <c r="AO678" s="95"/>
    </row>
    <row r="679" spans="1:41" s="51" customFormat="1" ht="15" x14ac:dyDescent="0.25">
      <c r="A679" s="114"/>
      <c r="B679" s="106"/>
      <c r="C679" s="305" t="s">
        <v>130</v>
      </c>
      <c r="D679" s="305"/>
      <c r="E679" s="305"/>
      <c r="F679" s="107" t="s">
        <v>129</v>
      </c>
      <c r="G679" s="111">
        <v>0.01</v>
      </c>
      <c r="H679" s="141">
        <v>1.3125</v>
      </c>
      <c r="I679" s="168">
        <v>1.3125E-2</v>
      </c>
      <c r="J679" s="120"/>
      <c r="K679" s="108"/>
      <c r="L679" s="120"/>
      <c r="M679" s="108"/>
      <c r="N679" s="113"/>
      <c r="AB679" s="94"/>
      <c r="AC679" s="95"/>
      <c r="AF679" s="59" t="s">
        <v>130</v>
      </c>
      <c r="AH679" s="95"/>
      <c r="AL679" s="121"/>
      <c r="AM679" s="95"/>
      <c r="AO679" s="95"/>
    </row>
    <row r="680" spans="1:41" s="51" customFormat="1" ht="15" x14ac:dyDescent="0.25">
      <c r="A680" s="105"/>
      <c r="B680" s="106"/>
      <c r="C680" s="314" t="s">
        <v>131</v>
      </c>
      <c r="D680" s="314"/>
      <c r="E680" s="314"/>
      <c r="F680" s="123"/>
      <c r="G680" s="124"/>
      <c r="H680" s="124"/>
      <c r="I680" s="124"/>
      <c r="J680" s="125">
        <v>6.69</v>
      </c>
      <c r="K680" s="124"/>
      <c r="L680" s="125">
        <v>7.79</v>
      </c>
      <c r="M680" s="124"/>
      <c r="N680" s="127"/>
      <c r="AB680" s="94"/>
      <c r="AC680" s="95"/>
      <c r="AG680" s="59" t="s">
        <v>131</v>
      </c>
      <c r="AH680" s="95"/>
      <c r="AL680" s="121"/>
      <c r="AM680" s="95"/>
      <c r="AO680" s="95"/>
    </row>
    <row r="681" spans="1:41" s="51" customFormat="1" ht="15" x14ac:dyDescent="0.25">
      <c r="A681" s="114"/>
      <c r="B681" s="106"/>
      <c r="C681" s="305" t="s">
        <v>132</v>
      </c>
      <c r="D681" s="305"/>
      <c r="E681" s="305"/>
      <c r="F681" s="107"/>
      <c r="G681" s="108"/>
      <c r="H681" s="108"/>
      <c r="I681" s="108"/>
      <c r="J681" s="120"/>
      <c r="K681" s="108"/>
      <c r="L681" s="109">
        <v>4.1399999999999997</v>
      </c>
      <c r="M681" s="108"/>
      <c r="N681" s="132">
        <v>138</v>
      </c>
      <c r="AB681" s="94"/>
      <c r="AC681" s="95"/>
      <c r="AF681" s="59" t="s">
        <v>132</v>
      </c>
      <c r="AH681" s="95"/>
      <c r="AL681" s="121"/>
      <c r="AM681" s="95"/>
      <c r="AO681" s="95"/>
    </row>
    <row r="682" spans="1:41" s="51" customFormat="1" ht="45.75" x14ac:dyDescent="0.25">
      <c r="A682" s="114"/>
      <c r="B682" s="106" t="s">
        <v>403</v>
      </c>
      <c r="C682" s="305" t="s">
        <v>404</v>
      </c>
      <c r="D682" s="305"/>
      <c r="E682" s="305"/>
      <c r="F682" s="107" t="s">
        <v>135</v>
      </c>
      <c r="G682" s="128">
        <v>121</v>
      </c>
      <c r="H682" s="138">
        <v>0.9</v>
      </c>
      <c r="I682" s="138">
        <v>108.9</v>
      </c>
      <c r="J682" s="120"/>
      <c r="K682" s="108"/>
      <c r="L682" s="109">
        <v>4.51</v>
      </c>
      <c r="M682" s="108"/>
      <c r="N682" s="132">
        <v>150</v>
      </c>
      <c r="AB682" s="94"/>
      <c r="AC682" s="95"/>
      <c r="AF682" s="59" t="s">
        <v>404</v>
      </c>
      <c r="AH682" s="95"/>
      <c r="AL682" s="121"/>
      <c r="AM682" s="95"/>
      <c r="AO682" s="95"/>
    </row>
    <row r="683" spans="1:41" s="51" customFormat="1" ht="45.75" x14ac:dyDescent="0.25">
      <c r="A683" s="114"/>
      <c r="B683" s="106" t="s">
        <v>405</v>
      </c>
      <c r="C683" s="305" t="s">
        <v>406</v>
      </c>
      <c r="D683" s="305"/>
      <c r="E683" s="305"/>
      <c r="F683" s="107" t="s">
        <v>135</v>
      </c>
      <c r="G683" s="128">
        <v>72</v>
      </c>
      <c r="H683" s="111">
        <v>0.85</v>
      </c>
      <c r="I683" s="138">
        <v>61.2</v>
      </c>
      <c r="J683" s="120"/>
      <c r="K683" s="108"/>
      <c r="L683" s="109">
        <v>2.5299999999999998</v>
      </c>
      <c r="M683" s="108"/>
      <c r="N683" s="132">
        <v>84</v>
      </c>
      <c r="AB683" s="94"/>
      <c r="AC683" s="95"/>
      <c r="AF683" s="59" t="s">
        <v>406</v>
      </c>
      <c r="AH683" s="95"/>
      <c r="AL683" s="121"/>
      <c r="AM683" s="95"/>
      <c r="AO683" s="95"/>
    </row>
    <row r="684" spans="1:41" s="51" customFormat="1" ht="15" x14ac:dyDescent="0.25">
      <c r="A684" s="129"/>
      <c r="B684" s="194"/>
      <c r="C684" s="308" t="s">
        <v>138</v>
      </c>
      <c r="D684" s="308"/>
      <c r="E684" s="308"/>
      <c r="F684" s="98"/>
      <c r="G684" s="99"/>
      <c r="H684" s="99"/>
      <c r="I684" s="99"/>
      <c r="J684" s="101"/>
      <c r="K684" s="99"/>
      <c r="L684" s="135">
        <v>14.83</v>
      </c>
      <c r="M684" s="124"/>
      <c r="N684" s="102"/>
      <c r="AB684" s="94"/>
      <c r="AC684" s="95"/>
      <c r="AH684" s="95" t="s">
        <v>138</v>
      </c>
      <c r="AL684" s="121"/>
      <c r="AM684" s="95"/>
      <c r="AO684" s="95"/>
    </row>
    <row r="685" spans="1:41" s="51" customFormat="1" ht="34.5" x14ac:dyDescent="0.25">
      <c r="A685" s="96" t="s">
        <v>456</v>
      </c>
      <c r="B685" s="196" t="s">
        <v>1956</v>
      </c>
      <c r="C685" s="308" t="s">
        <v>1957</v>
      </c>
      <c r="D685" s="308"/>
      <c r="E685" s="308"/>
      <c r="F685" s="98" t="s">
        <v>379</v>
      </c>
      <c r="G685" s="99"/>
      <c r="H685" s="99"/>
      <c r="I685" s="164">
        <v>1</v>
      </c>
      <c r="J685" s="135">
        <v>45.4</v>
      </c>
      <c r="K685" s="99"/>
      <c r="L685" s="135">
        <v>45.4</v>
      </c>
      <c r="M685" s="99"/>
      <c r="N685" s="102"/>
      <c r="AB685" s="94"/>
      <c r="AC685" s="95" t="s">
        <v>1957</v>
      </c>
      <c r="AH685" s="95"/>
      <c r="AL685" s="121"/>
      <c r="AM685" s="95"/>
      <c r="AO685" s="95"/>
    </row>
    <row r="686" spans="1:41" s="51" customFormat="1" ht="15" x14ac:dyDescent="0.25">
      <c r="A686" s="129"/>
      <c r="B686" s="194"/>
      <c r="C686" s="305" t="s">
        <v>798</v>
      </c>
      <c r="D686" s="305"/>
      <c r="E686" s="305"/>
      <c r="F686" s="305"/>
      <c r="G686" s="305"/>
      <c r="H686" s="305"/>
      <c r="I686" s="305"/>
      <c r="J686" s="305"/>
      <c r="K686" s="305"/>
      <c r="L686" s="305"/>
      <c r="M686" s="305"/>
      <c r="N686" s="315"/>
      <c r="AB686" s="94"/>
      <c r="AC686" s="95"/>
      <c r="AH686" s="95"/>
      <c r="AI686" s="59" t="s">
        <v>798</v>
      </c>
      <c r="AL686" s="121"/>
      <c r="AM686" s="95"/>
      <c r="AO686" s="95"/>
    </row>
    <row r="687" spans="1:41" s="51" customFormat="1" ht="15" x14ac:dyDescent="0.25">
      <c r="A687" s="129"/>
      <c r="B687" s="194"/>
      <c r="C687" s="308" t="s">
        <v>138</v>
      </c>
      <c r="D687" s="308"/>
      <c r="E687" s="308"/>
      <c r="F687" s="98"/>
      <c r="G687" s="99"/>
      <c r="H687" s="99"/>
      <c r="I687" s="99"/>
      <c r="J687" s="101"/>
      <c r="K687" s="99"/>
      <c r="L687" s="135">
        <v>45.4</v>
      </c>
      <c r="M687" s="124"/>
      <c r="N687" s="102"/>
      <c r="AB687" s="94"/>
      <c r="AC687" s="95"/>
      <c r="AH687" s="95" t="s">
        <v>138</v>
      </c>
      <c r="AL687" s="121"/>
      <c r="AM687" s="95"/>
      <c r="AO687" s="95"/>
    </row>
    <row r="688" spans="1:41" s="51" customFormat="1" ht="23.25" x14ac:dyDescent="0.25">
      <c r="A688" s="96" t="s">
        <v>459</v>
      </c>
      <c r="B688" s="196" t="s">
        <v>399</v>
      </c>
      <c r="C688" s="308" t="s">
        <v>1859</v>
      </c>
      <c r="D688" s="308"/>
      <c r="E688" s="308"/>
      <c r="F688" s="98" t="s">
        <v>379</v>
      </c>
      <c r="G688" s="99"/>
      <c r="H688" s="99"/>
      <c r="I688" s="164">
        <v>8</v>
      </c>
      <c r="J688" s="101"/>
      <c r="K688" s="99"/>
      <c r="L688" s="101"/>
      <c r="M688" s="99"/>
      <c r="N688" s="102"/>
      <c r="AB688" s="94"/>
      <c r="AC688" s="95" t="s">
        <v>1859</v>
      </c>
      <c r="AH688" s="95"/>
      <c r="AL688" s="121"/>
      <c r="AM688" s="95"/>
      <c r="AO688" s="95"/>
    </row>
    <row r="689" spans="1:41" s="51" customFormat="1" ht="15" x14ac:dyDescent="0.25">
      <c r="A689" s="103"/>
      <c r="B689" s="195"/>
      <c r="C689" s="305" t="s">
        <v>1958</v>
      </c>
      <c r="D689" s="305"/>
      <c r="E689" s="305"/>
      <c r="F689" s="305"/>
      <c r="G689" s="305"/>
      <c r="H689" s="305"/>
      <c r="I689" s="305"/>
      <c r="J689" s="305"/>
      <c r="K689" s="305"/>
      <c r="L689" s="305"/>
      <c r="M689" s="305"/>
      <c r="N689" s="315"/>
      <c r="AB689" s="94"/>
      <c r="AC689" s="95"/>
      <c r="AH689" s="95"/>
      <c r="AK689" s="59" t="s">
        <v>1958</v>
      </c>
      <c r="AL689" s="121"/>
      <c r="AM689" s="95"/>
      <c r="AO689" s="95"/>
    </row>
    <row r="690" spans="1:41" s="51" customFormat="1" ht="15" x14ac:dyDescent="0.25">
      <c r="A690" s="140"/>
      <c r="B690" s="106" t="s">
        <v>1846</v>
      </c>
      <c r="C690" s="309" t="s">
        <v>1847</v>
      </c>
      <c r="D690" s="309"/>
      <c r="E690" s="309"/>
      <c r="F690" s="309"/>
      <c r="G690" s="309"/>
      <c r="H690" s="309"/>
      <c r="I690" s="309"/>
      <c r="J690" s="309"/>
      <c r="K690" s="309"/>
      <c r="L690" s="309"/>
      <c r="M690" s="309"/>
      <c r="N690" s="310"/>
      <c r="AB690" s="94"/>
      <c r="AC690" s="95"/>
      <c r="AD690" s="59" t="s">
        <v>1847</v>
      </c>
      <c r="AH690" s="95"/>
      <c r="AL690" s="121"/>
      <c r="AM690" s="95"/>
      <c r="AO690" s="95"/>
    </row>
    <row r="691" spans="1:41" s="51" customFormat="1" ht="23.25" x14ac:dyDescent="0.25">
      <c r="A691" s="140"/>
      <c r="B691" s="106" t="s">
        <v>564</v>
      </c>
      <c r="C691" s="309" t="s">
        <v>565</v>
      </c>
      <c r="D691" s="309"/>
      <c r="E691" s="309"/>
      <c r="F691" s="309"/>
      <c r="G691" s="309"/>
      <c r="H691" s="309"/>
      <c r="I691" s="309"/>
      <c r="J691" s="309"/>
      <c r="K691" s="309"/>
      <c r="L691" s="309"/>
      <c r="M691" s="309"/>
      <c r="N691" s="310"/>
      <c r="AB691" s="94"/>
      <c r="AC691" s="95"/>
      <c r="AD691" s="59" t="s">
        <v>565</v>
      </c>
      <c r="AH691" s="95"/>
      <c r="AL691" s="121"/>
      <c r="AM691" s="95"/>
      <c r="AO691" s="95"/>
    </row>
    <row r="692" spans="1:41" s="51" customFormat="1" ht="15" x14ac:dyDescent="0.25">
      <c r="A692" s="105"/>
      <c r="B692" s="106" t="s">
        <v>114</v>
      </c>
      <c r="C692" s="305" t="s">
        <v>119</v>
      </c>
      <c r="D692" s="305"/>
      <c r="E692" s="305"/>
      <c r="F692" s="107"/>
      <c r="G692" s="108"/>
      <c r="H692" s="108"/>
      <c r="I692" s="108"/>
      <c r="J692" s="109">
        <v>9.6</v>
      </c>
      <c r="K692" s="141">
        <v>1.2075</v>
      </c>
      <c r="L692" s="109">
        <v>92.74</v>
      </c>
      <c r="M692" s="111">
        <v>33.51</v>
      </c>
      <c r="N692" s="112">
        <v>3108</v>
      </c>
      <c r="AB692" s="94"/>
      <c r="AC692" s="95"/>
      <c r="AE692" s="59" t="s">
        <v>119</v>
      </c>
      <c r="AH692" s="95"/>
      <c r="AL692" s="121"/>
      <c r="AM692" s="95"/>
      <c r="AO692" s="95"/>
    </row>
    <row r="693" spans="1:41" s="51" customFormat="1" ht="15" x14ac:dyDescent="0.25">
      <c r="A693" s="105"/>
      <c r="B693" s="106" t="s">
        <v>120</v>
      </c>
      <c r="C693" s="305" t="s">
        <v>121</v>
      </c>
      <c r="D693" s="305"/>
      <c r="E693" s="305"/>
      <c r="F693" s="107"/>
      <c r="G693" s="108"/>
      <c r="H693" s="108"/>
      <c r="I693" s="108"/>
      <c r="J693" s="109">
        <v>1.47</v>
      </c>
      <c r="K693" s="141">
        <v>1.3125</v>
      </c>
      <c r="L693" s="109">
        <v>15.44</v>
      </c>
      <c r="M693" s="108"/>
      <c r="N693" s="113"/>
      <c r="AB693" s="94"/>
      <c r="AC693" s="95"/>
      <c r="AE693" s="59" t="s">
        <v>121</v>
      </c>
      <c r="AH693" s="95"/>
      <c r="AL693" s="121"/>
      <c r="AM693" s="95"/>
      <c r="AO693" s="95"/>
    </row>
    <row r="694" spans="1:41" s="51" customFormat="1" ht="15" x14ac:dyDescent="0.25">
      <c r="A694" s="105"/>
      <c r="B694" s="106" t="s">
        <v>122</v>
      </c>
      <c r="C694" s="305" t="s">
        <v>123</v>
      </c>
      <c r="D694" s="305"/>
      <c r="E694" s="305"/>
      <c r="F694" s="107"/>
      <c r="G694" s="108"/>
      <c r="H694" s="108"/>
      <c r="I694" s="108"/>
      <c r="J694" s="109">
        <v>0.12</v>
      </c>
      <c r="K694" s="141">
        <v>1.3125</v>
      </c>
      <c r="L694" s="109">
        <v>1.26</v>
      </c>
      <c r="M694" s="111">
        <v>33.51</v>
      </c>
      <c r="N694" s="132">
        <v>42</v>
      </c>
      <c r="AB694" s="94"/>
      <c r="AC694" s="95"/>
      <c r="AE694" s="59" t="s">
        <v>123</v>
      </c>
      <c r="AH694" s="95"/>
      <c r="AL694" s="121"/>
      <c r="AM694" s="95"/>
      <c r="AO694" s="95"/>
    </row>
    <row r="695" spans="1:41" s="51" customFormat="1" ht="15" x14ac:dyDescent="0.25">
      <c r="A695" s="105"/>
      <c r="B695" s="106" t="s">
        <v>149</v>
      </c>
      <c r="C695" s="305" t="s">
        <v>163</v>
      </c>
      <c r="D695" s="305"/>
      <c r="E695" s="305"/>
      <c r="F695" s="107"/>
      <c r="G695" s="108"/>
      <c r="H695" s="108"/>
      <c r="I695" s="108"/>
      <c r="J695" s="109">
        <v>4.0999999999999996</v>
      </c>
      <c r="K695" s="108"/>
      <c r="L695" s="109">
        <v>32.799999999999997</v>
      </c>
      <c r="M695" s="108"/>
      <c r="N695" s="113"/>
      <c r="AB695" s="94"/>
      <c r="AC695" s="95"/>
      <c r="AE695" s="59" t="s">
        <v>163</v>
      </c>
      <c r="AH695" s="95"/>
      <c r="AL695" s="121"/>
      <c r="AM695" s="95"/>
      <c r="AO695" s="95"/>
    </row>
    <row r="696" spans="1:41" s="51" customFormat="1" ht="15" x14ac:dyDescent="0.25">
      <c r="A696" s="114" t="s">
        <v>124</v>
      </c>
      <c r="B696" s="115" t="s">
        <v>401</v>
      </c>
      <c r="C696" s="319" t="s">
        <v>402</v>
      </c>
      <c r="D696" s="319"/>
      <c r="E696" s="319"/>
      <c r="F696" s="116" t="s">
        <v>379</v>
      </c>
      <c r="G696" s="136">
        <v>1</v>
      </c>
      <c r="H696" s="118"/>
      <c r="I696" s="136">
        <v>8</v>
      </c>
      <c r="J696" s="120"/>
      <c r="K696" s="108"/>
      <c r="L696" s="120"/>
      <c r="M696" s="108"/>
      <c r="N696" s="113"/>
      <c r="AB696" s="94"/>
      <c r="AC696" s="95"/>
      <c r="AH696" s="95"/>
      <c r="AL696" s="121" t="s">
        <v>402</v>
      </c>
      <c r="AM696" s="95"/>
      <c r="AO696" s="95"/>
    </row>
    <row r="697" spans="1:41" s="51" customFormat="1" ht="15" x14ac:dyDescent="0.25">
      <c r="A697" s="114"/>
      <c r="B697" s="106"/>
      <c r="C697" s="305" t="s">
        <v>128</v>
      </c>
      <c r="D697" s="305"/>
      <c r="E697" s="305"/>
      <c r="F697" s="107" t="s">
        <v>129</v>
      </c>
      <c r="G697" s="111">
        <v>1.07</v>
      </c>
      <c r="H697" s="141">
        <v>1.2075</v>
      </c>
      <c r="I697" s="141">
        <v>10.3362</v>
      </c>
      <c r="J697" s="120"/>
      <c r="K697" s="108"/>
      <c r="L697" s="120"/>
      <c r="M697" s="108"/>
      <c r="N697" s="113"/>
      <c r="AB697" s="94"/>
      <c r="AC697" s="95"/>
      <c r="AF697" s="59" t="s">
        <v>128</v>
      </c>
      <c r="AH697" s="95"/>
      <c r="AL697" s="121"/>
      <c r="AM697" s="95"/>
      <c r="AO697" s="95"/>
    </row>
    <row r="698" spans="1:41" s="51" customFormat="1" ht="15" x14ac:dyDescent="0.25">
      <c r="A698" s="114"/>
      <c r="B698" s="106"/>
      <c r="C698" s="305" t="s">
        <v>130</v>
      </c>
      <c r="D698" s="305"/>
      <c r="E698" s="305"/>
      <c r="F698" s="107" t="s">
        <v>129</v>
      </c>
      <c r="G698" s="111">
        <v>0.01</v>
      </c>
      <c r="H698" s="141">
        <v>1.3125</v>
      </c>
      <c r="I698" s="139">
        <v>0.105</v>
      </c>
      <c r="J698" s="120"/>
      <c r="K698" s="108"/>
      <c r="L698" s="120"/>
      <c r="M698" s="108"/>
      <c r="N698" s="113"/>
      <c r="AB698" s="94"/>
      <c r="AC698" s="95"/>
      <c r="AF698" s="59" t="s">
        <v>130</v>
      </c>
      <c r="AH698" s="95"/>
      <c r="AL698" s="121"/>
      <c r="AM698" s="95"/>
      <c r="AO698" s="95"/>
    </row>
    <row r="699" spans="1:41" s="51" customFormat="1" ht="15" x14ac:dyDescent="0.25">
      <c r="A699" s="105"/>
      <c r="B699" s="106"/>
      <c r="C699" s="314" t="s">
        <v>131</v>
      </c>
      <c r="D699" s="314"/>
      <c r="E699" s="314"/>
      <c r="F699" s="123"/>
      <c r="G699" s="124"/>
      <c r="H699" s="124"/>
      <c r="I699" s="124"/>
      <c r="J699" s="125">
        <v>15.17</v>
      </c>
      <c r="K699" s="124"/>
      <c r="L699" s="125">
        <v>140.97999999999999</v>
      </c>
      <c r="M699" s="124"/>
      <c r="N699" s="127"/>
      <c r="AB699" s="94"/>
      <c r="AC699" s="95"/>
      <c r="AG699" s="59" t="s">
        <v>131</v>
      </c>
      <c r="AH699" s="95"/>
      <c r="AL699" s="121"/>
      <c r="AM699" s="95"/>
      <c r="AO699" s="95"/>
    </row>
    <row r="700" spans="1:41" s="51" customFormat="1" ht="15" x14ac:dyDescent="0.25">
      <c r="A700" s="114"/>
      <c r="B700" s="106"/>
      <c r="C700" s="305" t="s">
        <v>132</v>
      </c>
      <c r="D700" s="305"/>
      <c r="E700" s="305"/>
      <c r="F700" s="107"/>
      <c r="G700" s="108"/>
      <c r="H700" s="108"/>
      <c r="I700" s="108"/>
      <c r="J700" s="120"/>
      <c r="K700" s="108"/>
      <c r="L700" s="109">
        <v>94</v>
      </c>
      <c r="M700" s="108"/>
      <c r="N700" s="112">
        <v>3150</v>
      </c>
      <c r="AB700" s="94"/>
      <c r="AC700" s="95"/>
      <c r="AF700" s="59" t="s">
        <v>132</v>
      </c>
      <c r="AH700" s="95"/>
      <c r="AL700" s="121"/>
      <c r="AM700" s="95"/>
      <c r="AO700" s="95"/>
    </row>
    <row r="701" spans="1:41" s="51" customFormat="1" ht="45.75" x14ac:dyDescent="0.25">
      <c r="A701" s="114"/>
      <c r="B701" s="106" t="s">
        <v>403</v>
      </c>
      <c r="C701" s="305" t="s">
        <v>404</v>
      </c>
      <c r="D701" s="305"/>
      <c r="E701" s="305"/>
      <c r="F701" s="107" t="s">
        <v>135</v>
      </c>
      <c r="G701" s="128">
        <v>121</v>
      </c>
      <c r="H701" s="138">
        <v>0.9</v>
      </c>
      <c r="I701" s="138">
        <v>108.9</v>
      </c>
      <c r="J701" s="120"/>
      <c r="K701" s="108"/>
      <c r="L701" s="109">
        <v>102.37</v>
      </c>
      <c r="M701" s="108"/>
      <c r="N701" s="112">
        <v>3430</v>
      </c>
      <c r="AB701" s="94"/>
      <c r="AC701" s="95"/>
      <c r="AF701" s="59" t="s">
        <v>404</v>
      </c>
      <c r="AH701" s="95"/>
      <c r="AL701" s="121"/>
      <c r="AM701" s="95"/>
      <c r="AO701" s="95"/>
    </row>
    <row r="702" spans="1:41" s="51" customFormat="1" ht="45.75" x14ac:dyDescent="0.25">
      <c r="A702" s="114"/>
      <c r="B702" s="106" t="s">
        <v>405</v>
      </c>
      <c r="C702" s="305" t="s">
        <v>406</v>
      </c>
      <c r="D702" s="305"/>
      <c r="E702" s="305"/>
      <c r="F702" s="107" t="s">
        <v>135</v>
      </c>
      <c r="G702" s="128">
        <v>72</v>
      </c>
      <c r="H702" s="111">
        <v>0.85</v>
      </c>
      <c r="I702" s="138">
        <v>61.2</v>
      </c>
      <c r="J702" s="120"/>
      <c r="K702" s="108"/>
      <c r="L702" s="109">
        <v>57.53</v>
      </c>
      <c r="M702" s="108"/>
      <c r="N702" s="112">
        <v>1928</v>
      </c>
      <c r="AB702" s="94"/>
      <c r="AC702" s="95"/>
      <c r="AF702" s="59" t="s">
        <v>406</v>
      </c>
      <c r="AH702" s="95"/>
      <c r="AL702" s="121"/>
      <c r="AM702" s="95"/>
      <c r="AO702" s="95"/>
    </row>
    <row r="703" spans="1:41" s="51" customFormat="1" ht="15" x14ac:dyDescent="0.25">
      <c r="A703" s="129"/>
      <c r="B703" s="194"/>
      <c r="C703" s="308" t="s">
        <v>138</v>
      </c>
      <c r="D703" s="308"/>
      <c r="E703" s="308"/>
      <c r="F703" s="98"/>
      <c r="G703" s="99"/>
      <c r="H703" s="99"/>
      <c r="I703" s="99"/>
      <c r="J703" s="101"/>
      <c r="K703" s="99"/>
      <c r="L703" s="135">
        <v>300.88</v>
      </c>
      <c r="M703" s="124"/>
      <c r="N703" s="102"/>
      <c r="AB703" s="94"/>
      <c r="AC703" s="95"/>
      <c r="AH703" s="95" t="s">
        <v>138</v>
      </c>
      <c r="AL703" s="121"/>
      <c r="AM703" s="95"/>
      <c r="AO703" s="95"/>
    </row>
    <row r="704" spans="1:41" s="51" customFormat="1" ht="23.25" x14ac:dyDescent="0.25">
      <c r="A704" s="96" t="s">
        <v>462</v>
      </c>
      <c r="B704" s="196" t="s">
        <v>1917</v>
      </c>
      <c r="C704" s="308" t="s">
        <v>1959</v>
      </c>
      <c r="D704" s="308"/>
      <c r="E704" s="308"/>
      <c r="F704" s="98" t="s">
        <v>379</v>
      </c>
      <c r="G704" s="99"/>
      <c r="H704" s="99"/>
      <c r="I704" s="164">
        <v>1</v>
      </c>
      <c r="J704" s="135">
        <v>122.4</v>
      </c>
      <c r="K704" s="99"/>
      <c r="L704" s="135">
        <v>122.4</v>
      </c>
      <c r="M704" s="99"/>
      <c r="N704" s="102"/>
      <c r="AB704" s="94"/>
      <c r="AC704" s="95" t="s">
        <v>1959</v>
      </c>
      <c r="AH704" s="95"/>
      <c r="AL704" s="121"/>
      <c r="AM704" s="95"/>
      <c r="AO704" s="95"/>
    </row>
    <row r="705" spans="1:41" s="51" customFormat="1" ht="15" x14ac:dyDescent="0.25">
      <c r="A705" s="129"/>
      <c r="B705" s="194"/>
      <c r="C705" s="305" t="s">
        <v>798</v>
      </c>
      <c r="D705" s="305"/>
      <c r="E705" s="305"/>
      <c r="F705" s="305"/>
      <c r="G705" s="305"/>
      <c r="H705" s="305"/>
      <c r="I705" s="305"/>
      <c r="J705" s="305"/>
      <c r="K705" s="305"/>
      <c r="L705" s="305"/>
      <c r="M705" s="305"/>
      <c r="N705" s="315"/>
      <c r="AB705" s="94"/>
      <c r="AC705" s="95"/>
      <c r="AH705" s="95"/>
      <c r="AI705" s="59" t="s">
        <v>798</v>
      </c>
      <c r="AL705" s="121"/>
      <c r="AM705" s="95"/>
      <c r="AO705" s="95"/>
    </row>
    <row r="706" spans="1:41" s="51" customFormat="1" ht="15" x14ac:dyDescent="0.25">
      <c r="A706" s="129"/>
      <c r="B706" s="194"/>
      <c r="C706" s="308" t="s">
        <v>138</v>
      </c>
      <c r="D706" s="308"/>
      <c r="E706" s="308"/>
      <c r="F706" s="98"/>
      <c r="G706" s="99"/>
      <c r="H706" s="99"/>
      <c r="I706" s="99"/>
      <c r="J706" s="101"/>
      <c r="K706" s="99"/>
      <c r="L706" s="135">
        <v>122.4</v>
      </c>
      <c r="M706" s="124"/>
      <c r="N706" s="102"/>
      <c r="AB706" s="94"/>
      <c r="AC706" s="95"/>
      <c r="AH706" s="95" t="s">
        <v>138</v>
      </c>
      <c r="AL706" s="121"/>
      <c r="AM706" s="95"/>
      <c r="AO706" s="95"/>
    </row>
    <row r="707" spans="1:41" s="51" customFormat="1" ht="34.5" x14ac:dyDescent="0.25">
      <c r="A707" s="96" t="s">
        <v>466</v>
      </c>
      <c r="B707" s="196" t="s">
        <v>1917</v>
      </c>
      <c r="C707" s="308" t="s">
        <v>1918</v>
      </c>
      <c r="D707" s="308"/>
      <c r="E707" s="308"/>
      <c r="F707" s="98" t="s">
        <v>379</v>
      </c>
      <c r="G707" s="99"/>
      <c r="H707" s="99"/>
      <c r="I707" s="164">
        <v>7</v>
      </c>
      <c r="J707" s="135">
        <v>122.4</v>
      </c>
      <c r="K707" s="99"/>
      <c r="L707" s="135">
        <v>856.8</v>
      </c>
      <c r="M707" s="99"/>
      <c r="N707" s="102"/>
      <c r="AB707" s="94"/>
      <c r="AC707" s="95" t="s">
        <v>1918</v>
      </c>
      <c r="AH707" s="95"/>
      <c r="AL707" s="121"/>
      <c r="AM707" s="95"/>
      <c r="AO707" s="95"/>
    </row>
    <row r="708" spans="1:41" s="51" customFormat="1" ht="15" x14ac:dyDescent="0.25">
      <c r="A708" s="129"/>
      <c r="B708" s="194"/>
      <c r="C708" s="305" t="s">
        <v>798</v>
      </c>
      <c r="D708" s="305"/>
      <c r="E708" s="305"/>
      <c r="F708" s="305"/>
      <c r="G708" s="305"/>
      <c r="H708" s="305"/>
      <c r="I708" s="305"/>
      <c r="J708" s="305"/>
      <c r="K708" s="305"/>
      <c r="L708" s="305"/>
      <c r="M708" s="305"/>
      <c r="N708" s="315"/>
      <c r="AB708" s="94"/>
      <c r="AC708" s="95"/>
      <c r="AH708" s="95"/>
      <c r="AI708" s="59" t="s">
        <v>798</v>
      </c>
      <c r="AL708" s="121"/>
      <c r="AM708" s="95"/>
      <c r="AO708" s="95"/>
    </row>
    <row r="709" spans="1:41" s="51" customFormat="1" ht="15" x14ac:dyDescent="0.25">
      <c r="A709" s="129"/>
      <c r="B709" s="194"/>
      <c r="C709" s="308" t="s">
        <v>138</v>
      </c>
      <c r="D709" s="308"/>
      <c r="E709" s="308"/>
      <c r="F709" s="98"/>
      <c r="G709" s="99"/>
      <c r="H709" s="99"/>
      <c r="I709" s="99"/>
      <c r="J709" s="101"/>
      <c r="K709" s="99"/>
      <c r="L709" s="135">
        <v>856.8</v>
      </c>
      <c r="M709" s="124"/>
      <c r="N709" s="102"/>
      <c r="AB709" s="94"/>
      <c r="AC709" s="95"/>
      <c r="AH709" s="95" t="s">
        <v>138</v>
      </c>
      <c r="AL709" s="121"/>
      <c r="AM709" s="95"/>
      <c r="AO709" s="95"/>
    </row>
    <row r="710" spans="1:41" s="51" customFormat="1" ht="45.75" x14ac:dyDescent="0.25">
      <c r="A710" s="96" t="s">
        <v>469</v>
      </c>
      <c r="B710" s="196" t="s">
        <v>1894</v>
      </c>
      <c r="C710" s="308" t="s">
        <v>1895</v>
      </c>
      <c r="D710" s="308"/>
      <c r="E710" s="308"/>
      <c r="F710" s="98" t="s">
        <v>117</v>
      </c>
      <c r="G710" s="99"/>
      <c r="H710" s="99"/>
      <c r="I710" s="169">
        <v>0.10976</v>
      </c>
      <c r="J710" s="101"/>
      <c r="K710" s="99"/>
      <c r="L710" s="101"/>
      <c r="M710" s="99"/>
      <c r="N710" s="102"/>
      <c r="AB710" s="94"/>
      <c r="AC710" s="95" t="s">
        <v>1895</v>
      </c>
      <c r="AH710" s="95"/>
      <c r="AL710" s="121"/>
      <c r="AM710" s="95"/>
      <c r="AO710" s="95"/>
    </row>
    <row r="711" spans="1:41" s="51" customFormat="1" ht="15" x14ac:dyDescent="0.25">
      <c r="A711" s="103"/>
      <c r="B711" s="195"/>
      <c r="C711" s="305" t="s">
        <v>1960</v>
      </c>
      <c r="D711" s="305"/>
      <c r="E711" s="305"/>
      <c r="F711" s="305"/>
      <c r="G711" s="305"/>
      <c r="H711" s="305"/>
      <c r="I711" s="305"/>
      <c r="J711" s="305"/>
      <c r="K711" s="305"/>
      <c r="L711" s="305"/>
      <c r="M711" s="305"/>
      <c r="N711" s="315"/>
      <c r="AB711" s="94"/>
      <c r="AC711" s="95"/>
      <c r="AH711" s="95"/>
      <c r="AK711" s="59" t="s">
        <v>1960</v>
      </c>
      <c r="AL711" s="121"/>
      <c r="AM711" s="95"/>
      <c r="AO711" s="95"/>
    </row>
    <row r="712" spans="1:41" s="51" customFormat="1" ht="15" x14ac:dyDescent="0.25">
      <c r="A712" s="140"/>
      <c r="B712" s="106" t="s">
        <v>1846</v>
      </c>
      <c r="C712" s="309" t="s">
        <v>1847</v>
      </c>
      <c r="D712" s="309"/>
      <c r="E712" s="309"/>
      <c r="F712" s="309"/>
      <c r="G712" s="309"/>
      <c r="H712" s="309"/>
      <c r="I712" s="309"/>
      <c r="J712" s="309"/>
      <c r="K712" s="309"/>
      <c r="L712" s="309"/>
      <c r="M712" s="309"/>
      <c r="N712" s="310"/>
      <c r="AB712" s="94"/>
      <c r="AC712" s="95"/>
      <c r="AD712" s="59" t="s">
        <v>1847</v>
      </c>
      <c r="AH712" s="95"/>
      <c r="AL712" s="121"/>
      <c r="AM712" s="95"/>
      <c r="AO712" s="95"/>
    </row>
    <row r="713" spans="1:41" s="51" customFormat="1" ht="23.25" x14ac:dyDescent="0.25">
      <c r="A713" s="140"/>
      <c r="B713" s="106" t="s">
        <v>564</v>
      </c>
      <c r="C713" s="309" t="s">
        <v>565</v>
      </c>
      <c r="D713" s="309"/>
      <c r="E713" s="309"/>
      <c r="F713" s="309"/>
      <c r="G713" s="309"/>
      <c r="H713" s="309"/>
      <c r="I713" s="309"/>
      <c r="J713" s="309"/>
      <c r="K713" s="309"/>
      <c r="L713" s="309"/>
      <c r="M713" s="309"/>
      <c r="N713" s="310"/>
      <c r="AB713" s="94"/>
      <c r="AC713" s="95"/>
      <c r="AD713" s="59" t="s">
        <v>565</v>
      </c>
      <c r="AH713" s="95"/>
      <c r="AL713" s="121"/>
      <c r="AM713" s="95"/>
      <c r="AO713" s="95"/>
    </row>
    <row r="714" spans="1:41" s="51" customFormat="1" ht="15" x14ac:dyDescent="0.25">
      <c r="A714" s="105"/>
      <c r="B714" s="106" t="s">
        <v>114</v>
      </c>
      <c r="C714" s="305" t="s">
        <v>119</v>
      </c>
      <c r="D714" s="305"/>
      <c r="E714" s="305"/>
      <c r="F714" s="107"/>
      <c r="G714" s="108"/>
      <c r="H714" s="108"/>
      <c r="I714" s="108"/>
      <c r="J714" s="110">
        <v>1345.96</v>
      </c>
      <c r="K714" s="141">
        <v>1.2075</v>
      </c>
      <c r="L714" s="109">
        <v>178.39</v>
      </c>
      <c r="M714" s="111">
        <v>33.51</v>
      </c>
      <c r="N714" s="112">
        <v>5978</v>
      </c>
      <c r="AB714" s="94"/>
      <c r="AC714" s="95"/>
      <c r="AE714" s="59" t="s">
        <v>119</v>
      </c>
      <c r="AH714" s="95"/>
      <c r="AL714" s="121"/>
      <c r="AM714" s="95"/>
      <c r="AO714" s="95"/>
    </row>
    <row r="715" spans="1:41" s="51" customFormat="1" ht="15" x14ac:dyDescent="0.25">
      <c r="A715" s="105"/>
      <c r="B715" s="106" t="s">
        <v>120</v>
      </c>
      <c r="C715" s="305" t="s">
        <v>121</v>
      </c>
      <c r="D715" s="305"/>
      <c r="E715" s="305"/>
      <c r="F715" s="107"/>
      <c r="G715" s="108"/>
      <c r="H715" s="108"/>
      <c r="I715" s="108"/>
      <c r="J715" s="109">
        <v>117.43</v>
      </c>
      <c r="K715" s="141">
        <v>1.3125</v>
      </c>
      <c r="L715" s="109">
        <v>16.920000000000002</v>
      </c>
      <c r="M715" s="108"/>
      <c r="N715" s="113"/>
      <c r="AB715" s="94"/>
      <c r="AC715" s="95"/>
      <c r="AE715" s="59" t="s">
        <v>121</v>
      </c>
      <c r="AH715" s="95"/>
      <c r="AL715" s="121"/>
      <c r="AM715" s="95"/>
      <c r="AO715" s="95"/>
    </row>
    <row r="716" spans="1:41" s="51" customFormat="1" ht="15" x14ac:dyDescent="0.25">
      <c r="A716" s="105"/>
      <c r="B716" s="106" t="s">
        <v>122</v>
      </c>
      <c r="C716" s="305" t="s">
        <v>123</v>
      </c>
      <c r="D716" s="305"/>
      <c r="E716" s="305"/>
      <c r="F716" s="107"/>
      <c r="G716" s="108"/>
      <c r="H716" s="108"/>
      <c r="I716" s="108"/>
      <c r="J716" s="109">
        <v>14.83</v>
      </c>
      <c r="K716" s="141">
        <v>1.3125</v>
      </c>
      <c r="L716" s="109">
        <v>2.14</v>
      </c>
      <c r="M716" s="111">
        <v>33.51</v>
      </c>
      <c r="N716" s="132">
        <v>72</v>
      </c>
      <c r="AB716" s="94"/>
      <c r="AC716" s="95"/>
      <c r="AE716" s="59" t="s">
        <v>123</v>
      </c>
      <c r="AH716" s="95"/>
      <c r="AL716" s="121"/>
      <c r="AM716" s="95"/>
      <c r="AO716" s="95"/>
    </row>
    <row r="717" spans="1:41" s="51" customFormat="1" ht="15" x14ac:dyDescent="0.25">
      <c r="A717" s="105"/>
      <c r="B717" s="106" t="s">
        <v>149</v>
      </c>
      <c r="C717" s="305" t="s">
        <v>163</v>
      </c>
      <c r="D717" s="305"/>
      <c r="E717" s="305"/>
      <c r="F717" s="107"/>
      <c r="G717" s="108"/>
      <c r="H717" s="108"/>
      <c r="I717" s="108"/>
      <c r="J717" s="109">
        <v>434.65</v>
      </c>
      <c r="K717" s="108"/>
      <c r="L717" s="109">
        <v>47.71</v>
      </c>
      <c r="M717" s="108"/>
      <c r="N717" s="113"/>
      <c r="AB717" s="94"/>
      <c r="AC717" s="95"/>
      <c r="AE717" s="59" t="s">
        <v>163</v>
      </c>
      <c r="AH717" s="95"/>
      <c r="AL717" s="121"/>
      <c r="AM717" s="95"/>
      <c r="AO717" s="95"/>
    </row>
    <row r="718" spans="1:41" s="51" customFormat="1" ht="15" x14ac:dyDescent="0.25">
      <c r="A718" s="114" t="s">
        <v>412</v>
      </c>
      <c r="B718" s="115" t="s">
        <v>1868</v>
      </c>
      <c r="C718" s="319" t="s">
        <v>1869</v>
      </c>
      <c r="D718" s="319"/>
      <c r="E718" s="319"/>
      <c r="F718" s="116" t="s">
        <v>175</v>
      </c>
      <c r="G718" s="136">
        <v>0</v>
      </c>
      <c r="H718" s="118"/>
      <c r="I718" s="136">
        <v>0</v>
      </c>
      <c r="J718" s="120"/>
      <c r="K718" s="108"/>
      <c r="L718" s="120"/>
      <c r="M718" s="108"/>
      <c r="N718" s="113"/>
      <c r="AB718" s="94"/>
      <c r="AC718" s="95"/>
      <c r="AH718" s="95"/>
      <c r="AL718" s="121" t="s">
        <v>1869</v>
      </c>
      <c r="AM718" s="95"/>
      <c r="AO718" s="95"/>
    </row>
    <row r="719" spans="1:41" s="51" customFormat="1" ht="15" x14ac:dyDescent="0.25">
      <c r="A719" s="114" t="s">
        <v>124</v>
      </c>
      <c r="B719" s="115" t="s">
        <v>1870</v>
      </c>
      <c r="C719" s="319" t="s">
        <v>1871</v>
      </c>
      <c r="D719" s="319"/>
      <c r="E719" s="319"/>
      <c r="F719" s="116" t="s">
        <v>175</v>
      </c>
      <c r="G719" s="136">
        <v>100</v>
      </c>
      <c r="H719" s="118"/>
      <c r="I719" s="137">
        <v>10.976000000000001</v>
      </c>
      <c r="J719" s="120"/>
      <c r="K719" s="108"/>
      <c r="L719" s="120"/>
      <c r="M719" s="108"/>
      <c r="N719" s="113"/>
      <c r="AB719" s="94"/>
      <c r="AC719" s="95"/>
      <c r="AH719" s="95"/>
      <c r="AL719" s="121" t="s">
        <v>1871</v>
      </c>
      <c r="AM719" s="95"/>
      <c r="AO719" s="95"/>
    </row>
    <row r="720" spans="1:41" s="51" customFormat="1" ht="15" x14ac:dyDescent="0.25">
      <c r="A720" s="114" t="s">
        <v>412</v>
      </c>
      <c r="B720" s="115" t="s">
        <v>413</v>
      </c>
      <c r="C720" s="319" t="s">
        <v>1872</v>
      </c>
      <c r="D720" s="319"/>
      <c r="E720" s="319"/>
      <c r="F720" s="116" t="s">
        <v>379</v>
      </c>
      <c r="G720" s="136">
        <v>0</v>
      </c>
      <c r="H720" s="118"/>
      <c r="I720" s="136">
        <v>0</v>
      </c>
      <c r="J720" s="120"/>
      <c r="K720" s="108"/>
      <c r="L720" s="120"/>
      <c r="M720" s="108"/>
      <c r="N720" s="113"/>
      <c r="AB720" s="94"/>
      <c r="AC720" s="95"/>
      <c r="AH720" s="95"/>
      <c r="AL720" s="121" t="s">
        <v>1872</v>
      </c>
      <c r="AM720" s="95"/>
      <c r="AO720" s="95"/>
    </row>
    <row r="721" spans="1:41" s="51" customFormat="1" ht="15" x14ac:dyDescent="0.25">
      <c r="A721" s="114" t="s">
        <v>412</v>
      </c>
      <c r="B721" s="115" t="s">
        <v>413</v>
      </c>
      <c r="C721" s="319" t="s">
        <v>414</v>
      </c>
      <c r="D721" s="319"/>
      <c r="E721" s="319"/>
      <c r="F721" s="116" t="s">
        <v>415</v>
      </c>
      <c r="G721" s="136">
        <v>0</v>
      </c>
      <c r="H721" s="118"/>
      <c r="I721" s="136">
        <v>0</v>
      </c>
      <c r="J721" s="120"/>
      <c r="K721" s="108"/>
      <c r="L721" s="120"/>
      <c r="M721" s="108"/>
      <c r="N721" s="113"/>
      <c r="AB721" s="94"/>
      <c r="AC721" s="95"/>
      <c r="AH721" s="95"/>
      <c r="AL721" s="121" t="s">
        <v>414</v>
      </c>
      <c r="AM721" s="95"/>
      <c r="AO721" s="95"/>
    </row>
    <row r="722" spans="1:41" s="51" customFormat="1" ht="15" x14ac:dyDescent="0.25">
      <c r="A722" s="114" t="s">
        <v>412</v>
      </c>
      <c r="B722" s="115" t="s">
        <v>1873</v>
      </c>
      <c r="C722" s="319" t="s">
        <v>1874</v>
      </c>
      <c r="D722" s="319"/>
      <c r="E722" s="319"/>
      <c r="F722" s="116" t="s">
        <v>379</v>
      </c>
      <c r="G722" s="136">
        <v>0</v>
      </c>
      <c r="H722" s="118"/>
      <c r="I722" s="136">
        <v>0</v>
      </c>
      <c r="J722" s="120"/>
      <c r="K722" s="108"/>
      <c r="L722" s="120"/>
      <c r="M722" s="108"/>
      <c r="N722" s="113"/>
      <c r="AB722" s="94"/>
      <c r="AC722" s="95"/>
      <c r="AH722" s="95"/>
      <c r="AL722" s="121" t="s">
        <v>1874</v>
      </c>
      <c r="AM722" s="95"/>
      <c r="AO722" s="95"/>
    </row>
    <row r="723" spans="1:41" s="51" customFormat="1" ht="15" x14ac:dyDescent="0.25">
      <c r="A723" s="114" t="s">
        <v>412</v>
      </c>
      <c r="B723" s="115" t="s">
        <v>1883</v>
      </c>
      <c r="C723" s="319" t="s">
        <v>1884</v>
      </c>
      <c r="D723" s="319"/>
      <c r="E723" s="319"/>
      <c r="F723" s="116" t="s">
        <v>379</v>
      </c>
      <c r="G723" s="136">
        <v>0</v>
      </c>
      <c r="H723" s="118"/>
      <c r="I723" s="136">
        <v>0</v>
      </c>
      <c r="J723" s="120"/>
      <c r="K723" s="108"/>
      <c r="L723" s="120"/>
      <c r="M723" s="108"/>
      <c r="N723" s="113"/>
      <c r="AB723" s="94"/>
      <c r="AC723" s="95"/>
      <c r="AH723" s="95"/>
      <c r="AL723" s="121" t="s">
        <v>1884</v>
      </c>
      <c r="AM723" s="95"/>
      <c r="AO723" s="95"/>
    </row>
    <row r="724" spans="1:41" s="51" customFormat="1" ht="15" x14ac:dyDescent="0.25">
      <c r="A724" s="114"/>
      <c r="B724" s="106"/>
      <c r="C724" s="305" t="s">
        <v>128</v>
      </c>
      <c r="D724" s="305"/>
      <c r="E724" s="305"/>
      <c r="F724" s="107" t="s">
        <v>129</v>
      </c>
      <c r="G724" s="128">
        <v>154</v>
      </c>
      <c r="H724" s="141">
        <v>1.2075</v>
      </c>
      <c r="I724" s="166">
        <v>20.410420800000001</v>
      </c>
      <c r="J724" s="120"/>
      <c r="K724" s="108"/>
      <c r="L724" s="120"/>
      <c r="M724" s="108"/>
      <c r="N724" s="113"/>
      <c r="AB724" s="94"/>
      <c r="AC724" s="95"/>
      <c r="AF724" s="59" t="s">
        <v>128</v>
      </c>
      <c r="AH724" s="95"/>
      <c r="AL724" s="121"/>
      <c r="AM724" s="95"/>
      <c r="AO724" s="95"/>
    </row>
    <row r="725" spans="1:41" s="51" customFormat="1" ht="15" x14ac:dyDescent="0.25">
      <c r="A725" s="114"/>
      <c r="B725" s="106"/>
      <c r="C725" s="305" t="s">
        <v>130</v>
      </c>
      <c r="D725" s="305"/>
      <c r="E725" s="305"/>
      <c r="F725" s="107" t="s">
        <v>129</v>
      </c>
      <c r="G725" s="138">
        <v>1.2</v>
      </c>
      <c r="H725" s="141">
        <v>1.3125</v>
      </c>
      <c r="I725" s="168">
        <v>0.172872</v>
      </c>
      <c r="J725" s="120"/>
      <c r="K725" s="108"/>
      <c r="L725" s="120"/>
      <c r="M725" s="108"/>
      <c r="N725" s="113"/>
      <c r="AB725" s="94"/>
      <c r="AC725" s="95"/>
      <c r="AF725" s="59" t="s">
        <v>130</v>
      </c>
      <c r="AH725" s="95"/>
      <c r="AL725" s="121"/>
      <c r="AM725" s="95"/>
      <c r="AO725" s="95"/>
    </row>
    <row r="726" spans="1:41" s="51" customFormat="1" ht="15" x14ac:dyDescent="0.25">
      <c r="A726" s="105"/>
      <c r="B726" s="106"/>
      <c r="C726" s="314" t="s">
        <v>131</v>
      </c>
      <c r="D726" s="314"/>
      <c r="E726" s="314"/>
      <c r="F726" s="123"/>
      <c r="G726" s="124"/>
      <c r="H726" s="124"/>
      <c r="I726" s="124"/>
      <c r="J726" s="126">
        <v>1898.04</v>
      </c>
      <c r="K726" s="124"/>
      <c r="L726" s="125">
        <v>243.02</v>
      </c>
      <c r="M726" s="124"/>
      <c r="N726" s="127"/>
      <c r="AB726" s="94"/>
      <c r="AC726" s="95"/>
      <c r="AG726" s="59" t="s">
        <v>131</v>
      </c>
      <c r="AH726" s="95"/>
      <c r="AL726" s="121"/>
      <c r="AM726" s="95"/>
      <c r="AO726" s="95"/>
    </row>
    <row r="727" spans="1:41" s="51" customFormat="1" ht="15" x14ac:dyDescent="0.25">
      <c r="A727" s="114"/>
      <c r="B727" s="106"/>
      <c r="C727" s="305" t="s">
        <v>132</v>
      </c>
      <c r="D727" s="305"/>
      <c r="E727" s="305"/>
      <c r="F727" s="107"/>
      <c r="G727" s="108"/>
      <c r="H727" s="108"/>
      <c r="I727" s="108"/>
      <c r="J727" s="120"/>
      <c r="K727" s="108"/>
      <c r="L727" s="109">
        <v>180.53</v>
      </c>
      <c r="M727" s="108"/>
      <c r="N727" s="112">
        <v>6050</v>
      </c>
      <c r="AB727" s="94"/>
      <c r="AC727" s="95"/>
      <c r="AF727" s="59" t="s">
        <v>132</v>
      </c>
      <c r="AH727" s="95"/>
      <c r="AL727" s="121"/>
      <c r="AM727" s="95"/>
      <c r="AO727" s="95"/>
    </row>
    <row r="728" spans="1:41" s="51" customFormat="1" ht="45.75" x14ac:dyDescent="0.25">
      <c r="A728" s="114"/>
      <c r="B728" s="106" t="s">
        <v>403</v>
      </c>
      <c r="C728" s="305" t="s">
        <v>404</v>
      </c>
      <c r="D728" s="305"/>
      <c r="E728" s="305"/>
      <c r="F728" s="107" t="s">
        <v>135</v>
      </c>
      <c r="G728" s="128">
        <v>121</v>
      </c>
      <c r="H728" s="138">
        <v>0.9</v>
      </c>
      <c r="I728" s="138">
        <v>108.9</v>
      </c>
      <c r="J728" s="120"/>
      <c r="K728" s="108"/>
      <c r="L728" s="109">
        <v>196.6</v>
      </c>
      <c r="M728" s="108"/>
      <c r="N728" s="112">
        <v>6588</v>
      </c>
      <c r="AB728" s="94"/>
      <c r="AC728" s="95"/>
      <c r="AF728" s="59" t="s">
        <v>404</v>
      </c>
      <c r="AH728" s="95"/>
      <c r="AL728" s="121"/>
      <c r="AM728" s="95"/>
      <c r="AO728" s="95"/>
    </row>
    <row r="729" spans="1:41" s="51" customFormat="1" ht="45.75" x14ac:dyDescent="0.25">
      <c r="A729" s="114"/>
      <c r="B729" s="106" t="s">
        <v>405</v>
      </c>
      <c r="C729" s="305" t="s">
        <v>406</v>
      </c>
      <c r="D729" s="305"/>
      <c r="E729" s="305"/>
      <c r="F729" s="107" t="s">
        <v>135</v>
      </c>
      <c r="G729" s="128">
        <v>72</v>
      </c>
      <c r="H729" s="111">
        <v>0.85</v>
      </c>
      <c r="I729" s="138">
        <v>61.2</v>
      </c>
      <c r="J729" s="120"/>
      <c r="K729" s="108"/>
      <c r="L729" s="109">
        <v>110.48</v>
      </c>
      <c r="M729" s="108"/>
      <c r="N729" s="112">
        <v>3703</v>
      </c>
      <c r="AB729" s="94"/>
      <c r="AC729" s="95"/>
      <c r="AF729" s="59" t="s">
        <v>406</v>
      </c>
      <c r="AH729" s="95"/>
      <c r="AL729" s="121"/>
      <c r="AM729" s="95"/>
      <c r="AO729" s="95"/>
    </row>
    <row r="730" spans="1:41" s="51" customFormat="1" ht="15" x14ac:dyDescent="0.25">
      <c r="A730" s="129"/>
      <c r="B730" s="194"/>
      <c r="C730" s="308" t="s">
        <v>138</v>
      </c>
      <c r="D730" s="308"/>
      <c r="E730" s="308"/>
      <c r="F730" s="98"/>
      <c r="G730" s="99"/>
      <c r="H730" s="99"/>
      <c r="I730" s="99"/>
      <c r="J730" s="101"/>
      <c r="K730" s="99"/>
      <c r="L730" s="135">
        <v>550.1</v>
      </c>
      <c r="M730" s="124"/>
      <c r="N730" s="102"/>
      <c r="AB730" s="94"/>
      <c r="AC730" s="95"/>
      <c r="AH730" s="95" t="s">
        <v>138</v>
      </c>
      <c r="AL730" s="121"/>
      <c r="AM730" s="95"/>
      <c r="AO730" s="95"/>
    </row>
    <row r="731" spans="1:41" s="51" customFormat="1" ht="45.75" x14ac:dyDescent="0.25">
      <c r="A731" s="96" t="s">
        <v>478</v>
      </c>
      <c r="B731" s="196" t="s">
        <v>1897</v>
      </c>
      <c r="C731" s="308" t="s">
        <v>1898</v>
      </c>
      <c r="D731" s="308"/>
      <c r="E731" s="308"/>
      <c r="F731" s="98" t="s">
        <v>175</v>
      </c>
      <c r="G731" s="99"/>
      <c r="H731" s="99"/>
      <c r="I731" s="142">
        <v>9.83</v>
      </c>
      <c r="J731" s="135">
        <v>74.67</v>
      </c>
      <c r="K731" s="99"/>
      <c r="L731" s="135">
        <v>734.01</v>
      </c>
      <c r="M731" s="99"/>
      <c r="N731" s="102"/>
      <c r="AB731" s="94"/>
      <c r="AC731" s="95" t="s">
        <v>1898</v>
      </c>
      <c r="AH731" s="95"/>
      <c r="AL731" s="121"/>
      <c r="AM731" s="95"/>
      <c r="AO731" s="95"/>
    </row>
    <row r="732" spans="1:41" s="51" customFormat="1" ht="15" x14ac:dyDescent="0.25">
      <c r="A732" s="129"/>
      <c r="B732" s="194"/>
      <c r="C732" s="305" t="s">
        <v>798</v>
      </c>
      <c r="D732" s="305"/>
      <c r="E732" s="305"/>
      <c r="F732" s="305"/>
      <c r="G732" s="305"/>
      <c r="H732" s="305"/>
      <c r="I732" s="305"/>
      <c r="J732" s="305"/>
      <c r="K732" s="305"/>
      <c r="L732" s="305"/>
      <c r="M732" s="305"/>
      <c r="N732" s="315"/>
      <c r="AB732" s="94"/>
      <c r="AC732" s="95"/>
      <c r="AH732" s="95"/>
      <c r="AI732" s="59" t="s">
        <v>798</v>
      </c>
      <c r="AL732" s="121"/>
      <c r="AM732" s="95"/>
      <c r="AO732" s="95"/>
    </row>
    <row r="733" spans="1:41" s="51" customFormat="1" ht="15" x14ac:dyDescent="0.25">
      <c r="A733" s="103"/>
      <c r="B733" s="195"/>
      <c r="C733" s="305" t="s">
        <v>1961</v>
      </c>
      <c r="D733" s="305"/>
      <c r="E733" s="305"/>
      <c r="F733" s="305"/>
      <c r="G733" s="305"/>
      <c r="H733" s="305"/>
      <c r="I733" s="305"/>
      <c r="J733" s="305"/>
      <c r="K733" s="305"/>
      <c r="L733" s="305"/>
      <c r="M733" s="305"/>
      <c r="N733" s="315"/>
      <c r="AB733" s="94"/>
      <c r="AC733" s="95"/>
      <c r="AH733" s="95"/>
      <c r="AK733" s="59" t="s">
        <v>1961</v>
      </c>
      <c r="AL733" s="121"/>
      <c r="AM733" s="95"/>
      <c r="AO733" s="95"/>
    </row>
    <row r="734" spans="1:41" s="51" customFormat="1" ht="15" x14ac:dyDescent="0.25">
      <c r="A734" s="129"/>
      <c r="B734" s="194"/>
      <c r="C734" s="308" t="s">
        <v>138</v>
      </c>
      <c r="D734" s="308"/>
      <c r="E734" s="308"/>
      <c r="F734" s="98"/>
      <c r="G734" s="99"/>
      <c r="H734" s="99"/>
      <c r="I734" s="99"/>
      <c r="J734" s="101"/>
      <c r="K734" s="99"/>
      <c r="L734" s="135">
        <v>734.01</v>
      </c>
      <c r="M734" s="124"/>
      <c r="N734" s="102"/>
      <c r="AB734" s="94"/>
      <c r="AC734" s="95"/>
      <c r="AH734" s="95" t="s">
        <v>138</v>
      </c>
      <c r="AL734" s="121"/>
      <c r="AM734" s="95"/>
      <c r="AO734" s="95"/>
    </row>
    <row r="735" spans="1:41" s="51" customFormat="1" ht="45.75" x14ac:dyDescent="0.25">
      <c r="A735" s="96" t="s">
        <v>481</v>
      </c>
      <c r="B735" s="196" t="s">
        <v>1927</v>
      </c>
      <c r="C735" s="308" t="s">
        <v>1928</v>
      </c>
      <c r="D735" s="308"/>
      <c r="E735" s="308"/>
      <c r="F735" s="98" t="s">
        <v>175</v>
      </c>
      <c r="G735" s="99"/>
      <c r="H735" s="99"/>
      <c r="I735" s="100">
        <v>0.35599999999999998</v>
      </c>
      <c r="J735" s="135">
        <v>75.03</v>
      </c>
      <c r="K735" s="99"/>
      <c r="L735" s="135">
        <v>26.71</v>
      </c>
      <c r="M735" s="99"/>
      <c r="N735" s="102"/>
      <c r="AB735" s="94"/>
      <c r="AC735" s="95" t="s">
        <v>1928</v>
      </c>
      <c r="AH735" s="95"/>
      <c r="AL735" s="121"/>
      <c r="AM735" s="95"/>
      <c r="AO735" s="95"/>
    </row>
    <row r="736" spans="1:41" s="51" customFormat="1" ht="15" x14ac:dyDescent="0.25">
      <c r="A736" s="129"/>
      <c r="B736" s="194"/>
      <c r="C736" s="305" t="s">
        <v>798</v>
      </c>
      <c r="D736" s="305"/>
      <c r="E736" s="305"/>
      <c r="F736" s="305"/>
      <c r="G736" s="305"/>
      <c r="H736" s="305"/>
      <c r="I736" s="305"/>
      <c r="J736" s="305"/>
      <c r="K736" s="305"/>
      <c r="L736" s="305"/>
      <c r="M736" s="305"/>
      <c r="N736" s="315"/>
      <c r="AB736" s="94"/>
      <c r="AC736" s="95"/>
      <c r="AH736" s="95"/>
      <c r="AI736" s="59" t="s">
        <v>798</v>
      </c>
      <c r="AL736" s="121"/>
      <c r="AM736" s="95"/>
      <c r="AO736" s="95"/>
    </row>
    <row r="737" spans="1:41" s="51" customFormat="1" ht="15" x14ac:dyDescent="0.25">
      <c r="A737" s="103"/>
      <c r="B737" s="195"/>
      <c r="C737" s="305" t="s">
        <v>1962</v>
      </c>
      <c r="D737" s="305"/>
      <c r="E737" s="305"/>
      <c r="F737" s="305"/>
      <c r="G737" s="305"/>
      <c r="H737" s="305"/>
      <c r="I737" s="305"/>
      <c r="J737" s="305"/>
      <c r="K737" s="305"/>
      <c r="L737" s="305"/>
      <c r="M737" s="305"/>
      <c r="N737" s="315"/>
      <c r="AB737" s="94"/>
      <c r="AC737" s="95"/>
      <c r="AH737" s="95"/>
      <c r="AK737" s="59" t="s">
        <v>1962</v>
      </c>
      <c r="AL737" s="121"/>
      <c r="AM737" s="95"/>
      <c r="AO737" s="95"/>
    </row>
    <row r="738" spans="1:41" s="51" customFormat="1" ht="15" x14ac:dyDescent="0.25">
      <c r="A738" s="129"/>
      <c r="B738" s="194"/>
      <c r="C738" s="308" t="s">
        <v>138</v>
      </c>
      <c r="D738" s="308"/>
      <c r="E738" s="308"/>
      <c r="F738" s="98"/>
      <c r="G738" s="99"/>
      <c r="H738" s="99"/>
      <c r="I738" s="99"/>
      <c r="J738" s="101"/>
      <c r="K738" s="99"/>
      <c r="L738" s="135">
        <v>26.71</v>
      </c>
      <c r="M738" s="124"/>
      <c r="N738" s="102"/>
      <c r="AB738" s="94"/>
      <c r="AC738" s="95"/>
      <c r="AH738" s="95" t="s">
        <v>138</v>
      </c>
      <c r="AL738" s="121"/>
      <c r="AM738" s="95"/>
      <c r="AO738" s="95"/>
    </row>
    <row r="739" spans="1:41" s="51" customFormat="1" ht="45.75" x14ac:dyDescent="0.25">
      <c r="A739" s="96" t="s">
        <v>484</v>
      </c>
      <c r="B739" s="196" t="s">
        <v>1963</v>
      </c>
      <c r="C739" s="308" t="s">
        <v>1964</v>
      </c>
      <c r="D739" s="308"/>
      <c r="E739" s="308"/>
      <c r="F739" s="98" t="s">
        <v>175</v>
      </c>
      <c r="G739" s="99"/>
      <c r="H739" s="99"/>
      <c r="I739" s="142">
        <v>0.79</v>
      </c>
      <c r="J739" s="135">
        <v>73.02</v>
      </c>
      <c r="K739" s="99"/>
      <c r="L739" s="135">
        <v>57.69</v>
      </c>
      <c r="M739" s="99"/>
      <c r="N739" s="102"/>
      <c r="AB739" s="94"/>
      <c r="AC739" s="95" t="s">
        <v>1964</v>
      </c>
      <c r="AH739" s="95"/>
      <c r="AL739" s="121"/>
      <c r="AM739" s="95"/>
      <c r="AO739" s="95"/>
    </row>
    <row r="740" spans="1:41" s="51" customFormat="1" ht="15" x14ac:dyDescent="0.25">
      <c r="A740" s="129"/>
      <c r="B740" s="194"/>
      <c r="C740" s="305" t="s">
        <v>798</v>
      </c>
      <c r="D740" s="305"/>
      <c r="E740" s="305"/>
      <c r="F740" s="305"/>
      <c r="G740" s="305"/>
      <c r="H740" s="305"/>
      <c r="I740" s="305"/>
      <c r="J740" s="305"/>
      <c r="K740" s="305"/>
      <c r="L740" s="305"/>
      <c r="M740" s="305"/>
      <c r="N740" s="315"/>
      <c r="AB740" s="94"/>
      <c r="AC740" s="95"/>
      <c r="AH740" s="95"/>
      <c r="AI740" s="59" t="s">
        <v>798</v>
      </c>
      <c r="AL740" s="121"/>
      <c r="AM740" s="95"/>
      <c r="AO740" s="95"/>
    </row>
    <row r="741" spans="1:41" s="51" customFormat="1" ht="15" x14ac:dyDescent="0.25">
      <c r="A741" s="129"/>
      <c r="B741" s="194"/>
      <c r="C741" s="308" t="s">
        <v>138</v>
      </c>
      <c r="D741" s="308"/>
      <c r="E741" s="308"/>
      <c r="F741" s="98"/>
      <c r="G741" s="99"/>
      <c r="H741" s="99"/>
      <c r="I741" s="99"/>
      <c r="J741" s="101"/>
      <c r="K741" s="99"/>
      <c r="L741" s="135">
        <v>57.69</v>
      </c>
      <c r="M741" s="124"/>
      <c r="N741" s="102"/>
      <c r="AB741" s="94"/>
      <c r="AC741" s="95"/>
      <c r="AH741" s="95" t="s">
        <v>138</v>
      </c>
      <c r="AL741" s="121"/>
      <c r="AM741" s="95"/>
      <c r="AO741" s="95"/>
    </row>
    <row r="742" spans="1:41" s="51" customFormat="1" ht="45.75" x14ac:dyDescent="0.25">
      <c r="A742" s="96" t="s">
        <v>490</v>
      </c>
      <c r="B742" s="196" t="s">
        <v>1900</v>
      </c>
      <c r="C742" s="308" t="s">
        <v>1901</v>
      </c>
      <c r="D742" s="308"/>
      <c r="E742" s="308"/>
      <c r="F742" s="98" t="s">
        <v>247</v>
      </c>
      <c r="G742" s="99"/>
      <c r="H742" s="99"/>
      <c r="I742" s="143">
        <v>0.1</v>
      </c>
      <c r="J742" s="101"/>
      <c r="K742" s="99"/>
      <c r="L742" s="101"/>
      <c r="M742" s="99"/>
      <c r="N742" s="102"/>
      <c r="AB742" s="94"/>
      <c r="AC742" s="95" t="s">
        <v>1901</v>
      </c>
      <c r="AH742" s="95"/>
      <c r="AL742" s="121"/>
      <c r="AM742" s="95"/>
      <c r="AO742" s="95"/>
    </row>
    <row r="743" spans="1:41" s="51" customFormat="1" ht="23.25" x14ac:dyDescent="0.25">
      <c r="A743" s="140"/>
      <c r="B743" s="106" t="s">
        <v>564</v>
      </c>
      <c r="C743" s="309" t="s">
        <v>565</v>
      </c>
      <c r="D743" s="309"/>
      <c r="E743" s="309"/>
      <c r="F743" s="309"/>
      <c r="G743" s="309"/>
      <c r="H743" s="309"/>
      <c r="I743" s="309"/>
      <c r="J743" s="309"/>
      <c r="K743" s="309"/>
      <c r="L743" s="309"/>
      <c r="M743" s="309"/>
      <c r="N743" s="310"/>
      <c r="AB743" s="94"/>
      <c r="AC743" s="95"/>
      <c r="AD743" s="59" t="s">
        <v>565</v>
      </c>
      <c r="AH743" s="95"/>
      <c r="AL743" s="121"/>
      <c r="AM743" s="95"/>
      <c r="AO743" s="95"/>
    </row>
    <row r="744" spans="1:41" s="51" customFormat="1" ht="15" x14ac:dyDescent="0.25">
      <c r="A744" s="105"/>
      <c r="B744" s="106" t="s">
        <v>114</v>
      </c>
      <c r="C744" s="305" t="s">
        <v>119</v>
      </c>
      <c r="D744" s="305"/>
      <c r="E744" s="305"/>
      <c r="F744" s="107"/>
      <c r="G744" s="108"/>
      <c r="H744" s="108"/>
      <c r="I744" s="108"/>
      <c r="J744" s="109">
        <v>136.63999999999999</v>
      </c>
      <c r="K744" s="111">
        <v>1.1499999999999999</v>
      </c>
      <c r="L744" s="109">
        <v>15.71</v>
      </c>
      <c r="M744" s="111">
        <v>33.51</v>
      </c>
      <c r="N744" s="132">
        <v>526</v>
      </c>
      <c r="AB744" s="94"/>
      <c r="AC744" s="95"/>
      <c r="AE744" s="59" t="s">
        <v>119</v>
      </c>
      <c r="AH744" s="95"/>
      <c r="AL744" s="121"/>
      <c r="AM744" s="95"/>
      <c r="AO744" s="95"/>
    </row>
    <row r="745" spans="1:41" s="51" customFormat="1" ht="15" x14ac:dyDescent="0.25">
      <c r="A745" s="105"/>
      <c r="B745" s="106" t="s">
        <v>120</v>
      </c>
      <c r="C745" s="305" t="s">
        <v>121</v>
      </c>
      <c r="D745" s="305"/>
      <c r="E745" s="305"/>
      <c r="F745" s="107"/>
      <c r="G745" s="108"/>
      <c r="H745" s="108"/>
      <c r="I745" s="108"/>
      <c r="J745" s="109">
        <v>40.130000000000003</v>
      </c>
      <c r="K745" s="111">
        <v>1.25</v>
      </c>
      <c r="L745" s="109">
        <v>5.0199999999999996</v>
      </c>
      <c r="M745" s="108"/>
      <c r="N745" s="113"/>
      <c r="AB745" s="94"/>
      <c r="AC745" s="95"/>
      <c r="AE745" s="59" t="s">
        <v>121</v>
      </c>
      <c r="AH745" s="95"/>
      <c r="AL745" s="121"/>
      <c r="AM745" s="95"/>
      <c r="AO745" s="95"/>
    </row>
    <row r="746" spans="1:41" s="51" customFormat="1" ht="15" x14ac:dyDescent="0.25">
      <c r="A746" s="105"/>
      <c r="B746" s="106" t="s">
        <v>122</v>
      </c>
      <c r="C746" s="305" t="s">
        <v>123</v>
      </c>
      <c r="D746" s="305"/>
      <c r="E746" s="305"/>
      <c r="F746" s="107"/>
      <c r="G746" s="108"/>
      <c r="H746" s="108"/>
      <c r="I746" s="108"/>
      <c r="J746" s="109">
        <v>6.84</v>
      </c>
      <c r="K746" s="111">
        <v>1.25</v>
      </c>
      <c r="L746" s="109">
        <v>0.86</v>
      </c>
      <c r="M746" s="111">
        <v>33.51</v>
      </c>
      <c r="N746" s="132">
        <v>29</v>
      </c>
      <c r="AB746" s="94"/>
      <c r="AC746" s="95"/>
      <c r="AE746" s="59" t="s">
        <v>123</v>
      </c>
      <c r="AH746" s="95"/>
      <c r="AL746" s="121"/>
      <c r="AM746" s="95"/>
      <c r="AO746" s="95"/>
    </row>
    <row r="747" spans="1:41" s="51" customFormat="1" ht="15" x14ac:dyDescent="0.25">
      <c r="A747" s="105"/>
      <c r="B747" s="106" t="s">
        <v>149</v>
      </c>
      <c r="C747" s="305" t="s">
        <v>163</v>
      </c>
      <c r="D747" s="305"/>
      <c r="E747" s="305"/>
      <c r="F747" s="107"/>
      <c r="G747" s="108"/>
      <c r="H747" s="108"/>
      <c r="I747" s="108"/>
      <c r="J747" s="109">
        <v>298.82</v>
      </c>
      <c r="K747" s="108"/>
      <c r="L747" s="109">
        <v>29.88</v>
      </c>
      <c r="M747" s="108"/>
      <c r="N747" s="113"/>
      <c r="AB747" s="94"/>
      <c r="AC747" s="95"/>
      <c r="AE747" s="59" t="s">
        <v>163</v>
      </c>
      <c r="AH747" s="95"/>
      <c r="AL747" s="121"/>
      <c r="AM747" s="95"/>
      <c r="AO747" s="95"/>
    </row>
    <row r="748" spans="1:41" s="51" customFormat="1" ht="15" x14ac:dyDescent="0.25">
      <c r="A748" s="114" t="s">
        <v>124</v>
      </c>
      <c r="B748" s="115" t="s">
        <v>173</v>
      </c>
      <c r="C748" s="319" t="s">
        <v>1902</v>
      </c>
      <c r="D748" s="319"/>
      <c r="E748" s="319"/>
      <c r="F748" s="116" t="s">
        <v>247</v>
      </c>
      <c r="G748" s="133">
        <v>1.08</v>
      </c>
      <c r="H748" s="118"/>
      <c r="I748" s="137">
        <v>0.108</v>
      </c>
      <c r="J748" s="120"/>
      <c r="K748" s="108"/>
      <c r="L748" s="120"/>
      <c r="M748" s="108"/>
      <c r="N748" s="113"/>
      <c r="AB748" s="94"/>
      <c r="AC748" s="95"/>
      <c r="AH748" s="95"/>
      <c r="AL748" s="121" t="s">
        <v>1902</v>
      </c>
      <c r="AM748" s="95"/>
      <c r="AO748" s="95"/>
    </row>
    <row r="749" spans="1:41" s="51" customFormat="1" ht="15" x14ac:dyDescent="0.25">
      <c r="A749" s="114"/>
      <c r="B749" s="106"/>
      <c r="C749" s="305" t="s">
        <v>128</v>
      </c>
      <c r="D749" s="305"/>
      <c r="E749" s="305"/>
      <c r="F749" s="107" t="s">
        <v>129</v>
      </c>
      <c r="G749" s="128">
        <v>14</v>
      </c>
      <c r="H749" s="111">
        <v>1.1499999999999999</v>
      </c>
      <c r="I749" s="111">
        <v>1.61</v>
      </c>
      <c r="J749" s="120"/>
      <c r="K749" s="108"/>
      <c r="L749" s="120"/>
      <c r="M749" s="108"/>
      <c r="N749" s="113"/>
      <c r="AB749" s="94"/>
      <c r="AC749" s="95"/>
      <c r="AF749" s="59" t="s">
        <v>128</v>
      </c>
      <c r="AH749" s="95"/>
      <c r="AL749" s="121"/>
      <c r="AM749" s="95"/>
      <c r="AO749" s="95"/>
    </row>
    <row r="750" spans="1:41" s="51" customFormat="1" ht="15" x14ac:dyDescent="0.25">
      <c r="A750" s="114"/>
      <c r="B750" s="106"/>
      <c r="C750" s="305" t="s">
        <v>130</v>
      </c>
      <c r="D750" s="305"/>
      <c r="E750" s="305"/>
      <c r="F750" s="107" t="s">
        <v>129</v>
      </c>
      <c r="G750" s="111">
        <v>0.59</v>
      </c>
      <c r="H750" s="111">
        <v>1.25</v>
      </c>
      <c r="I750" s="122">
        <v>7.3749999999999996E-2</v>
      </c>
      <c r="J750" s="120"/>
      <c r="K750" s="108"/>
      <c r="L750" s="120"/>
      <c r="M750" s="108"/>
      <c r="N750" s="113"/>
      <c r="AB750" s="94"/>
      <c r="AC750" s="95"/>
      <c r="AF750" s="59" t="s">
        <v>130</v>
      </c>
      <c r="AH750" s="95"/>
      <c r="AL750" s="121"/>
      <c r="AM750" s="95"/>
      <c r="AO750" s="95"/>
    </row>
    <row r="751" spans="1:41" s="51" customFormat="1" ht="15" x14ac:dyDescent="0.25">
      <c r="A751" s="105"/>
      <c r="B751" s="106"/>
      <c r="C751" s="314" t="s">
        <v>131</v>
      </c>
      <c r="D751" s="314"/>
      <c r="E751" s="314"/>
      <c r="F751" s="123"/>
      <c r="G751" s="124"/>
      <c r="H751" s="124"/>
      <c r="I751" s="124"/>
      <c r="J751" s="125">
        <v>475.59</v>
      </c>
      <c r="K751" s="124"/>
      <c r="L751" s="125">
        <v>50.61</v>
      </c>
      <c r="M751" s="124"/>
      <c r="N751" s="127"/>
      <c r="AB751" s="94"/>
      <c r="AC751" s="95"/>
      <c r="AG751" s="59" t="s">
        <v>131</v>
      </c>
      <c r="AH751" s="95"/>
      <c r="AL751" s="121"/>
      <c r="AM751" s="95"/>
      <c r="AO751" s="95"/>
    </row>
    <row r="752" spans="1:41" s="51" customFormat="1" ht="15" x14ac:dyDescent="0.25">
      <c r="A752" s="114"/>
      <c r="B752" s="106"/>
      <c r="C752" s="305" t="s">
        <v>132</v>
      </c>
      <c r="D752" s="305"/>
      <c r="E752" s="305"/>
      <c r="F752" s="107"/>
      <c r="G752" s="108"/>
      <c r="H752" s="108"/>
      <c r="I752" s="108"/>
      <c r="J752" s="120"/>
      <c r="K752" s="108"/>
      <c r="L752" s="109">
        <v>16.57</v>
      </c>
      <c r="M752" s="108"/>
      <c r="N752" s="132">
        <v>555</v>
      </c>
      <c r="AB752" s="94"/>
      <c r="AC752" s="95"/>
      <c r="AF752" s="59" t="s">
        <v>132</v>
      </c>
      <c r="AH752" s="95"/>
      <c r="AL752" s="121"/>
      <c r="AM752" s="95"/>
      <c r="AO752" s="95"/>
    </row>
    <row r="753" spans="1:41" s="51" customFormat="1" ht="45" x14ac:dyDescent="0.25">
      <c r="A753" s="114"/>
      <c r="B753" s="106" t="s">
        <v>594</v>
      </c>
      <c r="C753" s="305" t="s">
        <v>595</v>
      </c>
      <c r="D753" s="305"/>
      <c r="E753" s="305"/>
      <c r="F753" s="107" t="s">
        <v>135</v>
      </c>
      <c r="G753" s="128">
        <v>97</v>
      </c>
      <c r="H753" s="138">
        <v>0.9</v>
      </c>
      <c r="I753" s="138">
        <v>87.3</v>
      </c>
      <c r="J753" s="120"/>
      <c r="K753" s="108"/>
      <c r="L753" s="109">
        <v>14.47</v>
      </c>
      <c r="M753" s="108"/>
      <c r="N753" s="132">
        <v>485</v>
      </c>
      <c r="AB753" s="94"/>
      <c r="AC753" s="95"/>
      <c r="AF753" s="59" t="s">
        <v>595</v>
      </c>
      <c r="AH753" s="95"/>
      <c r="AL753" s="121"/>
      <c r="AM753" s="95"/>
      <c r="AO753" s="95"/>
    </row>
    <row r="754" spans="1:41" s="51" customFormat="1" ht="45" x14ac:dyDescent="0.25">
      <c r="A754" s="114"/>
      <c r="B754" s="106" t="s">
        <v>596</v>
      </c>
      <c r="C754" s="305" t="s">
        <v>597</v>
      </c>
      <c r="D754" s="305"/>
      <c r="E754" s="305"/>
      <c r="F754" s="107" t="s">
        <v>135</v>
      </c>
      <c r="G754" s="128">
        <v>55</v>
      </c>
      <c r="H754" s="111">
        <v>0.85</v>
      </c>
      <c r="I754" s="111">
        <v>46.75</v>
      </c>
      <c r="J754" s="120"/>
      <c r="K754" s="108"/>
      <c r="L754" s="109">
        <v>7.75</v>
      </c>
      <c r="M754" s="108"/>
      <c r="N754" s="132">
        <v>259</v>
      </c>
      <c r="AB754" s="94"/>
      <c r="AC754" s="95"/>
      <c r="AF754" s="59" t="s">
        <v>597</v>
      </c>
      <c r="AH754" s="95"/>
      <c r="AL754" s="121"/>
      <c r="AM754" s="95"/>
      <c r="AO754" s="95"/>
    </row>
    <row r="755" spans="1:41" s="51" customFormat="1" ht="15" x14ac:dyDescent="0.25">
      <c r="A755" s="129"/>
      <c r="B755" s="194"/>
      <c r="C755" s="308" t="s">
        <v>138</v>
      </c>
      <c r="D755" s="308"/>
      <c r="E755" s="308"/>
      <c r="F755" s="98"/>
      <c r="G755" s="99"/>
      <c r="H755" s="99"/>
      <c r="I755" s="99"/>
      <c r="J755" s="101"/>
      <c r="K755" s="99"/>
      <c r="L755" s="135">
        <v>72.83</v>
      </c>
      <c r="M755" s="124"/>
      <c r="N755" s="102"/>
      <c r="AB755" s="94"/>
      <c r="AC755" s="95"/>
      <c r="AH755" s="95" t="s">
        <v>138</v>
      </c>
      <c r="AL755" s="121"/>
      <c r="AM755" s="95"/>
      <c r="AO755" s="95"/>
    </row>
    <row r="756" spans="1:41" s="51" customFormat="1" ht="34.5" x14ac:dyDescent="0.25">
      <c r="A756" s="96" t="s">
        <v>494</v>
      </c>
      <c r="B756" s="196" t="s">
        <v>1905</v>
      </c>
      <c r="C756" s="308" t="s">
        <v>1906</v>
      </c>
      <c r="D756" s="308"/>
      <c r="E756" s="308"/>
      <c r="F756" s="98" t="s">
        <v>175</v>
      </c>
      <c r="G756" s="99"/>
      <c r="H756" s="99"/>
      <c r="I756" s="142">
        <v>-0.05</v>
      </c>
      <c r="J756" s="135">
        <v>9.36</v>
      </c>
      <c r="K756" s="99"/>
      <c r="L756" s="135">
        <v>-0.47</v>
      </c>
      <c r="M756" s="99"/>
      <c r="N756" s="102"/>
      <c r="AB756" s="94"/>
      <c r="AC756" s="95" t="s">
        <v>1906</v>
      </c>
      <c r="AH756" s="95"/>
      <c r="AL756" s="121"/>
      <c r="AM756" s="95"/>
      <c r="AO756" s="95"/>
    </row>
    <row r="757" spans="1:41" s="51" customFormat="1" ht="15" x14ac:dyDescent="0.25">
      <c r="A757" s="129"/>
      <c r="B757" s="194"/>
      <c r="C757" s="305" t="s">
        <v>610</v>
      </c>
      <c r="D757" s="305"/>
      <c r="E757" s="305"/>
      <c r="F757" s="305"/>
      <c r="G757" s="305"/>
      <c r="H757" s="305"/>
      <c r="I757" s="305"/>
      <c r="J757" s="305"/>
      <c r="K757" s="305"/>
      <c r="L757" s="305"/>
      <c r="M757" s="305"/>
      <c r="N757" s="315"/>
      <c r="AB757" s="94"/>
      <c r="AC757" s="95"/>
      <c r="AH757" s="95"/>
      <c r="AI757" s="59" t="s">
        <v>610</v>
      </c>
      <c r="AL757" s="121"/>
      <c r="AM757" s="95"/>
      <c r="AO757" s="95"/>
    </row>
    <row r="758" spans="1:41" s="51" customFormat="1" ht="15" x14ac:dyDescent="0.25">
      <c r="A758" s="129"/>
      <c r="B758" s="194"/>
      <c r="C758" s="308" t="s">
        <v>138</v>
      </c>
      <c r="D758" s="308"/>
      <c r="E758" s="308"/>
      <c r="F758" s="98"/>
      <c r="G758" s="99"/>
      <c r="H758" s="99"/>
      <c r="I758" s="99"/>
      <c r="J758" s="101"/>
      <c r="K758" s="99"/>
      <c r="L758" s="135">
        <v>-0.47</v>
      </c>
      <c r="M758" s="124"/>
      <c r="N758" s="102"/>
      <c r="AB758" s="94"/>
      <c r="AC758" s="95"/>
      <c r="AH758" s="95" t="s">
        <v>138</v>
      </c>
      <c r="AL758" s="121"/>
      <c r="AM758" s="95"/>
      <c r="AO758" s="95"/>
    </row>
    <row r="759" spans="1:41" s="51" customFormat="1" ht="23.25" x14ac:dyDescent="0.25">
      <c r="A759" s="96" t="s">
        <v>498</v>
      </c>
      <c r="B759" s="196" t="s">
        <v>1907</v>
      </c>
      <c r="C759" s="308" t="s">
        <v>1908</v>
      </c>
      <c r="D759" s="308"/>
      <c r="E759" s="308"/>
      <c r="F759" s="98" t="s">
        <v>247</v>
      </c>
      <c r="G759" s="99"/>
      <c r="H759" s="99"/>
      <c r="I759" s="100">
        <v>0.108</v>
      </c>
      <c r="J759" s="135">
        <v>722.29</v>
      </c>
      <c r="K759" s="99"/>
      <c r="L759" s="135">
        <v>78.010000000000005</v>
      </c>
      <c r="M759" s="99"/>
      <c r="N759" s="102"/>
      <c r="AB759" s="94"/>
      <c r="AC759" s="95" t="s">
        <v>1908</v>
      </c>
      <c r="AH759" s="95"/>
      <c r="AL759" s="121"/>
      <c r="AM759" s="95"/>
      <c r="AO759" s="95"/>
    </row>
    <row r="760" spans="1:41" s="51" customFormat="1" ht="15" x14ac:dyDescent="0.25">
      <c r="A760" s="129"/>
      <c r="B760" s="194"/>
      <c r="C760" s="305" t="s">
        <v>610</v>
      </c>
      <c r="D760" s="305"/>
      <c r="E760" s="305"/>
      <c r="F760" s="305"/>
      <c r="G760" s="305"/>
      <c r="H760" s="305"/>
      <c r="I760" s="305"/>
      <c r="J760" s="305"/>
      <c r="K760" s="305"/>
      <c r="L760" s="305"/>
      <c r="M760" s="305"/>
      <c r="N760" s="315"/>
      <c r="AB760" s="94"/>
      <c r="AC760" s="95"/>
      <c r="AH760" s="95"/>
      <c r="AI760" s="59" t="s">
        <v>610</v>
      </c>
      <c r="AL760" s="121"/>
      <c r="AM760" s="95"/>
      <c r="AO760" s="95"/>
    </row>
    <row r="761" spans="1:41" s="51" customFormat="1" ht="15" x14ac:dyDescent="0.25">
      <c r="A761" s="103"/>
      <c r="B761" s="195"/>
      <c r="C761" s="305" t="s">
        <v>1965</v>
      </c>
      <c r="D761" s="305"/>
      <c r="E761" s="305"/>
      <c r="F761" s="305"/>
      <c r="G761" s="305"/>
      <c r="H761" s="305"/>
      <c r="I761" s="305"/>
      <c r="J761" s="305"/>
      <c r="K761" s="305"/>
      <c r="L761" s="305"/>
      <c r="M761" s="305"/>
      <c r="N761" s="315"/>
      <c r="AB761" s="94"/>
      <c r="AC761" s="95"/>
      <c r="AH761" s="95"/>
      <c r="AK761" s="59" t="s">
        <v>1965</v>
      </c>
      <c r="AL761" s="121"/>
      <c r="AM761" s="95"/>
      <c r="AO761" s="95"/>
    </row>
    <row r="762" spans="1:41" s="51" customFormat="1" ht="15" x14ac:dyDescent="0.25">
      <c r="A762" s="129"/>
      <c r="B762" s="194"/>
      <c r="C762" s="308" t="s">
        <v>138</v>
      </c>
      <c r="D762" s="308"/>
      <c r="E762" s="308"/>
      <c r="F762" s="98"/>
      <c r="G762" s="99"/>
      <c r="H762" s="99"/>
      <c r="I762" s="99"/>
      <c r="J762" s="101"/>
      <c r="K762" s="99"/>
      <c r="L762" s="135">
        <v>78.010000000000005</v>
      </c>
      <c r="M762" s="124"/>
      <c r="N762" s="102"/>
      <c r="AB762" s="94"/>
      <c r="AC762" s="95"/>
      <c r="AH762" s="95" t="s">
        <v>138</v>
      </c>
      <c r="AL762" s="121"/>
      <c r="AM762" s="95"/>
      <c r="AO762" s="95"/>
    </row>
    <row r="763" spans="1:41" s="51" customFormat="1" ht="15" x14ac:dyDescent="0.25">
      <c r="A763" s="145"/>
      <c r="B763" s="146"/>
      <c r="C763" s="146"/>
      <c r="D763" s="146"/>
      <c r="E763" s="146"/>
      <c r="F763" s="147"/>
      <c r="G763" s="147"/>
      <c r="H763" s="147"/>
      <c r="I763" s="147"/>
      <c r="J763" s="148"/>
      <c r="K763" s="147"/>
      <c r="L763" s="148"/>
      <c r="M763" s="108"/>
      <c r="N763" s="148"/>
      <c r="AB763" s="94"/>
      <c r="AC763" s="95"/>
      <c r="AH763" s="95"/>
      <c r="AL763" s="121"/>
      <c r="AM763" s="95"/>
      <c r="AO763" s="95"/>
    </row>
    <row r="764" spans="1:41" s="51" customFormat="1" ht="15" x14ac:dyDescent="0.25">
      <c r="A764" s="149"/>
      <c r="B764" s="150"/>
      <c r="C764" s="308" t="s">
        <v>1966</v>
      </c>
      <c r="D764" s="308"/>
      <c r="E764" s="308"/>
      <c r="F764" s="308"/>
      <c r="G764" s="308"/>
      <c r="H764" s="308"/>
      <c r="I764" s="308"/>
      <c r="J764" s="308"/>
      <c r="K764" s="308"/>
      <c r="L764" s="151"/>
      <c r="M764" s="152"/>
      <c r="N764" s="153"/>
      <c r="AB764" s="94"/>
      <c r="AC764" s="95"/>
      <c r="AH764" s="95"/>
      <c r="AL764" s="121"/>
      <c r="AM764" s="95" t="s">
        <v>1966</v>
      </c>
      <c r="AO764" s="95"/>
    </row>
    <row r="765" spans="1:41" s="51" customFormat="1" ht="15" x14ac:dyDescent="0.25">
      <c r="A765" s="154"/>
      <c r="B765" s="106"/>
      <c r="C765" s="305" t="s">
        <v>226</v>
      </c>
      <c r="D765" s="305"/>
      <c r="E765" s="305"/>
      <c r="F765" s="305"/>
      <c r="G765" s="305"/>
      <c r="H765" s="305"/>
      <c r="I765" s="305"/>
      <c r="J765" s="305"/>
      <c r="K765" s="305"/>
      <c r="L765" s="155">
        <v>2472.92</v>
      </c>
      <c r="M765" s="156"/>
      <c r="N765" s="157"/>
      <c r="AB765" s="94"/>
      <c r="AC765" s="95"/>
      <c r="AH765" s="95"/>
      <c r="AL765" s="121"/>
      <c r="AM765" s="95"/>
      <c r="AN765" s="59" t="s">
        <v>226</v>
      </c>
      <c r="AO765" s="95"/>
    </row>
    <row r="766" spans="1:41" s="51" customFormat="1" ht="15" x14ac:dyDescent="0.25">
      <c r="A766" s="154"/>
      <c r="B766" s="106"/>
      <c r="C766" s="305" t="s">
        <v>227</v>
      </c>
      <c r="D766" s="305"/>
      <c r="E766" s="305"/>
      <c r="F766" s="305"/>
      <c r="G766" s="305"/>
      <c r="H766" s="305"/>
      <c r="I766" s="305"/>
      <c r="J766" s="305"/>
      <c r="K766" s="305"/>
      <c r="L766" s="158"/>
      <c r="M766" s="156"/>
      <c r="N766" s="157"/>
      <c r="AB766" s="94"/>
      <c r="AC766" s="95"/>
      <c r="AH766" s="95"/>
      <c r="AL766" s="121"/>
      <c r="AM766" s="95"/>
      <c r="AN766" s="59" t="s">
        <v>227</v>
      </c>
      <c r="AO766" s="95"/>
    </row>
    <row r="767" spans="1:41" s="51" customFormat="1" ht="15" x14ac:dyDescent="0.25">
      <c r="A767" s="154"/>
      <c r="B767" s="106"/>
      <c r="C767" s="305" t="s">
        <v>228</v>
      </c>
      <c r="D767" s="305"/>
      <c r="E767" s="305"/>
      <c r="F767" s="305"/>
      <c r="G767" s="305"/>
      <c r="H767" s="305"/>
      <c r="I767" s="305"/>
      <c r="J767" s="305"/>
      <c r="K767" s="305"/>
      <c r="L767" s="159">
        <v>353.66</v>
      </c>
      <c r="M767" s="156"/>
      <c r="N767" s="157"/>
      <c r="AB767" s="94"/>
      <c r="AC767" s="95"/>
      <c r="AH767" s="95"/>
      <c r="AL767" s="121"/>
      <c r="AM767" s="95"/>
      <c r="AN767" s="59" t="s">
        <v>228</v>
      </c>
      <c r="AO767" s="95"/>
    </row>
    <row r="768" spans="1:41" s="51" customFormat="1" ht="15" x14ac:dyDescent="0.25">
      <c r="A768" s="154"/>
      <c r="B768" s="106"/>
      <c r="C768" s="305" t="s">
        <v>229</v>
      </c>
      <c r="D768" s="305"/>
      <c r="E768" s="305"/>
      <c r="F768" s="305"/>
      <c r="G768" s="305"/>
      <c r="H768" s="305"/>
      <c r="I768" s="305"/>
      <c r="J768" s="305"/>
      <c r="K768" s="305"/>
      <c r="L768" s="159">
        <v>81.31</v>
      </c>
      <c r="M768" s="156"/>
      <c r="N768" s="157"/>
      <c r="AB768" s="94"/>
      <c r="AC768" s="95"/>
      <c r="AH768" s="95"/>
      <c r="AL768" s="121"/>
      <c r="AM768" s="95"/>
      <c r="AN768" s="59" t="s">
        <v>229</v>
      </c>
      <c r="AO768" s="95"/>
    </row>
    <row r="769" spans="1:41" s="51" customFormat="1" ht="15" x14ac:dyDescent="0.25">
      <c r="A769" s="154"/>
      <c r="B769" s="106"/>
      <c r="C769" s="305" t="s">
        <v>230</v>
      </c>
      <c r="D769" s="305"/>
      <c r="E769" s="305"/>
      <c r="F769" s="305"/>
      <c r="G769" s="305"/>
      <c r="H769" s="305"/>
      <c r="I769" s="305"/>
      <c r="J769" s="305"/>
      <c r="K769" s="305"/>
      <c r="L769" s="159">
        <v>8.6300000000000008</v>
      </c>
      <c r="M769" s="156"/>
      <c r="N769" s="157"/>
      <c r="AB769" s="94"/>
      <c r="AC769" s="95"/>
      <c r="AH769" s="95"/>
      <c r="AL769" s="121"/>
      <c r="AM769" s="95"/>
      <c r="AN769" s="59" t="s">
        <v>230</v>
      </c>
      <c r="AO769" s="95"/>
    </row>
    <row r="770" spans="1:41" s="51" customFormat="1" ht="15" x14ac:dyDescent="0.25">
      <c r="A770" s="154"/>
      <c r="B770" s="106"/>
      <c r="C770" s="305" t="s">
        <v>231</v>
      </c>
      <c r="D770" s="305"/>
      <c r="E770" s="305"/>
      <c r="F770" s="305"/>
      <c r="G770" s="305"/>
      <c r="H770" s="305"/>
      <c r="I770" s="305"/>
      <c r="J770" s="305"/>
      <c r="K770" s="305"/>
      <c r="L770" s="155">
        <v>2037.95</v>
      </c>
      <c r="M770" s="156"/>
      <c r="N770" s="157"/>
      <c r="AB770" s="94"/>
      <c r="AC770" s="95"/>
      <c r="AH770" s="95"/>
      <c r="AL770" s="121"/>
      <c r="AM770" s="95"/>
      <c r="AN770" s="59" t="s">
        <v>231</v>
      </c>
      <c r="AO770" s="95"/>
    </row>
    <row r="771" spans="1:41" s="51" customFormat="1" ht="15" x14ac:dyDescent="0.25">
      <c r="A771" s="154"/>
      <c r="B771" s="106"/>
      <c r="C771" s="305" t="s">
        <v>232</v>
      </c>
      <c r="D771" s="305"/>
      <c r="E771" s="305"/>
      <c r="F771" s="305"/>
      <c r="G771" s="305"/>
      <c r="H771" s="305"/>
      <c r="I771" s="305"/>
      <c r="J771" s="305"/>
      <c r="K771" s="305"/>
      <c r="L771" s="155">
        <v>2985.77</v>
      </c>
      <c r="M771" s="156"/>
      <c r="N771" s="157"/>
      <c r="AB771" s="94"/>
      <c r="AC771" s="95"/>
      <c r="AH771" s="95"/>
      <c r="AL771" s="121"/>
      <c r="AM771" s="95"/>
      <c r="AN771" s="59" t="s">
        <v>232</v>
      </c>
      <c r="AO771" s="95"/>
    </row>
    <row r="772" spans="1:41" s="51" customFormat="1" ht="15" x14ac:dyDescent="0.25">
      <c r="A772" s="154"/>
      <c r="B772" s="106"/>
      <c r="C772" s="305" t="s">
        <v>227</v>
      </c>
      <c r="D772" s="305"/>
      <c r="E772" s="305"/>
      <c r="F772" s="305"/>
      <c r="G772" s="305"/>
      <c r="H772" s="305"/>
      <c r="I772" s="305"/>
      <c r="J772" s="305"/>
      <c r="K772" s="305"/>
      <c r="L772" s="158"/>
      <c r="M772" s="156"/>
      <c r="N772" s="157"/>
      <c r="AB772" s="94"/>
      <c r="AC772" s="95"/>
      <c r="AH772" s="95"/>
      <c r="AL772" s="121"/>
      <c r="AM772" s="95"/>
      <c r="AN772" s="59" t="s">
        <v>227</v>
      </c>
      <c r="AO772" s="95"/>
    </row>
    <row r="773" spans="1:41" s="51" customFormat="1" ht="15" x14ac:dyDescent="0.25">
      <c r="A773" s="154"/>
      <c r="B773" s="106"/>
      <c r="C773" s="305" t="s">
        <v>233</v>
      </c>
      <c r="D773" s="305"/>
      <c r="E773" s="305"/>
      <c r="F773" s="305"/>
      <c r="G773" s="305"/>
      <c r="H773" s="305"/>
      <c r="I773" s="305"/>
      <c r="J773" s="305"/>
      <c r="K773" s="305"/>
      <c r="L773" s="159">
        <v>333.22</v>
      </c>
      <c r="M773" s="156"/>
      <c r="N773" s="157"/>
      <c r="AB773" s="94"/>
      <c r="AC773" s="95"/>
      <c r="AH773" s="95"/>
      <c r="AL773" s="121"/>
      <c r="AM773" s="95"/>
      <c r="AN773" s="59" t="s">
        <v>233</v>
      </c>
      <c r="AO773" s="95"/>
    </row>
    <row r="774" spans="1:41" s="51" customFormat="1" ht="15" x14ac:dyDescent="0.25">
      <c r="A774" s="154"/>
      <c r="B774" s="106"/>
      <c r="C774" s="305" t="s">
        <v>234</v>
      </c>
      <c r="D774" s="305"/>
      <c r="E774" s="305"/>
      <c r="F774" s="305"/>
      <c r="G774" s="305"/>
      <c r="H774" s="305"/>
      <c r="I774" s="305"/>
      <c r="J774" s="305"/>
      <c r="K774" s="305"/>
      <c r="L774" s="159">
        <v>47.84</v>
      </c>
      <c r="M774" s="156"/>
      <c r="N774" s="157"/>
      <c r="AB774" s="94"/>
      <c r="AC774" s="95"/>
      <c r="AH774" s="95"/>
      <c r="AL774" s="121"/>
      <c r="AM774" s="95"/>
      <c r="AN774" s="59" t="s">
        <v>234</v>
      </c>
      <c r="AO774" s="95"/>
    </row>
    <row r="775" spans="1:41" s="51" customFormat="1" ht="15" x14ac:dyDescent="0.25">
      <c r="A775" s="154"/>
      <c r="B775" s="106"/>
      <c r="C775" s="305" t="s">
        <v>235</v>
      </c>
      <c r="D775" s="305"/>
      <c r="E775" s="305"/>
      <c r="F775" s="305"/>
      <c r="G775" s="305"/>
      <c r="H775" s="305"/>
      <c r="I775" s="305"/>
      <c r="J775" s="305"/>
      <c r="K775" s="305"/>
      <c r="L775" s="159">
        <v>5.21</v>
      </c>
      <c r="M775" s="156"/>
      <c r="N775" s="157"/>
      <c r="AB775" s="94"/>
      <c r="AC775" s="95"/>
      <c r="AH775" s="95"/>
      <c r="AL775" s="121"/>
      <c r="AM775" s="95"/>
      <c r="AN775" s="59" t="s">
        <v>235</v>
      </c>
      <c r="AO775" s="95"/>
    </row>
    <row r="776" spans="1:41" s="51" customFormat="1" ht="15" x14ac:dyDescent="0.25">
      <c r="A776" s="154"/>
      <c r="B776" s="106"/>
      <c r="C776" s="305" t="s">
        <v>236</v>
      </c>
      <c r="D776" s="305"/>
      <c r="E776" s="305"/>
      <c r="F776" s="305"/>
      <c r="G776" s="305"/>
      <c r="H776" s="305"/>
      <c r="I776" s="305"/>
      <c r="J776" s="305"/>
      <c r="K776" s="305"/>
      <c r="L776" s="155">
        <v>2035.01</v>
      </c>
      <c r="M776" s="156"/>
      <c r="N776" s="157"/>
      <c r="AB776" s="94"/>
      <c r="AC776" s="95"/>
      <c r="AH776" s="95"/>
      <c r="AL776" s="121"/>
      <c r="AM776" s="95"/>
      <c r="AN776" s="59" t="s">
        <v>236</v>
      </c>
      <c r="AO776" s="95"/>
    </row>
    <row r="777" spans="1:41" s="51" customFormat="1" ht="15" x14ac:dyDescent="0.25">
      <c r="A777" s="154"/>
      <c r="B777" s="106"/>
      <c r="C777" s="305" t="s">
        <v>237</v>
      </c>
      <c r="D777" s="305"/>
      <c r="E777" s="305"/>
      <c r="F777" s="305"/>
      <c r="G777" s="305"/>
      <c r="H777" s="305"/>
      <c r="I777" s="305"/>
      <c r="J777" s="305"/>
      <c r="K777" s="305"/>
      <c r="L777" s="159">
        <v>364.98</v>
      </c>
      <c r="M777" s="156"/>
      <c r="N777" s="157"/>
      <c r="AB777" s="94"/>
      <c r="AC777" s="95"/>
      <c r="AH777" s="95"/>
      <c r="AL777" s="121"/>
      <c r="AM777" s="95"/>
      <c r="AN777" s="59" t="s">
        <v>237</v>
      </c>
      <c r="AO777" s="95"/>
    </row>
    <row r="778" spans="1:41" s="51" customFormat="1" ht="15" x14ac:dyDescent="0.25">
      <c r="A778" s="154"/>
      <c r="B778" s="106"/>
      <c r="C778" s="305" t="s">
        <v>238</v>
      </c>
      <c r="D778" s="305"/>
      <c r="E778" s="305"/>
      <c r="F778" s="305"/>
      <c r="G778" s="305"/>
      <c r="H778" s="305"/>
      <c r="I778" s="305"/>
      <c r="J778" s="305"/>
      <c r="K778" s="305"/>
      <c r="L778" s="159">
        <v>204.72</v>
      </c>
      <c r="M778" s="156"/>
      <c r="N778" s="157"/>
      <c r="AB778" s="94"/>
      <c r="AC778" s="95"/>
      <c r="AH778" s="95"/>
      <c r="AL778" s="121"/>
      <c r="AM778" s="95"/>
      <c r="AN778" s="59" t="s">
        <v>238</v>
      </c>
      <c r="AO778" s="95"/>
    </row>
    <row r="779" spans="1:41" s="51" customFormat="1" ht="15" x14ac:dyDescent="0.25">
      <c r="A779" s="154"/>
      <c r="B779" s="106"/>
      <c r="C779" s="305" t="s">
        <v>436</v>
      </c>
      <c r="D779" s="305"/>
      <c r="E779" s="305"/>
      <c r="F779" s="305"/>
      <c r="G779" s="305"/>
      <c r="H779" s="305"/>
      <c r="I779" s="305"/>
      <c r="J779" s="305"/>
      <c r="K779" s="305"/>
      <c r="L779" s="159">
        <v>92.16</v>
      </c>
      <c r="M779" s="156"/>
      <c r="N779" s="157"/>
      <c r="AB779" s="94"/>
      <c r="AC779" s="95"/>
      <c r="AH779" s="95"/>
      <c r="AL779" s="121"/>
      <c r="AM779" s="95"/>
      <c r="AN779" s="59" t="s">
        <v>436</v>
      </c>
      <c r="AO779" s="95"/>
    </row>
    <row r="780" spans="1:41" s="51" customFormat="1" ht="15" x14ac:dyDescent="0.25">
      <c r="A780" s="154"/>
      <c r="B780" s="106"/>
      <c r="C780" s="305" t="s">
        <v>227</v>
      </c>
      <c r="D780" s="305"/>
      <c r="E780" s="305"/>
      <c r="F780" s="305"/>
      <c r="G780" s="305"/>
      <c r="H780" s="305"/>
      <c r="I780" s="305"/>
      <c r="J780" s="305"/>
      <c r="K780" s="305"/>
      <c r="L780" s="158"/>
      <c r="M780" s="156"/>
      <c r="N780" s="157"/>
      <c r="AB780" s="94"/>
      <c r="AC780" s="95"/>
      <c r="AH780" s="95"/>
      <c r="AL780" s="121"/>
      <c r="AM780" s="95"/>
      <c r="AN780" s="59" t="s">
        <v>227</v>
      </c>
      <c r="AO780" s="95"/>
    </row>
    <row r="781" spans="1:41" s="51" customFormat="1" ht="15" x14ac:dyDescent="0.25">
      <c r="A781" s="154"/>
      <c r="B781" s="106"/>
      <c r="C781" s="305" t="s">
        <v>233</v>
      </c>
      <c r="D781" s="305"/>
      <c r="E781" s="305"/>
      <c r="F781" s="305"/>
      <c r="G781" s="305"/>
      <c r="H781" s="305"/>
      <c r="I781" s="305"/>
      <c r="J781" s="305"/>
      <c r="K781" s="305"/>
      <c r="L781" s="159">
        <v>20.440000000000001</v>
      </c>
      <c r="M781" s="156"/>
      <c r="N781" s="157"/>
      <c r="AB781" s="94"/>
      <c r="AC781" s="95"/>
      <c r="AH781" s="95"/>
      <c r="AL781" s="121"/>
      <c r="AM781" s="95"/>
      <c r="AN781" s="59" t="s">
        <v>233</v>
      </c>
      <c r="AO781" s="95"/>
    </row>
    <row r="782" spans="1:41" s="51" customFormat="1" ht="15" x14ac:dyDescent="0.25">
      <c r="A782" s="154"/>
      <c r="B782" s="106"/>
      <c r="C782" s="305" t="s">
        <v>234</v>
      </c>
      <c r="D782" s="305"/>
      <c r="E782" s="305"/>
      <c r="F782" s="305"/>
      <c r="G782" s="305"/>
      <c r="H782" s="305"/>
      <c r="I782" s="305"/>
      <c r="J782" s="305"/>
      <c r="K782" s="305"/>
      <c r="L782" s="159">
        <v>33.47</v>
      </c>
      <c r="M782" s="156"/>
      <c r="N782" s="157"/>
      <c r="AB782" s="94"/>
      <c r="AC782" s="95"/>
      <c r="AH782" s="95"/>
      <c r="AL782" s="121"/>
      <c r="AM782" s="95"/>
      <c r="AN782" s="59" t="s">
        <v>234</v>
      </c>
      <c r="AO782" s="95"/>
    </row>
    <row r="783" spans="1:41" s="51" customFormat="1" ht="15" x14ac:dyDescent="0.25">
      <c r="A783" s="154"/>
      <c r="B783" s="106"/>
      <c r="C783" s="305" t="s">
        <v>235</v>
      </c>
      <c r="D783" s="305"/>
      <c r="E783" s="305"/>
      <c r="F783" s="305"/>
      <c r="G783" s="305"/>
      <c r="H783" s="305"/>
      <c r="I783" s="305"/>
      <c r="J783" s="305"/>
      <c r="K783" s="305"/>
      <c r="L783" s="159">
        <v>3.42</v>
      </c>
      <c r="M783" s="156"/>
      <c r="N783" s="157"/>
      <c r="AB783" s="94"/>
      <c r="AC783" s="95"/>
      <c r="AH783" s="95"/>
      <c r="AL783" s="121"/>
      <c r="AM783" s="95"/>
      <c r="AN783" s="59" t="s">
        <v>235</v>
      </c>
      <c r="AO783" s="95"/>
    </row>
    <row r="784" spans="1:41" s="51" customFormat="1" ht="15" x14ac:dyDescent="0.25">
      <c r="A784" s="154"/>
      <c r="B784" s="106"/>
      <c r="C784" s="305" t="s">
        <v>236</v>
      </c>
      <c r="D784" s="305"/>
      <c r="E784" s="305"/>
      <c r="F784" s="305"/>
      <c r="G784" s="305"/>
      <c r="H784" s="305"/>
      <c r="I784" s="305"/>
      <c r="J784" s="305"/>
      <c r="K784" s="305"/>
      <c r="L784" s="159">
        <v>2.94</v>
      </c>
      <c r="M784" s="156"/>
      <c r="N784" s="157"/>
      <c r="AB784" s="94"/>
      <c r="AC784" s="95"/>
      <c r="AH784" s="95"/>
      <c r="AL784" s="121"/>
      <c r="AM784" s="95"/>
      <c r="AN784" s="59" t="s">
        <v>236</v>
      </c>
      <c r="AO784" s="95"/>
    </row>
    <row r="785" spans="1:41" s="51" customFormat="1" ht="15" x14ac:dyDescent="0.25">
      <c r="A785" s="154"/>
      <c r="B785" s="106"/>
      <c r="C785" s="305" t="s">
        <v>237</v>
      </c>
      <c r="D785" s="305"/>
      <c r="E785" s="305"/>
      <c r="F785" s="305"/>
      <c r="G785" s="305"/>
      <c r="H785" s="305"/>
      <c r="I785" s="305"/>
      <c r="J785" s="305"/>
      <c r="K785" s="305"/>
      <c r="L785" s="159">
        <v>23.14</v>
      </c>
      <c r="M785" s="156"/>
      <c r="N785" s="157"/>
      <c r="AB785" s="94"/>
      <c r="AC785" s="95"/>
      <c r="AH785" s="95"/>
      <c r="AL785" s="121"/>
      <c r="AM785" s="95"/>
      <c r="AN785" s="59" t="s">
        <v>237</v>
      </c>
      <c r="AO785" s="95"/>
    </row>
    <row r="786" spans="1:41" s="51" customFormat="1" ht="15" x14ac:dyDescent="0.25">
      <c r="A786" s="154"/>
      <c r="B786" s="106"/>
      <c r="C786" s="305" t="s">
        <v>238</v>
      </c>
      <c r="D786" s="305"/>
      <c r="E786" s="305"/>
      <c r="F786" s="305"/>
      <c r="G786" s="305"/>
      <c r="H786" s="305"/>
      <c r="I786" s="305"/>
      <c r="J786" s="305"/>
      <c r="K786" s="305"/>
      <c r="L786" s="159">
        <v>12.17</v>
      </c>
      <c r="M786" s="156"/>
      <c r="N786" s="157"/>
      <c r="AB786" s="94"/>
      <c r="AC786" s="95"/>
      <c r="AH786" s="95"/>
      <c r="AL786" s="121"/>
      <c r="AM786" s="95"/>
      <c r="AN786" s="59" t="s">
        <v>238</v>
      </c>
      <c r="AO786" s="95"/>
    </row>
    <row r="787" spans="1:41" s="51" customFormat="1" ht="15" x14ac:dyDescent="0.25">
      <c r="A787" s="154"/>
      <c r="B787" s="106"/>
      <c r="C787" s="305" t="s">
        <v>1733</v>
      </c>
      <c r="D787" s="305"/>
      <c r="E787" s="305"/>
      <c r="F787" s="305"/>
      <c r="G787" s="305"/>
      <c r="H787" s="305"/>
      <c r="I787" s="305"/>
      <c r="J787" s="305"/>
      <c r="K787" s="305"/>
      <c r="L787" s="155">
        <v>5701.52</v>
      </c>
      <c r="M787" s="156"/>
      <c r="N787" s="157"/>
      <c r="AB787" s="94"/>
      <c r="AC787" s="95"/>
      <c r="AH787" s="95"/>
      <c r="AL787" s="121"/>
      <c r="AM787" s="95"/>
      <c r="AN787" s="59" t="s">
        <v>1733</v>
      </c>
      <c r="AO787" s="95"/>
    </row>
    <row r="788" spans="1:41" s="51" customFormat="1" ht="15" x14ac:dyDescent="0.25">
      <c r="A788" s="154"/>
      <c r="B788" s="106"/>
      <c r="C788" s="305" t="s">
        <v>239</v>
      </c>
      <c r="D788" s="305"/>
      <c r="E788" s="305"/>
      <c r="F788" s="305"/>
      <c r="G788" s="305"/>
      <c r="H788" s="305"/>
      <c r="I788" s="305"/>
      <c r="J788" s="305"/>
      <c r="K788" s="305"/>
      <c r="L788" s="159">
        <v>362.29</v>
      </c>
      <c r="M788" s="156"/>
      <c r="N788" s="157"/>
      <c r="AB788" s="94"/>
      <c r="AC788" s="95"/>
      <c r="AH788" s="95"/>
      <c r="AL788" s="121"/>
      <c r="AM788" s="95"/>
      <c r="AN788" s="59" t="s">
        <v>239</v>
      </c>
      <c r="AO788" s="95"/>
    </row>
    <row r="789" spans="1:41" s="51" customFormat="1" ht="15" x14ac:dyDescent="0.25">
      <c r="A789" s="154"/>
      <c r="B789" s="106"/>
      <c r="C789" s="305" t="s">
        <v>240</v>
      </c>
      <c r="D789" s="305"/>
      <c r="E789" s="305"/>
      <c r="F789" s="305"/>
      <c r="G789" s="305"/>
      <c r="H789" s="305"/>
      <c r="I789" s="305"/>
      <c r="J789" s="305"/>
      <c r="K789" s="305"/>
      <c r="L789" s="159">
        <v>388.12</v>
      </c>
      <c r="M789" s="156"/>
      <c r="N789" s="157"/>
      <c r="AB789" s="94"/>
      <c r="AC789" s="95"/>
      <c r="AH789" s="95"/>
      <c r="AL789" s="121"/>
      <c r="AM789" s="95"/>
      <c r="AN789" s="59" t="s">
        <v>240</v>
      </c>
      <c r="AO789" s="95"/>
    </row>
    <row r="790" spans="1:41" s="51" customFormat="1" ht="15" x14ac:dyDescent="0.25">
      <c r="A790" s="154"/>
      <c r="B790" s="106"/>
      <c r="C790" s="305" t="s">
        <v>241</v>
      </c>
      <c r="D790" s="305"/>
      <c r="E790" s="305"/>
      <c r="F790" s="305"/>
      <c r="G790" s="305"/>
      <c r="H790" s="305"/>
      <c r="I790" s="305"/>
      <c r="J790" s="305"/>
      <c r="K790" s="305"/>
      <c r="L790" s="159">
        <v>216.89</v>
      </c>
      <c r="M790" s="156"/>
      <c r="N790" s="157"/>
      <c r="AB790" s="94"/>
      <c r="AC790" s="95"/>
      <c r="AH790" s="95"/>
      <c r="AL790" s="121"/>
      <c r="AM790" s="95"/>
      <c r="AN790" s="59" t="s">
        <v>241</v>
      </c>
      <c r="AO790" s="95"/>
    </row>
    <row r="791" spans="1:41" s="51" customFormat="1" ht="15" x14ac:dyDescent="0.25">
      <c r="A791" s="154"/>
      <c r="B791" s="160"/>
      <c r="C791" s="306" t="s">
        <v>1967</v>
      </c>
      <c r="D791" s="306"/>
      <c r="E791" s="306"/>
      <c r="F791" s="306"/>
      <c r="G791" s="306"/>
      <c r="H791" s="306"/>
      <c r="I791" s="306"/>
      <c r="J791" s="306"/>
      <c r="K791" s="306"/>
      <c r="L791" s="161">
        <v>8779.4500000000007</v>
      </c>
      <c r="M791" s="162"/>
      <c r="N791" s="163"/>
      <c r="AB791" s="94"/>
      <c r="AC791" s="95"/>
      <c r="AH791" s="95"/>
      <c r="AL791" s="121"/>
      <c r="AM791" s="95"/>
      <c r="AO791" s="95" t="s">
        <v>1967</v>
      </c>
    </row>
    <row r="792" spans="1:41" s="51" customFormat="1" ht="15" x14ac:dyDescent="0.25">
      <c r="A792" s="154"/>
      <c r="B792" s="106"/>
      <c r="C792" s="305" t="s">
        <v>227</v>
      </c>
      <c r="D792" s="305"/>
      <c r="E792" s="305"/>
      <c r="F792" s="305"/>
      <c r="G792" s="305"/>
      <c r="H792" s="305"/>
      <c r="I792" s="305"/>
      <c r="J792" s="305"/>
      <c r="K792" s="305"/>
      <c r="L792" s="158"/>
      <c r="M792" s="156"/>
      <c r="N792" s="157"/>
      <c r="AB792" s="94"/>
      <c r="AC792" s="95"/>
      <c r="AH792" s="95"/>
      <c r="AL792" s="121"/>
      <c r="AM792" s="95"/>
      <c r="AN792" s="59" t="s">
        <v>227</v>
      </c>
      <c r="AO792" s="95"/>
    </row>
    <row r="793" spans="1:41" s="51" customFormat="1" ht="15" x14ac:dyDescent="0.25">
      <c r="A793" s="154"/>
      <c r="B793" s="106"/>
      <c r="C793" s="305" t="s">
        <v>1735</v>
      </c>
      <c r="D793" s="305"/>
      <c r="E793" s="305"/>
      <c r="F793" s="305"/>
      <c r="G793" s="305"/>
      <c r="H793" s="305"/>
      <c r="I793" s="305"/>
      <c r="J793" s="305"/>
      <c r="K793" s="305"/>
      <c r="L793" s="155">
        <v>5701.52</v>
      </c>
      <c r="M793" s="156"/>
      <c r="N793" s="157"/>
      <c r="AB793" s="94"/>
      <c r="AC793" s="95"/>
      <c r="AH793" s="95"/>
      <c r="AL793" s="121"/>
      <c r="AM793" s="95"/>
      <c r="AN793" s="59" t="s">
        <v>1735</v>
      </c>
      <c r="AO793" s="95"/>
    </row>
    <row r="794" spans="1:41" s="51" customFormat="1" ht="15" x14ac:dyDescent="0.25">
      <c r="A794" s="311" t="s">
        <v>1968</v>
      </c>
      <c r="B794" s="312"/>
      <c r="C794" s="312"/>
      <c r="D794" s="312"/>
      <c r="E794" s="312"/>
      <c r="F794" s="312"/>
      <c r="G794" s="312"/>
      <c r="H794" s="312"/>
      <c r="I794" s="312"/>
      <c r="J794" s="312"/>
      <c r="K794" s="312"/>
      <c r="L794" s="312"/>
      <c r="M794" s="312"/>
      <c r="N794" s="313"/>
      <c r="AB794" s="94" t="s">
        <v>1968</v>
      </c>
      <c r="AC794" s="95"/>
      <c r="AH794" s="95"/>
      <c r="AL794" s="121"/>
      <c r="AM794" s="95"/>
      <c r="AO794" s="95"/>
    </row>
    <row r="795" spans="1:41" s="51" customFormat="1" ht="23.25" x14ac:dyDescent="0.25">
      <c r="A795" s="96" t="s">
        <v>500</v>
      </c>
      <c r="B795" s="196" t="s">
        <v>1933</v>
      </c>
      <c r="C795" s="308" t="s">
        <v>1934</v>
      </c>
      <c r="D795" s="308"/>
      <c r="E795" s="308"/>
      <c r="F795" s="98" t="s">
        <v>379</v>
      </c>
      <c r="G795" s="99"/>
      <c r="H795" s="99"/>
      <c r="I795" s="164">
        <v>1</v>
      </c>
      <c r="J795" s="101"/>
      <c r="K795" s="99"/>
      <c r="L795" s="101"/>
      <c r="M795" s="99"/>
      <c r="N795" s="102"/>
      <c r="AB795" s="94"/>
      <c r="AC795" s="95" t="s">
        <v>1934</v>
      </c>
      <c r="AH795" s="95"/>
      <c r="AL795" s="121"/>
      <c r="AM795" s="95"/>
      <c r="AO795" s="95"/>
    </row>
    <row r="796" spans="1:41" s="51" customFormat="1" ht="15" x14ac:dyDescent="0.25">
      <c r="A796" s="140"/>
      <c r="B796" s="106" t="s">
        <v>1846</v>
      </c>
      <c r="C796" s="309" t="s">
        <v>1847</v>
      </c>
      <c r="D796" s="309"/>
      <c r="E796" s="309"/>
      <c r="F796" s="309"/>
      <c r="G796" s="309"/>
      <c r="H796" s="309"/>
      <c r="I796" s="309"/>
      <c r="J796" s="309"/>
      <c r="K796" s="309"/>
      <c r="L796" s="309"/>
      <c r="M796" s="309"/>
      <c r="N796" s="310"/>
      <c r="AB796" s="94"/>
      <c r="AC796" s="95"/>
      <c r="AD796" s="59" t="s">
        <v>1847</v>
      </c>
      <c r="AH796" s="95"/>
      <c r="AL796" s="121"/>
      <c r="AM796" s="95"/>
      <c r="AO796" s="95"/>
    </row>
    <row r="797" spans="1:41" s="51" customFormat="1" ht="23.25" x14ac:dyDescent="0.25">
      <c r="A797" s="140"/>
      <c r="B797" s="106" t="s">
        <v>564</v>
      </c>
      <c r="C797" s="309" t="s">
        <v>565</v>
      </c>
      <c r="D797" s="309"/>
      <c r="E797" s="309"/>
      <c r="F797" s="309"/>
      <c r="G797" s="309"/>
      <c r="H797" s="309"/>
      <c r="I797" s="309"/>
      <c r="J797" s="309"/>
      <c r="K797" s="309"/>
      <c r="L797" s="309"/>
      <c r="M797" s="309"/>
      <c r="N797" s="310"/>
      <c r="AB797" s="94"/>
      <c r="AC797" s="95"/>
      <c r="AD797" s="59" t="s">
        <v>565</v>
      </c>
      <c r="AH797" s="95"/>
      <c r="AL797" s="121"/>
      <c r="AM797" s="95"/>
      <c r="AO797" s="95"/>
    </row>
    <row r="798" spans="1:41" s="51" customFormat="1" ht="15" x14ac:dyDescent="0.25">
      <c r="A798" s="105"/>
      <c r="B798" s="106" t="s">
        <v>114</v>
      </c>
      <c r="C798" s="305" t="s">
        <v>119</v>
      </c>
      <c r="D798" s="305"/>
      <c r="E798" s="305"/>
      <c r="F798" s="107"/>
      <c r="G798" s="108"/>
      <c r="H798" s="108"/>
      <c r="I798" s="108"/>
      <c r="J798" s="109">
        <v>35.11</v>
      </c>
      <c r="K798" s="141">
        <v>1.2075</v>
      </c>
      <c r="L798" s="109">
        <v>42.4</v>
      </c>
      <c r="M798" s="111">
        <v>33.51</v>
      </c>
      <c r="N798" s="112">
        <v>1421</v>
      </c>
      <c r="AB798" s="94"/>
      <c r="AC798" s="95"/>
      <c r="AE798" s="59" t="s">
        <v>119</v>
      </c>
      <c r="AH798" s="95"/>
      <c r="AL798" s="121"/>
      <c r="AM798" s="95"/>
      <c r="AO798" s="95"/>
    </row>
    <row r="799" spans="1:41" s="51" customFormat="1" ht="15" x14ac:dyDescent="0.25">
      <c r="A799" s="105"/>
      <c r="B799" s="106" t="s">
        <v>120</v>
      </c>
      <c r="C799" s="305" t="s">
        <v>121</v>
      </c>
      <c r="D799" s="305"/>
      <c r="E799" s="305"/>
      <c r="F799" s="107"/>
      <c r="G799" s="108"/>
      <c r="H799" s="108"/>
      <c r="I799" s="108"/>
      <c r="J799" s="109">
        <v>6.62</v>
      </c>
      <c r="K799" s="141">
        <v>1.3125</v>
      </c>
      <c r="L799" s="109">
        <v>8.69</v>
      </c>
      <c r="M799" s="108"/>
      <c r="N799" s="113"/>
      <c r="AB799" s="94"/>
      <c r="AC799" s="95"/>
      <c r="AE799" s="59" t="s">
        <v>121</v>
      </c>
      <c r="AH799" s="95"/>
      <c r="AL799" s="121"/>
      <c r="AM799" s="95"/>
      <c r="AO799" s="95"/>
    </row>
    <row r="800" spans="1:41" s="51" customFormat="1" ht="15" x14ac:dyDescent="0.25">
      <c r="A800" s="105"/>
      <c r="B800" s="106" t="s">
        <v>122</v>
      </c>
      <c r="C800" s="305" t="s">
        <v>123</v>
      </c>
      <c r="D800" s="305"/>
      <c r="E800" s="305"/>
      <c r="F800" s="107"/>
      <c r="G800" s="108"/>
      <c r="H800" s="108"/>
      <c r="I800" s="108"/>
      <c r="J800" s="109">
        <v>0.6</v>
      </c>
      <c r="K800" s="141">
        <v>1.3125</v>
      </c>
      <c r="L800" s="109">
        <v>0.79</v>
      </c>
      <c r="M800" s="111">
        <v>33.51</v>
      </c>
      <c r="N800" s="132">
        <v>26</v>
      </c>
      <c r="AB800" s="94"/>
      <c r="AC800" s="95"/>
      <c r="AE800" s="59" t="s">
        <v>123</v>
      </c>
      <c r="AH800" s="95"/>
      <c r="AL800" s="121"/>
      <c r="AM800" s="95"/>
      <c r="AO800" s="95"/>
    </row>
    <row r="801" spans="1:41" s="51" customFormat="1" ht="15" x14ac:dyDescent="0.25">
      <c r="A801" s="105"/>
      <c r="B801" s="106" t="s">
        <v>149</v>
      </c>
      <c r="C801" s="305" t="s">
        <v>163</v>
      </c>
      <c r="D801" s="305"/>
      <c r="E801" s="305"/>
      <c r="F801" s="107"/>
      <c r="G801" s="108"/>
      <c r="H801" s="108"/>
      <c r="I801" s="108"/>
      <c r="J801" s="109">
        <v>2.0299999999999998</v>
      </c>
      <c r="K801" s="108"/>
      <c r="L801" s="109">
        <v>2.0299999999999998</v>
      </c>
      <c r="M801" s="108"/>
      <c r="N801" s="113"/>
      <c r="AB801" s="94"/>
      <c r="AC801" s="95"/>
      <c r="AE801" s="59" t="s">
        <v>163</v>
      </c>
      <c r="AH801" s="95"/>
      <c r="AL801" s="121"/>
      <c r="AM801" s="95"/>
      <c r="AO801" s="95"/>
    </row>
    <row r="802" spans="1:41" s="51" customFormat="1" ht="15" x14ac:dyDescent="0.25">
      <c r="A802" s="114"/>
      <c r="B802" s="106"/>
      <c r="C802" s="305" t="s">
        <v>128</v>
      </c>
      <c r="D802" s="305"/>
      <c r="E802" s="305"/>
      <c r="F802" s="107" t="s">
        <v>129</v>
      </c>
      <c r="G802" s="111">
        <v>3.65</v>
      </c>
      <c r="H802" s="141">
        <v>1.2075</v>
      </c>
      <c r="I802" s="168">
        <v>4.407375</v>
      </c>
      <c r="J802" s="120"/>
      <c r="K802" s="108"/>
      <c r="L802" s="120"/>
      <c r="M802" s="108"/>
      <c r="N802" s="113"/>
      <c r="AB802" s="94"/>
      <c r="AC802" s="95"/>
      <c r="AF802" s="59" t="s">
        <v>128</v>
      </c>
      <c r="AH802" s="95"/>
      <c r="AL802" s="121"/>
      <c r="AM802" s="95"/>
      <c r="AO802" s="95"/>
    </row>
    <row r="803" spans="1:41" s="51" customFormat="1" ht="15" x14ac:dyDescent="0.25">
      <c r="A803" s="114"/>
      <c r="B803" s="106"/>
      <c r="C803" s="305" t="s">
        <v>130</v>
      </c>
      <c r="D803" s="305"/>
      <c r="E803" s="305"/>
      <c r="F803" s="107" t="s">
        <v>129</v>
      </c>
      <c r="G803" s="111">
        <v>0.05</v>
      </c>
      <c r="H803" s="141">
        <v>1.3125</v>
      </c>
      <c r="I803" s="168">
        <v>6.5625000000000003E-2</v>
      </c>
      <c r="J803" s="120"/>
      <c r="K803" s="108"/>
      <c r="L803" s="120"/>
      <c r="M803" s="108"/>
      <c r="N803" s="113"/>
      <c r="AB803" s="94"/>
      <c r="AC803" s="95"/>
      <c r="AF803" s="59" t="s">
        <v>130</v>
      </c>
      <c r="AH803" s="95"/>
      <c r="AL803" s="121"/>
      <c r="AM803" s="95"/>
      <c r="AO803" s="95"/>
    </row>
    <row r="804" spans="1:41" s="51" customFormat="1" ht="15" x14ac:dyDescent="0.25">
      <c r="A804" s="105"/>
      <c r="B804" s="106"/>
      <c r="C804" s="314" t="s">
        <v>131</v>
      </c>
      <c r="D804" s="314"/>
      <c r="E804" s="314"/>
      <c r="F804" s="123"/>
      <c r="G804" s="124"/>
      <c r="H804" s="124"/>
      <c r="I804" s="124"/>
      <c r="J804" s="125">
        <v>43.76</v>
      </c>
      <c r="K804" s="124"/>
      <c r="L804" s="125">
        <v>53.12</v>
      </c>
      <c r="M804" s="124"/>
      <c r="N804" s="127"/>
      <c r="AB804" s="94"/>
      <c r="AC804" s="95"/>
      <c r="AG804" s="59" t="s">
        <v>131</v>
      </c>
      <c r="AH804" s="95"/>
      <c r="AL804" s="121"/>
      <c r="AM804" s="95"/>
      <c r="AO804" s="95"/>
    </row>
    <row r="805" spans="1:41" s="51" customFormat="1" ht="15" x14ac:dyDescent="0.25">
      <c r="A805" s="114"/>
      <c r="B805" s="106"/>
      <c r="C805" s="305" t="s">
        <v>132</v>
      </c>
      <c r="D805" s="305"/>
      <c r="E805" s="305"/>
      <c r="F805" s="107"/>
      <c r="G805" s="108"/>
      <c r="H805" s="108"/>
      <c r="I805" s="108"/>
      <c r="J805" s="120"/>
      <c r="K805" s="108"/>
      <c r="L805" s="109">
        <v>43.19</v>
      </c>
      <c r="M805" s="108"/>
      <c r="N805" s="112">
        <v>1447</v>
      </c>
      <c r="AB805" s="94"/>
      <c r="AC805" s="95"/>
      <c r="AF805" s="59" t="s">
        <v>132</v>
      </c>
      <c r="AH805" s="95"/>
      <c r="AL805" s="121"/>
      <c r="AM805" s="95"/>
      <c r="AO805" s="95"/>
    </row>
    <row r="806" spans="1:41" s="51" customFormat="1" ht="45.75" x14ac:dyDescent="0.25">
      <c r="A806" s="114"/>
      <c r="B806" s="106" t="s">
        <v>403</v>
      </c>
      <c r="C806" s="305" t="s">
        <v>404</v>
      </c>
      <c r="D806" s="305"/>
      <c r="E806" s="305"/>
      <c r="F806" s="107" t="s">
        <v>135</v>
      </c>
      <c r="G806" s="128">
        <v>121</v>
      </c>
      <c r="H806" s="138">
        <v>0.9</v>
      </c>
      <c r="I806" s="138">
        <v>108.9</v>
      </c>
      <c r="J806" s="120"/>
      <c r="K806" s="108"/>
      <c r="L806" s="109">
        <v>47.03</v>
      </c>
      <c r="M806" s="108"/>
      <c r="N806" s="112">
        <v>1576</v>
      </c>
      <c r="AB806" s="94"/>
      <c r="AC806" s="95"/>
      <c r="AF806" s="59" t="s">
        <v>404</v>
      </c>
      <c r="AH806" s="95"/>
      <c r="AL806" s="121"/>
      <c r="AM806" s="95"/>
      <c r="AO806" s="95"/>
    </row>
    <row r="807" spans="1:41" s="51" customFormat="1" ht="45.75" x14ac:dyDescent="0.25">
      <c r="A807" s="114"/>
      <c r="B807" s="106" t="s">
        <v>405</v>
      </c>
      <c r="C807" s="305" t="s">
        <v>406</v>
      </c>
      <c r="D807" s="305"/>
      <c r="E807" s="305"/>
      <c r="F807" s="107" t="s">
        <v>135</v>
      </c>
      <c r="G807" s="128">
        <v>72</v>
      </c>
      <c r="H807" s="111">
        <v>0.85</v>
      </c>
      <c r="I807" s="138">
        <v>61.2</v>
      </c>
      <c r="J807" s="120"/>
      <c r="K807" s="108"/>
      <c r="L807" s="109">
        <v>26.43</v>
      </c>
      <c r="M807" s="108"/>
      <c r="N807" s="132">
        <v>886</v>
      </c>
      <c r="AB807" s="94"/>
      <c r="AC807" s="95"/>
      <c r="AF807" s="59" t="s">
        <v>406</v>
      </c>
      <c r="AH807" s="95"/>
      <c r="AL807" s="121"/>
      <c r="AM807" s="95"/>
      <c r="AO807" s="95"/>
    </row>
    <row r="808" spans="1:41" s="51" customFormat="1" ht="15" x14ac:dyDescent="0.25">
      <c r="A808" s="129"/>
      <c r="B808" s="194"/>
      <c r="C808" s="308" t="s">
        <v>138</v>
      </c>
      <c r="D808" s="308"/>
      <c r="E808" s="308"/>
      <c r="F808" s="98"/>
      <c r="G808" s="99"/>
      <c r="H808" s="99"/>
      <c r="I808" s="99"/>
      <c r="J808" s="101"/>
      <c r="K808" s="99"/>
      <c r="L808" s="135">
        <v>126.58</v>
      </c>
      <c r="M808" s="124"/>
      <c r="N808" s="102"/>
      <c r="AB808" s="94"/>
      <c r="AC808" s="95"/>
      <c r="AH808" s="95" t="s">
        <v>138</v>
      </c>
      <c r="AL808" s="121"/>
      <c r="AM808" s="95"/>
      <c r="AO808" s="95"/>
    </row>
    <row r="809" spans="1:41" s="51" customFormat="1" ht="23.25" x14ac:dyDescent="0.25">
      <c r="A809" s="96" t="s">
        <v>503</v>
      </c>
      <c r="B809" s="196" t="s">
        <v>501</v>
      </c>
      <c r="C809" s="308" t="s">
        <v>1848</v>
      </c>
      <c r="D809" s="308"/>
      <c r="E809" s="308"/>
      <c r="F809" s="98" t="s">
        <v>379</v>
      </c>
      <c r="G809" s="99"/>
      <c r="H809" s="99"/>
      <c r="I809" s="164">
        <v>1</v>
      </c>
      <c r="J809" s="101"/>
      <c r="K809" s="99"/>
      <c r="L809" s="101"/>
      <c r="M809" s="99"/>
      <c r="N809" s="102"/>
      <c r="AB809" s="94"/>
      <c r="AC809" s="95" t="s">
        <v>1848</v>
      </c>
      <c r="AH809" s="95"/>
      <c r="AL809" s="121"/>
      <c r="AM809" s="95"/>
      <c r="AO809" s="95"/>
    </row>
    <row r="810" spans="1:41" s="51" customFormat="1" ht="15" x14ac:dyDescent="0.25">
      <c r="A810" s="105"/>
      <c r="B810" s="106" t="s">
        <v>114</v>
      </c>
      <c r="C810" s="305" t="s">
        <v>119</v>
      </c>
      <c r="D810" s="305"/>
      <c r="E810" s="305"/>
      <c r="F810" s="107"/>
      <c r="G810" s="108"/>
      <c r="H810" s="108"/>
      <c r="I810" s="108"/>
      <c r="J810" s="109">
        <v>20.440000000000001</v>
      </c>
      <c r="K810" s="108"/>
      <c r="L810" s="109">
        <v>20.440000000000001</v>
      </c>
      <c r="M810" s="111">
        <v>33.51</v>
      </c>
      <c r="N810" s="132">
        <v>685</v>
      </c>
      <c r="AB810" s="94"/>
      <c r="AC810" s="95"/>
      <c r="AE810" s="59" t="s">
        <v>119</v>
      </c>
      <c r="AH810" s="95"/>
      <c r="AL810" s="121"/>
      <c r="AM810" s="95"/>
      <c r="AO810" s="95"/>
    </row>
    <row r="811" spans="1:41" s="51" customFormat="1" ht="15" x14ac:dyDescent="0.25">
      <c r="A811" s="105"/>
      <c r="B811" s="106" t="s">
        <v>120</v>
      </c>
      <c r="C811" s="305" t="s">
        <v>121</v>
      </c>
      <c r="D811" s="305"/>
      <c r="E811" s="305"/>
      <c r="F811" s="107"/>
      <c r="G811" s="108"/>
      <c r="H811" s="108"/>
      <c r="I811" s="108"/>
      <c r="J811" s="109">
        <v>33.47</v>
      </c>
      <c r="K811" s="108"/>
      <c r="L811" s="109">
        <v>33.47</v>
      </c>
      <c r="M811" s="108"/>
      <c r="N811" s="113"/>
      <c r="AB811" s="94"/>
      <c r="AC811" s="95"/>
      <c r="AE811" s="59" t="s">
        <v>121</v>
      </c>
      <c r="AH811" s="95"/>
      <c r="AL811" s="121"/>
      <c r="AM811" s="95"/>
      <c r="AO811" s="95"/>
    </row>
    <row r="812" spans="1:41" s="51" customFormat="1" ht="15" x14ac:dyDescent="0.25">
      <c r="A812" s="105"/>
      <c r="B812" s="106" t="s">
        <v>122</v>
      </c>
      <c r="C812" s="305" t="s">
        <v>123</v>
      </c>
      <c r="D812" s="305"/>
      <c r="E812" s="305"/>
      <c r="F812" s="107"/>
      <c r="G812" s="108"/>
      <c r="H812" s="108"/>
      <c r="I812" s="108"/>
      <c r="J812" s="109">
        <v>3.42</v>
      </c>
      <c r="K812" s="108"/>
      <c r="L812" s="109">
        <v>3.42</v>
      </c>
      <c r="M812" s="111">
        <v>33.51</v>
      </c>
      <c r="N812" s="132">
        <v>115</v>
      </c>
      <c r="AB812" s="94"/>
      <c r="AC812" s="95"/>
      <c r="AE812" s="59" t="s">
        <v>123</v>
      </c>
      <c r="AH812" s="95"/>
      <c r="AL812" s="121"/>
      <c r="AM812" s="95"/>
      <c r="AO812" s="95"/>
    </row>
    <row r="813" spans="1:41" s="51" customFormat="1" ht="15" x14ac:dyDescent="0.25">
      <c r="A813" s="105"/>
      <c r="B813" s="106" t="s">
        <v>149</v>
      </c>
      <c r="C813" s="305" t="s">
        <v>163</v>
      </c>
      <c r="D813" s="305"/>
      <c r="E813" s="305"/>
      <c r="F813" s="107"/>
      <c r="G813" s="108"/>
      <c r="H813" s="108"/>
      <c r="I813" s="108"/>
      <c r="J813" s="109">
        <v>2.94</v>
      </c>
      <c r="K813" s="108"/>
      <c r="L813" s="109">
        <v>2.94</v>
      </c>
      <c r="M813" s="108"/>
      <c r="N813" s="113"/>
      <c r="AB813" s="94"/>
      <c r="AC813" s="95"/>
      <c r="AE813" s="59" t="s">
        <v>163</v>
      </c>
      <c r="AH813" s="95"/>
      <c r="AL813" s="121"/>
      <c r="AM813" s="95"/>
      <c r="AO813" s="95"/>
    </row>
    <row r="814" spans="1:41" s="51" customFormat="1" ht="15" x14ac:dyDescent="0.25">
      <c r="A814" s="114"/>
      <c r="B814" s="106"/>
      <c r="C814" s="305" t="s">
        <v>128</v>
      </c>
      <c r="D814" s="305"/>
      <c r="E814" s="305"/>
      <c r="F814" s="107" t="s">
        <v>129</v>
      </c>
      <c r="G814" s="111">
        <v>2.06</v>
      </c>
      <c r="H814" s="108"/>
      <c r="I814" s="111">
        <v>2.06</v>
      </c>
      <c r="J814" s="120"/>
      <c r="K814" s="108"/>
      <c r="L814" s="120"/>
      <c r="M814" s="108"/>
      <c r="N814" s="113"/>
      <c r="AB814" s="94"/>
      <c r="AC814" s="95"/>
      <c r="AF814" s="59" t="s">
        <v>128</v>
      </c>
      <c r="AH814" s="95"/>
      <c r="AL814" s="121"/>
      <c r="AM814" s="95"/>
      <c r="AO814" s="95"/>
    </row>
    <row r="815" spans="1:41" s="51" customFormat="1" ht="15" x14ac:dyDescent="0.25">
      <c r="A815" s="114"/>
      <c r="B815" s="106"/>
      <c r="C815" s="305" t="s">
        <v>130</v>
      </c>
      <c r="D815" s="305"/>
      <c r="E815" s="305"/>
      <c r="F815" s="107" t="s">
        <v>129</v>
      </c>
      <c r="G815" s="111">
        <v>0.31</v>
      </c>
      <c r="H815" s="108"/>
      <c r="I815" s="111">
        <v>0.31</v>
      </c>
      <c r="J815" s="120"/>
      <c r="K815" s="108"/>
      <c r="L815" s="120"/>
      <c r="M815" s="108"/>
      <c r="N815" s="113"/>
      <c r="AB815" s="94"/>
      <c r="AC815" s="95"/>
      <c r="AF815" s="59" t="s">
        <v>130</v>
      </c>
      <c r="AH815" s="95"/>
      <c r="AL815" s="121"/>
      <c r="AM815" s="95"/>
      <c r="AO815" s="95"/>
    </row>
    <row r="816" spans="1:41" s="51" customFormat="1" ht="15" x14ac:dyDescent="0.25">
      <c r="A816" s="105"/>
      <c r="B816" s="106"/>
      <c r="C816" s="314" t="s">
        <v>131</v>
      </c>
      <c r="D816" s="314"/>
      <c r="E816" s="314"/>
      <c r="F816" s="123"/>
      <c r="G816" s="124"/>
      <c r="H816" s="124"/>
      <c r="I816" s="124"/>
      <c r="J816" s="125">
        <v>56.85</v>
      </c>
      <c r="K816" s="124"/>
      <c r="L816" s="125">
        <v>56.85</v>
      </c>
      <c r="M816" s="124"/>
      <c r="N816" s="127"/>
      <c r="AB816" s="94"/>
      <c r="AC816" s="95"/>
      <c r="AG816" s="59" t="s">
        <v>131</v>
      </c>
      <c r="AH816" s="95"/>
      <c r="AL816" s="121"/>
      <c r="AM816" s="95"/>
      <c r="AO816" s="95"/>
    </row>
    <row r="817" spans="1:41" s="51" customFormat="1" ht="15" x14ac:dyDescent="0.25">
      <c r="A817" s="114"/>
      <c r="B817" s="106"/>
      <c r="C817" s="305" t="s">
        <v>132</v>
      </c>
      <c r="D817" s="305"/>
      <c r="E817" s="305"/>
      <c r="F817" s="107"/>
      <c r="G817" s="108"/>
      <c r="H817" s="108"/>
      <c r="I817" s="108"/>
      <c r="J817" s="120"/>
      <c r="K817" s="108"/>
      <c r="L817" s="109">
        <v>23.86</v>
      </c>
      <c r="M817" s="108"/>
      <c r="N817" s="132">
        <v>800</v>
      </c>
      <c r="AB817" s="94"/>
      <c r="AC817" s="95"/>
      <c r="AF817" s="59" t="s">
        <v>132</v>
      </c>
      <c r="AH817" s="95"/>
      <c r="AL817" s="121"/>
      <c r="AM817" s="95"/>
      <c r="AO817" s="95"/>
    </row>
    <row r="818" spans="1:41" s="51" customFormat="1" ht="23.25" x14ac:dyDescent="0.25">
      <c r="A818" s="114"/>
      <c r="B818" s="106" t="s">
        <v>382</v>
      </c>
      <c r="C818" s="305" t="s">
        <v>383</v>
      </c>
      <c r="D818" s="305"/>
      <c r="E818" s="305"/>
      <c r="F818" s="107" t="s">
        <v>135</v>
      </c>
      <c r="G818" s="128">
        <v>97</v>
      </c>
      <c r="H818" s="108"/>
      <c r="I818" s="128">
        <v>97</v>
      </c>
      <c r="J818" s="120"/>
      <c r="K818" s="108"/>
      <c r="L818" s="109">
        <v>23.14</v>
      </c>
      <c r="M818" s="108"/>
      <c r="N818" s="132">
        <v>776</v>
      </c>
      <c r="AB818" s="94"/>
      <c r="AC818" s="95"/>
      <c r="AF818" s="59" t="s">
        <v>383</v>
      </c>
      <c r="AH818" s="95"/>
      <c r="AL818" s="121"/>
      <c r="AM818" s="95"/>
      <c r="AO818" s="95"/>
    </row>
    <row r="819" spans="1:41" s="51" customFormat="1" ht="23.25" x14ac:dyDescent="0.25">
      <c r="A819" s="114"/>
      <c r="B819" s="106" t="s">
        <v>384</v>
      </c>
      <c r="C819" s="305" t="s">
        <v>385</v>
      </c>
      <c r="D819" s="305"/>
      <c r="E819" s="305"/>
      <c r="F819" s="107" t="s">
        <v>135</v>
      </c>
      <c r="G819" s="128">
        <v>51</v>
      </c>
      <c r="H819" s="108"/>
      <c r="I819" s="128">
        <v>51</v>
      </c>
      <c r="J819" s="120"/>
      <c r="K819" s="108"/>
      <c r="L819" s="109">
        <v>12.17</v>
      </c>
      <c r="M819" s="108"/>
      <c r="N819" s="132">
        <v>408</v>
      </c>
      <c r="AB819" s="94"/>
      <c r="AC819" s="95"/>
      <c r="AF819" s="59" t="s">
        <v>385</v>
      </c>
      <c r="AH819" s="95"/>
      <c r="AL819" s="121"/>
      <c r="AM819" s="95"/>
      <c r="AO819" s="95"/>
    </row>
    <row r="820" spans="1:41" s="51" customFormat="1" ht="15" x14ac:dyDescent="0.25">
      <c r="A820" s="129"/>
      <c r="B820" s="194"/>
      <c r="C820" s="308" t="s">
        <v>138</v>
      </c>
      <c r="D820" s="308"/>
      <c r="E820" s="308"/>
      <c r="F820" s="98"/>
      <c r="G820" s="99"/>
      <c r="H820" s="99"/>
      <c r="I820" s="99"/>
      <c r="J820" s="101"/>
      <c r="K820" s="99"/>
      <c r="L820" s="135">
        <v>92.16</v>
      </c>
      <c r="M820" s="124"/>
      <c r="N820" s="102"/>
      <c r="AB820" s="94"/>
      <c r="AC820" s="95"/>
      <c r="AH820" s="95" t="s">
        <v>138</v>
      </c>
      <c r="AL820" s="121"/>
      <c r="AM820" s="95"/>
      <c r="AO820" s="95"/>
    </row>
    <row r="821" spans="1:41" s="51" customFormat="1" ht="34.5" x14ac:dyDescent="0.25">
      <c r="A821" s="96" t="s">
        <v>1969</v>
      </c>
      <c r="B821" s="196" t="s">
        <v>1936</v>
      </c>
      <c r="C821" s="308" t="s">
        <v>1970</v>
      </c>
      <c r="D821" s="308"/>
      <c r="E821" s="308"/>
      <c r="F821" s="98" t="s">
        <v>1852</v>
      </c>
      <c r="G821" s="99"/>
      <c r="H821" s="99"/>
      <c r="I821" s="164">
        <v>1</v>
      </c>
      <c r="J821" s="131">
        <v>87043.03</v>
      </c>
      <c r="K821" s="99"/>
      <c r="L821" s="131">
        <v>16548.099999999999</v>
      </c>
      <c r="M821" s="142">
        <v>5.26</v>
      </c>
      <c r="N821" s="187">
        <v>87043</v>
      </c>
      <c r="AB821" s="94"/>
      <c r="AC821" s="95" t="s">
        <v>1970</v>
      </c>
      <c r="AH821" s="95"/>
      <c r="AL821" s="121"/>
      <c r="AM821" s="95"/>
      <c r="AO821" s="95"/>
    </row>
    <row r="822" spans="1:41" s="51" customFormat="1" ht="15" x14ac:dyDescent="0.25">
      <c r="A822" s="129"/>
      <c r="B822" s="194"/>
      <c r="C822" s="305" t="s">
        <v>1701</v>
      </c>
      <c r="D822" s="305"/>
      <c r="E822" s="305"/>
      <c r="F822" s="305"/>
      <c r="G822" s="305"/>
      <c r="H822" s="305"/>
      <c r="I822" s="305"/>
      <c r="J822" s="305"/>
      <c r="K822" s="305"/>
      <c r="L822" s="305"/>
      <c r="M822" s="305"/>
      <c r="N822" s="315"/>
      <c r="AB822" s="94"/>
      <c r="AC822" s="95"/>
      <c r="AH822" s="95"/>
      <c r="AI822" s="59" t="s">
        <v>1701</v>
      </c>
      <c r="AL822" s="121"/>
      <c r="AM822" s="95"/>
      <c r="AO822" s="95"/>
    </row>
    <row r="823" spans="1:41" s="51" customFormat="1" ht="15" x14ac:dyDescent="0.25">
      <c r="A823" s="103"/>
      <c r="B823" s="195"/>
      <c r="C823" s="305" t="s">
        <v>1971</v>
      </c>
      <c r="D823" s="305"/>
      <c r="E823" s="305"/>
      <c r="F823" s="305"/>
      <c r="G823" s="305"/>
      <c r="H823" s="305"/>
      <c r="I823" s="305"/>
      <c r="J823" s="305"/>
      <c r="K823" s="305"/>
      <c r="L823" s="305"/>
      <c r="M823" s="305"/>
      <c r="N823" s="315"/>
      <c r="AB823" s="94"/>
      <c r="AC823" s="95"/>
      <c r="AH823" s="95"/>
      <c r="AJ823" s="59" t="s">
        <v>1971</v>
      </c>
      <c r="AL823" s="121"/>
      <c r="AM823" s="95"/>
      <c r="AO823" s="95"/>
    </row>
    <row r="824" spans="1:41" s="51" customFormat="1" ht="15" x14ac:dyDescent="0.25">
      <c r="A824" s="129"/>
      <c r="B824" s="194"/>
      <c r="C824" s="308" t="s">
        <v>138</v>
      </c>
      <c r="D824" s="308"/>
      <c r="E824" s="308"/>
      <c r="F824" s="98"/>
      <c r="G824" s="99"/>
      <c r="H824" s="99"/>
      <c r="I824" s="99"/>
      <c r="J824" s="101"/>
      <c r="K824" s="99"/>
      <c r="L824" s="131">
        <v>16548.099999999999</v>
      </c>
      <c r="M824" s="124"/>
      <c r="N824" s="187">
        <v>87043</v>
      </c>
      <c r="AB824" s="94"/>
      <c r="AC824" s="95"/>
      <c r="AH824" s="95" t="s">
        <v>138</v>
      </c>
      <c r="AL824" s="121"/>
      <c r="AM824" s="95"/>
      <c r="AO824" s="95"/>
    </row>
    <row r="825" spans="1:41" s="51" customFormat="1" ht="23.25" x14ac:dyDescent="0.25">
      <c r="A825" s="96" t="s">
        <v>516</v>
      </c>
      <c r="B825" s="196" t="s">
        <v>1972</v>
      </c>
      <c r="C825" s="308" t="s">
        <v>1973</v>
      </c>
      <c r="D825" s="308"/>
      <c r="E825" s="308"/>
      <c r="F825" s="98" t="s">
        <v>379</v>
      </c>
      <c r="G825" s="99"/>
      <c r="H825" s="99"/>
      <c r="I825" s="164">
        <v>1</v>
      </c>
      <c r="J825" s="101"/>
      <c r="K825" s="99"/>
      <c r="L825" s="101"/>
      <c r="M825" s="99"/>
      <c r="N825" s="102"/>
      <c r="AB825" s="94"/>
      <c r="AC825" s="95" t="s">
        <v>1973</v>
      </c>
      <c r="AH825" s="95"/>
      <c r="AL825" s="121"/>
      <c r="AM825" s="95"/>
      <c r="AO825" s="95"/>
    </row>
    <row r="826" spans="1:41" s="51" customFormat="1" ht="15" x14ac:dyDescent="0.25">
      <c r="A826" s="140"/>
      <c r="B826" s="106" t="s">
        <v>1846</v>
      </c>
      <c r="C826" s="309" t="s">
        <v>1847</v>
      </c>
      <c r="D826" s="309"/>
      <c r="E826" s="309"/>
      <c r="F826" s="309"/>
      <c r="G826" s="309"/>
      <c r="H826" s="309"/>
      <c r="I826" s="309"/>
      <c r="J826" s="309"/>
      <c r="K826" s="309"/>
      <c r="L826" s="309"/>
      <c r="M826" s="309"/>
      <c r="N826" s="310"/>
      <c r="AB826" s="94"/>
      <c r="AC826" s="95"/>
      <c r="AD826" s="59" t="s">
        <v>1847</v>
      </c>
      <c r="AH826" s="95"/>
      <c r="AL826" s="121"/>
      <c r="AM826" s="95"/>
      <c r="AO826" s="95"/>
    </row>
    <row r="827" spans="1:41" s="51" customFormat="1" ht="23.25" x14ac:dyDescent="0.25">
      <c r="A827" s="140"/>
      <c r="B827" s="106" t="s">
        <v>564</v>
      </c>
      <c r="C827" s="309" t="s">
        <v>565</v>
      </c>
      <c r="D827" s="309"/>
      <c r="E827" s="309"/>
      <c r="F827" s="309"/>
      <c r="G827" s="309"/>
      <c r="H827" s="309"/>
      <c r="I827" s="309"/>
      <c r="J827" s="309"/>
      <c r="K827" s="309"/>
      <c r="L827" s="309"/>
      <c r="M827" s="309"/>
      <c r="N827" s="310"/>
      <c r="AB827" s="94"/>
      <c r="AC827" s="95"/>
      <c r="AD827" s="59" t="s">
        <v>565</v>
      </c>
      <c r="AH827" s="95"/>
      <c r="AL827" s="121"/>
      <c r="AM827" s="95"/>
      <c r="AO827" s="95"/>
    </row>
    <row r="828" spans="1:41" s="51" customFormat="1" ht="15" x14ac:dyDescent="0.25">
      <c r="A828" s="105"/>
      <c r="B828" s="106" t="s">
        <v>114</v>
      </c>
      <c r="C828" s="305" t="s">
        <v>119</v>
      </c>
      <c r="D828" s="305"/>
      <c r="E828" s="305"/>
      <c r="F828" s="107"/>
      <c r="G828" s="108"/>
      <c r="H828" s="108"/>
      <c r="I828" s="108"/>
      <c r="J828" s="109">
        <v>3.3</v>
      </c>
      <c r="K828" s="141">
        <v>1.2075</v>
      </c>
      <c r="L828" s="109">
        <v>3.98</v>
      </c>
      <c r="M828" s="111">
        <v>33.51</v>
      </c>
      <c r="N828" s="132">
        <v>133</v>
      </c>
      <c r="AB828" s="94"/>
      <c r="AC828" s="95"/>
      <c r="AE828" s="59" t="s">
        <v>119</v>
      </c>
      <c r="AH828" s="95"/>
      <c r="AL828" s="121"/>
      <c r="AM828" s="95"/>
      <c r="AO828" s="95"/>
    </row>
    <row r="829" spans="1:41" s="51" customFormat="1" ht="15" x14ac:dyDescent="0.25">
      <c r="A829" s="105"/>
      <c r="B829" s="106" t="s">
        <v>120</v>
      </c>
      <c r="C829" s="305" t="s">
        <v>121</v>
      </c>
      <c r="D829" s="305"/>
      <c r="E829" s="305"/>
      <c r="F829" s="107"/>
      <c r="G829" s="108"/>
      <c r="H829" s="108"/>
      <c r="I829" s="108"/>
      <c r="J829" s="109">
        <v>1.35</v>
      </c>
      <c r="K829" s="141">
        <v>1.3125</v>
      </c>
      <c r="L829" s="109">
        <v>1.77</v>
      </c>
      <c r="M829" s="108"/>
      <c r="N829" s="113"/>
      <c r="AB829" s="94"/>
      <c r="AC829" s="95"/>
      <c r="AE829" s="59" t="s">
        <v>121</v>
      </c>
      <c r="AH829" s="95"/>
      <c r="AL829" s="121"/>
      <c r="AM829" s="95"/>
      <c r="AO829" s="95"/>
    </row>
    <row r="830" spans="1:41" s="51" customFormat="1" ht="15" x14ac:dyDescent="0.25">
      <c r="A830" s="105"/>
      <c r="B830" s="106" t="s">
        <v>122</v>
      </c>
      <c r="C830" s="305" t="s">
        <v>123</v>
      </c>
      <c r="D830" s="305"/>
      <c r="E830" s="305"/>
      <c r="F830" s="107"/>
      <c r="G830" s="108"/>
      <c r="H830" s="108"/>
      <c r="I830" s="108"/>
      <c r="J830" s="109">
        <v>0.12</v>
      </c>
      <c r="K830" s="141">
        <v>1.3125</v>
      </c>
      <c r="L830" s="109">
        <v>0.16</v>
      </c>
      <c r="M830" s="111">
        <v>33.51</v>
      </c>
      <c r="N830" s="132">
        <v>5</v>
      </c>
      <c r="AB830" s="94"/>
      <c r="AC830" s="95"/>
      <c r="AE830" s="59" t="s">
        <v>123</v>
      </c>
      <c r="AH830" s="95"/>
      <c r="AL830" s="121"/>
      <c r="AM830" s="95"/>
      <c r="AO830" s="95"/>
    </row>
    <row r="831" spans="1:41" s="51" customFormat="1" ht="15" x14ac:dyDescent="0.25">
      <c r="A831" s="105"/>
      <c r="B831" s="106" t="s">
        <v>149</v>
      </c>
      <c r="C831" s="305" t="s">
        <v>163</v>
      </c>
      <c r="D831" s="305"/>
      <c r="E831" s="305"/>
      <c r="F831" s="107"/>
      <c r="G831" s="108"/>
      <c r="H831" s="108"/>
      <c r="I831" s="108"/>
      <c r="J831" s="109">
        <v>2.04</v>
      </c>
      <c r="K831" s="108"/>
      <c r="L831" s="109">
        <v>2.04</v>
      </c>
      <c r="M831" s="108"/>
      <c r="N831" s="113"/>
      <c r="AB831" s="94"/>
      <c r="AC831" s="95"/>
      <c r="AE831" s="59" t="s">
        <v>163</v>
      </c>
      <c r="AH831" s="95"/>
      <c r="AL831" s="121"/>
      <c r="AM831" s="95"/>
      <c r="AO831" s="95"/>
    </row>
    <row r="832" spans="1:41" s="51" customFormat="1" ht="15" x14ac:dyDescent="0.25">
      <c r="A832" s="114" t="s">
        <v>412</v>
      </c>
      <c r="B832" s="115" t="s">
        <v>413</v>
      </c>
      <c r="C832" s="319" t="s">
        <v>414</v>
      </c>
      <c r="D832" s="319"/>
      <c r="E832" s="319"/>
      <c r="F832" s="116" t="s">
        <v>415</v>
      </c>
      <c r="G832" s="136">
        <v>0</v>
      </c>
      <c r="H832" s="118"/>
      <c r="I832" s="136">
        <v>0</v>
      </c>
      <c r="J832" s="120"/>
      <c r="K832" s="108"/>
      <c r="L832" s="120"/>
      <c r="M832" s="108"/>
      <c r="N832" s="113"/>
      <c r="AB832" s="94"/>
      <c r="AC832" s="95"/>
      <c r="AH832" s="95"/>
      <c r="AL832" s="121" t="s">
        <v>414</v>
      </c>
      <c r="AM832" s="95"/>
      <c r="AO832" s="95"/>
    </row>
    <row r="833" spans="1:41" s="51" customFormat="1" ht="15" x14ac:dyDescent="0.25">
      <c r="A833" s="114" t="s">
        <v>124</v>
      </c>
      <c r="B833" s="115" t="s">
        <v>422</v>
      </c>
      <c r="C833" s="319" t="s">
        <v>423</v>
      </c>
      <c r="D833" s="319"/>
      <c r="E833" s="319"/>
      <c r="F833" s="116" t="s">
        <v>379</v>
      </c>
      <c r="G833" s="136">
        <v>1</v>
      </c>
      <c r="H833" s="118"/>
      <c r="I833" s="136">
        <v>1</v>
      </c>
      <c r="J833" s="120"/>
      <c r="K833" s="108"/>
      <c r="L833" s="120"/>
      <c r="M833" s="108"/>
      <c r="N833" s="113"/>
      <c r="AB833" s="94"/>
      <c r="AC833" s="95"/>
      <c r="AH833" s="95"/>
      <c r="AL833" s="121" t="s">
        <v>423</v>
      </c>
      <c r="AM833" s="95"/>
      <c r="AO833" s="95"/>
    </row>
    <row r="834" spans="1:41" s="51" customFormat="1" ht="15" x14ac:dyDescent="0.25">
      <c r="A834" s="114"/>
      <c r="B834" s="106"/>
      <c r="C834" s="305" t="s">
        <v>128</v>
      </c>
      <c r="D834" s="305"/>
      <c r="E834" s="305"/>
      <c r="F834" s="107" t="s">
        <v>129</v>
      </c>
      <c r="G834" s="111">
        <v>0.36</v>
      </c>
      <c r="H834" s="141">
        <v>1.2075</v>
      </c>
      <c r="I834" s="141">
        <v>0.43469999999999998</v>
      </c>
      <c r="J834" s="120"/>
      <c r="K834" s="108"/>
      <c r="L834" s="120"/>
      <c r="M834" s="108"/>
      <c r="N834" s="113"/>
      <c r="AB834" s="94"/>
      <c r="AC834" s="95"/>
      <c r="AF834" s="59" t="s">
        <v>128</v>
      </c>
      <c r="AH834" s="95"/>
      <c r="AL834" s="121"/>
      <c r="AM834" s="95"/>
      <c r="AO834" s="95"/>
    </row>
    <row r="835" spans="1:41" s="51" customFormat="1" ht="15" x14ac:dyDescent="0.25">
      <c r="A835" s="114"/>
      <c r="B835" s="106"/>
      <c r="C835" s="305" t="s">
        <v>130</v>
      </c>
      <c r="D835" s="305"/>
      <c r="E835" s="305"/>
      <c r="F835" s="107" t="s">
        <v>129</v>
      </c>
      <c r="G835" s="111">
        <v>0.01</v>
      </c>
      <c r="H835" s="141">
        <v>1.3125</v>
      </c>
      <c r="I835" s="168">
        <v>1.3125E-2</v>
      </c>
      <c r="J835" s="120"/>
      <c r="K835" s="108"/>
      <c r="L835" s="120"/>
      <c r="M835" s="108"/>
      <c r="N835" s="113"/>
      <c r="AB835" s="94"/>
      <c r="AC835" s="95"/>
      <c r="AF835" s="59" t="s">
        <v>130</v>
      </c>
      <c r="AH835" s="95"/>
      <c r="AL835" s="121"/>
      <c r="AM835" s="95"/>
      <c r="AO835" s="95"/>
    </row>
    <row r="836" spans="1:41" s="51" customFormat="1" ht="15" x14ac:dyDescent="0.25">
      <c r="A836" s="105"/>
      <c r="B836" s="106"/>
      <c r="C836" s="314" t="s">
        <v>131</v>
      </c>
      <c r="D836" s="314"/>
      <c r="E836" s="314"/>
      <c r="F836" s="123"/>
      <c r="G836" s="124"/>
      <c r="H836" s="124"/>
      <c r="I836" s="124"/>
      <c r="J836" s="125">
        <v>6.69</v>
      </c>
      <c r="K836" s="124"/>
      <c r="L836" s="125">
        <v>7.79</v>
      </c>
      <c r="M836" s="124"/>
      <c r="N836" s="127"/>
      <c r="AB836" s="94"/>
      <c r="AC836" s="95"/>
      <c r="AG836" s="59" t="s">
        <v>131</v>
      </c>
      <c r="AH836" s="95"/>
      <c r="AL836" s="121"/>
      <c r="AM836" s="95"/>
      <c r="AO836" s="95"/>
    </row>
    <row r="837" spans="1:41" s="51" customFormat="1" ht="15" x14ac:dyDescent="0.25">
      <c r="A837" s="114"/>
      <c r="B837" s="106"/>
      <c r="C837" s="305" t="s">
        <v>132</v>
      </c>
      <c r="D837" s="305"/>
      <c r="E837" s="305"/>
      <c r="F837" s="107"/>
      <c r="G837" s="108"/>
      <c r="H837" s="108"/>
      <c r="I837" s="108"/>
      <c r="J837" s="120"/>
      <c r="K837" s="108"/>
      <c r="L837" s="109">
        <v>4.1399999999999997</v>
      </c>
      <c r="M837" s="108"/>
      <c r="N837" s="132">
        <v>138</v>
      </c>
      <c r="AB837" s="94"/>
      <c r="AC837" s="95"/>
      <c r="AF837" s="59" t="s">
        <v>132</v>
      </c>
      <c r="AH837" s="95"/>
      <c r="AL837" s="121"/>
      <c r="AM837" s="95"/>
      <c r="AO837" s="95"/>
    </row>
    <row r="838" spans="1:41" s="51" customFormat="1" ht="45.75" x14ac:dyDescent="0.25">
      <c r="A838" s="114"/>
      <c r="B838" s="106" t="s">
        <v>403</v>
      </c>
      <c r="C838" s="305" t="s">
        <v>404</v>
      </c>
      <c r="D838" s="305"/>
      <c r="E838" s="305"/>
      <c r="F838" s="107" t="s">
        <v>135</v>
      </c>
      <c r="G838" s="128">
        <v>121</v>
      </c>
      <c r="H838" s="138">
        <v>0.9</v>
      </c>
      <c r="I838" s="138">
        <v>108.9</v>
      </c>
      <c r="J838" s="120"/>
      <c r="K838" s="108"/>
      <c r="L838" s="109">
        <v>4.51</v>
      </c>
      <c r="M838" s="108"/>
      <c r="N838" s="132">
        <v>150</v>
      </c>
      <c r="AB838" s="94"/>
      <c r="AC838" s="95"/>
      <c r="AF838" s="59" t="s">
        <v>404</v>
      </c>
      <c r="AH838" s="95"/>
      <c r="AL838" s="121"/>
      <c r="AM838" s="95"/>
      <c r="AO838" s="95"/>
    </row>
    <row r="839" spans="1:41" s="51" customFormat="1" ht="45.75" x14ac:dyDescent="0.25">
      <c r="A839" s="114"/>
      <c r="B839" s="106" t="s">
        <v>405</v>
      </c>
      <c r="C839" s="305" t="s">
        <v>406</v>
      </c>
      <c r="D839" s="305"/>
      <c r="E839" s="305"/>
      <c r="F839" s="107" t="s">
        <v>135</v>
      </c>
      <c r="G839" s="128">
        <v>72</v>
      </c>
      <c r="H839" s="111">
        <v>0.85</v>
      </c>
      <c r="I839" s="138">
        <v>61.2</v>
      </c>
      <c r="J839" s="120"/>
      <c r="K839" s="108"/>
      <c r="L839" s="109">
        <v>2.5299999999999998</v>
      </c>
      <c r="M839" s="108"/>
      <c r="N839" s="132">
        <v>84</v>
      </c>
      <c r="AB839" s="94"/>
      <c r="AC839" s="95"/>
      <c r="AF839" s="59" t="s">
        <v>406</v>
      </c>
      <c r="AH839" s="95"/>
      <c r="AL839" s="121"/>
      <c r="AM839" s="95"/>
      <c r="AO839" s="95"/>
    </row>
    <row r="840" spans="1:41" s="51" customFormat="1" ht="15" x14ac:dyDescent="0.25">
      <c r="A840" s="129"/>
      <c r="B840" s="194"/>
      <c r="C840" s="308" t="s">
        <v>138</v>
      </c>
      <c r="D840" s="308"/>
      <c r="E840" s="308"/>
      <c r="F840" s="98"/>
      <c r="G840" s="99"/>
      <c r="H840" s="99"/>
      <c r="I840" s="99"/>
      <c r="J840" s="101"/>
      <c r="K840" s="99"/>
      <c r="L840" s="135">
        <v>14.83</v>
      </c>
      <c r="M840" s="124"/>
      <c r="N840" s="102"/>
      <c r="AB840" s="94"/>
      <c r="AC840" s="95"/>
      <c r="AH840" s="95" t="s">
        <v>138</v>
      </c>
      <c r="AL840" s="121"/>
      <c r="AM840" s="95"/>
      <c r="AO840" s="95"/>
    </row>
    <row r="841" spans="1:41" s="51" customFormat="1" ht="34.5" x14ac:dyDescent="0.25">
      <c r="A841" s="96" t="s">
        <v>519</v>
      </c>
      <c r="B841" s="196" t="s">
        <v>1974</v>
      </c>
      <c r="C841" s="308" t="s">
        <v>1975</v>
      </c>
      <c r="D841" s="308"/>
      <c r="E841" s="308"/>
      <c r="F841" s="98" t="s">
        <v>379</v>
      </c>
      <c r="G841" s="99"/>
      <c r="H841" s="99"/>
      <c r="I841" s="164">
        <v>1</v>
      </c>
      <c r="J841" s="135">
        <v>68.099999999999994</v>
      </c>
      <c r="K841" s="99"/>
      <c r="L841" s="135">
        <v>68.099999999999994</v>
      </c>
      <c r="M841" s="99"/>
      <c r="N841" s="102"/>
      <c r="AB841" s="94"/>
      <c r="AC841" s="95" t="s">
        <v>1975</v>
      </c>
      <c r="AH841" s="95"/>
      <c r="AL841" s="121"/>
      <c r="AM841" s="95"/>
      <c r="AO841" s="95"/>
    </row>
    <row r="842" spans="1:41" s="51" customFormat="1" ht="15" x14ac:dyDescent="0.25">
      <c r="A842" s="129"/>
      <c r="B842" s="194"/>
      <c r="C842" s="305" t="s">
        <v>798</v>
      </c>
      <c r="D842" s="305"/>
      <c r="E842" s="305"/>
      <c r="F842" s="305"/>
      <c r="G842" s="305"/>
      <c r="H842" s="305"/>
      <c r="I842" s="305"/>
      <c r="J842" s="305"/>
      <c r="K842" s="305"/>
      <c r="L842" s="305"/>
      <c r="M842" s="305"/>
      <c r="N842" s="315"/>
      <c r="AB842" s="94"/>
      <c r="AC842" s="95"/>
      <c r="AH842" s="95"/>
      <c r="AI842" s="59" t="s">
        <v>798</v>
      </c>
      <c r="AL842" s="121"/>
      <c r="AM842" s="95"/>
      <c r="AO842" s="95"/>
    </row>
    <row r="843" spans="1:41" s="51" customFormat="1" ht="15" x14ac:dyDescent="0.25">
      <c r="A843" s="129"/>
      <c r="B843" s="194"/>
      <c r="C843" s="308" t="s">
        <v>138</v>
      </c>
      <c r="D843" s="308"/>
      <c r="E843" s="308"/>
      <c r="F843" s="98"/>
      <c r="G843" s="99"/>
      <c r="H843" s="99"/>
      <c r="I843" s="99"/>
      <c r="J843" s="101"/>
      <c r="K843" s="99"/>
      <c r="L843" s="135">
        <v>68.099999999999994</v>
      </c>
      <c r="M843" s="124"/>
      <c r="N843" s="102"/>
      <c r="AB843" s="94"/>
      <c r="AC843" s="95"/>
      <c r="AH843" s="95" t="s">
        <v>138</v>
      </c>
      <c r="AL843" s="121"/>
      <c r="AM843" s="95"/>
      <c r="AO843" s="95"/>
    </row>
    <row r="844" spans="1:41" s="51" customFormat="1" ht="23.25" x14ac:dyDescent="0.25">
      <c r="A844" s="96" t="s">
        <v>795</v>
      </c>
      <c r="B844" s="196" t="s">
        <v>399</v>
      </c>
      <c r="C844" s="308" t="s">
        <v>1862</v>
      </c>
      <c r="D844" s="308"/>
      <c r="E844" s="308"/>
      <c r="F844" s="98" t="s">
        <v>379</v>
      </c>
      <c r="G844" s="99"/>
      <c r="H844" s="99"/>
      <c r="I844" s="164">
        <v>4</v>
      </c>
      <c r="J844" s="101"/>
      <c r="K844" s="99"/>
      <c r="L844" s="101"/>
      <c r="M844" s="99"/>
      <c r="N844" s="102"/>
      <c r="AB844" s="94"/>
      <c r="AC844" s="95" t="s">
        <v>1862</v>
      </c>
      <c r="AH844" s="95"/>
      <c r="AL844" s="121"/>
      <c r="AM844" s="95"/>
      <c r="AO844" s="95"/>
    </row>
    <row r="845" spans="1:41" s="51" customFormat="1" ht="15" x14ac:dyDescent="0.25">
      <c r="A845" s="140"/>
      <c r="B845" s="106" t="s">
        <v>1846</v>
      </c>
      <c r="C845" s="309" t="s">
        <v>1847</v>
      </c>
      <c r="D845" s="309"/>
      <c r="E845" s="309"/>
      <c r="F845" s="309"/>
      <c r="G845" s="309"/>
      <c r="H845" s="309"/>
      <c r="I845" s="309"/>
      <c r="J845" s="309"/>
      <c r="K845" s="309"/>
      <c r="L845" s="309"/>
      <c r="M845" s="309"/>
      <c r="N845" s="310"/>
      <c r="AB845" s="94"/>
      <c r="AC845" s="95"/>
      <c r="AD845" s="59" t="s">
        <v>1847</v>
      </c>
      <c r="AH845" s="95"/>
      <c r="AL845" s="121"/>
      <c r="AM845" s="95"/>
      <c r="AO845" s="95"/>
    </row>
    <row r="846" spans="1:41" s="51" customFormat="1" ht="23.25" x14ac:dyDescent="0.25">
      <c r="A846" s="140"/>
      <c r="B846" s="106" t="s">
        <v>564</v>
      </c>
      <c r="C846" s="309" t="s">
        <v>565</v>
      </c>
      <c r="D846" s="309"/>
      <c r="E846" s="309"/>
      <c r="F846" s="309"/>
      <c r="G846" s="309"/>
      <c r="H846" s="309"/>
      <c r="I846" s="309"/>
      <c r="J846" s="309"/>
      <c r="K846" s="309"/>
      <c r="L846" s="309"/>
      <c r="M846" s="309"/>
      <c r="N846" s="310"/>
      <c r="AB846" s="94"/>
      <c r="AC846" s="95"/>
      <c r="AD846" s="59" t="s">
        <v>565</v>
      </c>
      <c r="AH846" s="95"/>
      <c r="AL846" s="121"/>
      <c r="AM846" s="95"/>
      <c r="AO846" s="95"/>
    </row>
    <row r="847" spans="1:41" s="51" customFormat="1" ht="15" x14ac:dyDescent="0.25">
      <c r="A847" s="105"/>
      <c r="B847" s="106" t="s">
        <v>114</v>
      </c>
      <c r="C847" s="305" t="s">
        <v>119</v>
      </c>
      <c r="D847" s="305"/>
      <c r="E847" s="305"/>
      <c r="F847" s="107"/>
      <c r="G847" s="108"/>
      <c r="H847" s="108"/>
      <c r="I847" s="108"/>
      <c r="J847" s="109">
        <v>9.6</v>
      </c>
      <c r="K847" s="141">
        <v>1.2075</v>
      </c>
      <c r="L847" s="109">
        <v>46.37</v>
      </c>
      <c r="M847" s="111">
        <v>33.51</v>
      </c>
      <c r="N847" s="112">
        <v>1554</v>
      </c>
      <c r="AB847" s="94"/>
      <c r="AC847" s="95"/>
      <c r="AE847" s="59" t="s">
        <v>119</v>
      </c>
      <c r="AH847" s="95"/>
      <c r="AL847" s="121"/>
      <c r="AM847" s="95"/>
      <c r="AO847" s="95"/>
    </row>
    <row r="848" spans="1:41" s="51" customFormat="1" ht="15" x14ac:dyDescent="0.25">
      <c r="A848" s="105"/>
      <c r="B848" s="106" t="s">
        <v>120</v>
      </c>
      <c r="C848" s="305" t="s">
        <v>121</v>
      </c>
      <c r="D848" s="305"/>
      <c r="E848" s="305"/>
      <c r="F848" s="107"/>
      <c r="G848" s="108"/>
      <c r="H848" s="108"/>
      <c r="I848" s="108"/>
      <c r="J848" s="109">
        <v>1.47</v>
      </c>
      <c r="K848" s="141">
        <v>1.3125</v>
      </c>
      <c r="L848" s="109">
        <v>7.72</v>
      </c>
      <c r="M848" s="108"/>
      <c r="N848" s="113"/>
      <c r="AB848" s="94"/>
      <c r="AC848" s="95"/>
      <c r="AE848" s="59" t="s">
        <v>121</v>
      </c>
      <c r="AH848" s="95"/>
      <c r="AL848" s="121"/>
      <c r="AM848" s="95"/>
      <c r="AO848" s="95"/>
    </row>
    <row r="849" spans="1:41" s="51" customFormat="1" ht="15" x14ac:dyDescent="0.25">
      <c r="A849" s="105"/>
      <c r="B849" s="106" t="s">
        <v>122</v>
      </c>
      <c r="C849" s="305" t="s">
        <v>123</v>
      </c>
      <c r="D849" s="305"/>
      <c r="E849" s="305"/>
      <c r="F849" s="107"/>
      <c r="G849" s="108"/>
      <c r="H849" s="108"/>
      <c r="I849" s="108"/>
      <c r="J849" s="109">
        <v>0.12</v>
      </c>
      <c r="K849" s="141">
        <v>1.3125</v>
      </c>
      <c r="L849" s="109">
        <v>0.63</v>
      </c>
      <c r="M849" s="111">
        <v>33.51</v>
      </c>
      <c r="N849" s="132">
        <v>21</v>
      </c>
      <c r="AB849" s="94"/>
      <c r="AC849" s="95"/>
      <c r="AE849" s="59" t="s">
        <v>123</v>
      </c>
      <c r="AH849" s="95"/>
      <c r="AL849" s="121"/>
      <c r="AM849" s="95"/>
      <c r="AO849" s="95"/>
    </row>
    <row r="850" spans="1:41" s="51" customFormat="1" ht="15" x14ac:dyDescent="0.25">
      <c r="A850" s="105"/>
      <c r="B850" s="106" t="s">
        <v>149</v>
      </c>
      <c r="C850" s="305" t="s">
        <v>163</v>
      </c>
      <c r="D850" s="305"/>
      <c r="E850" s="305"/>
      <c r="F850" s="107"/>
      <c r="G850" s="108"/>
      <c r="H850" s="108"/>
      <c r="I850" s="108"/>
      <c r="J850" s="109">
        <v>4.0999999999999996</v>
      </c>
      <c r="K850" s="108"/>
      <c r="L850" s="109">
        <v>16.399999999999999</v>
      </c>
      <c r="M850" s="108"/>
      <c r="N850" s="113"/>
      <c r="AB850" s="94"/>
      <c r="AC850" s="95"/>
      <c r="AE850" s="59" t="s">
        <v>163</v>
      </c>
      <c r="AH850" s="95"/>
      <c r="AL850" s="121"/>
      <c r="AM850" s="95"/>
      <c r="AO850" s="95"/>
    </row>
    <row r="851" spans="1:41" s="51" customFormat="1" ht="15" x14ac:dyDescent="0.25">
      <c r="A851" s="114" t="s">
        <v>124</v>
      </c>
      <c r="B851" s="115" t="s">
        <v>401</v>
      </c>
      <c r="C851" s="319" t="s">
        <v>402</v>
      </c>
      <c r="D851" s="319"/>
      <c r="E851" s="319"/>
      <c r="F851" s="116" t="s">
        <v>379</v>
      </c>
      <c r="G851" s="136">
        <v>1</v>
      </c>
      <c r="H851" s="118"/>
      <c r="I851" s="136">
        <v>4</v>
      </c>
      <c r="J851" s="120"/>
      <c r="K851" s="108"/>
      <c r="L851" s="120"/>
      <c r="M851" s="108"/>
      <c r="N851" s="113"/>
      <c r="AB851" s="94"/>
      <c r="AC851" s="95"/>
      <c r="AH851" s="95"/>
      <c r="AL851" s="121" t="s">
        <v>402</v>
      </c>
      <c r="AM851" s="95"/>
      <c r="AO851" s="95"/>
    </row>
    <row r="852" spans="1:41" s="51" customFormat="1" ht="15" x14ac:dyDescent="0.25">
      <c r="A852" s="114"/>
      <c r="B852" s="106"/>
      <c r="C852" s="305" t="s">
        <v>128</v>
      </c>
      <c r="D852" s="305"/>
      <c r="E852" s="305"/>
      <c r="F852" s="107" t="s">
        <v>129</v>
      </c>
      <c r="G852" s="111">
        <v>1.07</v>
      </c>
      <c r="H852" s="141">
        <v>1.2075</v>
      </c>
      <c r="I852" s="141">
        <v>5.1680999999999999</v>
      </c>
      <c r="J852" s="120"/>
      <c r="K852" s="108"/>
      <c r="L852" s="120"/>
      <c r="M852" s="108"/>
      <c r="N852" s="113"/>
      <c r="AB852" s="94"/>
      <c r="AC852" s="95"/>
      <c r="AF852" s="59" t="s">
        <v>128</v>
      </c>
      <c r="AH852" s="95"/>
      <c r="AL852" s="121"/>
      <c r="AM852" s="95"/>
      <c r="AO852" s="95"/>
    </row>
    <row r="853" spans="1:41" s="51" customFormat="1" ht="15" x14ac:dyDescent="0.25">
      <c r="A853" s="114"/>
      <c r="B853" s="106"/>
      <c r="C853" s="305" t="s">
        <v>130</v>
      </c>
      <c r="D853" s="305"/>
      <c r="E853" s="305"/>
      <c r="F853" s="107" t="s">
        <v>129</v>
      </c>
      <c r="G853" s="111">
        <v>0.01</v>
      </c>
      <c r="H853" s="141">
        <v>1.3125</v>
      </c>
      <c r="I853" s="141">
        <v>5.2499999999999998E-2</v>
      </c>
      <c r="J853" s="120"/>
      <c r="K853" s="108"/>
      <c r="L853" s="120"/>
      <c r="M853" s="108"/>
      <c r="N853" s="113"/>
      <c r="AB853" s="94"/>
      <c r="AC853" s="95"/>
      <c r="AF853" s="59" t="s">
        <v>130</v>
      </c>
      <c r="AH853" s="95"/>
      <c r="AL853" s="121"/>
      <c r="AM853" s="95"/>
      <c r="AO853" s="95"/>
    </row>
    <row r="854" spans="1:41" s="51" customFormat="1" ht="15" x14ac:dyDescent="0.25">
      <c r="A854" s="105"/>
      <c r="B854" s="106"/>
      <c r="C854" s="314" t="s">
        <v>131</v>
      </c>
      <c r="D854" s="314"/>
      <c r="E854" s="314"/>
      <c r="F854" s="123"/>
      <c r="G854" s="124"/>
      <c r="H854" s="124"/>
      <c r="I854" s="124"/>
      <c r="J854" s="125">
        <v>15.17</v>
      </c>
      <c r="K854" s="124"/>
      <c r="L854" s="125">
        <v>70.489999999999995</v>
      </c>
      <c r="M854" s="124"/>
      <c r="N854" s="127"/>
      <c r="AB854" s="94"/>
      <c r="AC854" s="95"/>
      <c r="AG854" s="59" t="s">
        <v>131</v>
      </c>
      <c r="AH854" s="95"/>
      <c r="AL854" s="121"/>
      <c r="AM854" s="95"/>
      <c r="AO854" s="95"/>
    </row>
    <row r="855" spans="1:41" s="51" customFormat="1" ht="15" x14ac:dyDescent="0.25">
      <c r="A855" s="114"/>
      <c r="B855" s="106"/>
      <c r="C855" s="305" t="s">
        <v>132</v>
      </c>
      <c r="D855" s="305"/>
      <c r="E855" s="305"/>
      <c r="F855" s="107"/>
      <c r="G855" s="108"/>
      <c r="H855" s="108"/>
      <c r="I855" s="108"/>
      <c r="J855" s="120"/>
      <c r="K855" s="108"/>
      <c r="L855" s="109">
        <v>47</v>
      </c>
      <c r="M855" s="108"/>
      <c r="N855" s="112">
        <v>1575</v>
      </c>
      <c r="AB855" s="94"/>
      <c r="AC855" s="95"/>
      <c r="AF855" s="59" t="s">
        <v>132</v>
      </c>
      <c r="AH855" s="95"/>
      <c r="AL855" s="121"/>
      <c r="AM855" s="95"/>
      <c r="AO855" s="95"/>
    </row>
    <row r="856" spans="1:41" s="51" customFormat="1" ht="45.75" x14ac:dyDescent="0.25">
      <c r="A856" s="114"/>
      <c r="B856" s="106" t="s">
        <v>403</v>
      </c>
      <c r="C856" s="305" t="s">
        <v>404</v>
      </c>
      <c r="D856" s="305"/>
      <c r="E856" s="305"/>
      <c r="F856" s="107" t="s">
        <v>135</v>
      </c>
      <c r="G856" s="128">
        <v>121</v>
      </c>
      <c r="H856" s="138">
        <v>0.9</v>
      </c>
      <c r="I856" s="138">
        <v>108.9</v>
      </c>
      <c r="J856" s="120"/>
      <c r="K856" s="108"/>
      <c r="L856" s="109">
        <v>51.18</v>
      </c>
      <c r="M856" s="108"/>
      <c r="N856" s="112">
        <v>1715</v>
      </c>
      <c r="AB856" s="94"/>
      <c r="AC856" s="95"/>
      <c r="AF856" s="59" t="s">
        <v>404</v>
      </c>
      <c r="AH856" s="95"/>
      <c r="AL856" s="121"/>
      <c r="AM856" s="95"/>
      <c r="AO856" s="95"/>
    </row>
    <row r="857" spans="1:41" s="51" customFormat="1" ht="45.75" x14ac:dyDescent="0.25">
      <c r="A857" s="114"/>
      <c r="B857" s="106" t="s">
        <v>405</v>
      </c>
      <c r="C857" s="305" t="s">
        <v>406</v>
      </c>
      <c r="D857" s="305"/>
      <c r="E857" s="305"/>
      <c r="F857" s="107" t="s">
        <v>135</v>
      </c>
      <c r="G857" s="128">
        <v>72</v>
      </c>
      <c r="H857" s="111">
        <v>0.85</v>
      </c>
      <c r="I857" s="138">
        <v>61.2</v>
      </c>
      <c r="J857" s="120"/>
      <c r="K857" s="108"/>
      <c r="L857" s="109">
        <v>28.76</v>
      </c>
      <c r="M857" s="108"/>
      <c r="N857" s="132">
        <v>964</v>
      </c>
      <c r="AB857" s="94"/>
      <c r="AC857" s="95"/>
      <c r="AF857" s="59" t="s">
        <v>406</v>
      </c>
      <c r="AH857" s="95"/>
      <c r="AL857" s="121"/>
      <c r="AM857" s="95"/>
      <c r="AO857" s="95"/>
    </row>
    <row r="858" spans="1:41" s="51" customFormat="1" ht="15" x14ac:dyDescent="0.25">
      <c r="A858" s="129"/>
      <c r="B858" s="194"/>
      <c r="C858" s="308" t="s">
        <v>138</v>
      </c>
      <c r="D858" s="308"/>
      <c r="E858" s="308"/>
      <c r="F858" s="98"/>
      <c r="G858" s="99"/>
      <c r="H858" s="99"/>
      <c r="I858" s="99"/>
      <c r="J858" s="101"/>
      <c r="K858" s="99"/>
      <c r="L858" s="135">
        <v>150.43</v>
      </c>
      <c r="M858" s="124"/>
      <c r="N858" s="102"/>
      <c r="AB858" s="94"/>
      <c r="AC858" s="95"/>
      <c r="AH858" s="95" t="s">
        <v>138</v>
      </c>
      <c r="AL858" s="121"/>
      <c r="AM858" s="95"/>
      <c r="AO858" s="95"/>
    </row>
    <row r="859" spans="1:41" s="51" customFormat="1" ht="23.25" x14ac:dyDescent="0.25">
      <c r="A859" s="96" t="s">
        <v>799</v>
      </c>
      <c r="B859" s="196" t="s">
        <v>1976</v>
      </c>
      <c r="C859" s="308" t="s">
        <v>1977</v>
      </c>
      <c r="D859" s="308"/>
      <c r="E859" s="308"/>
      <c r="F859" s="98" t="s">
        <v>379</v>
      </c>
      <c r="G859" s="99"/>
      <c r="H859" s="99"/>
      <c r="I859" s="164">
        <v>4</v>
      </c>
      <c r="J859" s="135">
        <v>27.13</v>
      </c>
      <c r="K859" s="99"/>
      <c r="L859" s="135">
        <v>108.52</v>
      </c>
      <c r="M859" s="99"/>
      <c r="N859" s="102"/>
      <c r="AB859" s="94"/>
      <c r="AC859" s="95" t="s">
        <v>1977</v>
      </c>
      <c r="AH859" s="95"/>
      <c r="AL859" s="121"/>
      <c r="AM859" s="95"/>
      <c r="AO859" s="95"/>
    </row>
    <row r="860" spans="1:41" s="51" customFormat="1" ht="15" x14ac:dyDescent="0.25">
      <c r="A860" s="129"/>
      <c r="B860" s="194"/>
      <c r="C860" s="305" t="s">
        <v>798</v>
      </c>
      <c r="D860" s="305"/>
      <c r="E860" s="305"/>
      <c r="F860" s="305"/>
      <c r="G860" s="305"/>
      <c r="H860" s="305"/>
      <c r="I860" s="305"/>
      <c r="J860" s="305"/>
      <c r="K860" s="305"/>
      <c r="L860" s="305"/>
      <c r="M860" s="305"/>
      <c r="N860" s="315"/>
      <c r="AB860" s="94"/>
      <c r="AC860" s="95"/>
      <c r="AH860" s="95"/>
      <c r="AI860" s="59" t="s">
        <v>798</v>
      </c>
      <c r="AL860" s="121"/>
      <c r="AM860" s="95"/>
      <c r="AO860" s="95"/>
    </row>
    <row r="861" spans="1:41" s="51" customFormat="1" ht="15" x14ac:dyDescent="0.25">
      <c r="A861" s="129"/>
      <c r="B861" s="194"/>
      <c r="C861" s="308" t="s">
        <v>138</v>
      </c>
      <c r="D861" s="308"/>
      <c r="E861" s="308"/>
      <c r="F861" s="98"/>
      <c r="G861" s="99"/>
      <c r="H861" s="99"/>
      <c r="I861" s="99"/>
      <c r="J861" s="101"/>
      <c r="K861" s="99"/>
      <c r="L861" s="135">
        <v>108.52</v>
      </c>
      <c r="M861" s="124"/>
      <c r="N861" s="102"/>
      <c r="AB861" s="94"/>
      <c r="AC861" s="95"/>
      <c r="AH861" s="95" t="s">
        <v>138</v>
      </c>
      <c r="AL861" s="121"/>
      <c r="AM861" s="95"/>
      <c r="AO861" s="95"/>
    </row>
    <row r="862" spans="1:41" s="51" customFormat="1" ht="23.25" x14ac:dyDescent="0.25">
      <c r="A862" s="96" t="s">
        <v>806</v>
      </c>
      <c r="B862" s="196" t="s">
        <v>399</v>
      </c>
      <c r="C862" s="308" t="s">
        <v>1859</v>
      </c>
      <c r="D862" s="308"/>
      <c r="E862" s="308"/>
      <c r="F862" s="98" t="s">
        <v>379</v>
      </c>
      <c r="G862" s="99"/>
      <c r="H862" s="99"/>
      <c r="I862" s="164">
        <v>8</v>
      </c>
      <c r="J862" s="101"/>
      <c r="K862" s="99"/>
      <c r="L862" s="101"/>
      <c r="M862" s="99"/>
      <c r="N862" s="102"/>
      <c r="AB862" s="94"/>
      <c r="AC862" s="95" t="s">
        <v>1859</v>
      </c>
      <c r="AH862" s="95"/>
      <c r="AL862" s="121"/>
      <c r="AM862" s="95"/>
      <c r="AO862" s="95"/>
    </row>
    <row r="863" spans="1:41" s="51" customFormat="1" ht="15" x14ac:dyDescent="0.25">
      <c r="A863" s="140"/>
      <c r="B863" s="106" t="s">
        <v>1846</v>
      </c>
      <c r="C863" s="309" t="s">
        <v>1847</v>
      </c>
      <c r="D863" s="309"/>
      <c r="E863" s="309"/>
      <c r="F863" s="309"/>
      <c r="G863" s="309"/>
      <c r="H863" s="309"/>
      <c r="I863" s="309"/>
      <c r="J863" s="309"/>
      <c r="K863" s="309"/>
      <c r="L863" s="309"/>
      <c r="M863" s="309"/>
      <c r="N863" s="310"/>
      <c r="AB863" s="94"/>
      <c r="AC863" s="95"/>
      <c r="AD863" s="59" t="s">
        <v>1847</v>
      </c>
      <c r="AH863" s="95"/>
      <c r="AL863" s="121"/>
      <c r="AM863" s="95"/>
      <c r="AO863" s="95"/>
    </row>
    <row r="864" spans="1:41" s="51" customFormat="1" ht="23.25" x14ac:dyDescent="0.25">
      <c r="A864" s="140"/>
      <c r="B864" s="106" t="s">
        <v>564</v>
      </c>
      <c r="C864" s="309" t="s">
        <v>565</v>
      </c>
      <c r="D864" s="309"/>
      <c r="E864" s="309"/>
      <c r="F864" s="309"/>
      <c r="G864" s="309"/>
      <c r="H864" s="309"/>
      <c r="I864" s="309"/>
      <c r="J864" s="309"/>
      <c r="K864" s="309"/>
      <c r="L864" s="309"/>
      <c r="M864" s="309"/>
      <c r="N864" s="310"/>
      <c r="AB864" s="94"/>
      <c r="AC864" s="95"/>
      <c r="AD864" s="59" t="s">
        <v>565</v>
      </c>
      <c r="AH864" s="95"/>
      <c r="AL864" s="121"/>
      <c r="AM864" s="95"/>
      <c r="AO864" s="95"/>
    </row>
    <row r="865" spans="1:41" s="51" customFormat="1" ht="15" x14ac:dyDescent="0.25">
      <c r="A865" s="105"/>
      <c r="B865" s="106" t="s">
        <v>114</v>
      </c>
      <c r="C865" s="305" t="s">
        <v>119</v>
      </c>
      <c r="D865" s="305"/>
      <c r="E865" s="305"/>
      <c r="F865" s="107"/>
      <c r="G865" s="108"/>
      <c r="H865" s="108"/>
      <c r="I865" s="108"/>
      <c r="J865" s="109">
        <v>9.6</v>
      </c>
      <c r="K865" s="141">
        <v>1.2075</v>
      </c>
      <c r="L865" s="109">
        <v>92.74</v>
      </c>
      <c r="M865" s="111">
        <v>33.51</v>
      </c>
      <c r="N865" s="112">
        <v>3108</v>
      </c>
      <c r="AB865" s="94"/>
      <c r="AC865" s="95"/>
      <c r="AE865" s="59" t="s">
        <v>119</v>
      </c>
      <c r="AH865" s="95"/>
      <c r="AL865" s="121"/>
      <c r="AM865" s="95"/>
      <c r="AO865" s="95"/>
    </row>
    <row r="866" spans="1:41" s="51" customFormat="1" ht="15" x14ac:dyDescent="0.25">
      <c r="A866" s="105"/>
      <c r="B866" s="106" t="s">
        <v>120</v>
      </c>
      <c r="C866" s="305" t="s">
        <v>121</v>
      </c>
      <c r="D866" s="305"/>
      <c r="E866" s="305"/>
      <c r="F866" s="107"/>
      <c r="G866" s="108"/>
      <c r="H866" s="108"/>
      <c r="I866" s="108"/>
      <c r="J866" s="109">
        <v>1.47</v>
      </c>
      <c r="K866" s="141">
        <v>1.3125</v>
      </c>
      <c r="L866" s="109">
        <v>15.44</v>
      </c>
      <c r="M866" s="108"/>
      <c r="N866" s="113"/>
      <c r="AB866" s="94"/>
      <c r="AC866" s="95"/>
      <c r="AE866" s="59" t="s">
        <v>121</v>
      </c>
      <c r="AH866" s="95"/>
      <c r="AL866" s="121"/>
      <c r="AM866" s="95"/>
      <c r="AO866" s="95"/>
    </row>
    <row r="867" spans="1:41" s="51" customFormat="1" ht="15" x14ac:dyDescent="0.25">
      <c r="A867" s="105"/>
      <c r="B867" s="106" t="s">
        <v>122</v>
      </c>
      <c r="C867" s="305" t="s">
        <v>123</v>
      </c>
      <c r="D867" s="305"/>
      <c r="E867" s="305"/>
      <c r="F867" s="107"/>
      <c r="G867" s="108"/>
      <c r="H867" s="108"/>
      <c r="I867" s="108"/>
      <c r="J867" s="109">
        <v>0.12</v>
      </c>
      <c r="K867" s="141">
        <v>1.3125</v>
      </c>
      <c r="L867" s="109">
        <v>1.26</v>
      </c>
      <c r="M867" s="111">
        <v>33.51</v>
      </c>
      <c r="N867" s="132">
        <v>42</v>
      </c>
      <c r="AB867" s="94"/>
      <c r="AC867" s="95"/>
      <c r="AE867" s="59" t="s">
        <v>123</v>
      </c>
      <c r="AH867" s="95"/>
      <c r="AL867" s="121"/>
      <c r="AM867" s="95"/>
      <c r="AO867" s="95"/>
    </row>
    <row r="868" spans="1:41" s="51" customFormat="1" ht="15" x14ac:dyDescent="0.25">
      <c r="A868" s="105"/>
      <c r="B868" s="106" t="s">
        <v>149</v>
      </c>
      <c r="C868" s="305" t="s">
        <v>163</v>
      </c>
      <c r="D868" s="305"/>
      <c r="E868" s="305"/>
      <c r="F868" s="107"/>
      <c r="G868" s="108"/>
      <c r="H868" s="108"/>
      <c r="I868" s="108"/>
      <c r="J868" s="109">
        <v>4.0999999999999996</v>
      </c>
      <c r="K868" s="108"/>
      <c r="L868" s="109">
        <v>32.799999999999997</v>
      </c>
      <c r="M868" s="108"/>
      <c r="N868" s="113"/>
      <c r="AB868" s="94"/>
      <c r="AC868" s="95"/>
      <c r="AE868" s="59" t="s">
        <v>163</v>
      </c>
      <c r="AH868" s="95"/>
      <c r="AL868" s="121"/>
      <c r="AM868" s="95"/>
      <c r="AO868" s="95"/>
    </row>
    <row r="869" spans="1:41" s="51" customFormat="1" ht="15" x14ac:dyDescent="0.25">
      <c r="A869" s="114" t="s">
        <v>124</v>
      </c>
      <c r="B869" s="115" t="s">
        <v>401</v>
      </c>
      <c r="C869" s="319" t="s">
        <v>402</v>
      </c>
      <c r="D869" s="319"/>
      <c r="E869" s="319"/>
      <c r="F869" s="116" t="s">
        <v>379</v>
      </c>
      <c r="G869" s="136">
        <v>1</v>
      </c>
      <c r="H869" s="118"/>
      <c r="I869" s="136">
        <v>8</v>
      </c>
      <c r="J869" s="120"/>
      <c r="K869" s="108"/>
      <c r="L869" s="120"/>
      <c r="M869" s="108"/>
      <c r="N869" s="113"/>
      <c r="AB869" s="94"/>
      <c r="AC869" s="95"/>
      <c r="AH869" s="95"/>
      <c r="AL869" s="121" t="s">
        <v>402</v>
      </c>
      <c r="AM869" s="95"/>
      <c r="AO869" s="95"/>
    </row>
    <row r="870" spans="1:41" s="51" customFormat="1" ht="15" x14ac:dyDescent="0.25">
      <c r="A870" s="114"/>
      <c r="B870" s="106"/>
      <c r="C870" s="305" t="s">
        <v>128</v>
      </c>
      <c r="D870" s="305"/>
      <c r="E870" s="305"/>
      <c r="F870" s="107" t="s">
        <v>129</v>
      </c>
      <c r="G870" s="111">
        <v>1.07</v>
      </c>
      <c r="H870" s="141">
        <v>1.2075</v>
      </c>
      <c r="I870" s="141">
        <v>10.3362</v>
      </c>
      <c r="J870" s="120"/>
      <c r="K870" s="108"/>
      <c r="L870" s="120"/>
      <c r="M870" s="108"/>
      <c r="N870" s="113"/>
      <c r="AB870" s="94"/>
      <c r="AC870" s="95"/>
      <c r="AF870" s="59" t="s">
        <v>128</v>
      </c>
      <c r="AH870" s="95"/>
      <c r="AL870" s="121"/>
      <c r="AM870" s="95"/>
      <c r="AO870" s="95"/>
    </row>
    <row r="871" spans="1:41" s="51" customFormat="1" ht="15" x14ac:dyDescent="0.25">
      <c r="A871" s="114"/>
      <c r="B871" s="106"/>
      <c r="C871" s="305" t="s">
        <v>130</v>
      </c>
      <c r="D871" s="305"/>
      <c r="E871" s="305"/>
      <c r="F871" s="107" t="s">
        <v>129</v>
      </c>
      <c r="G871" s="111">
        <v>0.01</v>
      </c>
      <c r="H871" s="141">
        <v>1.3125</v>
      </c>
      <c r="I871" s="139">
        <v>0.105</v>
      </c>
      <c r="J871" s="120"/>
      <c r="K871" s="108"/>
      <c r="L871" s="120"/>
      <c r="M871" s="108"/>
      <c r="N871" s="113"/>
      <c r="AB871" s="94"/>
      <c r="AC871" s="95"/>
      <c r="AF871" s="59" t="s">
        <v>130</v>
      </c>
      <c r="AH871" s="95"/>
      <c r="AL871" s="121"/>
      <c r="AM871" s="95"/>
      <c r="AO871" s="95"/>
    </row>
    <row r="872" spans="1:41" s="51" customFormat="1" ht="15" x14ac:dyDescent="0.25">
      <c r="A872" s="105"/>
      <c r="B872" s="106"/>
      <c r="C872" s="314" t="s">
        <v>131</v>
      </c>
      <c r="D872" s="314"/>
      <c r="E872" s="314"/>
      <c r="F872" s="123"/>
      <c r="G872" s="124"/>
      <c r="H872" s="124"/>
      <c r="I872" s="124"/>
      <c r="J872" s="125">
        <v>15.17</v>
      </c>
      <c r="K872" s="124"/>
      <c r="L872" s="125">
        <v>140.97999999999999</v>
      </c>
      <c r="M872" s="124"/>
      <c r="N872" s="127"/>
      <c r="AB872" s="94"/>
      <c r="AC872" s="95"/>
      <c r="AG872" s="59" t="s">
        <v>131</v>
      </c>
      <c r="AH872" s="95"/>
      <c r="AL872" s="121"/>
      <c r="AM872" s="95"/>
      <c r="AO872" s="95"/>
    </row>
    <row r="873" spans="1:41" s="51" customFormat="1" ht="15" x14ac:dyDescent="0.25">
      <c r="A873" s="114"/>
      <c r="B873" s="106"/>
      <c r="C873" s="305" t="s">
        <v>132</v>
      </c>
      <c r="D873" s="305"/>
      <c r="E873" s="305"/>
      <c r="F873" s="107"/>
      <c r="G873" s="108"/>
      <c r="H873" s="108"/>
      <c r="I873" s="108"/>
      <c r="J873" s="120"/>
      <c r="K873" s="108"/>
      <c r="L873" s="109">
        <v>94</v>
      </c>
      <c r="M873" s="108"/>
      <c r="N873" s="112">
        <v>3150</v>
      </c>
      <c r="AB873" s="94"/>
      <c r="AC873" s="95"/>
      <c r="AF873" s="59" t="s">
        <v>132</v>
      </c>
      <c r="AH873" s="95"/>
      <c r="AL873" s="121"/>
      <c r="AM873" s="95"/>
      <c r="AO873" s="95"/>
    </row>
    <row r="874" spans="1:41" s="51" customFormat="1" ht="45.75" x14ac:dyDescent="0.25">
      <c r="A874" s="114"/>
      <c r="B874" s="106" t="s">
        <v>403</v>
      </c>
      <c r="C874" s="305" t="s">
        <v>404</v>
      </c>
      <c r="D874" s="305"/>
      <c r="E874" s="305"/>
      <c r="F874" s="107" t="s">
        <v>135</v>
      </c>
      <c r="G874" s="128">
        <v>121</v>
      </c>
      <c r="H874" s="138">
        <v>0.9</v>
      </c>
      <c r="I874" s="138">
        <v>108.9</v>
      </c>
      <c r="J874" s="120"/>
      <c r="K874" s="108"/>
      <c r="L874" s="109">
        <v>102.37</v>
      </c>
      <c r="M874" s="108"/>
      <c r="N874" s="112">
        <v>3430</v>
      </c>
      <c r="AB874" s="94"/>
      <c r="AC874" s="95"/>
      <c r="AF874" s="59" t="s">
        <v>404</v>
      </c>
      <c r="AH874" s="95"/>
      <c r="AL874" s="121"/>
      <c r="AM874" s="95"/>
      <c r="AO874" s="95"/>
    </row>
    <row r="875" spans="1:41" s="51" customFormat="1" ht="45.75" x14ac:dyDescent="0.25">
      <c r="A875" s="114"/>
      <c r="B875" s="106" t="s">
        <v>405</v>
      </c>
      <c r="C875" s="305" t="s">
        <v>406</v>
      </c>
      <c r="D875" s="305"/>
      <c r="E875" s="305"/>
      <c r="F875" s="107" t="s">
        <v>135</v>
      </c>
      <c r="G875" s="128">
        <v>72</v>
      </c>
      <c r="H875" s="111">
        <v>0.85</v>
      </c>
      <c r="I875" s="138">
        <v>61.2</v>
      </c>
      <c r="J875" s="120"/>
      <c r="K875" s="108"/>
      <c r="L875" s="109">
        <v>57.53</v>
      </c>
      <c r="M875" s="108"/>
      <c r="N875" s="112">
        <v>1928</v>
      </c>
      <c r="AB875" s="94"/>
      <c r="AC875" s="95"/>
      <c r="AF875" s="59" t="s">
        <v>406</v>
      </c>
      <c r="AH875" s="95"/>
      <c r="AL875" s="121"/>
      <c r="AM875" s="95"/>
      <c r="AO875" s="95"/>
    </row>
    <row r="876" spans="1:41" s="51" customFormat="1" ht="15" x14ac:dyDescent="0.25">
      <c r="A876" s="129"/>
      <c r="B876" s="194"/>
      <c r="C876" s="308" t="s">
        <v>138</v>
      </c>
      <c r="D876" s="308"/>
      <c r="E876" s="308"/>
      <c r="F876" s="98"/>
      <c r="G876" s="99"/>
      <c r="H876" s="99"/>
      <c r="I876" s="99"/>
      <c r="J876" s="101"/>
      <c r="K876" s="99"/>
      <c r="L876" s="135">
        <v>300.88</v>
      </c>
      <c r="M876" s="124"/>
      <c r="N876" s="102"/>
      <c r="AB876" s="94"/>
      <c r="AC876" s="95"/>
      <c r="AH876" s="95" t="s">
        <v>138</v>
      </c>
      <c r="AL876" s="121"/>
      <c r="AM876" s="95"/>
      <c r="AO876" s="95"/>
    </row>
    <row r="877" spans="1:41" s="51" customFormat="1" ht="23.25" x14ac:dyDescent="0.25">
      <c r="A877" s="96" t="s">
        <v>808</v>
      </c>
      <c r="B877" s="196" t="s">
        <v>1978</v>
      </c>
      <c r="C877" s="308" t="s">
        <v>1979</v>
      </c>
      <c r="D877" s="308"/>
      <c r="E877" s="308"/>
      <c r="F877" s="98" t="s">
        <v>379</v>
      </c>
      <c r="G877" s="99"/>
      <c r="H877" s="99"/>
      <c r="I877" s="164">
        <v>8</v>
      </c>
      <c r="J877" s="135">
        <v>125.25</v>
      </c>
      <c r="K877" s="99"/>
      <c r="L877" s="131">
        <v>1002</v>
      </c>
      <c r="M877" s="99"/>
      <c r="N877" s="102"/>
      <c r="AB877" s="94"/>
      <c r="AC877" s="95" t="s">
        <v>1979</v>
      </c>
      <c r="AH877" s="95"/>
      <c r="AL877" s="121"/>
      <c r="AM877" s="95"/>
      <c r="AO877" s="95"/>
    </row>
    <row r="878" spans="1:41" s="51" customFormat="1" ht="15" x14ac:dyDescent="0.25">
      <c r="A878" s="129"/>
      <c r="B878" s="194"/>
      <c r="C878" s="305" t="s">
        <v>798</v>
      </c>
      <c r="D878" s="305"/>
      <c r="E878" s="305"/>
      <c r="F878" s="305"/>
      <c r="G878" s="305"/>
      <c r="H878" s="305"/>
      <c r="I878" s="305"/>
      <c r="J878" s="305"/>
      <c r="K878" s="305"/>
      <c r="L878" s="305"/>
      <c r="M878" s="305"/>
      <c r="N878" s="315"/>
      <c r="AB878" s="94"/>
      <c r="AC878" s="95"/>
      <c r="AH878" s="95"/>
      <c r="AI878" s="59" t="s">
        <v>798</v>
      </c>
      <c r="AL878" s="121"/>
      <c r="AM878" s="95"/>
      <c r="AO878" s="95"/>
    </row>
    <row r="879" spans="1:41" s="51" customFormat="1" ht="15" x14ac:dyDescent="0.25">
      <c r="A879" s="129"/>
      <c r="B879" s="194"/>
      <c r="C879" s="308" t="s">
        <v>138</v>
      </c>
      <c r="D879" s="308"/>
      <c r="E879" s="308"/>
      <c r="F879" s="98"/>
      <c r="G879" s="99"/>
      <c r="H879" s="99"/>
      <c r="I879" s="99"/>
      <c r="J879" s="101"/>
      <c r="K879" s="99"/>
      <c r="L879" s="131">
        <v>1002</v>
      </c>
      <c r="M879" s="124"/>
      <c r="N879" s="102"/>
      <c r="AB879" s="94"/>
      <c r="AC879" s="95"/>
      <c r="AH879" s="95" t="s">
        <v>138</v>
      </c>
      <c r="AL879" s="121"/>
      <c r="AM879" s="95"/>
      <c r="AO879" s="95"/>
    </row>
    <row r="880" spans="1:41" s="51" customFormat="1" ht="45.75" x14ac:dyDescent="0.25">
      <c r="A880" s="96" t="s">
        <v>810</v>
      </c>
      <c r="B880" s="196" t="s">
        <v>1888</v>
      </c>
      <c r="C880" s="308" t="s">
        <v>1889</v>
      </c>
      <c r="D880" s="308"/>
      <c r="E880" s="308"/>
      <c r="F880" s="98" t="s">
        <v>117</v>
      </c>
      <c r="G880" s="99"/>
      <c r="H880" s="99"/>
      <c r="I880" s="169">
        <v>7.7729999999999994E-2</v>
      </c>
      <c r="J880" s="101"/>
      <c r="K880" s="99"/>
      <c r="L880" s="101"/>
      <c r="M880" s="99"/>
      <c r="N880" s="102"/>
      <c r="AB880" s="94"/>
      <c r="AC880" s="95" t="s">
        <v>1889</v>
      </c>
      <c r="AH880" s="95"/>
      <c r="AL880" s="121"/>
      <c r="AM880" s="95"/>
      <c r="AO880" s="95"/>
    </row>
    <row r="881" spans="1:41" s="51" customFormat="1" ht="15" x14ac:dyDescent="0.25">
      <c r="A881" s="103"/>
      <c r="B881" s="195"/>
      <c r="C881" s="305" t="s">
        <v>1980</v>
      </c>
      <c r="D881" s="305"/>
      <c r="E881" s="305"/>
      <c r="F881" s="305"/>
      <c r="G881" s="305"/>
      <c r="H881" s="305"/>
      <c r="I881" s="305"/>
      <c r="J881" s="305"/>
      <c r="K881" s="305"/>
      <c r="L881" s="305"/>
      <c r="M881" s="305"/>
      <c r="N881" s="315"/>
      <c r="AB881" s="94"/>
      <c r="AC881" s="95"/>
      <c r="AH881" s="95"/>
      <c r="AK881" s="59" t="s">
        <v>1980</v>
      </c>
      <c r="AL881" s="121"/>
      <c r="AM881" s="95"/>
      <c r="AO881" s="95"/>
    </row>
    <row r="882" spans="1:41" s="51" customFormat="1" ht="15" x14ac:dyDescent="0.25">
      <c r="A882" s="140"/>
      <c r="B882" s="106" t="s">
        <v>1846</v>
      </c>
      <c r="C882" s="309" t="s">
        <v>1847</v>
      </c>
      <c r="D882" s="309"/>
      <c r="E882" s="309"/>
      <c r="F882" s="309"/>
      <c r="G882" s="309"/>
      <c r="H882" s="309"/>
      <c r="I882" s="309"/>
      <c r="J882" s="309"/>
      <c r="K882" s="309"/>
      <c r="L882" s="309"/>
      <c r="M882" s="309"/>
      <c r="N882" s="310"/>
      <c r="AB882" s="94"/>
      <c r="AC882" s="95"/>
      <c r="AD882" s="59" t="s">
        <v>1847</v>
      </c>
      <c r="AH882" s="95"/>
      <c r="AL882" s="121"/>
      <c r="AM882" s="95"/>
      <c r="AO882" s="95"/>
    </row>
    <row r="883" spans="1:41" s="51" customFormat="1" ht="23.25" x14ac:dyDescent="0.25">
      <c r="A883" s="140"/>
      <c r="B883" s="106" t="s">
        <v>564</v>
      </c>
      <c r="C883" s="309" t="s">
        <v>565</v>
      </c>
      <c r="D883" s="309"/>
      <c r="E883" s="309"/>
      <c r="F883" s="309"/>
      <c r="G883" s="309"/>
      <c r="H883" s="309"/>
      <c r="I883" s="309"/>
      <c r="J883" s="309"/>
      <c r="K883" s="309"/>
      <c r="L883" s="309"/>
      <c r="M883" s="309"/>
      <c r="N883" s="310"/>
      <c r="AB883" s="94"/>
      <c r="AC883" s="95"/>
      <c r="AD883" s="59" t="s">
        <v>565</v>
      </c>
      <c r="AH883" s="95"/>
      <c r="AL883" s="121"/>
      <c r="AM883" s="95"/>
      <c r="AO883" s="95"/>
    </row>
    <row r="884" spans="1:41" s="51" customFormat="1" ht="15" x14ac:dyDescent="0.25">
      <c r="A884" s="105"/>
      <c r="B884" s="106" t="s">
        <v>114</v>
      </c>
      <c r="C884" s="305" t="s">
        <v>119</v>
      </c>
      <c r="D884" s="305"/>
      <c r="E884" s="305"/>
      <c r="F884" s="107"/>
      <c r="G884" s="108"/>
      <c r="H884" s="108"/>
      <c r="I884" s="108"/>
      <c r="J884" s="110">
        <v>1345.96</v>
      </c>
      <c r="K884" s="141">
        <v>1.2075</v>
      </c>
      <c r="L884" s="109">
        <v>126.33</v>
      </c>
      <c r="M884" s="111">
        <v>33.51</v>
      </c>
      <c r="N884" s="112">
        <v>4233</v>
      </c>
      <c r="AB884" s="94"/>
      <c r="AC884" s="95"/>
      <c r="AE884" s="59" t="s">
        <v>119</v>
      </c>
      <c r="AH884" s="95"/>
      <c r="AL884" s="121"/>
      <c r="AM884" s="95"/>
      <c r="AO884" s="95"/>
    </row>
    <row r="885" spans="1:41" s="51" customFormat="1" ht="15" x14ac:dyDescent="0.25">
      <c r="A885" s="105"/>
      <c r="B885" s="106" t="s">
        <v>120</v>
      </c>
      <c r="C885" s="305" t="s">
        <v>121</v>
      </c>
      <c r="D885" s="305"/>
      <c r="E885" s="305"/>
      <c r="F885" s="107"/>
      <c r="G885" s="108"/>
      <c r="H885" s="108"/>
      <c r="I885" s="108"/>
      <c r="J885" s="109">
        <v>118.09</v>
      </c>
      <c r="K885" s="141">
        <v>1.3125</v>
      </c>
      <c r="L885" s="109">
        <v>12.05</v>
      </c>
      <c r="M885" s="108"/>
      <c r="N885" s="113"/>
      <c r="AB885" s="94"/>
      <c r="AC885" s="95"/>
      <c r="AE885" s="59" t="s">
        <v>121</v>
      </c>
      <c r="AH885" s="95"/>
      <c r="AL885" s="121"/>
      <c r="AM885" s="95"/>
      <c r="AO885" s="95"/>
    </row>
    <row r="886" spans="1:41" s="51" customFormat="1" ht="15" x14ac:dyDescent="0.25">
      <c r="A886" s="105"/>
      <c r="B886" s="106" t="s">
        <v>122</v>
      </c>
      <c r="C886" s="305" t="s">
        <v>123</v>
      </c>
      <c r="D886" s="305"/>
      <c r="E886" s="305"/>
      <c r="F886" s="107"/>
      <c r="G886" s="108"/>
      <c r="H886" s="108"/>
      <c r="I886" s="108"/>
      <c r="J886" s="109">
        <v>14.95</v>
      </c>
      <c r="K886" s="141">
        <v>1.3125</v>
      </c>
      <c r="L886" s="109">
        <v>1.53</v>
      </c>
      <c r="M886" s="111">
        <v>33.51</v>
      </c>
      <c r="N886" s="132">
        <v>51</v>
      </c>
      <c r="AB886" s="94"/>
      <c r="AC886" s="95"/>
      <c r="AE886" s="59" t="s">
        <v>123</v>
      </c>
      <c r="AH886" s="95"/>
      <c r="AL886" s="121"/>
      <c r="AM886" s="95"/>
      <c r="AO886" s="95"/>
    </row>
    <row r="887" spans="1:41" s="51" customFormat="1" ht="15" x14ac:dyDescent="0.25">
      <c r="A887" s="105"/>
      <c r="B887" s="106" t="s">
        <v>149</v>
      </c>
      <c r="C887" s="305" t="s">
        <v>163</v>
      </c>
      <c r="D887" s="305"/>
      <c r="E887" s="305"/>
      <c r="F887" s="107"/>
      <c r="G887" s="108"/>
      <c r="H887" s="108"/>
      <c r="I887" s="108"/>
      <c r="J887" s="109">
        <v>434.65</v>
      </c>
      <c r="K887" s="108"/>
      <c r="L887" s="109">
        <v>33.79</v>
      </c>
      <c r="M887" s="108"/>
      <c r="N887" s="113"/>
      <c r="AB887" s="94"/>
      <c r="AC887" s="95"/>
      <c r="AE887" s="59" t="s">
        <v>163</v>
      </c>
      <c r="AH887" s="95"/>
      <c r="AL887" s="121"/>
      <c r="AM887" s="95"/>
      <c r="AO887" s="95"/>
    </row>
    <row r="888" spans="1:41" s="51" customFormat="1" ht="15" x14ac:dyDescent="0.25">
      <c r="A888" s="114" t="s">
        <v>412</v>
      </c>
      <c r="B888" s="115" t="s">
        <v>1868</v>
      </c>
      <c r="C888" s="319" t="s">
        <v>1869</v>
      </c>
      <c r="D888" s="319"/>
      <c r="E888" s="319"/>
      <c r="F888" s="116" t="s">
        <v>175</v>
      </c>
      <c r="G888" s="136">
        <v>0</v>
      </c>
      <c r="H888" s="118"/>
      <c r="I888" s="136">
        <v>0</v>
      </c>
      <c r="J888" s="120"/>
      <c r="K888" s="108"/>
      <c r="L888" s="120"/>
      <c r="M888" s="108"/>
      <c r="N888" s="113"/>
      <c r="AB888" s="94"/>
      <c r="AC888" s="95"/>
      <c r="AH888" s="95"/>
      <c r="AL888" s="121" t="s">
        <v>1869</v>
      </c>
      <c r="AM888" s="95"/>
      <c r="AO888" s="95"/>
    </row>
    <row r="889" spans="1:41" s="51" customFormat="1" ht="15" x14ac:dyDescent="0.25">
      <c r="A889" s="114" t="s">
        <v>124</v>
      </c>
      <c r="B889" s="115" t="s">
        <v>1870</v>
      </c>
      <c r="C889" s="319" t="s">
        <v>1871</v>
      </c>
      <c r="D889" s="319"/>
      <c r="E889" s="319"/>
      <c r="F889" s="116" t="s">
        <v>175</v>
      </c>
      <c r="G889" s="136">
        <v>100</v>
      </c>
      <c r="H889" s="118"/>
      <c r="I889" s="137">
        <v>7.7729999999999997</v>
      </c>
      <c r="J889" s="120"/>
      <c r="K889" s="108"/>
      <c r="L889" s="120"/>
      <c r="M889" s="108"/>
      <c r="N889" s="113"/>
      <c r="AB889" s="94"/>
      <c r="AC889" s="95"/>
      <c r="AH889" s="95"/>
      <c r="AL889" s="121" t="s">
        <v>1871</v>
      </c>
      <c r="AM889" s="95"/>
      <c r="AO889" s="95"/>
    </row>
    <row r="890" spans="1:41" s="51" customFormat="1" ht="15" x14ac:dyDescent="0.25">
      <c r="A890" s="114" t="s">
        <v>412</v>
      </c>
      <c r="B890" s="115" t="s">
        <v>413</v>
      </c>
      <c r="C890" s="319" t="s">
        <v>1872</v>
      </c>
      <c r="D890" s="319"/>
      <c r="E890" s="319"/>
      <c r="F890" s="116" t="s">
        <v>379</v>
      </c>
      <c r="G890" s="136">
        <v>0</v>
      </c>
      <c r="H890" s="118"/>
      <c r="I890" s="136">
        <v>0</v>
      </c>
      <c r="J890" s="120"/>
      <c r="K890" s="108"/>
      <c r="L890" s="120"/>
      <c r="M890" s="108"/>
      <c r="N890" s="113"/>
      <c r="AB890" s="94"/>
      <c r="AC890" s="95"/>
      <c r="AH890" s="95"/>
      <c r="AL890" s="121" t="s">
        <v>1872</v>
      </c>
      <c r="AM890" s="95"/>
      <c r="AO890" s="95"/>
    </row>
    <row r="891" spans="1:41" s="51" customFormat="1" ht="15" x14ac:dyDescent="0.25">
      <c r="A891" s="114" t="s">
        <v>412</v>
      </c>
      <c r="B891" s="115" t="s">
        <v>413</v>
      </c>
      <c r="C891" s="319" t="s">
        <v>414</v>
      </c>
      <c r="D891" s="319"/>
      <c r="E891" s="319"/>
      <c r="F891" s="116" t="s">
        <v>415</v>
      </c>
      <c r="G891" s="136">
        <v>0</v>
      </c>
      <c r="H891" s="118"/>
      <c r="I891" s="136">
        <v>0</v>
      </c>
      <c r="J891" s="120"/>
      <c r="K891" s="108"/>
      <c r="L891" s="120"/>
      <c r="M891" s="108"/>
      <c r="N891" s="113"/>
      <c r="AB891" s="94"/>
      <c r="AC891" s="95"/>
      <c r="AH891" s="95"/>
      <c r="AL891" s="121" t="s">
        <v>414</v>
      </c>
      <c r="AM891" s="95"/>
      <c r="AO891" s="95"/>
    </row>
    <row r="892" spans="1:41" s="51" customFormat="1" ht="15" x14ac:dyDescent="0.25">
      <c r="A892" s="114" t="s">
        <v>412</v>
      </c>
      <c r="B892" s="115" t="s">
        <v>1873</v>
      </c>
      <c r="C892" s="319" t="s">
        <v>1874</v>
      </c>
      <c r="D892" s="319"/>
      <c r="E892" s="319"/>
      <c r="F892" s="116" t="s">
        <v>379</v>
      </c>
      <c r="G892" s="136">
        <v>0</v>
      </c>
      <c r="H892" s="118"/>
      <c r="I892" s="136">
        <v>0</v>
      </c>
      <c r="J892" s="120"/>
      <c r="K892" s="108"/>
      <c r="L892" s="120"/>
      <c r="M892" s="108"/>
      <c r="N892" s="113"/>
      <c r="AB892" s="94"/>
      <c r="AC892" s="95"/>
      <c r="AH892" s="95"/>
      <c r="AL892" s="121" t="s">
        <v>1874</v>
      </c>
      <c r="AM892" s="95"/>
      <c r="AO892" s="95"/>
    </row>
    <row r="893" spans="1:41" s="51" customFormat="1" ht="15" x14ac:dyDescent="0.25">
      <c r="A893" s="114" t="s">
        <v>412</v>
      </c>
      <c r="B893" s="115" t="s">
        <v>1883</v>
      </c>
      <c r="C893" s="319" t="s">
        <v>1884</v>
      </c>
      <c r="D893" s="319"/>
      <c r="E893" s="319"/>
      <c r="F893" s="116" t="s">
        <v>379</v>
      </c>
      <c r="G893" s="136">
        <v>0</v>
      </c>
      <c r="H893" s="118"/>
      <c r="I893" s="136">
        <v>0</v>
      </c>
      <c r="J893" s="120"/>
      <c r="K893" s="108"/>
      <c r="L893" s="120"/>
      <c r="M893" s="108"/>
      <c r="N893" s="113"/>
      <c r="AB893" s="94"/>
      <c r="AC893" s="95"/>
      <c r="AH893" s="95"/>
      <c r="AL893" s="121" t="s">
        <v>1884</v>
      </c>
      <c r="AM893" s="95"/>
      <c r="AO893" s="95"/>
    </row>
    <row r="894" spans="1:41" s="51" customFormat="1" ht="15" x14ac:dyDescent="0.25">
      <c r="A894" s="114"/>
      <c r="B894" s="106"/>
      <c r="C894" s="305" t="s">
        <v>128</v>
      </c>
      <c r="D894" s="305"/>
      <c r="E894" s="305"/>
      <c r="F894" s="107" t="s">
        <v>129</v>
      </c>
      <c r="G894" s="128">
        <v>154</v>
      </c>
      <c r="H894" s="141">
        <v>1.2075</v>
      </c>
      <c r="I894" s="166">
        <v>14.4542822</v>
      </c>
      <c r="J894" s="120"/>
      <c r="K894" s="108"/>
      <c r="L894" s="120"/>
      <c r="M894" s="108"/>
      <c r="N894" s="113"/>
      <c r="AB894" s="94"/>
      <c r="AC894" s="95"/>
      <c r="AF894" s="59" t="s">
        <v>128</v>
      </c>
      <c r="AH894" s="95"/>
      <c r="AL894" s="121"/>
      <c r="AM894" s="95"/>
      <c r="AO894" s="95"/>
    </row>
    <row r="895" spans="1:41" s="51" customFormat="1" ht="15" x14ac:dyDescent="0.25">
      <c r="A895" s="114"/>
      <c r="B895" s="106"/>
      <c r="C895" s="305" t="s">
        <v>130</v>
      </c>
      <c r="D895" s="305"/>
      <c r="E895" s="305"/>
      <c r="F895" s="107" t="s">
        <v>129</v>
      </c>
      <c r="G895" s="111">
        <v>1.21</v>
      </c>
      <c r="H895" s="141">
        <v>1.3125</v>
      </c>
      <c r="I895" s="168">
        <v>0.123445</v>
      </c>
      <c r="J895" s="120"/>
      <c r="K895" s="108"/>
      <c r="L895" s="120"/>
      <c r="M895" s="108"/>
      <c r="N895" s="113"/>
      <c r="AB895" s="94"/>
      <c r="AC895" s="95"/>
      <c r="AF895" s="59" t="s">
        <v>130</v>
      </c>
      <c r="AH895" s="95"/>
      <c r="AL895" s="121"/>
      <c r="AM895" s="95"/>
      <c r="AO895" s="95"/>
    </row>
    <row r="896" spans="1:41" s="51" customFormat="1" ht="15" x14ac:dyDescent="0.25">
      <c r="A896" s="105"/>
      <c r="B896" s="106"/>
      <c r="C896" s="314" t="s">
        <v>131</v>
      </c>
      <c r="D896" s="314"/>
      <c r="E896" s="314"/>
      <c r="F896" s="123"/>
      <c r="G896" s="124"/>
      <c r="H896" s="124"/>
      <c r="I896" s="124"/>
      <c r="J896" s="126">
        <v>1898.7</v>
      </c>
      <c r="K896" s="124"/>
      <c r="L896" s="125">
        <v>172.17</v>
      </c>
      <c r="M896" s="124"/>
      <c r="N896" s="127"/>
      <c r="AB896" s="94"/>
      <c r="AC896" s="95"/>
      <c r="AG896" s="59" t="s">
        <v>131</v>
      </c>
      <c r="AH896" s="95"/>
      <c r="AL896" s="121"/>
      <c r="AM896" s="95"/>
      <c r="AO896" s="95"/>
    </row>
    <row r="897" spans="1:41" s="51" customFormat="1" ht="15" x14ac:dyDescent="0.25">
      <c r="A897" s="114"/>
      <c r="B897" s="106"/>
      <c r="C897" s="305" t="s">
        <v>132</v>
      </c>
      <c r="D897" s="305"/>
      <c r="E897" s="305"/>
      <c r="F897" s="107"/>
      <c r="G897" s="108"/>
      <c r="H897" s="108"/>
      <c r="I897" s="108"/>
      <c r="J897" s="120"/>
      <c r="K897" s="108"/>
      <c r="L897" s="109">
        <v>127.86</v>
      </c>
      <c r="M897" s="108"/>
      <c r="N897" s="112">
        <v>4284</v>
      </c>
      <c r="AB897" s="94"/>
      <c r="AC897" s="95"/>
      <c r="AF897" s="59" t="s">
        <v>132</v>
      </c>
      <c r="AH897" s="95"/>
      <c r="AL897" s="121"/>
      <c r="AM897" s="95"/>
      <c r="AO897" s="95"/>
    </row>
    <row r="898" spans="1:41" s="51" customFormat="1" ht="45.75" x14ac:dyDescent="0.25">
      <c r="A898" s="114"/>
      <c r="B898" s="106" t="s">
        <v>403</v>
      </c>
      <c r="C898" s="305" t="s">
        <v>404</v>
      </c>
      <c r="D898" s="305"/>
      <c r="E898" s="305"/>
      <c r="F898" s="107" t="s">
        <v>135</v>
      </c>
      <c r="G898" s="128">
        <v>121</v>
      </c>
      <c r="H898" s="138">
        <v>0.9</v>
      </c>
      <c r="I898" s="138">
        <v>108.9</v>
      </c>
      <c r="J898" s="120"/>
      <c r="K898" s="108"/>
      <c r="L898" s="109">
        <v>139.24</v>
      </c>
      <c r="M898" s="108"/>
      <c r="N898" s="112">
        <v>4665</v>
      </c>
      <c r="AB898" s="94"/>
      <c r="AC898" s="95"/>
      <c r="AF898" s="59" t="s">
        <v>404</v>
      </c>
      <c r="AH898" s="95"/>
      <c r="AL898" s="121"/>
      <c r="AM898" s="95"/>
      <c r="AO898" s="95"/>
    </row>
    <row r="899" spans="1:41" s="51" customFormat="1" ht="45.75" x14ac:dyDescent="0.25">
      <c r="A899" s="114"/>
      <c r="B899" s="106" t="s">
        <v>405</v>
      </c>
      <c r="C899" s="305" t="s">
        <v>406</v>
      </c>
      <c r="D899" s="305"/>
      <c r="E899" s="305"/>
      <c r="F899" s="107" t="s">
        <v>135</v>
      </c>
      <c r="G899" s="128">
        <v>72</v>
      </c>
      <c r="H899" s="111">
        <v>0.85</v>
      </c>
      <c r="I899" s="138">
        <v>61.2</v>
      </c>
      <c r="J899" s="120"/>
      <c r="K899" s="108"/>
      <c r="L899" s="109">
        <v>78.25</v>
      </c>
      <c r="M899" s="108"/>
      <c r="N899" s="112">
        <v>2622</v>
      </c>
      <c r="AB899" s="94"/>
      <c r="AC899" s="95"/>
      <c r="AF899" s="59" t="s">
        <v>406</v>
      </c>
      <c r="AH899" s="95"/>
      <c r="AL899" s="121"/>
      <c r="AM899" s="95"/>
      <c r="AO899" s="95"/>
    </row>
    <row r="900" spans="1:41" s="51" customFormat="1" ht="15" x14ac:dyDescent="0.25">
      <c r="A900" s="129"/>
      <c r="B900" s="194"/>
      <c r="C900" s="308" t="s">
        <v>138</v>
      </c>
      <c r="D900" s="308"/>
      <c r="E900" s="308"/>
      <c r="F900" s="98"/>
      <c r="G900" s="99"/>
      <c r="H900" s="99"/>
      <c r="I900" s="99"/>
      <c r="J900" s="101"/>
      <c r="K900" s="99"/>
      <c r="L900" s="135">
        <v>389.66</v>
      </c>
      <c r="M900" s="124"/>
      <c r="N900" s="102"/>
      <c r="AB900" s="94"/>
      <c r="AC900" s="95"/>
      <c r="AH900" s="95" t="s">
        <v>138</v>
      </c>
      <c r="AL900" s="121"/>
      <c r="AM900" s="95"/>
      <c r="AO900" s="95"/>
    </row>
    <row r="901" spans="1:41" s="51" customFormat="1" ht="45.75" x14ac:dyDescent="0.25">
      <c r="A901" s="96" t="s">
        <v>812</v>
      </c>
      <c r="B901" s="196" t="s">
        <v>1891</v>
      </c>
      <c r="C901" s="308" t="s">
        <v>1892</v>
      </c>
      <c r="D901" s="308"/>
      <c r="E901" s="308"/>
      <c r="F901" s="98" t="s">
        <v>175</v>
      </c>
      <c r="G901" s="99"/>
      <c r="H901" s="99"/>
      <c r="I901" s="100">
        <v>7.7729999999999997</v>
      </c>
      <c r="J901" s="135">
        <v>75.72</v>
      </c>
      <c r="K901" s="99"/>
      <c r="L901" s="135">
        <v>588.57000000000005</v>
      </c>
      <c r="M901" s="99"/>
      <c r="N901" s="102"/>
      <c r="AB901" s="94"/>
      <c r="AC901" s="95" t="s">
        <v>1892</v>
      </c>
      <c r="AH901" s="95"/>
      <c r="AL901" s="121"/>
      <c r="AM901" s="95"/>
      <c r="AO901" s="95"/>
    </row>
    <row r="902" spans="1:41" s="51" customFormat="1" ht="15" x14ac:dyDescent="0.25">
      <c r="A902" s="129"/>
      <c r="B902" s="194"/>
      <c r="C902" s="305" t="s">
        <v>798</v>
      </c>
      <c r="D902" s="305"/>
      <c r="E902" s="305"/>
      <c r="F902" s="305"/>
      <c r="G902" s="305"/>
      <c r="H902" s="305"/>
      <c r="I902" s="305"/>
      <c r="J902" s="305"/>
      <c r="K902" s="305"/>
      <c r="L902" s="305"/>
      <c r="M902" s="305"/>
      <c r="N902" s="315"/>
      <c r="AB902" s="94"/>
      <c r="AC902" s="95"/>
      <c r="AH902" s="95"/>
      <c r="AI902" s="59" t="s">
        <v>798</v>
      </c>
      <c r="AL902" s="121"/>
      <c r="AM902" s="95"/>
      <c r="AO902" s="95"/>
    </row>
    <row r="903" spans="1:41" s="51" customFormat="1" ht="15" x14ac:dyDescent="0.25">
      <c r="A903" s="103"/>
      <c r="B903" s="195"/>
      <c r="C903" s="305" t="s">
        <v>1981</v>
      </c>
      <c r="D903" s="305"/>
      <c r="E903" s="305"/>
      <c r="F903" s="305"/>
      <c r="G903" s="305"/>
      <c r="H903" s="305"/>
      <c r="I903" s="305"/>
      <c r="J903" s="305"/>
      <c r="K903" s="305"/>
      <c r="L903" s="305"/>
      <c r="M903" s="305"/>
      <c r="N903" s="315"/>
      <c r="AB903" s="94"/>
      <c r="AC903" s="95"/>
      <c r="AH903" s="95"/>
      <c r="AK903" s="59" t="s">
        <v>1981</v>
      </c>
      <c r="AL903" s="121"/>
      <c r="AM903" s="95"/>
      <c r="AO903" s="95"/>
    </row>
    <row r="904" spans="1:41" s="51" customFormat="1" ht="15" x14ac:dyDescent="0.25">
      <c r="A904" s="129"/>
      <c r="B904" s="194"/>
      <c r="C904" s="308" t="s">
        <v>138</v>
      </c>
      <c r="D904" s="308"/>
      <c r="E904" s="308"/>
      <c r="F904" s="98"/>
      <c r="G904" s="99"/>
      <c r="H904" s="99"/>
      <c r="I904" s="99"/>
      <c r="J904" s="101"/>
      <c r="K904" s="99"/>
      <c r="L904" s="135">
        <v>588.57000000000005</v>
      </c>
      <c r="M904" s="124"/>
      <c r="N904" s="102"/>
      <c r="AB904" s="94"/>
      <c r="AC904" s="95"/>
      <c r="AH904" s="95" t="s">
        <v>138</v>
      </c>
      <c r="AL904" s="121"/>
      <c r="AM904" s="95"/>
      <c r="AO904" s="95"/>
    </row>
    <row r="905" spans="1:41" s="51" customFormat="1" ht="45.75" x14ac:dyDescent="0.25">
      <c r="A905" s="96" t="s">
        <v>817</v>
      </c>
      <c r="B905" s="196" t="s">
        <v>1894</v>
      </c>
      <c r="C905" s="308" t="s">
        <v>1895</v>
      </c>
      <c r="D905" s="308"/>
      <c r="E905" s="308"/>
      <c r="F905" s="98" t="s">
        <v>117</v>
      </c>
      <c r="G905" s="99"/>
      <c r="H905" s="99"/>
      <c r="I905" s="169">
        <v>0.12687000000000001</v>
      </c>
      <c r="J905" s="101"/>
      <c r="K905" s="99"/>
      <c r="L905" s="101"/>
      <c r="M905" s="99"/>
      <c r="N905" s="102"/>
      <c r="AB905" s="94"/>
      <c r="AC905" s="95" t="s">
        <v>1895</v>
      </c>
      <c r="AH905" s="95"/>
      <c r="AL905" s="121"/>
      <c r="AM905" s="95"/>
      <c r="AO905" s="95"/>
    </row>
    <row r="906" spans="1:41" s="51" customFormat="1" ht="15" x14ac:dyDescent="0.25">
      <c r="A906" s="103"/>
      <c r="B906" s="195"/>
      <c r="C906" s="305" t="s">
        <v>1982</v>
      </c>
      <c r="D906" s="305"/>
      <c r="E906" s="305"/>
      <c r="F906" s="305"/>
      <c r="G906" s="305"/>
      <c r="H906" s="305"/>
      <c r="I906" s="305"/>
      <c r="J906" s="305"/>
      <c r="K906" s="305"/>
      <c r="L906" s="305"/>
      <c r="M906" s="305"/>
      <c r="N906" s="315"/>
      <c r="AB906" s="94"/>
      <c r="AC906" s="95"/>
      <c r="AH906" s="95"/>
      <c r="AK906" s="59" t="s">
        <v>1982</v>
      </c>
      <c r="AL906" s="121"/>
      <c r="AM906" s="95"/>
      <c r="AO906" s="95"/>
    </row>
    <row r="907" spans="1:41" s="51" customFormat="1" ht="15" x14ac:dyDescent="0.25">
      <c r="A907" s="140"/>
      <c r="B907" s="106" t="s">
        <v>1846</v>
      </c>
      <c r="C907" s="309" t="s">
        <v>1847</v>
      </c>
      <c r="D907" s="309"/>
      <c r="E907" s="309"/>
      <c r="F907" s="309"/>
      <c r="G907" s="309"/>
      <c r="H907" s="309"/>
      <c r="I907" s="309"/>
      <c r="J907" s="309"/>
      <c r="K907" s="309"/>
      <c r="L907" s="309"/>
      <c r="M907" s="309"/>
      <c r="N907" s="310"/>
      <c r="AB907" s="94"/>
      <c r="AC907" s="95"/>
      <c r="AD907" s="59" t="s">
        <v>1847</v>
      </c>
      <c r="AH907" s="95"/>
      <c r="AL907" s="121"/>
      <c r="AM907" s="95"/>
      <c r="AO907" s="95"/>
    </row>
    <row r="908" spans="1:41" s="51" customFormat="1" ht="23.25" x14ac:dyDescent="0.25">
      <c r="A908" s="140"/>
      <c r="B908" s="106" t="s">
        <v>564</v>
      </c>
      <c r="C908" s="309" t="s">
        <v>565</v>
      </c>
      <c r="D908" s="309"/>
      <c r="E908" s="309"/>
      <c r="F908" s="309"/>
      <c r="G908" s="309"/>
      <c r="H908" s="309"/>
      <c r="I908" s="309"/>
      <c r="J908" s="309"/>
      <c r="K908" s="309"/>
      <c r="L908" s="309"/>
      <c r="M908" s="309"/>
      <c r="N908" s="310"/>
      <c r="AB908" s="94"/>
      <c r="AC908" s="95"/>
      <c r="AD908" s="59" t="s">
        <v>565</v>
      </c>
      <c r="AH908" s="95"/>
      <c r="AL908" s="121"/>
      <c r="AM908" s="95"/>
      <c r="AO908" s="95"/>
    </row>
    <row r="909" spans="1:41" s="51" customFormat="1" ht="15" x14ac:dyDescent="0.25">
      <c r="A909" s="105"/>
      <c r="B909" s="106" t="s">
        <v>114</v>
      </c>
      <c r="C909" s="305" t="s">
        <v>119</v>
      </c>
      <c r="D909" s="305"/>
      <c r="E909" s="305"/>
      <c r="F909" s="107"/>
      <c r="G909" s="108"/>
      <c r="H909" s="108"/>
      <c r="I909" s="108"/>
      <c r="J909" s="110">
        <v>1345.96</v>
      </c>
      <c r="K909" s="141">
        <v>1.2075</v>
      </c>
      <c r="L909" s="109">
        <v>206.2</v>
      </c>
      <c r="M909" s="111">
        <v>33.51</v>
      </c>
      <c r="N909" s="112">
        <v>6910</v>
      </c>
      <c r="AB909" s="94"/>
      <c r="AC909" s="95"/>
      <c r="AE909" s="59" t="s">
        <v>119</v>
      </c>
      <c r="AH909" s="95"/>
      <c r="AL909" s="121"/>
      <c r="AM909" s="95"/>
      <c r="AO909" s="95"/>
    </row>
    <row r="910" spans="1:41" s="51" customFormat="1" ht="15" x14ac:dyDescent="0.25">
      <c r="A910" s="105"/>
      <c r="B910" s="106" t="s">
        <v>120</v>
      </c>
      <c r="C910" s="305" t="s">
        <v>121</v>
      </c>
      <c r="D910" s="305"/>
      <c r="E910" s="305"/>
      <c r="F910" s="107"/>
      <c r="G910" s="108"/>
      <c r="H910" s="108"/>
      <c r="I910" s="108"/>
      <c r="J910" s="109">
        <v>117.43</v>
      </c>
      <c r="K910" s="141">
        <v>1.3125</v>
      </c>
      <c r="L910" s="109">
        <v>19.55</v>
      </c>
      <c r="M910" s="108"/>
      <c r="N910" s="113"/>
      <c r="AB910" s="94"/>
      <c r="AC910" s="95"/>
      <c r="AE910" s="59" t="s">
        <v>121</v>
      </c>
      <c r="AH910" s="95"/>
      <c r="AL910" s="121"/>
      <c r="AM910" s="95"/>
      <c r="AO910" s="95"/>
    </row>
    <row r="911" spans="1:41" s="51" customFormat="1" ht="15" x14ac:dyDescent="0.25">
      <c r="A911" s="105"/>
      <c r="B911" s="106" t="s">
        <v>122</v>
      </c>
      <c r="C911" s="305" t="s">
        <v>123</v>
      </c>
      <c r="D911" s="305"/>
      <c r="E911" s="305"/>
      <c r="F911" s="107"/>
      <c r="G911" s="108"/>
      <c r="H911" s="108"/>
      <c r="I911" s="108"/>
      <c r="J911" s="109">
        <v>14.83</v>
      </c>
      <c r="K911" s="141">
        <v>1.3125</v>
      </c>
      <c r="L911" s="109">
        <v>2.4700000000000002</v>
      </c>
      <c r="M911" s="111">
        <v>33.51</v>
      </c>
      <c r="N911" s="132">
        <v>83</v>
      </c>
      <c r="AB911" s="94"/>
      <c r="AC911" s="95"/>
      <c r="AE911" s="59" t="s">
        <v>123</v>
      </c>
      <c r="AH911" s="95"/>
      <c r="AL911" s="121"/>
      <c r="AM911" s="95"/>
      <c r="AO911" s="95"/>
    </row>
    <row r="912" spans="1:41" s="51" customFormat="1" ht="15" x14ac:dyDescent="0.25">
      <c r="A912" s="105"/>
      <c r="B912" s="106" t="s">
        <v>149</v>
      </c>
      <c r="C912" s="305" t="s">
        <v>163</v>
      </c>
      <c r="D912" s="305"/>
      <c r="E912" s="305"/>
      <c r="F912" s="107"/>
      <c r="G912" s="108"/>
      <c r="H912" s="108"/>
      <c r="I912" s="108"/>
      <c r="J912" s="109">
        <v>434.65</v>
      </c>
      <c r="K912" s="108"/>
      <c r="L912" s="109">
        <v>55.14</v>
      </c>
      <c r="M912" s="108"/>
      <c r="N912" s="113"/>
      <c r="AB912" s="94"/>
      <c r="AC912" s="95"/>
      <c r="AE912" s="59" t="s">
        <v>163</v>
      </c>
      <c r="AH912" s="95"/>
      <c r="AL912" s="121"/>
      <c r="AM912" s="95"/>
      <c r="AO912" s="95"/>
    </row>
    <row r="913" spans="1:41" s="51" customFormat="1" ht="15" x14ac:dyDescent="0.25">
      <c r="A913" s="114" t="s">
        <v>412</v>
      </c>
      <c r="B913" s="115" t="s">
        <v>1868</v>
      </c>
      <c r="C913" s="319" t="s">
        <v>1869</v>
      </c>
      <c r="D913" s="319"/>
      <c r="E913" s="319"/>
      <c r="F913" s="116" t="s">
        <v>175</v>
      </c>
      <c r="G913" s="136">
        <v>0</v>
      </c>
      <c r="H913" s="118"/>
      <c r="I913" s="136">
        <v>0</v>
      </c>
      <c r="J913" s="120"/>
      <c r="K913" s="108"/>
      <c r="L913" s="120"/>
      <c r="M913" s="108"/>
      <c r="N913" s="113"/>
      <c r="AB913" s="94"/>
      <c r="AC913" s="95"/>
      <c r="AH913" s="95"/>
      <c r="AL913" s="121" t="s">
        <v>1869</v>
      </c>
      <c r="AM913" s="95"/>
      <c r="AO913" s="95"/>
    </row>
    <row r="914" spans="1:41" s="51" customFormat="1" ht="15" x14ac:dyDescent="0.25">
      <c r="A914" s="114" t="s">
        <v>124</v>
      </c>
      <c r="B914" s="115" t="s">
        <v>1870</v>
      </c>
      <c r="C914" s="319" t="s">
        <v>1871</v>
      </c>
      <c r="D914" s="319"/>
      <c r="E914" s="319"/>
      <c r="F914" s="116" t="s">
        <v>175</v>
      </c>
      <c r="G914" s="136">
        <v>100</v>
      </c>
      <c r="H914" s="118"/>
      <c r="I914" s="137">
        <v>12.686999999999999</v>
      </c>
      <c r="J914" s="120"/>
      <c r="K914" s="108"/>
      <c r="L914" s="120"/>
      <c r="M914" s="108"/>
      <c r="N914" s="113"/>
      <c r="AB914" s="94"/>
      <c r="AC914" s="95"/>
      <c r="AH914" s="95"/>
      <c r="AL914" s="121" t="s">
        <v>1871</v>
      </c>
      <c r="AM914" s="95"/>
      <c r="AO914" s="95"/>
    </row>
    <row r="915" spans="1:41" s="51" customFormat="1" ht="15" x14ac:dyDescent="0.25">
      <c r="A915" s="114" t="s">
        <v>412</v>
      </c>
      <c r="B915" s="115" t="s">
        <v>413</v>
      </c>
      <c r="C915" s="319" t="s">
        <v>1872</v>
      </c>
      <c r="D915" s="319"/>
      <c r="E915" s="319"/>
      <c r="F915" s="116" t="s">
        <v>379</v>
      </c>
      <c r="G915" s="136">
        <v>0</v>
      </c>
      <c r="H915" s="118"/>
      <c r="I915" s="136">
        <v>0</v>
      </c>
      <c r="J915" s="120"/>
      <c r="K915" s="108"/>
      <c r="L915" s="120"/>
      <c r="M915" s="108"/>
      <c r="N915" s="113"/>
      <c r="AB915" s="94"/>
      <c r="AC915" s="95"/>
      <c r="AH915" s="95"/>
      <c r="AL915" s="121" t="s">
        <v>1872</v>
      </c>
      <c r="AM915" s="95"/>
      <c r="AO915" s="95"/>
    </row>
    <row r="916" spans="1:41" s="51" customFormat="1" ht="15" x14ac:dyDescent="0.25">
      <c r="A916" s="114" t="s">
        <v>412</v>
      </c>
      <c r="B916" s="115" t="s">
        <v>413</v>
      </c>
      <c r="C916" s="319" t="s">
        <v>414</v>
      </c>
      <c r="D916" s="319"/>
      <c r="E916" s="319"/>
      <c r="F916" s="116" t="s">
        <v>415</v>
      </c>
      <c r="G916" s="136">
        <v>0</v>
      </c>
      <c r="H916" s="118"/>
      <c r="I916" s="136">
        <v>0</v>
      </c>
      <c r="J916" s="120"/>
      <c r="K916" s="108"/>
      <c r="L916" s="120"/>
      <c r="M916" s="108"/>
      <c r="N916" s="113"/>
      <c r="AB916" s="94"/>
      <c r="AC916" s="95"/>
      <c r="AH916" s="95"/>
      <c r="AL916" s="121" t="s">
        <v>414</v>
      </c>
      <c r="AM916" s="95"/>
      <c r="AO916" s="95"/>
    </row>
    <row r="917" spans="1:41" s="51" customFormat="1" ht="15" x14ac:dyDescent="0.25">
      <c r="A917" s="114" t="s">
        <v>412</v>
      </c>
      <c r="B917" s="115" t="s">
        <v>1873</v>
      </c>
      <c r="C917" s="319" t="s">
        <v>1874</v>
      </c>
      <c r="D917" s="319"/>
      <c r="E917" s="319"/>
      <c r="F917" s="116" t="s">
        <v>379</v>
      </c>
      <c r="G917" s="136">
        <v>0</v>
      </c>
      <c r="H917" s="118"/>
      <c r="I917" s="136">
        <v>0</v>
      </c>
      <c r="J917" s="120"/>
      <c r="K917" s="108"/>
      <c r="L917" s="120"/>
      <c r="M917" s="108"/>
      <c r="N917" s="113"/>
      <c r="AB917" s="94"/>
      <c r="AC917" s="95"/>
      <c r="AH917" s="95"/>
      <c r="AL917" s="121" t="s">
        <v>1874</v>
      </c>
      <c r="AM917" s="95"/>
      <c r="AO917" s="95"/>
    </row>
    <row r="918" spans="1:41" s="51" customFormat="1" ht="15" x14ac:dyDescent="0.25">
      <c r="A918" s="114" t="s">
        <v>412</v>
      </c>
      <c r="B918" s="115" t="s">
        <v>1883</v>
      </c>
      <c r="C918" s="319" t="s">
        <v>1884</v>
      </c>
      <c r="D918" s="319"/>
      <c r="E918" s="319"/>
      <c r="F918" s="116" t="s">
        <v>379</v>
      </c>
      <c r="G918" s="136">
        <v>0</v>
      </c>
      <c r="H918" s="118"/>
      <c r="I918" s="136">
        <v>0</v>
      </c>
      <c r="J918" s="120"/>
      <c r="K918" s="108"/>
      <c r="L918" s="120"/>
      <c r="M918" s="108"/>
      <c r="N918" s="113"/>
      <c r="AB918" s="94"/>
      <c r="AC918" s="95"/>
      <c r="AH918" s="95"/>
      <c r="AL918" s="121" t="s">
        <v>1884</v>
      </c>
      <c r="AM918" s="95"/>
      <c r="AO918" s="95"/>
    </row>
    <row r="919" spans="1:41" s="51" customFormat="1" ht="15" x14ac:dyDescent="0.25">
      <c r="A919" s="114"/>
      <c r="B919" s="106"/>
      <c r="C919" s="305" t="s">
        <v>128</v>
      </c>
      <c r="D919" s="305"/>
      <c r="E919" s="305"/>
      <c r="F919" s="107" t="s">
        <v>129</v>
      </c>
      <c r="G919" s="128">
        <v>154</v>
      </c>
      <c r="H919" s="141">
        <v>1.2075</v>
      </c>
      <c r="I919" s="166">
        <v>23.592110900000002</v>
      </c>
      <c r="J919" s="120"/>
      <c r="K919" s="108"/>
      <c r="L919" s="120"/>
      <c r="M919" s="108"/>
      <c r="N919" s="113"/>
      <c r="AB919" s="94"/>
      <c r="AC919" s="95"/>
      <c r="AF919" s="59" t="s">
        <v>128</v>
      </c>
      <c r="AH919" s="95"/>
      <c r="AL919" s="121"/>
      <c r="AM919" s="95"/>
      <c r="AO919" s="95"/>
    </row>
    <row r="920" spans="1:41" s="51" customFormat="1" ht="15" x14ac:dyDescent="0.25">
      <c r="A920" s="114"/>
      <c r="B920" s="106"/>
      <c r="C920" s="305" t="s">
        <v>130</v>
      </c>
      <c r="D920" s="305"/>
      <c r="E920" s="305"/>
      <c r="F920" s="107" t="s">
        <v>129</v>
      </c>
      <c r="G920" s="138">
        <v>1.2</v>
      </c>
      <c r="H920" s="141">
        <v>1.3125</v>
      </c>
      <c r="I920" s="166">
        <v>0.19982030000000001</v>
      </c>
      <c r="J920" s="120"/>
      <c r="K920" s="108"/>
      <c r="L920" s="120"/>
      <c r="M920" s="108"/>
      <c r="N920" s="113"/>
      <c r="AB920" s="94"/>
      <c r="AC920" s="95"/>
      <c r="AF920" s="59" t="s">
        <v>130</v>
      </c>
      <c r="AH920" s="95"/>
      <c r="AL920" s="121"/>
      <c r="AM920" s="95"/>
      <c r="AO920" s="95"/>
    </row>
    <row r="921" spans="1:41" s="51" customFormat="1" ht="15" x14ac:dyDescent="0.25">
      <c r="A921" s="105"/>
      <c r="B921" s="106"/>
      <c r="C921" s="314" t="s">
        <v>131</v>
      </c>
      <c r="D921" s="314"/>
      <c r="E921" s="314"/>
      <c r="F921" s="123"/>
      <c r="G921" s="124"/>
      <c r="H921" s="124"/>
      <c r="I921" s="124"/>
      <c r="J921" s="126">
        <v>1898.04</v>
      </c>
      <c r="K921" s="124"/>
      <c r="L921" s="125">
        <v>280.89</v>
      </c>
      <c r="M921" s="124"/>
      <c r="N921" s="127"/>
      <c r="AB921" s="94"/>
      <c r="AC921" s="95"/>
      <c r="AG921" s="59" t="s">
        <v>131</v>
      </c>
      <c r="AH921" s="95"/>
      <c r="AL921" s="121"/>
      <c r="AM921" s="95"/>
      <c r="AO921" s="95"/>
    </row>
    <row r="922" spans="1:41" s="51" customFormat="1" ht="15" x14ac:dyDescent="0.25">
      <c r="A922" s="114"/>
      <c r="B922" s="106"/>
      <c r="C922" s="305" t="s">
        <v>132</v>
      </c>
      <c r="D922" s="305"/>
      <c r="E922" s="305"/>
      <c r="F922" s="107"/>
      <c r="G922" s="108"/>
      <c r="H922" s="108"/>
      <c r="I922" s="108"/>
      <c r="J922" s="120"/>
      <c r="K922" s="108"/>
      <c r="L922" s="109">
        <v>208.67</v>
      </c>
      <c r="M922" s="108"/>
      <c r="N922" s="112">
        <v>6993</v>
      </c>
      <c r="AB922" s="94"/>
      <c r="AC922" s="95"/>
      <c r="AF922" s="59" t="s">
        <v>132</v>
      </c>
      <c r="AH922" s="95"/>
      <c r="AL922" s="121"/>
      <c r="AM922" s="95"/>
      <c r="AO922" s="95"/>
    </row>
    <row r="923" spans="1:41" s="51" customFormat="1" ht="45.75" x14ac:dyDescent="0.25">
      <c r="A923" s="114"/>
      <c r="B923" s="106" t="s">
        <v>403</v>
      </c>
      <c r="C923" s="305" t="s">
        <v>404</v>
      </c>
      <c r="D923" s="305"/>
      <c r="E923" s="305"/>
      <c r="F923" s="107" t="s">
        <v>135</v>
      </c>
      <c r="G923" s="128">
        <v>121</v>
      </c>
      <c r="H923" s="138">
        <v>0.9</v>
      </c>
      <c r="I923" s="138">
        <v>108.9</v>
      </c>
      <c r="J923" s="120"/>
      <c r="K923" s="108"/>
      <c r="L923" s="109">
        <v>227.24</v>
      </c>
      <c r="M923" s="108"/>
      <c r="N923" s="112">
        <v>7615</v>
      </c>
      <c r="AB923" s="94"/>
      <c r="AC923" s="95"/>
      <c r="AF923" s="59" t="s">
        <v>404</v>
      </c>
      <c r="AH923" s="95"/>
      <c r="AL923" s="121"/>
      <c r="AM923" s="95"/>
      <c r="AO923" s="95"/>
    </row>
    <row r="924" spans="1:41" s="51" customFormat="1" ht="45.75" x14ac:dyDescent="0.25">
      <c r="A924" s="114"/>
      <c r="B924" s="106" t="s">
        <v>405</v>
      </c>
      <c r="C924" s="305" t="s">
        <v>406</v>
      </c>
      <c r="D924" s="305"/>
      <c r="E924" s="305"/>
      <c r="F924" s="107" t="s">
        <v>135</v>
      </c>
      <c r="G924" s="128">
        <v>72</v>
      </c>
      <c r="H924" s="111">
        <v>0.85</v>
      </c>
      <c r="I924" s="138">
        <v>61.2</v>
      </c>
      <c r="J924" s="120"/>
      <c r="K924" s="108"/>
      <c r="L924" s="109">
        <v>127.71</v>
      </c>
      <c r="M924" s="108"/>
      <c r="N924" s="112">
        <v>4280</v>
      </c>
      <c r="AB924" s="94"/>
      <c r="AC924" s="95"/>
      <c r="AF924" s="59" t="s">
        <v>406</v>
      </c>
      <c r="AH924" s="95"/>
      <c r="AL924" s="121"/>
      <c r="AM924" s="95"/>
      <c r="AO924" s="95"/>
    </row>
    <row r="925" spans="1:41" s="51" customFormat="1" ht="15" x14ac:dyDescent="0.25">
      <c r="A925" s="129"/>
      <c r="B925" s="194"/>
      <c r="C925" s="308" t="s">
        <v>138</v>
      </c>
      <c r="D925" s="308"/>
      <c r="E925" s="308"/>
      <c r="F925" s="98"/>
      <c r="G925" s="99"/>
      <c r="H925" s="99"/>
      <c r="I925" s="99"/>
      <c r="J925" s="101"/>
      <c r="K925" s="99"/>
      <c r="L925" s="135">
        <v>635.84</v>
      </c>
      <c r="M925" s="124"/>
      <c r="N925" s="102"/>
      <c r="AB925" s="94"/>
      <c r="AC925" s="95"/>
      <c r="AH925" s="95" t="s">
        <v>138</v>
      </c>
      <c r="AL925" s="121"/>
      <c r="AM925" s="95"/>
      <c r="AO925" s="95"/>
    </row>
    <row r="926" spans="1:41" s="51" customFormat="1" ht="45.75" x14ac:dyDescent="0.25">
      <c r="A926" s="96" t="s">
        <v>820</v>
      </c>
      <c r="B926" s="196" t="s">
        <v>1897</v>
      </c>
      <c r="C926" s="308" t="s">
        <v>1898</v>
      </c>
      <c r="D926" s="308"/>
      <c r="E926" s="308"/>
      <c r="F926" s="98" t="s">
        <v>175</v>
      </c>
      <c r="G926" s="99"/>
      <c r="H926" s="99"/>
      <c r="I926" s="100">
        <v>8.4149999999999991</v>
      </c>
      <c r="J926" s="135">
        <v>74.67</v>
      </c>
      <c r="K926" s="99"/>
      <c r="L926" s="135">
        <v>628.35</v>
      </c>
      <c r="M926" s="99"/>
      <c r="N926" s="102"/>
      <c r="AB926" s="94"/>
      <c r="AC926" s="95" t="s">
        <v>1898</v>
      </c>
      <c r="AH926" s="95"/>
      <c r="AL926" s="121"/>
      <c r="AM926" s="95"/>
      <c r="AO926" s="95"/>
    </row>
    <row r="927" spans="1:41" s="51" customFormat="1" ht="15" x14ac:dyDescent="0.25">
      <c r="A927" s="129"/>
      <c r="B927" s="194"/>
      <c r="C927" s="305" t="s">
        <v>798</v>
      </c>
      <c r="D927" s="305"/>
      <c r="E927" s="305"/>
      <c r="F927" s="305"/>
      <c r="G927" s="305"/>
      <c r="H927" s="305"/>
      <c r="I927" s="305"/>
      <c r="J927" s="305"/>
      <c r="K927" s="305"/>
      <c r="L927" s="305"/>
      <c r="M927" s="305"/>
      <c r="N927" s="315"/>
      <c r="AB927" s="94"/>
      <c r="AC927" s="95"/>
      <c r="AH927" s="95"/>
      <c r="AI927" s="59" t="s">
        <v>798</v>
      </c>
      <c r="AL927" s="121"/>
      <c r="AM927" s="95"/>
      <c r="AO927" s="95"/>
    </row>
    <row r="928" spans="1:41" s="51" customFormat="1" ht="15" x14ac:dyDescent="0.25">
      <c r="A928" s="103"/>
      <c r="B928" s="195"/>
      <c r="C928" s="305" t="s">
        <v>1983</v>
      </c>
      <c r="D928" s="305"/>
      <c r="E928" s="305"/>
      <c r="F928" s="305"/>
      <c r="G928" s="305"/>
      <c r="H928" s="305"/>
      <c r="I928" s="305"/>
      <c r="J928" s="305"/>
      <c r="K928" s="305"/>
      <c r="L928" s="305"/>
      <c r="M928" s="305"/>
      <c r="N928" s="315"/>
      <c r="AB928" s="94"/>
      <c r="AC928" s="95"/>
      <c r="AH928" s="95"/>
      <c r="AK928" s="59" t="s">
        <v>1983</v>
      </c>
      <c r="AL928" s="121"/>
      <c r="AM928" s="95"/>
      <c r="AO928" s="95"/>
    </row>
    <row r="929" spans="1:41" s="51" customFormat="1" ht="15" x14ac:dyDescent="0.25">
      <c r="A929" s="129"/>
      <c r="B929" s="194"/>
      <c r="C929" s="308" t="s">
        <v>138</v>
      </c>
      <c r="D929" s="308"/>
      <c r="E929" s="308"/>
      <c r="F929" s="98"/>
      <c r="G929" s="99"/>
      <c r="H929" s="99"/>
      <c r="I929" s="99"/>
      <c r="J929" s="101"/>
      <c r="K929" s="99"/>
      <c r="L929" s="135">
        <v>628.35</v>
      </c>
      <c r="M929" s="124"/>
      <c r="N929" s="102"/>
      <c r="AB929" s="94"/>
      <c r="AC929" s="95"/>
      <c r="AH929" s="95" t="s">
        <v>138</v>
      </c>
      <c r="AL929" s="121"/>
      <c r="AM929" s="95"/>
      <c r="AO929" s="95"/>
    </row>
    <row r="930" spans="1:41" s="51" customFormat="1" ht="45.75" x14ac:dyDescent="0.25">
      <c r="A930" s="96" t="s">
        <v>822</v>
      </c>
      <c r="B930" s="196" t="s">
        <v>1927</v>
      </c>
      <c r="C930" s="308" t="s">
        <v>1928</v>
      </c>
      <c r="D930" s="308"/>
      <c r="E930" s="308"/>
      <c r="F930" s="98" t="s">
        <v>175</v>
      </c>
      <c r="G930" s="99"/>
      <c r="H930" s="99"/>
      <c r="I930" s="100">
        <v>2.6890000000000001</v>
      </c>
      <c r="J930" s="135">
        <v>75.03</v>
      </c>
      <c r="K930" s="99"/>
      <c r="L930" s="135">
        <v>201.76</v>
      </c>
      <c r="M930" s="99"/>
      <c r="N930" s="102"/>
      <c r="AB930" s="94"/>
      <c r="AC930" s="95" t="s">
        <v>1928</v>
      </c>
      <c r="AH930" s="95"/>
      <c r="AL930" s="121"/>
      <c r="AM930" s="95"/>
      <c r="AO930" s="95"/>
    </row>
    <row r="931" spans="1:41" s="51" customFormat="1" ht="15" x14ac:dyDescent="0.25">
      <c r="A931" s="129"/>
      <c r="B931" s="194"/>
      <c r="C931" s="305" t="s">
        <v>798</v>
      </c>
      <c r="D931" s="305"/>
      <c r="E931" s="305"/>
      <c r="F931" s="305"/>
      <c r="G931" s="305"/>
      <c r="H931" s="305"/>
      <c r="I931" s="305"/>
      <c r="J931" s="305"/>
      <c r="K931" s="305"/>
      <c r="L931" s="305"/>
      <c r="M931" s="305"/>
      <c r="N931" s="315"/>
      <c r="AB931" s="94"/>
      <c r="AC931" s="95"/>
      <c r="AH931" s="95"/>
      <c r="AI931" s="59" t="s">
        <v>798</v>
      </c>
      <c r="AL931" s="121"/>
      <c r="AM931" s="95"/>
      <c r="AO931" s="95"/>
    </row>
    <row r="932" spans="1:41" s="51" customFormat="1" ht="15" x14ac:dyDescent="0.25">
      <c r="A932" s="103"/>
      <c r="B932" s="195"/>
      <c r="C932" s="305" t="s">
        <v>1984</v>
      </c>
      <c r="D932" s="305"/>
      <c r="E932" s="305"/>
      <c r="F932" s="305"/>
      <c r="G932" s="305"/>
      <c r="H932" s="305"/>
      <c r="I932" s="305"/>
      <c r="J932" s="305"/>
      <c r="K932" s="305"/>
      <c r="L932" s="305"/>
      <c r="M932" s="305"/>
      <c r="N932" s="315"/>
      <c r="AB932" s="94"/>
      <c r="AC932" s="95"/>
      <c r="AH932" s="95"/>
      <c r="AK932" s="59" t="s">
        <v>1984</v>
      </c>
      <c r="AL932" s="121"/>
      <c r="AM932" s="95"/>
      <c r="AO932" s="95"/>
    </row>
    <row r="933" spans="1:41" s="51" customFormat="1" ht="15" x14ac:dyDescent="0.25">
      <c r="A933" s="129"/>
      <c r="B933" s="194"/>
      <c r="C933" s="308" t="s">
        <v>138</v>
      </c>
      <c r="D933" s="308"/>
      <c r="E933" s="308"/>
      <c r="F933" s="98"/>
      <c r="G933" s="99"/>
      <c r="H933" s="99"/>
      <c r="I933" s="99"/>
      <c r="J933" s="101"/>
      <c r="K933" s="99"/>
      <c r="L933" s="135">
        <v>201.76</v>
      </c>
      <c r="M933" s="124"/>
      <c r="N933" s="102"/>
      <c r="AB933" s="94"/>
      <c r="AC933" s="95"/>
      <c r="AH933" s="95" t="s">
        <v>138</v>
      </c>
      <c r="AL933" s="121"/>
      <c r="AM933" s="95"/>
      <c r="AO933" s="95"/>
    </row>
    <row r="934" spans="1:41" s="51" customFormat="1" ht="45.75" x14ac:dyDescent="0.25">
      <c r="A934" s="96" t="s">
        <v>830</v>
      </c>
      <c r="B934" s="196" t="s">
        <v>1985</v>
      </c>
      <c r="C934" s="308" t="s">
        <v>1986</v>
      </c>
      <c r="D934" s="308"/>
      <c r="E934" s="308"/>
      <c r="F934" s="98" t="s">
        <v>175</v>
      </c>
      <c r="G934" s="99"/>
      <c r="H934" s="99"/>
      <c r="I934" s="100">
        <v>1.583</v>
      </c>
      <c r="J934" s="135">
        <v>73.44</v>
      </c>
      <c r="K934" s="99"/>
      <c r="L934" s="135">
        <v>116.26</v>
      </c>
      <c r="M934" s="99"/>
      <c r="N934" s="102"/>
      <c r="AB934" s="94"/>
      <c r="AC934" s="95" t="s">
        <v>1986</v>
      </c>
      <c r="AH934" s="95"/>
      <c r="AL934" s="121"/>
      <c r="AM934" s="95"/>
      <c r="AO934" s="95"/>
    </row>
    <row r="935" spans="1:41" s="51" customFormat="1" ht="15" x14ac:dyDescent="0.25">
      <c r="A935" s="129"/>
      <c r="B935" s="194"/>
      <c r="C935" s="305" t="s">
        <v>798</v>
      </c>
      <c r="D935" s="305"/>
      <c r="E935" s="305"/>
      <c r="F935" s="305"/>
      <c r="G935" s="305"/>
      <c r="H935" s="305"/>
      <c r="I935" s="305"/>
      <c r="J935" s="305"/>
      <c r="K935" s="305"/>
      <c r="L935" s="305"/>
      <c r="M935" s="305"/>
      <c r="N935" s="315"/>
      <c r="AB935" s="94"/>
      <c r="AC935" s="95"/>
      <c r="AH935" s="95"/>
      <c r="AI935" s="59" t="s">
        <v>798</v>
      </c>
      <c r="AL935" s="121"/>
      <c r="AM935" s="95"/>
      <c r="AO935" s="95"/>
    </row>
    <row r="936" spans="1:41" s="51" customFormat="1" ht="15" x14ac:dyDescent="0.25">
      <c r="A936" s="103"/>
      <c r="B936" s="195"/>
      <c r="C936" s="305" t="s">
        <v>1987</v>
      </c>
      <c r="D936" s="305"/>
      <c r="E936" s="305"/>
      <c r="F936" s="305"/>
      <c r="G936" s="305"/>
      <c r="H936" s="305"/>
      <c r="I936" s="305"/>
      <c r="J936" s="305"/>
      <c r="K936" s="305"/>
      <c r="L936" s="305"/>
      <c r="M936" s="305"/>
      <c r="N936" s="315"/>
      <c r="AB936" s="94"/>
      <c r="AC936" s="95"/>
      <c r="AH936" s="95"/>
      <c r="AK936" s="59" t="s">
        <v>1987</v>
      </c>
      <c r="AL936" s="121"/>
      <c r="AM936" s="95"/>
      <c r="AO936" s="95"/>
    </row>
    <row r="937" spans="1:41" s="51" customFormat="1" ht="15" x14ac:dyDescent="0.25">
      <c r="A937" s="129"/>
      <c r="B937" s="194"/>
      <c r="C937" s="308" t="s">
        <v>138</v>
      </c>
      <c r="D937" s="308"/>
      <c r="E937" s="308"/>
      <c r="F937" s="98"/>
      <c r="G937" s="99"/>
      <c r="H937" s="99"/>
      <c r="I937" s="99"/>
      <c r="J937" s="101"/>
      <c r="K937" s="99"/>
      <c r="L937" s="135">
        <v>116.26</v>
      </c>
      <c r="M937" s="124"/>
      <c r="N937" s="102"/>
      <c r="AB937" s="94"/>
      <c r="AC937" s="95"/>
      <c r="AH937" s="95" t="s">
        <v>138</v>
      </c>
      <c r="AL937" s="121"/>
      <c r="AM937" s="95"/>
      <c r="AO937" s="95"/>
    </row>
    <row r="938" spans="1:41" s="51" customFormat="1" ht="34.5" x14ac:dyDescent="0.25">
      <c r="A938" s="96" t="s">
        <v>834</v>
      </c>
      <c r="B938" s="196" t="s">
        <v>1878</v>
      </c>
      <c r="C938" s="308" t="s">
        <v>1879</v>
      </c>
      <c r="D938" s="308"/>
      <c r="E938" s="308"/>
      <c r="F938" s="98" t="s">
        <v>379</v>
      </c>
      <c r="G938" s="99"/>
      <c r="H938" s="99"/>
      <c r="I938" s="164">
        <v>5</v>
      </c>
      <c r="J938" s="135">
        <v>50.7</v>
      </c>
      <c r="K938" s="99"/>
      <c r="L938" s="135">
        <v>253.5</v>
      </c>
      <c r="M938" s="99"/>
      <c r="N938" s="102"/>
      <c r="AB938" s="94"/>
      <c r="AC938" s="95" t="s">
        <v>1879</v>
      </c>
      <c r="AH938" s="95"/>
      <c r="AL938" s="121"/>
      <c r="AM938" s="95"/>
      <c r="AO938" s="95"/>
    </row>
    <row r="939" spans="1:41" s="51" customFormat="1" ht="15" x14ac:dyDescent="0.25">
      <c r="A939" s="129"/>
      <c r="B939" s="194"/>
      <c r="C939" s="305" t="s">
        <v>798</v>
      </c>
      <c r="D939" s="305"/>
      <c r="E939" s="305"/>
      <c r="F939" s="305"/>
      <c r="G939" s="305"/>
      <c r="H939" s="305"/>
      <c r="I939" s="305"/>
      <c r="J939" s="305"/>
      <c r="K939" s="305"/>
      <c r="L939" s="305"/>
      <c r="M939" s="305"/>
      <c r="N939" s="315"/>
      <c r="AB939" s="94"/>
      <c r="AC939" s="95"/>
      <c r="AH939" s="95"/>
      <c r="AI939" s="59" t="s">
        <v>798</v>
      </c>
      <c r="AL939" s="121"/>
      <c r="AM939" s="95"/>
      <c r="AO939" s="95"/>
    </row>
    <row r="940" spans="1:41" s="51" customFormat="1" ht="15" x14ac:dyDescent="0.25">
      <c r="A940" s="103"/>
      <c r="B940" s="195"/>
      <c r="C940" s="305" t="s">
        <v>1988</v>
      </c>
      <c r="D940" s="305"/>
      <c r="E940" s="305"/>
      <c r="F940" s="305"/>
      <c r="G940" s="305"/>
      <c r="H940" s="305"/>
      <c r="I940" s="305"/>
      <c r="J940" s="305"/>
      <c r="K940" s="305"/>
      <c r="L940" s="305"/>
      <c r="M940" s="305"/>
      <c r="N940" s="315"/>
      <c r="AB940" s="94"/>
      <c r="AC940" s="95"/>
      <c r="AH940" s="95"/>
      <c r="AK940" s="59" t="s">
        <v>1988</v>
      </c>
      <c r="AL940" s="121"/>
      <c r="AM940" s="95"/>
      <c r="AO940" s="95"/>
    </row>
    <row r="941" spans="1:41" s="51" customFormat="1" ht="15" x14ac:dyDescent="0.25">
      <c r="A941" s="129"/>
      <c r="B941" s="194"/>
      <c r="C941" s="308" t="s">
        <v>138</v>
      </c>
      <c r="D941" s="308"/>
      <c r="E941" s="308"/>
      <c r="F941" s="98"/>
      <c r="G941" s="99"/>
      <c r="H941" s="99"/>
      <c r="I941" s="99"/>
      <c r="J941" s="101"/>
      <c r="K941" s="99"/>
      <c r="L941" s="135">
        <v>253.5</v>
      </c>
      <c r="M941" s="124"/>
      <c r="N941" s="102"/>
      <c r="AB941" s="94"/>
      <c r="AC941" s="95"/>
      <c r="AH941" s="95" t="s">
        <v>138</v>
      </c>
      <c r="AL941" s="121"/>
      <c r="AM941" s="95"/>
      <c r="AO941" s="95"/>
    </row>
    <row r="942" spans="1:41" s="51" customFormat="1" ht="34.5" x14ac:dyDescent="0.25">
      <c r="A942" s="96" t="s">
        <v>836</v>
      </c>
      <c r="B942" s="196" t="s">
        <v>1989</v>
      </c>
      <c r="C942" s="308" t="s">
        <v>1990</v>
      </c>
      <c r="D942" s="308"/>
      <c r="E942" s="308"/>
      <c r="F942" s="98" t="s">
        <v>1428</v>
      </c>
      <c r="G942" s="99"/>
      <c r="H942" s="99"/>
      <c r="I942" s="143">
        <v>0.1</v>
      </c>
      <c r="J942" s="101"/>
      <c r="K942" s="99"/>
      <c r="L942" s="101"/>
      <c r="M942" s="99"/>
      <c r="N942" s="102"/>
      <c r="AB942" s="94"/>
      <c r="AC942" s="95" t="s">
        <v>1990</v>
      </c>
      <c r="AH942" s="95"/>
      <c r="AL942" s="121"/>
      <c r="AM942" s="95"/>
      <c r="AO942" s="95"/>
    </row>
    <row r="943" spans="1:41" s="51" customFormat="1" ht="15" x14ac:dyDescent="0.25">
      <c r="A943" s="103"/>
      <c r="B943" s="195"/>
      <c r="C943" s="305" t="s">
        <v>1697</v>
      </c>
      <c r="D943" s="305"/>
      <c r="E943" s="305"/>
      <c r="F943" s="305"/>
      <c r="G943" s="305"/>
      <c r="H943" s="305"/>
      <c r="I943" s="305"/>
      <c r="J943" s="305"/>
      <c r="K943" s="305"/>
      <c r="L943" s="305"/>
      <c r="M943" s="305"/>
      <c r="N943" s="315"/>
      <c r="AB943" s="94"/>
      <c r="AC943" s="95"/>
      <c r="AH943" s="95"/>
      <c r="AK943" s="59" t="s">
        <v>1697</v>
      </c>
      <c r="AL943" s="121"/>
      <c r="AM943" s="95"/>
      <c r="AO943" s="95"/>
    </row>
    <row r="944" spans="1:41" s="51" customFormat="1" ht="15" x14ac:dyDescent="0.25">
      <c r="A944" s="140"/>
      <c r="B944" s="106" t="s">
        <v>1846</v>
      </c>
      <c r="C944" s="309" t="s">
        <v>1847</v>
      </c>
      <c r="D944" s="309"/>
      <c r="E944" s="309"/>
      <c r="F944" s="309"/>
      <c r="G944" s="309"/>
      <c r="H944" s="309"/>
      <c r="I944" s="309"/>
      <c r="J944" s="309"/>
      <c r="K944" s="309"/>
      <c r="L944" s="309"/>
      <c r="M944" s="309"/>
      <c r="N944" s="310"/>
      <c r="AB944" s="94"/>
      <c r="AC944" s="95"/>
      <c r="AD944" s="59" t="s">
        <v>1847</v>
      </c>
      <c r="AH944" s="95"/>
      <c r="AL944" s="121"/>
      <c r="AM944" s="95"/>
      <c r="AO944" s="95"/>
    </row>
    <row r="945" spans="1:41" s="51" customFormat="1" ht="23.25" x14ac:dyDescent="0.25">
      <c r="A945" s="140"/>
      <c r="B945" s="106" t="s">
        <v>564</v>
      </c>
      <c r="C945" s="309" t="s">
        <v>565</v>
      </c>
      <c r="D945" s="309"/>
      <c r="E945" s="309"/>
      <c r="F945" s="309"/>
      <c r="G945" s="309"/>
      <c r="H945" s="309"/>
      <c r="I945" s="309"/>
      <c r="J945" s="309"/>
      <c r="K945" s="309"/>
      <c r="L945" s="309"/>
      <c r="M945" s="309"/>
      <c r="N945" s="310"/>
      <c r="AB945" s="94"/>
      <c r="AC945" s="95"/>
      <c r="AD945" s="59" t="s">
        <v>565</v>
      </c>
      <c r="AH945" s="95"/>
      <c r="AL945" s="121"/>
      <c r="AM945" s="95"/>
      <c r="AO945" s="95"/>
    </row>
    <row r="946" spans="1:41" s="51" customFormat="1" ht="15" x14ac:dyDescent="0.25">
      <c r="A946" s="105"/>
      <c r="B946" s="106" t="s">
        <v>114</v>
      </c>
      <c r="C946" s="305" t="s">
        <v>119</v>
      </c>
      <c r="D946" s="305"/>
      <c r="E946" s="305"/>
      <c r="F946" s="107"/>
      <c r="G946" s="108"/>
      <c r="H946" s="108"/>
      <c r="I946" s="108"/>
      <c r="J946" s="109">
        <v>220.07</v>
      </c>
      <c r="K946" s="141">
        <v>1.2075</v>
      </c>
      <c r="L946" s="109">
        <v>26.57</v>
      </c>
      <c r="M946" s="111">
        <v>33.51</v>
      </c>
      <c r="N946" s="132">
        <v>890</v>
      </c>
      <c r="AB946" s="94"/>
      <c r="AC946" s="95"/>
      <c r="AE946" s="59" t="s">
        <v>119</v>
      </c>
      <c r="AH946" s="95"/>
      <c r="AL946" s="121"/>
      <c r="AM946" s="95"/>
      <c r="AO946" s="95"/>
    </row>
    <row r="947" spans="1:41" s="51" customFormat="1" ht="15" x14ac:dyDescent="0.25">
      <c r="A947" s="105"/>
      <c r="B947" s="106" t="s">
        <v>120</v>
      </c>
      <c r="C947" s="305" t="s">
        <v>121</v>
      </c>
      <c r="D947" s="305"/>
      <c r="E947" s="305"/>
      <c r="F947" s="107"/>
      <c r="G947" s="108"/>
      <c r="H947" s="108"/>
      <c r="I947" s="108"/>
      <c r="J947" s="109">
        <v>3.64</v>
      </c>
      <c r="K947" s="141">
        <v>1.3125</v>
      </c>
      <c r="L947" s="109">
        <v>0.48</v>
      </c>
      <c r="M947" s="108"/>
      <c r="N947" s="113"/>
      <c r="AB947" s="94"/>
      <c r="AC947" s="95"/>
      <c r="AE947" s="59" t="s">
        <v>121</v>
      </c>
      <c r="AH947" s="95"/>
      <c r="AL947" s="121"/>
      <c r="AM947" s="95"/>
      <c r="AO947" s="95"/>
    </row>
    <row r="948" spans="1:41" s="51" customFormat="1" ht="15" x14ac:dyDescent="0.25">
      <c r="A948" s="105"/>
      <c r="B948" s="106" t="s">
        <v>122</v>
      </c>
      <c r="C948" s="305" t="s">
        <v>123</v>
      </c>
      <c r="D948" s="305"/>
      <c r="E948" s="305"/>
      <c r="F948" s="107"/>
      <c r="G948" s="108"/>
      <c r="H948" s="108"/>
      <c r="I948" s="108"/>
      <c r="J948" s="109">
        <v>0.23</v>
      </c>
      <c r="K948" s="141">
        <v>1.3125</v>
      </c>
      <c r="L948" s="109">
        <v>0.03</v>
      </c>
      <c r="M948" s="111">
        <v>33.51</v>
      </c>
      <c r="N948" s="132">
        <v>1</v>
      </c>
      <c r="AB948" s="94"/>
      <c r="AC948" s="95"/>
      <c r="AE948" s="59" t="s">
        <v>123</v>
      </c>
      <c r="AH948" s="95"/>
      <c r="AL948" s="121"/>
      <c r="AM948" s="95"/>
      <c r="AO948" s="95"/>
    </row>
    <row r="949" spans="1:41" s="51" customFormat="1" ht="15" x14ac:dyDescent="0.25">
      <c r="A949" s="105"/>
      <c r="B949" s="106" t="s">
        <v>149</v>
      </c>
      <c r="C949" s="305" t="s">
        <v>163</v>
      </c>
      <c r="D949" s="305"/>
      <c r="E949" s="305"/>
      <c r="F949" s="107"/>
      <c r="G949" s="108"/>
      <c r="H949" s="108"/>
      <c r="I949" s="108"/>
      <c r="J949" s="109">
        <v>60.62</v>
      </c>
      <c r="K949" s="108"/>
      <c r="L949" s="109">
        <v>6.06</v>
      </c>
      <c r="M949" s="108"/>
      <c r="N949" s="113"/>
      <c r="AB949" s="94"/>
      <c r="AC949" s="95"/>
      <c r="AE949" s="59" t="s">
        <v>163</v>
      </c>
      <c r="AH949" s="95"/>
      <c r="AL949" s="121"/>
      <c r="AM949" s="95"/>
      <c r="AO949" s="95"/>
    </row>
    <row r="950" spans="1:41" s="51" customFormat="1" ht="15" x14ac:dyDescent="0.25">
      <c r="A950" s="114" t="s">
        <v>124</v>
      </c>
      <c r="B950" s="115" t="s">
        <v>1991</v>
      </c>
      <c r="C950" s="319" t="s">
        <v>1992</v>
      </c>
      <c r="D950" s="319"/>
      <c r="E950" s="319"/>
      <c r="F950" s="116" t="s">
        <v>379</v>
      </c>
      <c r="G950" s="136">
        <v>10</v>
      </c>
      <c r="H950" s="118"/>
      <c r="I950" s="136">
        <v>1</v>
      </c>
      <c r="J950" s="120"/>
      <c r="K950" s="108"/>
      <c r="L950" s="120"/>
      <c r="M950" s="108"/>
      <c r="N950" s="113"/>
      <c r="AB950" s="94"/>
      <c r="AC950" s="95"/>
      <c r="AH950" s="95"/>
      <c r="AL950" s="121" t="s">
        <v>1992</v>
      </c>
      <c r="AM950" s="95"/>
      <c r="AO950" s="95"/>
    </row>
    <row r="951" spans="1:41" s="51" customFormat="1" ht="15" x14ac:dyDescent="0.25">
      <c r="A951" s="114"/>
      <c r="B951" s="106"/>
      <c r="C951" s="305" t="s">
        <v>128</v>
      </c>
      <c r="D951" s="305"/>
      <c r="E951" s="305"/>
      <c r="F951" s="107" t="s">
        <v>129</v>
      </c>
      <c r="G951" s="138">
        <v>25.8</v>
      </c>
      <c r="H951" s="141">
        <v>1.2075</v>
      </c>
      <c r="I951" s="122">
        <v>3.1153499999999998</v>
      </c>
      <c r="J951" s="120"/>
      <c r="K951" s="108"/>
      <c r="L951" s="120"/>
      <c r="M951" s="108"/>
      <c r="N951" s="113"/>
      <c r="AB951" s="94"/>
      <c r="AC951" s="95"/>
      <c r="AF951" s="59" t="s">
        <v>128</v>
      </c>
      <c r="AH951" s="95"/>
      <c r="AL951" s="121"/>
      <c r="AM951" s="95"/>
      <c r="AO951" s="95"/>
    </row>
    <row r="952" spans="1:41" s="51" customFormat="1" ht="15" x14ac:dyDescent="0.25">
      <c r="A952" s="114"/>
      <c r="B952" s="106"/>
      <c r="C952" s="305" t="s">
        <v>130</v>
      </c>
      <c r="D952" s="305"/>
      <c r="E952" s="305"/>
      <c r="F952" s="107" t="s">
        <v>129</v>
      </c>
      <c r="G952" s="111">
        <v>0.02</v>
      </c>
      <c r="H952" s="141">
        <v>1.3125</v>
      </c>
      <c r="I952" s="168">
        <v>2.6250000000000002E-3</v>
      </c>
      <c r="J952" s="120"/>
      <c r="K952" s="108"/>
      <c r="L952" s="120"/>
      <c r="M952" s="108"/>
      <c r="N952" s="113"/>
      <c r="AB952" s="94"/>
      <c r="AC952" s="95"/>
      <c r="AF952" s="59" t="s">
        <v>130</v>
      </c>
      <c r="AH952" s="95"/>
      <c r="AL952" s="121"/>
      <c r="AM952" s="95"/>
      <c r="AO952" s="95"/>
    </row>
    <row r="953" spans="1:41" s="51" customFormat="1" ht="15" x14ac:dyDescent="0.25">
      <c r="A953" s="105"/>
      <c r="B953" s="106"/>
      <c r="C953" s="314" t="s">
        <v>131</v>
      </c>
      <c r="D953" s="314"/>
      <c r="E953" s="314"/>
      <c r="F953" s="123"/>
      <c r="G953" s="124"/>
      <c r="H953" s="124"/>
      <c r="I953" s="124"/>
      <c r="J953" s="125">
        <v>284.33</v>
      </c>
      <c r="K953" s="124"/>
      <c r="L953" s="125">
        <v>33.11</v>
      </c>
      <c r="M953" s="124"/>
      <c r="N953" s="127"/>
      <c r="AB953" s="94"/>
      <c r="AC953" s="95"/>
      <c r="AG953" s="59" t="s">
        <v>131</v>
      </c>
      <c r="AH953" s="95"/>
      <c r="AL953" s="121"/>
      <c r="AM953" s="95"/>
      <c r="AO953" s="95"/>
    </row>
    <row r="954" spans="1:41" s="51" customFormat="1" ht="15" x14ac:dyDescent="0.25">
      <c r="A954" s="114"/>
      <c r="B954" s="106"/>
      <c r="C954" s="305" t="s">
        <v>132</v>
      </c>
      <c r="D954" s="305"/>
      <c r="E954" s="305"/>
      <c r="F954" s="107"/>
      <c r="G954" s="108"/>
      <c r="H954" s="108"/>
      <c r="I954" s="108"/>
      <c r="J954" s="120"/>
      <c r="K954" s="108"/>
      <c r="L954" s="109">
        <v>26.6</v>
      </c>
      <c r="M954" s="108"/>
      <c r="N954" s="132">
        <v>891</v>
      </c>
      <c r="AB954" s="94"/>
      <c r="AC954" s="95"/>
      <c r="AF954" s="59" t="s">
        <v>132</v>
      </c>
      <c r="AH954" s="95"/>
      <c r="AL954" s="121"/>
      <c r="AM954" s="95"/>
      <c r="AO954" s="95"/>
    </row>
    <row r="955" spans="1:41" s="51" customFormat="1" ht="45.75" x14ac:dyDescent="0.25">
      <c r="A955" s="114"/>
      <c r="B955" s="106" t="s">
        <v>403</v>
      </c>
      <c r="C955" s="305" t="s">
        <v>404</v>
      </c>
      <c r="D955" s="305"/>
      <c r="E955" s="305"/>
      <c r="F955" s="107" t="s">
        <v>135</v>
      </c>
      <c r="G955" s="128">
        <v>121</v>
      </c>
      <c r="H955" s="138">
        <v>0.9</v>
      </c>
      <c r="I955" s="138">
        <v>108.9</v>
      </c>
      <c r="J955" s="120"/>
      <c r="K955" s="108"/>
      <c r="L955" s="109">
        <v>28.97</v>
      </c>
      <c r="M955" s="108"/>
      <c r="N955" s="132">
        <v>970</v>
      </c>
      <c r="AB955" s="94"/>
      <c r="AC955" s="95"/>
      <c r="AF955" s="59" t="s">
        <v>404</v>
      </c>
      <c r="AH955" s="95"/>
      <c r="AL955" s="121"/>
      <c r="AM955" s="95"/>
      <c r="AO955" s="95"/>
    </row>
    <row r="956" spans="1:41" s="51" customFormat="1" ht="45.75" x14ac:dyDescent="0.25">
      <c r="A956" s="114"/>
      <c r="B956" s="106" t="s">
        <v>405</v>
      </c>
      <c r="C956" s="305" t="s">
        <v>406</v>
      </c>
      <c r="D956" s="305"/>
      <c r="E956" s="305"/>
      <c r="F956" s="107" t="s">
        <v>135</v>
      </c>
      <c r="G956" s="128">
        <v>72</v>
      </c>
      <c r="H956" s="111">
        <v>0.85</v>
      </c>
      <c r="I956" s="138">
        <v>61.2</v>
      </c>
      <c r="J956" s="120"/>
      <c r="K956" s="108"/>
      <c r="L956" s="109">
        <v>16.28</v>
      </c>
      <c r="M956" s="108"/>
      <c r="N956" s="132">
        <v>545</v>
      </c>
      <c r="AB956" s="94"/>
      <c r="AC956" s="95"/>
      <c r="AF956" s="59" t="s">
        <v>406</v>
      </c>
      <c r="AH956" s="95"/>
      <c r="AL956" s="121"/>
      <c r="AM956" s="95"/>
      <c r="AO956" s="95"/>
    </row>
    <row r="957" spans="1:41" s="51" customFormat="1" ht="15" x14ac:dyDescent="0.25">
      <c r="A957" s="129"/>
      <c r="B957" s="194"/>
      <c r="C957" s="308" t="s">
        <v>138</v>
      </c>
      <c r="D957" s="308"/>
      <c r="E957" s="308"/>
      <c r="F957" s="98"/>
      <c r="G957" s="99"/>
      <c r="H957" s="99"/>
      <c r="I957" s="99"/>
      <c r="J957" s="101"/>
      <c r="K957" s="99"/>
      <c r="L957" s="135">
        <v>78.36</v>
      </c>
      <c r="M957" s="124"/>
      <c r="N957" s="102"/>
      <c r="AB957" s="94"/>
      <c r="AC957" s="95"/>
      <c r="AH957" s="95" t="s">
        <v>138</v>
      </c>
      <c r="AL957" s="121"/>
      <c r="AM957" s="95"/>
      <c r="AO957" s="95"/>
    </row>
    <row r="958" spans="1:41" s="51" customFormat="1" ht="57" x14ac:dyDescent="0.25">
      <c r="A958" s="96" t="s">
        <v>841</v>
      </c>
      <c r="B958" s="196" t="s">
        <v>1993</v>
      </c>
      <c r="C958" s="308" t="s">
        <v>1994</v>
      </c>
      <c r="D958" s="308"/>
      <c r="E958" s="308"/>
      <c r="F958" s="98" t="s">
        <v>379</v>
      </c>
      <c r="G958" s="99"/>
      <c r="H958" s="99"/>
      <c r="I958" s="164">
        <v>1</v>
      </c>
      <c r="J958" s="131">
        <v>1485.26</v>
      </c>
      <c r="K958" s="99"/>
      <c r="L958" s="131">
        <v>1485.26</v>
      </c>
      <c r="M958" s="99"/>
      <c r="N958" s="102"/>
      <c r="AB958" s="94"/>
      <c r="AC958" s="95" t="s">
        <v>1994</v>
      </c>
      <c r="AH958" s="95"/>
      <c r="AL958" s="121"/>
      <c r="AM958" s="95"/>
      <c r="AO958" s="95"/>
    </row>
    <row r="959" spans="1:41" s="51" customFormat="1" ht="15" x14ac:dyDescent="0.25">
      <c r="A959" s="129"/>
      <c r="B959" s="194"/>
      <c r="C959" s="305" t="s">
        <v>610</v>
      </c>
      <c r="D959" s="305"/>
      <c r="E959" s="305"/>
      <c r="F959" s="305"/>
      <c r="G959" s="305"/>
      <c r="H959" s="305"/>
      <c r="I959" s="305"/>
      <c r="J959" s="305"/>
      <c r="K959" s="305"/>
      <c r="L959" s="305"/>
      <c r="M959" s="305"/>
      <c r="N959" s="315"/>
      <c r="AB959" s="94"/>
      <c r="AC959" s="95"/>
      <c r="AH959" s="95"/>
      <c r="AI959" s="59" t="s">
        <v>610</v>
      </c>
      <c r="AL959" s="121"/>
      <c r="AM959" s="95"/>
      <c r="AO959" s="95"/>
    </row>
    <row r="960" spans="1:41" s="51" customFormat="1" ht="15" x14ac:dyDescent="0.25">
      <c r="A960" s="129"/>
      <c r="B960" s="194"/>
      <c r="C960" s="308" t="s">
        <v>138</v>
      </c>
      <c r="D960" s="308"/>
      <c r="E960" s="308"/>
      <c r="F960" s="98"/>
      <c r="G960" s="99"/>
      <c r="H960" s="99"/>
      <c r="I960" s="99"/>
      <c r="J960" s="101"/>
      <c r="K960" s="99"/>
      <c r="L960" s="131">
        <v>1485.26</v>
      </c>
      <c r="M960" s="124"/>
      <c r="N960" s="102"/>
      <c r="AB960" s="94"/>
      <c r="AC960" s="95"/>
      <c r="AH960" s="95" t="s">
        <v>138</v>
      </c>
      <c r="AL960" s="121"/>
      <c r="AM960" s="95"/>
      <c r="AO960" s="95"/>
    </row>
    <row r="961" spans="1:41" s="51" customFormat="1" ht="15" x14ac:dyDescent="0.25">
      <c r="A961" s="145"/>
      <c r="B961" s="146"/>
      <c r="C961" s="146"/>
      <c r="D961" s="146"/>
      <c r="E961" s="146"/>
      <c r="F961" s="147"/>
      <c r="G961" s="147"/>
      <c r="H961" s="147"/>
      <c r="I961" s="147"/>
      <c r="J961" s="148"/>
      <c r="K961" s="147"/>
      <c r="L961" s="148"/>
      <c r="M961" s="108"/>
      <c r="N961" s="148"/>
      <c r="AB961" s="94"/>
      <c r="AC961" s="95"/>
      <c r="AH961" s="95"/>
      <c r="AL961" s="121"/>
      <c r="AM961" s="95"/>
      <c r="AO961" s="95"/>
    </row>
    <row r="962" spans="1:41" s="51" customFormat="1" ht="15" x14ac:dyDescent="0.25">
      <c r="A962" s="149"/>
      <c r="B962" s="150"/>
      <c r="C962" s="308" t="s">
        <v>1995</v>
      </c>
      <c r="D962" s="308"/>
      <c r="E962" s="308"/>
      <c r="F962" s="308"/>
      <c r="G962" s="308"/>
      <c r="H962" s="308"/>
      <c r="I962" s="308"/>
      <c r="J962" s="308"/>
      <c r="K962" s="308"/>
      <c r="L962" s="151"/>
      <c r="M962" s="152"/>
      <c r="N962" s="153"/>
      <c r="AB962" s="94"/>
      <c r="AC962" s="95"/>
      <c r="AH962" s="95"/>
      <c r="AL962" s="121"/>
      <c r="AM962" s="95" t="s">
        <v>1995</v>
      </c>
      <c r="AO962" s="95"/>
    </row>
    <row r="963" spans="1:41" s="51" customFormat="1" ht="15" x14ac:dyDescent="0.25">
      <c r="A963" s="154"/>
      <c r="B963" s="106"/>
      <c r="C963" s="305" t="s">
        <v>226</v>
      </c>
      <c r="D963" s="305"/>
      <c r="E963" s="305"/>
      <c r="F963" s="305"/>
      <c r="G963" s="305"/>
      <c r="H963" s="305"/>
      <c r="I963" s="305"/>
      <c r="J963" s="305"/>
      <c r="K963" s="305"/>
      <c r="L963" s="155">
        <v>5267.72</v>
      </c>
      <c r="M963" s="156"/>
      <c r="N963" s="157"/>
      <c r="AB963" s="94"/>
      <c r="AC963" s="95"/>
      <c r="AH963" s="95"/>
      <c r="AL963" s="121"/>
      <c r="AM963" s="95"/>
      <c r="AN963" s="59" t="s">
        <v>226</v>
      </c>
      <c r="AO963" s="95"/>
    </row>
    <row r="964" spans="1:41" s="51" customFormat="1" ht="15" x14ac:dyDescent="0.25">
      <c r="A964" s="154"/>
      <c r="B964" s="106"/>
      <c r="C964" s="305" t="s">
        <v>227</v>
      </c>
      <c r="D964" s="305"/>
      <c r="E964" s="305"/>
      <c r="F964" s="305"/>
      <c r="G964" s="305"/>
      <c r="H964" s="305"/>
      <c r="I964" s="305"/>
      <c r="J964" s="305"/>
      <c r="K964" s="305"/>
      <c r="L964" s="158"/>
      <c r="M964" s="156"/>
      <c r="N964" s="157"/>
      <c r="AB964" s="94"/>
      <c r="AC964" s="95"/>
      <c r="AH964" s="95"/>
      <c r="AL964" s="121"/>
      <c r="AM964" s="95"/>
      <c r="AN964" s="59" t="s">
        <v>227</v>
      </c>
      <c r="AO964" s="95"/>
    </row>
    <row r="965" spans="1:41" s="51" customFormat="1" ht="15" x14ac:dyDescent="0.25">
      <c r="A965" s="154"/>
      <c r="B965" s="106"/>
      <c r="C965" s="305" t="s">
        <v>228</v>
      </c>
      <c r="D965" s="305"/>
      <c r="E965" s="305"/>
      <c r="F965" s="305"/>
      <c r="G965" s="305"/>
      <c r="H965" s="305"/>
      <c r="I965" s="305"/>
      <c r="J965" s="305"/>
      <c r="K965" s="305"/>
      <c r="L965" s="159">
        <v>565.03</v>
      </c>
      <c r="M965" s="156"/>
      <c r="N965" s="157"/>
      <c r="AB965" s="94"/>
      <c r="AC965" s="95"/>
      <c r="AH965" s="95"/>
      <c r="AL965" s="121"/>
      <c r="AM965" s="95"/>
      <c r="AN965" s="59" t="s">
        <v>228</v>
      </c>
      <c r="AO965" s="95"/>
    </row>
    <row r="966" spans="1:41" s="51" customFormat="1" ht="15" x14ac:dyDescent="0.25">
      <c r="A966" s="154"/>
      <c r="B966" s="106"/>
      <c r="C966" s="305" t="s">
        <v>229</v>
      </c>
      <c r="D966" s="305"/>
      <c r="E966" s="305"/>
      <c r="F966" s="305"/>
      <c r="G966" s="305"/>
      <c r="H966" s="305"/>
      <c r="I966" s="305"/>
      <c r="J966" s="305"/>
      <c r="K966" s="305"/>
      <c r="L966" s="159">
        <v>99.17</v>
      </c>
      <c r="M966" s="156"/>
      <c r="N966" s="157"/>
      <c r="AB966" s="94"/>
      <c r="AC966" s="95"/>
      <c r="AH966" s="95"/>
      <c r="AL966" s="121"/>
      <c r="AM966" s="95"/>
      <c r="AN966" s="59" t="s">
        <v>229</v>
      </c>
      <c r="AO966" s="95"/>
    </row>
    <row r="967" spans="1:41" s="51" customFormat="1" ht="15" x14ac:dyDescent="0.25">
      <c r="A967" s="154"/>
      <c r="B967" s="106"/>
      <c r="C967" s="305" t="s">
        <v>230</v>
      </c>
      <c r="D967" s="305"/>
      <c r="E967" s="305"/>
      <c r="F967" s="305"/>
      <c r="G967" s="305"/>
      <c r="H967" s="305"/>
      <c r="I967" s="305"/>
      <c r="J967" s="305"/>
      <c r="K967" s="305"/>
      <c r="L967" s="159">
        <v>10.29</v>
      </c>
      <c r="M967" s="156"/>
      <c r="N967" s="157"/>
      <c r="AB967" s="94"/>
      <c r="AC967" s="95"/>
      <c r="AH967" s="95"/>
      <c r="AL967" s="121"/>
      <c r="AM967" s="95"/>
      <c r="AN967" s="59" t="s">
        <v>230</v>
      </c>
      <c r="AO967" s="95"/>
    </row>
    <row r="968" spans="1:41" s="51" customFormat="1" ht="15" x14ac:dyDescent="0.25">
      <c r="A968" s="154"/>
      <c r="B968" s="106"/>
      <c r="C968" s="305" t="s">
        <v>231</v>
      </c>
      <c r="D968" s="305"/>
      <c r="E968" s="305"/>
      <c r="F968" s="305"/>
      <c r="G968" s="305"/>
      <c r="H968" s="305"/>
      <c r="I968" s="305"/>
      <c r="J968" s="305"/>
      <c r="K968" s="305"/>
      <c r="L968" s="155">
        <v>4603.5200000000004</v>
      </c>
      <c r="M968" s="156"/>
      <c r="N968" s="157"/>
      <c r="AB968" s="94"/>
      <c r="AC968" s="95"/>
      <c r="AH968" s="95"/>
      <c r="AL968" s="121"/>
      <c r="AM968" s="95"/>
      <c r="AN968" s="59" t="s">
        <v>231</v>
      </c>
      <c r="AO968" s="95"/>
    </row>
    <row r="969" spans="1:41" s="51" customFormat="1" ht="15" x14ac:dyDescent="0.25">
      <c r="A969" s="154"/>
      <c r="B969" s="106"/>
      <c r="C969" s="305" t="s">
        <v>232</v>
      </c>
      <c r="D969" s="305"/>
      <c r="E969" s="305"/>
      <c r="F969" s="305"/>
      <c r="G969" s="305"/>
      <c r="H969" s="305"/>
      <c r="I969" s="305"/>
      <c r="J969" s="305"/>
      <c r="K969" s="305"/>
      <c r="L969" s="155">
        <v>6148.9</v>
      </c>
      <c r="M969" s="156"/>
      <c r="N969" s="157"/>
      <c r="AB969" s="94"/>
      <c r="AC969" s="95"/>
      <c r="AH969" s="95"/>
      <c r="AL969" s="121"/>
      <c r="AM969" s="95"/>
      <c r="AN969" s="59" t="s">
        <v>232</v>
      </c>
      <c r="AO969" s="95"/>
    </row>
    <row r="970" spans="1:41" s="51" customFormat="1" ht="15" x14ac:dyDescent="0.25">
      <c r="A970" s="154"/>
      <c r="B970" s="106"/>
      <c r="C970" s="305" t="s">
        <v>227</v>
      </c>
      <c r="D970" s="305"/>
      <c r="E970" s="305"/>
      <c r="F970" s="305"/>
      <c r="G970" s="305"/>
      <c r="H970" s="305"/>
      <c r="I970" s="305"/>
      <c r="J970" s="305"/>
      <c r="K970" s="305"/>
      <c r="L970" s="158"/>
      <c r="M970" s="156"/>
      <c r="N970" s="157"/>
      <c r="AB970" s="94"/>
      <c r="AC970" s="95"/>
      <c r="AH970" s="95"/>
      <c r="AL970" s="121"/>
      <c r="AM970" s="95"/>
      <c r="AN970" s="59" t="s">
        <v>227</v>
      </c>
      <c r="AO970" s="95"/>
    </row>
    <row r="971" spans="1:41" s="51" customFormat="1" ht="15" x14ac:dyDescent="0.25">
      <c r="A971" s="154"/>
      <c r="B971" s="106"/>
      <c r="C971" s="305" t="s">
        <v>233</v>
      </c>
      <c r="D971" s="305"/>
      <c r="E971" s="305"/>
      <c r="F971" s="305"/>
      <c r="G971" s="305"/>
      <c r="H971" s="305"/>
      <c r="I971" s="305"/>
      <c r="J971" s="305"/>
      <c r="K971" s="305"/>
      <c r="L971" s="159">
        <v>544.59</v>
      </c>
      <c r="M971" s="156"/>
      <c r="N971" s="157"/>
      <c r="AB971" s="94"/>
      <c r="AC971" s="95"/>
      <c r="AH971" s="95"/>
      <c r="AL971" s="121"/>
      <c r="AM971" s="95"/>
      <c r="AN971" s="59" t="s">
        <v>233</v>
      </c>
      <c r="AO971" s="95"/>
    </row>
    <row r="972" spans="1:41" s="51" customFormat="1" ht="15" x14ac:dyDescent="0.25">
      <c r="A972" s="154"/>
      <c r="B972" s="106"/>
      <c r="C972" s="305" t="s">
        <v>234</v>
      </c>
      <c r="D972" s="305"/>
      <c r="E972" s="305"/>
      <c r="F972" s="305"/>
      <c r="G972" s="305"/>
      <c r="H972" s="305"/>
      <c r="I972" s="305"/>
      <c r="J972" s="305"/>
      <c r="K972" s="305"/>
      <c r="L972" s="159">
        <v>65.7</v>
      </c>
      <c r="M972" s="156"/>
      <c r="N972" s="157"/>
      <c r="AB972" s="94"/>
      <c r="AC972" s="95"/>
      <c r="AH972" s="95"/>
      <c r="AL972" s="121"/>
      <c r="AM972" s="95"/>
      <c r="AN972" s="59" t="s">
        <v>234</v>
      </c>
      <c r="AO972" s="95"/>
    </row>
    <row r="973" spans="1:41" s="51" customFormat="1" ht="15" x14ac:dyDescent="0.25">
      <c r="A973" s="154"/>
      <c r="B973" s="106"/>
      <c r="C973" s="305" t="s">
        <v>235</v>
      </c>
      <c r="D973" s="305"/>
      <c r="E973" s="305"/>
      <c r="F973" s="305"/>
      <c r="G973" s="305"/>
      <c r="H973" s="305"/>
      <c r="I973" s="305"/>
      <c r="J973" s="305"/>
      <c r="K973" s="305"/>
      <c r="L973" s="159">
        <v>6.87</v>
      </c>
      <c r="M973" s="156"/>
      <c r="N973" s="157"/>
      <c r="AB973" s="94"/>
      <c r="AC973" s="95"/>
      <c r="AH973" s="95"/>
      <c r="AL973" s="121"/>
      <c r="AM973" s="95"/>
      <c r="AN973" s="59" t="s">
        <v>235</v>
      </c>
      <c r="AO973" s="95"/>
    </row>
    <row r="974" spans="1:41" s="51" customFormat="1" ht="15" x14ac:dyDescent="0.25">
      <c r="A974" s="154"/>
      <c r="B974" s="106"/>
      <c r="C974" s="305" t="s">
        <v>236</v>
      </c>
      <c r="D974" s="305"/>
      <c r="E974" s="305"/>
      <c r="F974" s="305"/>
      <c r="G974" s="305"/>
      <c r="H974" s="305"/>
      <c r="I974" s="305"/>
      <c r="J974" s="305"/>
      <c r="K974" s="305"/>
      <c r="L974" s="155">
        <v>4600.58</v>
      </c>
      <c r="M974" s="156"/>
      <c r="N974" s="157"/>
      <c r="AB974" s="94"/>
      <c r="AC974" s="95"/>
      <c r="AH974" s="95"/>
      <c r="AL974" s="121"/>
      <c r="AM974" s="95"/>
      <c r="AN974" s="59" t="s">
        <v>236</v>
      </c>
      <c r="AO974" s="95"/>
    </row>
    <row r="975" spans="1:41" s="51" customFormat="1" ht="15" x14ac:dyDescent="0.25">
      <c r="A975" s="154"/>
      <c r="B975" s="106"/>
      <c r="C975" s="305" t="s">
        <v>237</v>
      </c>
      <c r="D975" s="305"/>
      <c r="E975" s="305"/>
      <c r="F975" s="305"/>
      <c r="G975" s="305"/>
      <c r="H975" s="305"/>
      <c r="I975" s="305"/>
      <c r="J975" s="305"/>
      <c r="K975" s="305"/>
      <c r="L975" s="159">
        <v>600.54</v>
      </c>
      <c r="M975" s="156"/>
      <c r="N975" s="157"/>
      <c r="AB975" s="94"/>
      <c r="AC975" s="95"/>
      <c r="AH975" s="95"/>
      <c r="AL975" s="121"/>
      <c r="AM975" s="95"/>
      <c r="AN975" s="59" t="s">
        <v>237</v>
      </c>
      <c r="AO975" s="95"/>
    </row>
    <row r="976" spans="1:41" s="51" customFormat="1" ht="15" x14ac:dyDescent="0.25">
      <c r="A976" s="154"/>
      <c r="B976" s="106"/>
      <c r="C976" s="305" t="s">
        <v>238</v>
      </c>
      <c r="D976" s="305"/>
      <c r="E976" s="305"/>
      <c r="F976" s="305"/>
      <c r="G976" s="305"/>
      <c r="H976" s="305"/>
      <c r="I976" s="305"/>
      <c r="J976" s="305"/>
      <c r="K976" s="305"/>
      <c r="L976" s="159">
        <v>337.49</v>
      </c>
      <c r="M976" s="156"/>
      <c r="N976" s="157"/>
      <c r="AB976" s="94"/>
      <c r="AC976" s="95"/>
      <c r="AH976" s="95"/>
      <c r="AL976" s="121"/>
      <c r="AM976" s="95"/>
      <c r="AN976" s="59" t="s">
        <v>238</v>
      </c>
      <c r="AO976" s="95"/>
    </row>
    <row r="977" spans="1:41" s="51" customFormat="1" ht="15" x14ac:dyDescent="0.25">
      <c r="A977" s="154"/>
      <c r="B977" s="106"/>
      <c r="C977" s="305" t="s">
        <v>436</v>
      </c>
      <c r="D977" s="305"/>
      <c r="E977" s="305"/>
      <c r="F977" s="305"/>
      <c r="G977" s="305"/>
      <c r="H977" s="305"/>
      <c r="I977" s="305"/>
      <c r="J977" s="305"/>
      <c r="K977" s="305"/>
      <c r="L977" s="159">
        <v>92.16</v>
      </c>
      <c r="M977" s="156"/>
      <c r="N977" s="157"/>
      <c r="AB977" s="94"/>
      <c r="AC977" s="95"/>
      <c r="AH977" s="95"/>
      <c r="AL977" s="121"/>
      <c r="AM977" s="95"/>
      <c r="AN977" s="59" t="s">
        <v>436</v>
      </c>
      <c r="AO977" s="95"/>
    </row>
    <row r="978" spans="1:41" s="51" customFormat="1" ht="15" x14ac:dyDescent="0.25">
      <c r="A978" s="154"/>
      <c r="B978" s="106"/>
      <c r="C978" s="305" t="s">
        <v>227</v>
      </c>
      <c r="D978" s="305"/>
      <c r="E978" s="305"/>
      <c r="F978" s="305"/>
      <c r="G978" s="305"/>
      <c r="H978" s="305"/>
      <c r="I978" s="305"/>
      <c r="J978" s="305"/>
      <c r="K978" s="305"/>
      <c r="L978" s="158"/>
      <c r="M978" s="156"/>
      <c r="N978" s="157"/>
      <c r="AB978" s="94"/>
      <c r="AC978" s="95"/>
      <c r="AH978" s="95"/>
      <c r="AL978" s="121"/>
      <c r="AM978" s="95"/>
      <c r="AN978" s="59" t="s">
        <v>227</v>
      </c>
      <c r="AO978" s="95"/>
    </row>
    <row r="979" spans="1:41" s="51" customFormat="1" ht="15" x14ac:dyDescent="0.25">
      <c r="A979" s="154"/>
      <c r="B979" s="106"/>
      <c r="C979" s="305" t="s">
        <v>233</v>
      </c>
      <c r="D979" s="305"/>
      <c r="E979" s="305"/>
      <c r="F979" s="305"/>
      <c r="G979" s="305"/>
      <c r="H979" s="305"/>
      <c r="I979" s="305"/>
      <c r="J979" s="305"/>
      <c r="K979" s="305"/>
      <c r="L979" s="159">
        <v>20.440000000000001</v>
      </c>
      <c r="M979" s="156"/>
      <c r="N979" s="157"/>
      <c r="AB979" s="94"/>
      <c r="AC979" s="95"/>
      <c r="AH979" s="95"/>
      <c r="AL979" s="121"/>
      <c r="AM979" s="95"/>
      <c r="AN979" s="59" t="s">
        <v>233</v>
      </c>
      <c r="AO979" s="95"/>
    </row>
    <row r="980" spans="1:41" s="51" customFormat="1" ht="15" x14ac:dyDescent="0.25">
      <c r="A980" s="154"/>
      <c r="B980" s="106"/>
      <c r="C980" s="305" t="s">
        <v>234</v>
      </c>
      <c r="D980" s="305"/>
      <c r="E980" s="305"/>
      <c r="F980" s="305"/>
      <c r="G980" s="305"/>
      <c r="H980" s="305"/>
      <c r="I980" s="305"/>
      <c r="J980" s="305"/>
      <c r="K980" s="305"/>
      <c r="L980" s="159">
        <v>33.47</v>
      </c>
      <c r="M980" s="156"/>
      <c r="N980" s="157"/>
      <c r="AB980" s="94"/>
      <c r="AC980" s="95"/>
      <c r="AH980" s="95"/>
      <c r="AL980" s="121"/>
      <c r="AM980" s="95"/>
      <c r="AN980" s="59" t="s">
        <v>234</v>
      </c>
      <c r="AO980" s="95"/>
    </row>
    <row r="981" spans="1:41" s="51" customFormat="1" ht="15" x14ac:dyDescent="0.25">
      <c r="A981" s="154"/>
      <c r="B981" s="106"/>
      <c r="C981" s="305" t="s">
        <v>235</v>
      </c>
      <c r="D981" s="305"/>
      <c r="E981" s="305"/>
      <c r="F981" s="305"/>
      <c r="G981" s="305"/>
      <c r="H981" s="305"/>
      <c r="I981" s="305"/>
      <c r="J981" s="305"/>
      <c r="K981" s="305"/>
      <c r="L981" s="159">
        <v>3.42</v>
      </c>
      <c r="M981" s="156"/>
      <c r="N981" s="157"/>
      <c r="AB981" s="94"/>
      <c r="AC981" s="95"/>
      <c r="AH981" s="95"/>
      <c r="AL981" s="121"/>
      <c r="AM981" s="95"/>
      <c r="AN981" s="59" t="s">
        <v>235</v>
      </c>
      <c r="AO981" s="95"/>
    </row>
    <row r="982" spans="1:41" s="51" customFormat="1" ht="15" x14ac:dyDescent="0.25">
      <c r="A982" s="154"/>
      <c r="B982" s="106"/>
      <c r="C982" s="305" t="s">
        <v>236</v>
      </c>
      <c r="D982" s="305"/>
      <c r="E982" s="305"/>
      <c r="F982" s="305"/>
      <c r="G982" s="305"/>
      <c r="H982" s="305"/>
      <c r="I982" s="305"/>
      <c r="J982" s="305"/>
      <c r="K982" s="305"/>
      <c r="L982" s="159">
        <v>2.94</v>
      </c>
      <c r="M982" s="156"/>
      <c r="N982" s="157"/>
      <c r="AB982" s="94"/>
      <c r="AC982" s="95"/>
      <c r="AH982" s="95"/>
      <c r="AL982" s="121"/>
      <c r="AM982" s="95"/>
      <c r="AN982" s="59" t="s">
        <v>236</v>
      </c>
      <c r="AO982" s="95"/>
    </row>
    <row r="983" spans="1:41" s="51" customFormat="1" ht="15" x14ac:dyDescent="0.25">
      <c r="A983" s="154"/>
      <c r="B983" s="106"/>
      <c r="C983" s="305" t="s">
        <v>237</v>
      </c>
      <c r="D983" s="305"/>
      <c r="E983" s="305"/>
      <c r="F983" s="305"/>
      <c r="G983" s="305"/>
      <c r="H983" s="305"/>
      <c r="I983" s="305"/>
      <c r="J983" s="305"/>
      <c r="K983" s="305"/>
      <c r="L983" s="159">
        <v>23.14</v>
      </c>
      <c r="M983" s="156"/>
      <c r="N983" s="157"/>
      <c r="AB983" s="94"/>
      <c r="AC983" s="95"/>
      <c r="AH983" s="95"/>
      <c r="AL983" s="121"/>
      <c r="AM983" s="95"/>
      <c r="AN983" s="59" t="s">
        <v>237</v>
      </c>
      <c r="AO983" s="95"/>
    </row>
    <row r="984" spans="1:41" s="51" customFormat="1" ht="15" x14ac:dyDescent="0.25">
      <c r="A984" s="154"/>
      <c r="B984" s="106"/>
      <c r="C984" s="305" t="s">
        <v>238</v>
      </c>
      <c r="D984" s="305"/>
      <c r="E984" s="305"/>
      <c r="F984" s="305"/>
      <c r="G984" s="305"/>
      <c r="H984" s="305"/>
      <c r="I984" s="305"/>
      <c r="J984" s="305"/>
      <c r="K984" s="305"/>
      <c r="L984" s="159">
        <v>12.17</v>
      </c>
      <c r="M984" s="156"/>
      <c r="N984" s="157"/>
      <c r="AB984" s="94"/>
      <c r="AC984" s="95"/>
      <c r="AH984" s="95"/>
      <c r="AL984" s="121"/>
      <c r="AM984" s="95"/>
      <c r="AN984" s="59" t="s">
        <v>238</v>
      </c>
      <c r="AO984" s="95"/>
    </row>
    <row r="985" spans="1:41" s="51" customFormat="1" ht="15" x14ac:dyDescent="0.25">
      <c r="A985" s="154"/>
      <c r="B985" s="106"/>
      <c r="C985" s="305" t="s">
        <v>1733</v>
      </c>
      <c r="D985" s="305"/>
      <c r="E985" s="305"/>
      <c r="F985" s="305"/>
      <c r="G985" s="305"/>
      <c r="H985" s="305"/>
      <c r="I985" s="305"/>
      <c r="J985" s="305"/>
      <c r="K985" s="305"/>
      <c r="L985" s="155">
        <v>16548.099999999999</v>
      </c>
      <c r="M985" s="156"/>
      <c r="N985" s="157"/>
      <c r="AB985" s="94"/>
      <c r="AC985" s="95"/>
      <c r="AH985" s="95"/>
      <c r="AL985" s="121"/>
      <c r="AM985" s="95"/>
      <c r="AN985" s="59" t="s">
        <v>1733</v>
      </c>
      <c r="AO985" s="95"/>
    </row>
    <row r="986" spans="1:41" s="51" customFormat="1" ht="15" x14ac:dyDescent="0.25">
      <c r="A986" s="154"/>
      <c r="B986" s="106"/>
      <c r="C986" s="305" t="s">
        <v>239</v>
      </c>
      <c r="D986" s="305"/>
      <c r="E986" s="305"/>
      <c r="F986" s="305"/>
      <c r="G986" s="305"/>
      <c r="H986" s="305"/>
      <c r="I986" s="305"/>
      <c r="J986" s="305"/>
      <c r="K986" s="305"/>
      <c r="L986" s="159">
        <v>575.32000000000005</v>
      </c>
      <c r="M986" s="156"/>
      <c r="N986" s="157"/>
      <c r="AB986" s="94"/>
      <c r="AC986" s="95"/>
      <c r="AH986" s="95"/>
      <c r="AL986" s="121"/>
      <c r="AM986" s="95"/>
      <c r="AN986" s="59" t="s">
        <v>239</v>
      </c>
      <c r="AO986" s="95"/>
    </row>
    <row r="987" spans="1:41" s="51" customFormat="1" ht="15" x14ac:dyDescent="0.25">
      <c r="A987" s="154"/>
      <c r="B987" s="106"/>
      <c r="C987" s="305" t="s">
        <v>240</v>
      </c>
      <c r="D987" s="305"/>
      <c r="E987" s="305"/>
      <c r="F987" s="305"/>
      <c r="G987" s="305"/>
      <c r="H987" s="305"/>
      <c r="I987" s="305"/>
      <c r="J987" s="305"/>
      <c r="K987" s="305"/>
      <c r="L987" s="159">
        <v>623.67999999999995</v>
      </c>
      <c r="M987" s="156"/>
      <c r="N987" s="157"/>
      <c r="AB987" s="94"/>
      <c r="AC987" s="95"/>
      <c r="AH987" s="95"/>
      <c r="AL987" s="121"/>
      <c r="AM987" s="95"/>
      <c r="AN987" s="59" t="s">
        <v>240</v>
      </c>
      <c r="AO987" s="95"/>
    </row>
    <row r="988" spans="1:41" s="51" customFormat="1" ht="15" x14ac:dyDescent="0.25">
      <c r="A988" s="154"/>
      <c r="B988" s="106"/>
      <c r="C988" s="305" t="s">
        <v>241</v>
      </c>
      <c r="D988" s="305"/>
      <c r="E988" s="305"/>
      <c r="F988" s="305"/>
      <c r="G988" s="305"/>
      <c r="H988" s="305"/>
      <c r="I988" s="305"/>
      <c r="J988" s="305"/>
      <c r="K988" s="305"/>
      <c r="L988" s="159">
        <v>349.66</v>
      </c>
      <c r="M988" s="156"/>
      <c r="N988" s="157"/>
      <c r="AB988" s="94"/>
      <c r="AC988" s="95"/>
      <c r="AH988" s="95"/>
      <c r="AL988" s="121"/>
      <c r="AM988" s="95"/>
      <c r="AN988" s="59" t="s">
        <v>241</v>
      </c>
      <c r="AO988" s="95"/>
    </row>
    <row r="989" spans="1:41" s="51" customFormat="1" ht="15" x14ac:dyDescent="0.25">
      <c r="A989" s="154"/>
      <c r="B989" s="160"/>
      <c r="C989" s="306" t="s">
        <v>1996</v>
      </c>
      <c r="D989" s="306"/>
      <c r="E989" s="306"/>
      <c r="F989" s="306"/>
      <c r="G989" s="306"/>
      <c r="H989" s="306"/>
      <c r="I989" s="306"/>
      <c r="J989" s="306"/>
      <c r="K989" s="306"/>
      <c r="L989" s="161">
        <v>22789.16</v>
      </c>
      <c r="M989" s="162"/>
      <c r="N989" s="163"/>
      <c r="AB989" s="94"/>
      <c r="AC989" s="95"/>
      <c r="AH989" s="95"/>
      <c r="AL989" s="121"/>
      <c r="AM989" s="95"/>
      <c r="AO989" s="95" t="s">
        <v>1996</v>
      </c>
    </row>
    <row r="990" spans="1:41" s="51" customFormat="1" ht="15" x14ac:dyDescent="0.25">
      <c r="A990" s="154"/>
      <c r="B990" s="106"/>
      <c r="C990" s="305" t="s">
        <v>227</v>
      </c>
      <c r="D990" s="305"/>
      <c r="E990" s="305"/>
      <c r="F990" s="305"/>
      <c r="G990" s="305"/>
      <c r="H990" s="305"/>
      <c r="I990" s="305"/>
      <c r="J990" s="305"/>
      <c r="K990" s="305"/>
      <c r="L990" s="158"/>
      <c r="M990" s="156"/>
      <c r="N990" s="157"/>
      <c r="AB990" s="94"/>
      <c r="AC990" s="95"/>
      <c r="AH990" s="95"/>
      <c r="AL990" s="121"/>
      <c r="AM990" s="95"/>
      <c r="AN990" s="59" t="s">
        <v>227</v>
      </c>
      <c r="AO990" s="95"/>
    </row>
    <row r="991" spans="1:41" s="51" customFormat="1" ht="15" x14ac:dyDescent="0.25">
      <c r="A991" s="154"/>
      <c r="B991" s="106"/>
      <c r="C991" s="305" t="s">
        <v>1735</v>
      </c>
      <c r="D991" s="305"/>
      <c r="E991" s="305"/>
      <c r="F991" s="305"/>
      <c r="G991" s="305"/>
      <c r="H991" s="305"/>
      <c r="I991" s="305"/>
      <c r="J991" s="305"/>
      <c r="K991" s="305"/>
      <c r="L991" s="155">
        <v>16548.099999999999</v>
      </c>
      <c r="M991" s="156"/>
      <c r="N991" s="157"/>
      <c r="AB991" s="94"/>
      <c r="AC991" s="95"/>
      <c r="AH991" s="95"/>
      <c r="AL991" s="121"/>
      <c r="AM991" s="95"/>
      <c r="AN991" s="59" t="s">
        <v>1735</v>
      </c>
      <c r="AO991" s="95"/>
    </row>
    <row r="992" spans="1:41" s="51" customFormat="1" ht="15" x14ac:dyDescent="0.25">
      <c r="A992" s="311" t="s">
        <v>1997</v>
      </c>
      <c r="B992" s="312"/>
      <c r="C992" s="312"/>
      <c r="D992" s="312"/>
      <c r="E992" s="312"/>
      <c r="F992" s="312"/>
      <c r="G992" s="312"/>
      <c r="H992" s="312"/>
      <c r="I992" s="312"/>
      <c r="J992" s="312"/>
      <c r="K992" s="312"/>
      <c r="L992" s="312"/>
      <c r="M992" s="312"/>
      <c r="N992" s="313"/>
      <c r="AB992" s="94" t="s">
        <v>1997</v>
      </c>
      <c r="AC992" s="95"/>
      <c r="AH992" s="95"/>
      <c r="AL992" s="121"/>
      <c r="AM992" s="95"/>
      <c r="AO992" s="95"/>
    </row>
    <row r="993" spans="1:41" s="51" customFormat="1" ht="23.25" x14ac:dyDescent="0.25">
      <c r="A993" s="96" t="s">
        <v>843</v>
      </c>
      <c r="B993" s="196" t="s">
        <v>1933</v>
      </c>
      <c r="C993" s="308" t="s">
        <v>1934</v>
      </c>
      <c r="D993" s="308"/>
      <c r="E993" s="308"/>
      <c r="F993" s="98" t="s">
        <v>379</v>
      </c>
      <c r="G993" s="99"/>
      <c r="H993" s="99"/>
      <c r="I993" s="164">
        <v>1</v>
      </c>
      <c r="J993" s="101"/>
      <c r="K993" s="99"/>
      <c r="L993" s="101"/>
      <c r="M993" s="99"/>
      <c r="N993" s="102"/>
      <c r="AB993" s="94"/>
      <c r="AC993" s="95" t="s">
        <v>1934</v>
      </c>
      <c r="AH993" s="95"/>
      <c r="AL993" s="121"/>
      <c r="AM993" s="95"/>
      <c r="AO993" s="95"/>
    </row>
    <row r="994" spans="1:41" s="51" customFormat="1" ht="15" x14ac:dyDescent="0.25">
      <c r="A994" s="140"/>
      <c r="B994" s="106" t="s">
        <v>1846</v>
      </c>
      <c r="C994" s="309" t="s">
        <v>1847</v>
      </c>
      <c r="D994" s="309"/>
      <c r="E994" s="309"/>
      <c r="F994" s="309"/>
      <c r="G994" s="309"/>
      <c r="H994" s="309"/>
      <c r="I994" s="309"/>
      <c r="J994" s="309"/>
      <c r="K994" s="309"/>
      <c r="L994" s="309"/>
      <c r="M994" s="309"/>
      <c r="N994" s="310"/>
      <c r="AB994" s="94"/>
      <c r="AC994" s="95"/>
      <c r="AD994" s="59" t="s">
        <v>1847</v>
      </c>
      <c r="AH994" s="95"/>
      <c r="AL994" s="121"/>
      <c r="AM994" s="95"/>
      <c r="AO994" s="95"/>
    </row>
    <row r="995" spans="1:41" s="51" customFormat="1" ht="23.25" x14ac:dyDescent="0.25">
      <c r="A995" s="140"/>
      <c r="B995" s="106" t="s">
        <v>564</v>
      </c>
      <c r="C995" s="309" t="s">
        <v>565</v>
      </c>
      <c r="D995" s="309"/>
      <c r="E995" s="309"/>
      <c r="F995" s="309"/>
      <c r="G995" s="309"/>
      <c r="H995" s="309"/>
      <c r="I995" s="309"/>
      <c r="J995" s="309"/>
      <c r="K995" s="309"/>
      <c r="L995" s="309"/>
      <c r="M995" s="309"/>
      <c r="N995" s="310"/>
      <c r="AB995" s="94"/>
      <c r="AC995" s="95"/>
      <c r="AD995" s="59" t="s">
        <v>565</v>
      </c>
      <c r="AH995" s="95"/>
      <c r="AL995" s="121"/>
      <c r="AM995" s="95"/>
      <c r="AO995" s="95"/>
    </row>
    <row r="996" spans="1:41" s="51" customFormat="1" ht="15" x14ac:dyDescent="0.25">
      <c r="A996" s="105"/>
      <c r="B996" s="106" t="s">
        <v>114</v>
      </c>
      <c r="C996" s="305" t="s">
        <v>119</v>
      </c>
      <c r="D996" s="305"/>
      <c r="E996" s="305"/>
      <c r="F996" s="107"/>
      <c r="G996" s="108"/>
      <c r="H996" s="108"/>
      <c r="I996" s="108"/>
      <c r="J996" s="109">
        <v>35.11</v>
      </c>
      <c r="K996" s="141">
        <v>1.2075</v>
      </c>
      <c r="L996" s="109">
        <v>42.4</v>
      </c>
      <c r="M996" s="111">
        <v>33.51</v>
      </c>
      <c r="N996" s="112">
        <v>1421</v>
      </c>
      <c r="AB996" s="94"/>
      <c r="AC996" s="95"/>
      <c r="AE996" s="59" t="s">
        <v>119</v>
      </c>
      <c r="AH996" s="95"/>
      <c r="AL996" s="121"/>
      <c r="AM996" s="95"/>
      <c r="AO996" s="95"/>
    </row>
    <row r="997" spans="1:41" s="51" customFormat="1" ht="15" x14ac:dyDescent="0.25">
      <c r="A997" s="105"/>
      <c r="B997" s="106" t="s">
        <v>120</v>
      </c>
      <c r="C997" s="305" t="s">
        <v>121</v>
      </c>
      <c r="D997" s="305"/>
      <c r="E997" s="305"/>
      <c r="F997" s="107"/>
      <c r="G997" s="108"/>
      <c r="H997" s="108"/>
      <c r="I997" s="108"/>
      <c r="J997" s="109">
        <v>6.62</v>
      </c>
      <c r="K997" s="141">
        <v>1.3125</v>
      </c>
      <c r="L997" s="109">
        <v>8.69</v>
      </c>
      <c r="M997" s="108"/>
      <c r="N997" s="113"/>
      <c r="AB997" s="94"/>
      <c r="AC997" s="95"/>
      <c r="AE997" s="59" t="s">
        <v>121</v>
      </c>
      <c r="AH997" s="95"/>
      <c r="AL997" s="121"/>
      <c r="AM997" s="95"/>
      <c r="AO997" s="95"/>
    </row>
    <row r="998" spans="1:41" s="51" customFormat="1" ht="15" x14ac:dyDescent="0.25">
      <c r="A998" s="105"/>
      <c r="B998" s="106" t="s">
        <v>122</v>
      </c>
      <c r="C998" s="305" t="s">
        <v>123</v>
      </c>
      <c r="D998" s="305"/>
      <c r="E998" s="305"/>
      <c r="F998" s="107"/>
      <c r="G998" s="108"/>
      <c r="H998" s="108"/>
      <c r="I998" s="108"/>
      <c r="J998" s="109">
        <v>0.6</v>
      </c>
      <c r="K998" s="141">
        <v>1.3125</v>
      </c>
      <c r="L998" s="109">
        <v>0.79</v>
      </c>
      <c r="M998" s="111">
        <v>33.51</v>
      </c>
      <c r="N998" s="132">
        <v>26</v>
      </c>
      <c r="AB998" s="94"/>
      <c r="AC998" s="95"/>
      <c r="AE998" s="59" t="s">
        <v>123</v>
      </c>
      <c r="AH998" s="95"/>
      <c r="AL998" s="121"/>
      <c r="AM998" s="95"/>
      <c r="AO998" s="95"/>
    </row>
    <row r="999" spans="1:41" s="51" customFormat="1" ht="15" x14ac:dyDescent="0.25">
      <c r="A999" s="105"/>
      <c r="B999" s="106" t="s">
        <v>149</v>
      </c>
      <c r="C999" s="305" t="s">
        <v>163</v>
      </c>
      <c r="D999" s="305"/>
      <c r="E999" s="305"/>
      <c r="F999" s="107"/>
      <c r="G999" s="108"/>
      <c r="H999" s="108"/>
      <c r="I999" s="108"/>
      <c r="J999" s="109">
        <v>2.0299999999999998</v>
      </c>
      <c r="K999" s="108"/>
      <c r="L999" s="109">
        <v>2.0299999999999998</v>
      </c>
      <c r="M999" s="108"/>
      <c r="N999" s="113"/>
      <c r="AB999" s="94"/>
      <c r="AC999" s="95"/>
      <c r="AE999" s="59" t="s">
        <v>163</v>
      </c>
      <c r="AH999" s="95"/>
      <c r="AL999" s="121"/>
      <c r="AM999" s="95"/>
      <c r="AO999" s="95"/>
    </row>
    <row r="1000" spans="1:41" s="51" customFormat="1" ht="15" x14ac:dyDescent="0.25">
      <c r="A1000" s="114"/>
      <c r="B1000" s="106"/>
      <c r="C1000" s="305" t="s">
        <v>128</v>
      </c>
      <c r="D1000" s="305"/>
      <c r="E1000" s="305"/>
      <c r="F1000" s="107" t="s">
        <v>129</v>
      </c>
      <c r="G1000" s="111">
        <v>3.65</v>
      </c>
      <c r="H1000" s="141">
        <v>1.2075</v>
      </c>
      <c r="I1000" s="168">
        <v>4.407375</v>
      </c>
      <c r="J1000" s="120"/>
      <c r="K1000" s="108"/>
      <c r="L1000" s="120"/>
      <c r="M1000" s="108"/>
      <c r="N1000" s="113"/>
      <c r="AB1000" s="94"/>
      <c r="AC1000" s="95"/>
      <c r="AF1000" s="59" t="s">
        <v>128</v>
      </c>
      <c r="AH1000" s="95"/>
      <c r="AL1000" s="121"/>
      <c r="AM1000" s="95"/>
      <c r="AO1000" s="95"/>
    </row>
    <row r="1001" spans="1:41" s="51" customFormat="1" ht="15" x14ac:dyDescent="0.25">
      <c r="A1001" s="114"/>
      <c r="B1001" s="106"/>
      <c r="C1001" s="305" t="s">
        <v>130</v>
      </c>
      <c r="D1001" s="305"/>
      <c r="E1001" s="305"/>
      <c r="F1001" s="107" t="s">
        <v>129</v>
      </c>
      <c r="G1001" s="111">
        <v>0.05</v>
      </c>
      <c r="H1001" s="141">
        <v>1.3125</v>
      </c>
      <c r="I1001" s="168">
        <v>6.5625000000000003E-2</v>
      </c>
      <c r="J1001" s="120"/>
      <c r="K1001" s="108"/>
      <c r="L1001" s="120"/>
      <c r="M1001" s="108"/>
      <c r="N1001" s="113"/>
      <c r="AB1001" s="94"/>
      <c r="AC1001" s="95"/>
      <c r="AF1001" s="59" t="s">
        <v>130</v>
      </c>
      <c r="AH1001" s="95"/>
      <c r="AL1001" s="121"/>
      <c r="AM1001" s="95"/>
      <c r="AO1001" s="95"/>
    </row>
    <row r="1002" spans="1:41" s="51" customFormat="1" ht="15" x14ac:dyDescent="0.25">
      <c r="A1002" s="105"/>
      <c r="B1002" s="106"/>
      <c r="C1002" s="314" t="s">
        <v>131</v>
      </c>
      <c r="D1002" s="314"/>
      <c r="E1002" s="314"/>
      <c r="F1002" s="123"/>
      <c r="G1002" s="124"/>
      <c r="H1002" s="124"/>
      <c r="I1002" s="124"/>
      <c r="J1002" s="125">
        <v>43.76</v>
      </c>
      <c r="K1002" s="124"/>
      <c r="L1002" s="125">
        <v>53.12</v>
      </c>
      <c r="M1002" s="124"/>
      <c r="N1002" s="127"/>
      <c r="AB1002" s="94"/>
      <c r="AC1002" s="95"/>
      <c r="AG1002" s="59" t="s">
        <v>131</v>
      </c>
      <c r="AH1002" s="95"/>
      <c r="AL1002" s="121"/>
      <c r="AM1002" s="95"/>
      <c r="AO1002" s="95"/>
    </row>
    <row r="1003" spans="1:41" s="51" customFormat="1" ht="15" x14ac:dyDescent="0.25">
      <c r="A1003" s="114"/>
      <c r="B1003" s="106"/>
      <c r="C1003" s="305" t="s">
        <v>132</v>
      </c>
      <c r="D1003" s="305"/>
      <c r="E1003" s="305"/>
      <c r="F1003" s="107"/>
      <c r="G1003" s="108"/>
      <c r="H1003" s="108"/>
      <c r="I1003" s="108"/>
      <c r="J1003" s="120"/>
      <c r="K1003" s="108"/>
      <c r="L1003" s="109">
        <v>43.19</v>
      </c>
      <c r="M1003" s="108"/>
      <c r="N1003" s="112">
        <v>1447</v>
      </c>
      <c r="AB1003" s="94"/>
      <c r="AC1003" s="95"/>
      <c r="AF1003" s="59" t="s">
        <v>132</v>
      </c>
      <c r="AH1003" s="95"/>
      <c r="AL1003" s="121"/>
      <c r="AM1003" s="95"/>
      <c r="AO1003" s="95"/>
    </row>
    <row r="1004" spans="1:41" s="51" customFormat="1" ht="45.75" x14ac:dyDescent="0.25">
      <c r="A1004" s="114"/>
      <c r="B1004" s="106" t="s">
        <v>403</v>
      </c>
      <c r="C1004" s="305" t="s">
        <v>404</v>
      </c>
      <c r="D1004" s="305"/>
      <c r="E1004" s="305"/>
      <c r="F1004" s="107" t="s">
        <v>135</v>
      </c>
      <c r="G1004" s="128">
        <v>121</v>
      </c>
      <c r="H1004" s="138">
        <v>0.9</v>
      </c>
      <c r="I1004" s="138">
        <v>108.9</v>
      </c>
      <c r="J1004" s="120"/>
      <c r="K1004" s="108"/>
      <c r="L1004" s="109">
        <v>47.03</v>
      </c>
      <c r="M1004" s="108"/>
      <c r="N1004" s="112">
        <v>1576</v>
      </c>
      <c r="AB1004" s="94"/>
      <c r="AC1004" s="95"/>
      <c r="AF1004" s="59" t="s">
        <v>404</v>
      </c>
      <c r="AH1004" s="95"/>
      <c r="AL1004" s="121"/>
      <c r="AM1004" s="95"/>
      <c r="AO1004" s="95"/>
    </row>
    <row r="1005" spans="1:41" s="51" customFormat="1" ht="45.75" x14ac:dyDescent="0.25">
      <c r="A1005" s="114"/>
      <c r="B1005" s="106" t="s">
        <v>405</v>
      </c>
      <c r="C1005" s="305" t="s">
        <v>406</v>
      </c>
      <c r="D1005" s="305"/>
      <c r="E1005" s="305"/>
      <c r="F1005" s="107" t="s">
        <v>135</v>
      </c>
      <c r="G1005" s="128">
        <v>72</v>
      </c>
      <c r="H1005" s="111">
        <v>0.85</v>
      </c>
      <c r="I1005" s="138">
        <v>61.2</v>
      </c>
      <c r="J1005" s="120"/>
      <c r="K1005" s="108"/>
      <c r="L1005" s="109">
        <v>26.43</v>
      </c>
      <c r="M1005" s="108"/>
      <c r="N1005" s="132">
        <v>886</v>
      </c>
      <c r="AB1005" s="94"/>
      <c r="AC1005" s="95"/>
      <c r="AF1005" s="59" t="s">
        <v>406</v>
      </c>
      <c r="AH1005" s="95"/>
      <c r="AL1005" s="121"/>
      <c r="AM1005" s="95"/>
      <c r="AO1005" s="95"/>
    </row>
    <row r="1006" spans="1:41" s="51" customFormat="1" ht="15" x14ac:dyDescent="0.25">
      <c r="A1006" s="129"/>
      <c r="B1006" s="194"/>
      <c r="C1006" s="308" t="s">
        <v>138</v>
      </c>
      <c r="D1006" s="308"/>
      <c r="E1006" s="308"/>
      <c r="F1006" s="98"/>
      <c r="G1006" s="99"/>
      <c r="H1006" s="99"/>
      <c r="I1006" s="99"/>
      <c r="J1006" s="101"/>
      <c r="K1006" s="99"/>
      <c r="L1006" s="135">
        <v>126.58</v>
      </c>
      <c r="M1006" s="124"/>
      <c r="N1006" s="102"/>
      <c r="AB1006" s="94"/>
      <c r="AC1006" s="95"/>
      <c r="AH1006" s="95" t="s">
        <v>138</v>
      </c>
      <c r="AL1006" s="121"/>
      <c r="AM1006" s="95"/>
      <c r="AO1006" s="95"/>
    </row>
    <row r="1007" spans="1:41" s="51" customFormat="1" ht="23.25" x14ac:dyDescent="0.25">
      <c r="A1007" s="96" t="s">
        <v>847</v>
      </c>
      <c r="B1007" s="196" t="s">
        <v>501</v>
      </c>
      <c r="C1007" s="308" t="s">
        <v>1848</v>
      </c>
      <c r="D1007" s="308"/>
      <c r="E1007" s="308"/>
      <c r="F1007" s="98" t="s">
        <v>379</v>
      </c>
      <c r="G1007" s="99"/>
      <c r="H1007" s="99"/>
      <c r="I1007" s="164">
        <v>1</v>
      </c>
      <c r="J1007" s="101"/>
      <c r="K1007" s="99"/>
      <c r="L1007" s="101"/>
      <c r="M1007" s="99"/>
      <c r="N1007" s="102"/>
      <c r="AB1007" s="94"/>
      <c r="AC1007" s="95" t="s">
        <v>1848</v>
      </c>
      <c r="AH1007" s="95"/>
      <c r="AL1007" s="121"/>
      <c r="AM1007" s="95"/>
      <c r="AO1007" s="95"/>
    </row>
    <row r="1008" spans="1:41" s="51" customFormat="1" ht="15" x14ac:dyDescent="0.25">
      <c r="A1008" s="105"/>
      <c r="B1008" s="106" t="s">
        <v>114</v>
      </c>
      <c r="C1008" s="305" t="s">
        <v>119</v>
      </c>
      <c r="D1008" s="305"/>
      <c r="E1008" s="305"/>
      <c r="F1008" s="107"/>
      <c r="G1008" s="108"/>
      <c r="H1008" s="108"/>
      <c r="I1008" s="108"/>
      <c r="J1008" s="109">
        <v>20.440000000000001</v>
      </c>
      <c r="K1008" s="108"/>
      <c r="L1008" s="109">
        <v>20.440000000000001</v>
      </c>
      <c r="M1008" s="111">
        <v>33.51</v>
      </c>
      <c r="N1008" s="132">
        <v>685</v>
      </c>
      <c r="AB1008" s="94"/>
      <c r="AC1008" s="95"/>
      <c r="AE1008" s="59" t="s">
        <v>119</v>
      </c>
      <c r="AH1008" s="95"/>
      <c r="AL1008" s="121"/>
      <c r="AM1008" s="95"/>
      <c r="AO1008" s="95"/>
    </row>
    <row r="1009" spans="1:41" s="51" customFormat="1" ht="15" x14ac:dyDescent="0.25">
      <c r="A1009" s="105"/>
      <c r="B1009" s="106" t="s">
        <v>120</v>
      </c>
      <c r="C1009" s="305" t="s">
        <v>121</v>
      </c>
      <c r="D1009" s="305"/>
      <c r="E1009" s="305"/>
      <c r="F1009" s="107"/>
      <c r="G1009" s="108"/>
      <c r="H1009" s="108"/>
      <c r="I1009" s="108"/>
      <c r="J1009" s="109">
        <v>33.47</v>
      </c>
      <c r="K1009" s="108"/>
      <c r="L1009" s="109">
        <v>33.47</v>
      </c>
      <c r="M1009" s="108"/>
      <c r="N1009" s="113"/>
      <c r="AB1009" s="94"/>
      <c r="AC1009" s="95"/>
      <c r="AE1009" s="59" t="s">
        <v>121</v>
      </c>
      <c r="AH1009" s="95"/>
      <c r="AL1009" s="121"/>
      <c r="AM1009" s="95"/>
      <c r="AO1009" s="95"/>
    </row>
    <row r="1010" spans="1:41" s="51" customFormat="1" ht="15" x14ac:dyDescent="0.25">
      <c r="A1010" s="105"/>
      <c r="B1010" s="106" t="s">
        <v>122</v>
      </c>
      <c r="C1010" s="305" t="s">
        <v>123</v>
      </c>
      <c r="D1010" s="305"/>
      <c r="E1010" s="305"/>
      <c r="F1010" s="107"/>
      <c r="G1010" s="108"/>
      <c r="H1010" s="108"/>
      <c r="I1010" s="108"/>
      <c r="J1010" s="109">
        <v>3.42</v>
      </c>
      <c r="K1010" s="108"/>
      <c r="L1010" s="109">
        <v>3.42</v>
      </c>
      <c r="M1010" s="111">
        <v>33.51</v>
      </c>
      <c r="N1010" s="132">
        <v>115</v>
      </c>
      <c r="AB1010" s="94"/>
      <c r="AC1010" s="95"/>
      <c r="AE1010" s="59" t="s">
        <v>123</v>
      </c>
      <c r="AH1010" s="95"/>
      <c r="AL1010" s="121"/>
      <c r="AM1010" s="95"/>
      <c r="AO1010" s="95"/>
    </row>
    <row r="1011" spans="1:41" s="51" customFormat="1" ht="15" x14ac:dyDescent="0.25">
      <c r="A1011" s="105"/>
      <c r="B1011" s="106" t="s">
        <v>149</v>
      </c>
      <c r="C1011" s="305" t="s">
        <v>163</v>
      </c>
      <c r="D1011" s="305"/>
      <c r="E1011" s="305"/>
      <c r="F1011" s="107"/>
      <c r="G1011" s="108"/>
      <c r="H1011" s="108"/>
      <c r="I1011" s="108"/>
      <c r="J1011" s="109">
        <v>2.94</v>
      </c>
      <c r="K1011" s="108"/>
      <c r="L1011" s="109">
        <v>2.94</v>
      </c>
      <c r="M1011" s="108"/>
      <c r="N1011" s="113"/>
      <c r="AB1011" s="94"/>
      <c r="AC1011" s="95"/>
      <c r="AE1011" s="59" t="s">
        <v>163</v>
      </c>
      <c r="AH1011" s="95"/>
      <c r="AL1011" s="121"/>
      <c r="AM1011" s="95"/>
      <c r="AO1011" s="95"/>
    </row>
    <row r="1012" spans="1:41" s="51" customFormat="1" ht="15" x14ac:dyDescent="0.25">
      <c r="A1012" s="114"/>
      <c r="B1012" s="106"/>
      <c r="C1012" s="305" t="s">
        <v>128</v>
      </c>
      <c r="D1012" s="305"/>
      <c r="E1012" s="305"/>
      <c r="F1012" s="107" t="s">
        <v>129</v>
      </c>
      <c r="G1012" s="111">
        <v>2.06</v>
      </c>
      <c r="H1012" s="108"/>
      <c r="I1012" s="111">
        <v>2.06</v>
      </c>
      <c r="J1012" s="120"/>
      <c r="K1012" s="108"/>
      <c r="L1012" s="120"/>
      <c r="M1012" s="108"/>
      <c r="N1012" s="113"/>
      <c r="AB1012" s="94"/>
      <c r="AC1012" s="95"/>
      <c r="AF1012" s="59" t="s">
        <v>128</v>
      </c>
      <c r="AH1012" s="95"/>
      <c r="AL1012" s="121"/>
      <c r="AM1012" s="95"/>
      <c r="AO1012" s="95"/>
    </row>
    <row r="1013" spans="1:41" s="51" customFormat="1" ht="15" x14ac:dyDescent="0.25">
      <c r="A1013" s="114"/>
      <c r="B1013" s="106"/>
      <c r="C1013" s="305" t="s">
        <v>130</v>
      </c>
      <c r="D1013" s="305"/>
      <c r="E1013" s="305"/>
      <c r="F1013" s="107" t="s">
        <v>129</v>
      </c>
      <c r="G1013" s="111">
        <v>0.31</v>
      </c>
      <c r="H1013" s="108"/>
      <c r="I1013" s="111">
        <v>0.31</v>
      </c>
      <c r="J1013" s="120"/>
      <c r="K1013" s="108"/>
      <c r="L1013" s="120"/>
      <c r="M1013" s="108"/>
      <c r="N1013" s="113"/>
      <c r="AB1013" s="94"/>
      <c r="AC1013" s="95"/>
      <c r="AF1013" s="59" t="s">
        <v>130</v>
      </c>
      <c r="AH1013" s="95"/>
      <c r="AL1013" s="121"/>
      <c r="AM1013" s="95"/>
      <c r="AO1013" s="95"/>
    </row>
    <row r="1014" spans="1:41" s="51" customFormat="1" ht="15" x14ac:dyDescent="0.25">
      <c r="A1014" s="105"/>
      <c r="B1014" s="106"/>
      <c r="C1014" s="314" t="s">
        <v>131</v>
      </c>
      <c r="D1014" s="314"/>
      <c r="E1014" s="314"/>
      <c r="F1014" s="123"/>
      <c r="G1014" s="124"/>
      <c r="H1014" s="124"/>
      <c r="I1014" s="124"/>
      <c r="J1014" s="125">
        <v>56.85</v>
      </c>
      <c r="K1014" s="124"/>
      <c r="L1014" s="125">
        <v>56.85</v>
      </c>
      <c r="M1014" s="124"/>
      <c r="N1014" s="127"/>
      <c r="AB1014" s="94"/>
      <c r="AC1014" s="95"/>
      <c r="AG1014" s="59" t="s">
        <v>131</v>
      </c>
      <c r="AH1014" s="95"/>
      <c r="AL1014" s="121"/>
      <c r="AM1014" s="95"/>
      <c r="AO1014" s="95"/>
    </row>
    <row r="1015" spans="1:41" s="51" customFormat="1" ht="15" x14ac:dyDescent="0.25">
      <c r="A1015" s="114"/>
      <c r="B1015" s="106"/>
      <c r="C1015" s="305" t="s">
        <v>132</v>
      </c>
      <c r="D1015" s="305"/>
      <c r="E1015" s="305"/>
      <c r="F1015" s="107"/>
      <c r="G1015" s="108"/>
      <c r="H1015" s="108"/>
      <c r="I1015" s="108"/>
      <c r="J1015" s="120"/>
      <c r="K1015" s="108"/>
      <c r="L1015" s="109">
        <v>23.86</v>
      </c>
      <c r="M1015" s="108"/>
      <c r="N1015" s="132">
        <v>800</v>
      </c>
      <c r="AB1015" s="94"/>
      <c r="AC1015" s="95"/>
      <c r="AF1015" s="59" t="s">
        <v>132</v>
      </c>
      <c r="AH1015" s="95"/>
      <c r="AL1015" s="121"/>
      <c r="AM1015" s="95"/>
      <c r="AO1015" s="95"/>
    </row>
    <row r="1016" spans="1:41" s="51" customFormat="1" ht="23.25" x14ac:dyDescent="0.25">
      <c r="A1016" s="114"/>
      <c r="B1016" s="106" t="s">
        <v>382</v>
      </c>
      <c r="C1016" s="305" t="s">
        <v>383</v>
      </c>
      <c r="D1016" s="305"/>
      <c r="E1016" s="305"/>
      <c r="F1016" s="107" t="s">
        <v>135</v>
      </c>
      <c r="G1016" s="128">
        <v>97</v>
      </c>
      <c r="H1016" s="108"/>
      <c r="I1016" s="128">
        <v>97</v>
      </c>
      <c r="J1016" s="120"/>
      <c r="K1016" s="108"/>
      <c r="L1016" s="109">
        <v>23.14</v>
      </c>
      <c r="M1016" s="108"/>
      <c r="N1016" s="132">
        <v>776</v>
      </c>
      <c r="AB1016" s="94"/>
      <c r="AC1016" s="95"/>
      <c r="AF1016" s="59" t="s">
        <v>383</v>
      </c>
      <c r="AH1016" s="95"/>
      <c r="AL1016" s="121"/>
      <c r="AM1016" s="95"/>
      <c r="AO1016" s="95"/>
    </row>
    <row r="1017" spans="1:41" s="51" customFormat="1" ht="23.25" x14ac:dyDescent="0.25">
      <c r="A1017" s="114"/>
      <c r="B1017" s="106" t="s">
        <v>384</v>
      </c>
      <c r="C1017" s="305" t="s">
        <v>385</v>
      </c>
      <c r="D1017" s="305"/>
      <c r="E1017" s="305"/>
      <c r="F1017" s="107" t="s">
        <v>135</v>
      </c>
      <c r="G1017" s="128">
        <v>51</v>
      </c>
      <c r="H1017" s="108"/>
      <c r="I1017" s="128">
        <v>51</v>
      </c>
      <c r="J1017" s="120"/>
      <c r="K1017" s="108"/>
      <c r="L1017" s="109">
        <v>12.17</v>
      </c>
      <c r="M1017" s="108"/>
      <c r="N1017" s="132">
        <v>408</v>
      </c>
      <c r="AB1017" s="94"/>
      <c r="AC1017" s="95"/>
      <c r="AF1017" s="59" t="s">
        <v>385</v>
      </c>
      <c r="AH1017" s="95"/>
      <c r="AL1017" s="121"/>
      <c r="AM1017" s="95"/>
      <c r="AO1017" s="95"/>
    </row>
    <row r="1018" spans="1:41" s="51" customFormat="1" ht="15" x14ac:dyDescent="0.25">
      <c r="A1018" s="129"/>
      <c r="B1018" s="194"/>
      <c r="C1018" s="308" t="s">
        <v>138</v>
      </c>
      <c r="D1018" s="308"/>
      <c r="E1018" s="308"/>
      <c r="F1018" s="98"/>
      <c r="G1018" s="99"/>
      <c r="H1018" s="99"/>
      <c r="I1018" s="99"/>
      <c r="J1018" s="101"/>
      <c r="K1018" s="99"/>
      <c r="L1018" s="135">
        <v>92.16</v>
      </c>
      <c r="M1018" s="124"/>
      <c r="N1018" s="102"/>
      <c r="AB1018" s="94"/>
      <c r="AC1018" s="95"/>
      <c r="AH1018" s="95" t="s">
        <v>138</v>
      </c>
      <c r="AL1018" s="121"/>
      <c r="AM1018" s="95"/>
      <c r="AO1018" s="95"/>
    </row>
    <row r="1019" spans="1:41" s="51" customFormat="1" ht="34.5" x14ac:dyDescent="0.25">
      <c r="A1019" s="96" t="s">
        <v>1998</v>
      </c>
      <c r="B1019" s="196" t="s">
        <v>1936</v>
      </c>
      <c r="C1019" s="308" t="s">
        <v>1999</v>
      </c>
      <c r="D1019" s="308"/>
      <c r="E1019" s="308"/>
      <c r="F1019" s="98" t="s">
        <v>1852</v>
      </c>
      <c r="G1019" s="99"/>
      <c r="H1019" s="99"/>
      <c r="I1019" s="164">
        <v>1</v>
      </c>
      <c r="J1019" s="131">
        <v>27978.47</v>
      </c>
      <c r="K1019" s="99"/>
      <c r="L1019" s="131">
        <v>5319.01</v>
      </c>
      <c r="M1019" s="142">
        <v>5.26</v>
      </c>
      <c r="N1019" s="187">
        <v>27978</v>
      </c>
      <c r="AB1019" s="94"/>
      <c r="AC1019" s="95" t="s">
        <v>1999</v>
      </c>
      <c r="AH1019" s="95"/>
      <c r="AL1019" s="121"/>
      <c r="AM1019" s="95"/>
      <c r="AO1019" s="95"/>
    </row>
    <row r="1020" spans="1:41" s="51" customFormat="1" ht="15" x14ac:dyDescent="0.25">
      <c r="A1020" s="129"/>
      <c r="B1020" s="194"/>
      <c r="C1020" s="305" t="s">
        <v>1701</v>
      </c>
      <c r="D1020" s="305"/>
      <c r="E1020" s="305"/>
      <c r="F1020" s="305"/>
      <c r="G1020" s="305"/>
      <c r="H1020" s="305"/>
      <c r="I1020" s="305"/>
      <c r="J1020" s="305"/>
      <c r="K1020" s="305"/>
      <c r="L1020" s="305"/>
      <c r="M1020" s="305"/>
      <c r="N1020" s="315"/>
      <c r="AB1020" s="94"/>
      <c r="AC1020" s="95"/>
      <c r="AH1020" s="95"/>
      <c r="AI1020" s="59" t="s">
        <v>1701</v>
      </c>
      <c r="AL1020" s="121"/>
      <c r="AM1020" s="95"/>
      <c r="AO1020" s="95"/>
    </row>
    <row r="1021" spans="1:41" s="51" customFormat="1" ht="15" x14ac:dyDescent="0.25">
      <c r="A1021" s="103"/>
      <c r="B1021" s="195"/>
      <c r="C1021" s="305" t="s">
        <v>2000</v>
      </c>
      <c r="D1021" s="305"/>
      <c r="E1021" s="305"/>
      <c r="F1021" s="305"/>
      <c r="G1021" s="305"/>
      <c r="H1021" s="305"/>
      <c r="I1021" s="305"/>
      <c r="J1021" s="305"/>
      <c r="K1021" s="305"/>
      <c r="L1021" s="305"/>
      <c r="M1021" s="305"/>
      <c r="N1021" s="315"/>
      <c r="AB1021" s="94"/>
      <c r="AC1021" s="95"/>
      <c r="AH1021" s="95"/>
      <c r="AJ1021" s="59" t="s">
        <v>2000</v>
      </c>
      <c r="AL1021" s="121"/>
      <c r="AM1021" s="95"/>
      <c r="AO1021" s="95"/>
    </row>
    <row r="1022" spans="1:41" s="51" customFormat="1" ht="15" x14ac:dyDescent="0.25">
      <c r="A1022" s="129"/>
      <c r="B1022" s="194"/>
      <c r="C1022" s="308" t="s">
        <v>138</v>
      </c>
      <c r="D1022" s="308"/>
      <c r="E1022" s="308"/>
      <c r="F1022" s="98"/>
      <c r="G1022" s="99"/>
      <c r="H1022" s="99"/>
      <c r="I1022" s="99"/>
      <c r="J1022" s="101"/>
      <c r="K1022" s="99"/>
      <c r="L1022" s="131">
        <v>5319.01</v>
      </c>
      <c r="M1022" s="124"/>
      <c r="N1022" s="187">
        <v>27978</v>
      </c>
      <c r="AB1022" s="94"/>
      <c r="AC1022" s="95"/>
      <c r="AH1022" s="95" t="s">
        <v>138</v>
      </c>
      <c r="AL1022" s="121"/>
      <c r="AM1022" s="95"/>
      <c r="AO1022" s="95"/>
    </row>
    <row r="1023" spans="1:41" s="51" customFormat="1" ht="23.25" x14ac:dyDescent="0.25">
      <c r="A1023" s="96" t="s">
        <v>859</v>
      </c>
      <c r="B1023" s="196" t="s">
        <v>419</v>
      </c>
      <c r="C1023" s="308" t="s">
        <v>1955</v>
      </c>
      <c r="D1023" s="308"/>
      <c r="E1023" s="308"/>
      <c r="F1023" s="98" t="s">
        <v>379</v>
      </c>
      <c r="G1023" s="99"/>
      <c r="H1023" s="99"/>
      <c r="I1023" s="164">
        <v>1</v>
      </c>
      <c r="J1023" s="101"/>
      <c r="K1023" s="99"/>
      <c r="L1023" s="101"/>
      <c r="M1023" s="99"/>
      <c r="N1023" s="102"/>
      <c r="AB1023" s="94"/>
      <c r="AC1023" s="95" t="s">
        <v>1955</v>
      </c>
      <c r="AH1023" s="95"/>
      <c r="AL1023" s="121"/>
      <c r="AM1023" s="95"/>
      <c r="AO1023" s="95"/>
    </row>
    <row r="1024" spans="1:41" s="51" customFormat="1" ht="15" x14ac:dyDescent="0.25">
      <c r="A1024" s="140"/>
      <c r="B1024" s="106" t="s">
        <v>1846</v>
      </c>
      <c r="C1024" s="309" t="s">
        <v>1847</v>
      </c>
      <c r="D1024" s="309"/>
      <c r="E1024" s="309"/>
      <c r="F1024" s="309"/>
      <c r="G1024" s="309"/>
      <c r="H1024" s="309"/>
      <c r="I1024" s="309"/>
      <c r="J1024" s="309"/>
      <c r="K1024" s="309"/>
      <c r="L1024" s="309"/>
      <c r="M1024" s="309"/>
      <c r="N1024" s="310"/>
      <c r="AB1024" s="94"/>
      <c r="AC1024" s="95"/>
      <c r="AD1024" s="59" t="s">
        <v>1847</v>
      </c>
      <c r="AH1024" s="95"/>
      <c r="AL1024" s="121"/>
      <c r="AM1024" s="95"/>
      <c r="AO1024" s="95"/>
    </row>
    <row r="1025" spans="1:41" s="51" customFormat="1" ht="23.25" x14ac:dyDescent="0.25">
      <c r="A1025" s="140"/>
      <c r="B1025" s="106" t="s">
        <v>564</v>
      </c>
      <c r="C1025" s="309" t="s">
        <v>565</v>
      </c>
      <c r="D1025" s="309"/>
      <c r="E1025" s="309"/>
      <c r="F1025" s="309"/>
      <c r="G1025" s="309"/>
      <c r="H1025" s="309"/>
      <c r="I1025" s="309"/>
      <c r="J1025" s="309"/>
      <c r="K1025" s="309"/>
      <c r="L1025" s="309"/>
      <c r="M1025" s="309"/>
      <c r="N1025" s="310"/>
      <c r="AB1025" s="94"/>
      <c r="AC1025" s="95"/>
      <c r="AD1025" s="59" t="s">
        <v>565</v>
      </c>
      <c r="AH1025" s="95"/>
      <c r="AL1025" s="121"/>
      <c r="AM1025" s="95"/>
      <c r="AO1025" s="95"/>
    </row>
    <row r="1026" spans="1:41" s="51" customFormat="1" ht="15" x14ac:dyDescent="0.25">
      <c r="A1026" s="105"/>
      <c r="B1026" s="106" t="s">
        <v>114</v>
      </c>
      <c r="C1026" s="305" t="s">
        <v>119</v>
      </c>
      <c r="D1026" s="305"/>
      <c r="E1026" s="305"/>
      <c r="F1026" s="107"/>
      <c r="G1026" s="108"/>
      <c r="H1026" s="108"/>
      <c r="I1026" s="108"/>
      <c r="J1026" s="109">
        <v>3.3</v>
      </c>
      <c r="K1026" s="141">
        <v>1.2075</v>
      </c>
      <c r="L1026" s="109">
        <v>3.98</v>
      </c>
      <c r="M1026" s="111">
        <v>33.51</v>
      </c>
      <c r="N1026" s="132">
        <v>133</v>
      </c>
      <c r="AB1026" s="94"/>
      <c r="AC1026" s="95"/>
      <c r="AE1026" s="59" t="s">
        <v>119</v>
      </c>
      <c r="AH1026" s="95"/>
      <c r="AL1026" s="121"/>
      <c r="AM1026" s="95"/>
      <c r="AO1026" s="95"/>
    </row>
    <row r="1027" spans="1:41" s="51" customFormat="1" ht="15" x14ac:dyDescent="0.25">
      <c r="A1027" s="105"/>
      <c r="B1027" s="106" t="s">
        <v>120</v>
      </c>
      <c r="C1027" s="305" t="s">
        <v>121</v>
      </c>
      <c r="D1027" s="305"/>
      <c r="E1027" s="305"/>
      <c r="F1027" s="107"/>
      <c r="G1027" s="108"/>
      <c r="H1027" s="108"/>
      <c r="I1027" s="108"/>
      <c r="J1027" s="109">
        <v>1.35</v>
      </c>
      <c r="K1027" s="141">
        <v>1.3125</v>
      </c>
      <c r="L1027" s="109">
        <v>1.77</v>
      </c>
      <c r="M1027" s="108"/>
      <c r="N1027" s="113"/>
      <c r="AB1027" s="94"/>
      <c r="AC1027" s="95"/>
      <c r="AE1027" s="59" t="s">
        <v>121</v>
      </c>
      <c r="AH1027" s="95"/>
      <c r="AL1027" s="121"/>
      <c r="AM1027" s="95"/>
      <c r="AO1027" s="95"/>
    </row>
    <row r="1028" spans="1:41" s="51" customFormat="1" ht="15" x14ac:dyDescent="0.25">
      <c r="A1028" s="105"/>
      <c r="B1028" s="106" t="s">
        <v>122</v>
      </c>
      <c r="C1028" s="305" t="s">
        <v>123</v>
      </c>
      <c r="D1028" s="305"/>
      <c r="E1028" s="305"/>
      <c r="F1028" s="107"/>
      <c r="G1028" s="108"/>
      <c r="H1028" s="108"/>
      <c r="I1028" s="108"/>
      <c r="J1028" s="109">
        <v>0.12</v>
      </c>
      <c r="K1028" s="141">
        <v>1.3125</v>
      </c>
      <c r="L1028" s="109">
        <v>0.16</v>
      </c>
      <c r="M1028" s="111">
        <v>33.51</v>
      </c>
      <c r="N1028" s="132">
        <v>5</v>
      </c>
      <c r="AB1028" s="94"/>
      <c r="AC1028" s="95"/>
      <c r="AE1028" s="59" t="s">
        <v>123</v>
      </c>
      <c r="AH1028" s="95"/>
      <c r="AL1028" s="121"/>
      <c r="AM1028" s="95"/>
      <c r="AO1028" s="95"/>
    </row>
    <row r="1029" spans="1:41" s="51" customFormat="1" ht="15" x14ac:dyDescent="0.25">
      <c r="A1029" s="105"/>
      <c r="B1029" s="106" t="s">
        <v>149</v>
      </c>
      <c r="C1029" s="305" t="s">
        <v>163</v>
      </c>
      <c r="D1029" s="305"/>
      <c r="E1029" s="305"/>
      <c r="F1029" s="107"/>
      <c r="G1029" s="108"/>
      <c r="H1029" s="108"/>
      <c r="I1029" s="108"/>
      <c r="J1029" s="109">
        <v>2.04</v>
      </c>
      <c r="K1029" s="108"/>
      <c r="L1029" s="109">
        <v>2.04</v>
      </c>
      <c r="M1029" s="108"/>
      <c r="N1029" s="113"/>
      <c r="AB1029" s="94"/>
      <c r="AC1029" s="95"/>
      <c r="AE1029" s="59" t="s">
        <v>163</v>
      </c>
      <c r="AH1029" s="95"/>
      <c r="AL1029" s="121"/>
      <c r="AM1029" s="95"/>
      <c r="AO1029" s="95"/>
    </row>
    <row r="1030" spans="1:41" s="51" customFormat="1" ht="15" x14ac:dyDescent="0.25">
      <c r="A1030" s="114" t="s">
        <v>412</v>
      </c>
      <c r="B1030" s="115" t="s">
        <v>413</v>
      </c>
      <c r="C1030" s="319" t="s">
        <v>414</v>
      </c>
      <c r="D1030" s="319"/>
      <c r="E1030" s="319"/>
      <c r="F1030" s="116" t="s">
        <v>415</v>
      </c>
      <c r="G1030" s="136">
        <v>0</v>
      </c>
      <c r="H1030" s="118"/>
      <c r="I1030" s="136">
        <v>0</v>
      </c>
      <c r="J1030" s="120"/>
      <c r="K1030" s="108"/>
      <c r="L1030" s="120"/>
      <c r="M1030" s="108"/>
      <c r="N1030" s="113"/>
      <c r="AB1030" s="94"/>
      <c r="AC1030" s="95"/>
      <c r="AH1030" s="95"/>
      <c r="AL1030" s="121" t="s">
        <v>414</v>
      </c>
      <c r="AM1030" s="95"/>
      <c r="AO1030" s="95"/>
    </row>
    <row r="1031" spans="1:41" s="51" customFormat="1" ht="15" x14ac:dyDescent="0.25">
      <c r="A1031" s="114" t="s">
        <v>124</v>
      </c>
      <c r="B1031" s="115" t="s">
        <v>422</v>
      </c>
      <c r="C1031" s="319" t="s">
        <v>423</v>
      </c>
      <c r="D1031" s="319"/>
      <c r="E1031" s="319"/>
      <c r="F1031" s="116" t="s">
        <v>379</v>
      </c>
      <c r="G1031" s="136">
        <v>1</v>
      </c>
      <c r="H1031" s="118"/>
      <c r="I1031" s="136">
        <v>1</v>
      </c>
      <c r="J1031" s="120"/>
      <c r="K1031" s="108"/>
      <c r="L1031" s="120"/>
      <c r="M1031" s="108"/>
      <c r="N1031" s="113"/>
      <c r="AB1031" s="94"/>
      <c r="AC1031" s="95"/>
      <c r="AH1031" s="95"/>
      <c r="AL1031" s="121" t="s">
        <v>423</v>
      </c>
      <c r="AM1031" s="95"/>
      <c r="AO1031" s="95"/>
    </row>
    <row r="1032" spans="1:41" s="51" customFormat="1" ht="15" x14ac:dyDescent="0.25">
      <c r="A1032" s="114"/>
      <c r="B1032" s="106"/>
      <c r="C1032" s="305" t="s">
        <v>128</v>
      </c>
      <c r="D1032" s="305"/>
      <c r="E1032" s="305"/>
      <c r="F1032" s="107" t="s">
        <v>129</v>
      </c>
      <c r="G1032" s="111">
        <v>0.36</v>
      </c>
      <c r="H1032" s="141">
        <v>1.2075</v>
      </c>
      <c r="I1032" s="141">
        <v>0.43469999999999998</v>
      </c>
      <c r="J1032" s="120"/>
      <c r="K1032" s="108"/>
      <c r="L1032" s="120"/>
      <c r="M1032" s="108"/>
      <c r="N1032" s="113"/>
      <c r="AB1032" s="94"/>
      <c r="AC1032" s="95"/>
      <c r="AF1032" s="59" t="s">
        <v>128</v>
      </c>
      <c r="AH1032" s="95"/>
      <c r="AL1032" s="121"/>
      <c r="AM1032" s="95"/>
      <c r="AO1032" s="95"/>
    </row>
    <row r="1033" spans="1:41" s="51" customFormat="1" ht="15" x14ac:dyDescent="0.25">
      <c r="A1033" s="114"/>
      <c r="B1033" s="106"/>
      <c r="C1033" s="305" t="s">
        <v>130</v>
      </c>
      <c r="D1033" s="305"/>
      <c r="E1033" s="305"/>
      <c r="F1033" s="107" t="s">
        <v>129</v>
      </c>
      <c r="G1033" s="111">
        <v>0.01</v>
      </c>
      <c r="H1033" s="141">
        <v>1.3125</v>
      </c>
      <c r="I1033" s="168">
        <v>1.3125E-2</v>
      </c>
      <c r="J1033" s="120"/>
      <c r="K1033" s="108"/>
      <c r="L1033" s="120"/>
      <c r="M1033" s="108"/>
      <c r="N1033" s="113"/>
      <c r="AB1033" s="94"/>
      <c r="AC1033" s="95"/>
      <c r="AF1033" s="59" t="s">
        <v>130</v>
      </c>
      <c r="AH1033" s="95"/>
      <c r="AL1033" s="121"/>
      <c r="AM1033" s="95"/>
      <c r="AO1033" s="95"/>
    </row>
    <row r="1034" spans="1:41" s="51" customFormat="1" ht="15" x14ac:dyDescent="0.25">
      <c r="A1034" s="105"/>
      <c r="B1034" s="106"/>
      <c r="C1034" s="314" t="s">
        <v>131</v>
      </c>
      <c r="D1034" s="314"/>
      <c r="E1034" s="314"/>
      <c r="F1034" s="123"/>
      <c r="G1034" s="124"/>
      <c r="H1034" s="124"/>
      <c r="I1034" s="124"/>
      <c r="J1034" s="125">
        <v>6.69</v>
      </c>
      <c r="K1034" s="124"/>
      <c r="L1034" s="125">
        <v>7.79</v>
      </c>
      <c r="M1034" s="124"/>
      <c r="N1034" s="127"/>
      <c r="AB1034" s="94"/>
      <c r="AC1034" s="95"/>
      <c r="AG1034" s="59" t="s">
        <v>131</v>
      </c>
      <c r="AH1034" s="95"/>
      <c r="AL1034" s="121"/>
      <c r="AM1034" s="95"/>
      <c r="AO1034" s="95"/>
    </row>
    <row r="1035" spans="1:41" s="51" customFormat="1" ht="15" x14ac:dyDescent="0.25">
      <c r="A1035" s="114"/>
      <c r="B1035" s="106"/>
      <c r="C1035" s="305" t="s">
        <v>132</v>
      </c>
      <c r="D1035" s="305"/>
      <c r="E1035" s="305"/>
      <c r="F1035" s="107"/>
      <c r="G1035" s="108"/>
      <c r="H1035" s="108"/>
      <c r="I1035" s="108"/>
      <c r="J1035" s="120"/>
      <c r="K1035" s="108"/>
      <c r="L1035" s="109">
        <v>4.1399999999999997</v>
      </c>
      <c r="M1035" s="108"/>
      <c r="N1035" s="132">
        <v>138</v>
      </c>
      <c r="AB1035" s="94"/>
      <c r="AC1035" s="95"/>
      <c r="AF1035" s="59" t="s">
        <v>132</v>
      </c>
      <c r="AH1035" s="95"/>
      <c r="AL1035" s="121"/>
      <c r="AM1035" s="95"/>
      <c r="AO1035" s="95"/>
    </row>
    <row r="1036" spans="1:41" s="51" customFormat="1" ht="45.75" x14ac:dyDescent="0.25">
      <c r="A1036" s="114"/>
      <c r="B1036" s="106" t="s">
        <v>403</v>
      </c>
      <c r="C1036" s="305" t="s">
        <v>404</v>
      </c>
      <c r="D1036" s="305"/>
      <c r="E1036" s="305"/>
      <c r="F1036" s="107" t="s">
        <v>135</v>
      </c>
      <c r="G1036" s="128">
        <v>121</v>
      </c>
      <c r="H1036" s="138">
        <v>0.9</v>
      </c>
      <c r="I1036" s="138">
        <v>108.9</v>
      </c>
      <c r="J1036" s="120"/>
      <c r="K1036" s="108"/>
      <c r="L1036" s="109">
        <v>4.51</v>
      </c>
      <c r="M1036" s="108"/>
      <c r="N1036" s="132">
        <v>150</v>
      </c>
      <c r="AB1036" s="94"/>
      <c r="AC1036" s="95"/>
      <c r="AF1036" s="59" t="s">
        <v>404</v>
      </c>
      <c r="AH1036" s="95"/>
      <c r="AL1036" s="121"/>
      <c r="AM1036" s="95"/>
      <c r="AO1036" s="95"/>
    </row>
    <row r="1037" spans="1:41" s="51" customFormat="1" ht="45.75" x14ac:dyDescent="0.25">
      <c r="A1037" s="114"/>
      <c r="B1037" s="106" t="s">
        <v>405</v>
      </c>
      <c r="C1037" s="305" t="s">
        <v>406</v>
      </c>
      <c r="D1037" s="305"/>
      <c r="E1037" s="305"/>
      <c r="F1037" s="107" t="s">
        <v>135</v>
      </c>
      <c r="G1037" s="128">
        <v>72</v>
      </c>
      <c r="H1037" s="111">
        <v>0.85</v>
      </c>
      <c r="I1037" s="138">
        <v>61.2</v>
      </c>
      <c r="J1037" s="120"/>
      <c r="K1037" s="108"/>
      <c r="L1037" s="109">
        <v>2.5299999999999998</v>
      </c>
      <c r="M1037" s="108"/>
      <c r="N1037" s="132">
        <v>84</v>
      </c>
      <c r="AB1037" s="94"/>
      <c r="AC1037" s="95"/>
      <c r="AF1037" s="59" t="s">
        <v>406</v>
      </c>
      <c r="AH1037" s="95"/>
      <c r="AL1037" s="121"/>
      <c r="AM1037" s="95"/>
      <c r="AO1037" s="95"/>
    </row>
    <row r="1038" spans="1:41" s="51" customFormat="1" ht="15" x14ac:dyDescent="0.25">
      <c r="A1038" s="129"/>
      <c r="B1038" s="194"/>
      <c r="C1038" s="308" t="s">
        <v>138</v>
      </c>
      <c r="D1038" s="308"/>
      <c r="E1038" s="308"/>
      <c r="F1038" s="98"/>
      <c r="G1038" s="99"/>
      <c r="H1038" s="99"/>
      <c r="I1038" s="99"/>
      <c r="J1038" s="101"/>
      <c r="K1038" s="99"/>
      <c r="L1038" s="135">
        <v>14.83</v>
      </c>
      <c r="M1038" s="124"/>
      <c r="N1038" s="102"/>
      <c r="AB1038" s="94"/>
      <c r="AC1038" s="95"/>
      <c r="AH1038" s="95" t="s">
        <v>138</v>
      </c>
      <c r="AL1038" s="121"/>
      <c r="AM1038" s="95"/>
      <c r="AO1038" s="95"/>
    </row>
    <row r="1039" spans="1:41" s="51" customFormat="1" ht="34.5" x14ac:dyDescent="0.25">
      <c r="A1039" s="96" t="s">
        <v>863</v>
      </c>
      <c r="B1039" s="196" t="s">
        <v>1956</v>
      </c>
      <c r="C1039" s="308" t="s">
        <v>2001</v>
      </c>
      <c r="D1039" s="308"/>
      <c r="E1039" s="308"/>
      <c r="F1039" s="98" t="s">
        <v>379</v>
      </c>
      <c r="G1039" s="99"/>
      <c r="H1039" s="99"/>
      <c r="I1039" s="164">
        <v>1</v>
      </c>
      <c r="J1039" s="135">
        <v>45.4</v>
      </c>
      <c r="K1039" s="99"/>
      <c r="L1039" s="135">
        <v>45.4</v>
      </c>
      <c r="M1039" s="99"/>
      <c r="N1039" s="102"/>
      <c r="AB1039" s="94"/>
      <c r="AC1039" s="95" t="s">
        <v>2001</v>
      </c>
      <c r="AH1039" s="95"/>
      <c r="AL1039" s="121"/>
      <c r="AM1039" s="95"/>
      <c r="AO1039" s="95"/>
    </row>
    <row r="1040" spans="1:41" s="51" customFormat="1" ht="15" x14ac:dyDescent="0.25">
      <c r="A1040" s="129"/>
      <c r="B1040" s="194"/>
      <c r="C1040" s="305" t="s">
        <v>798</v>
      </c>
      <c r="D1040" s="305"/>
      <c r="E1040" s="305"/>
      <c r="F1040" s="305"/>
      <c r="G1040" s="305"/>
      <c r="H1040" s="305"/>
      <c r="I1040" s="305"/>
      <c r="J1040" s="305"/>
      <c r="K1040" s="305"/>
      <c r="L1040" s="305"/>
      <c r="M1040" s="305"/>
      <c r="N1040" s="315"/>
      <c r="AB1040" s="94"/>
      <c r="AC1040" s="95"/>
      <c r="AH1040" s="95"/>
      <c r="AI1040" s="59" t="s">
        <v>798</v>
      </c>
      <c r="AL1040" s="121"/>
      <c r="AM1040" s="95"/>
      <c r="AO1040" s="95"/>
    </row>
    <row r="1041" spans="1:41" s="51" customFormat="1" ht="15" x14ac:dyDescent="0.25">
      <c r="A1041" s="129"/>
      <c r="B1041" s="194"/>
      <c r="C1041" s="308" t="s">
        <v>138</v>
      </c>
      <c r="D1041" s="308"/>
      <c r="E1041" s="308"/>
      <c r="F1041" s="98"/>
      <c r="G1041" s="99"/>
      <c r="H1041" s="99"/>
      <c r="I1041" s="99"/>
      <c r="J1041" s="101"/>
      <c r="K1041" s="99"/>
      <c r="L1041" s="135">
        <v>45.4</v>
      </c>
      <c r="M1041" s="124"/>
      <c r="N1041" s="102"/>
      <c r="AB1041" s="94"/>
      <c r="AC1041" s="95"/>
      <c r="AH1041" s="95" t="s">
        <v>138</v>
      </c>
      <c r="AL1041" s="121"/>
      <c r="AM1041" s="95"/>
      <c r="AO1041" s="95"/>
    </row>
    <row r="1042" spans="1:41" s="51" customFormat="1" ht="23.25" x14ac:dyDescent="0.25">
      <c r="A1042" s="96" t="s">
        <v>865</v>
      </c>
      <c r="B1042" s="196" t="s">
        <v>399</v>
      </c>
      <c r="C1042" s="308" t="s">
        <v>1862</v>
      </c>
      <c r="D1042" s="308"/>
      <c r="E1042" s="308"/>
      <c r="F1042" s="98" t="s">
        <v>379</v>
      </c>
      <c r="G1042" s="99"/>
      <c r="H1042" s="99"/>
      <c r="I1042" s="164">
        <v>2</v>
      </c>
      <c r="J1042" s="101"/>
      <c r="K1042" s="99"/>
      <c r="L1042" s="101"/>
      <c r="M1042" s="99"/>
      <c r="N1042" s="102"/>
      <c r="AB1042" s="94"/>
      <c r="AC1042" s="95" t="s">
        <v>1862</v>
      </c>
      <c r="AH1042" s="95"/>
      <c r="AL1042" s="121"/>
      <c r="AM1042" s="95"/>
      <c r="AO1042" s="95"/>
    </row>
    <row r="1043" spans="1:41" s="51" customFormat="1" ht="15" x14ac:dyDescent="0.25">
      <c r="A1043" s="140"/>
      <c r="B1043" s="106" t="s">
        <v>1846</v>
      </c>
      <c r="C1043" s="309" t="s">
        <v>1847</v>
      </c>
      <c r="D1043" s="309"/>
      <c r="E1043" s="309"/>
      <c r="F1043" s="309"/>
      <c r="G1043" s="309"/>
      <c r="H1043" s="309"/>
      <c r="I1043" s="309"/>
      <c r="J1043" s="309"/>
      <c r="K1043" s="309"/>
      <c r="L1043" s="309"/>
      <c r="M1043" s="309"/>
      <c r="N1043" s="310"/>
      <c r="AB1043" s="94"/>
      <c r="AC1043" s="95"/>
      <c r="AD1043" s="59" t="s">
        <v>1847</v>
      </c>
      <c r="AH1043" s="95"/>
      <c r="AL1043" s="121"/>
      <c r="AM1043" s="95"/>
      <c r="AO1043" s="95"/>
    </row>
    <row r="1044" spans="1:41" s="51" customFormat="1" ht="23.25" x14ac:dyDescent="0.25">
      <c r="A1044" s="140"/>
      <c r="B1044" s="106" t="s">
        <v>564</v>
      </c>
      <c r="C1044" s="309" t="s">
        <v>565</v>
      </c>
      <c r="D1044" s="309"/>
      <c r="E1044" s="309"/>
      <c r="F1044" s="309"/>
      <c r="G1044" s="309"/>
      <c r="H1044" s="309"/>
      <c r="I1044" s="309"/>
      <c r="J1044" s="309"/>
      <c r="K1044" s="309"/>
      <c r="L1044" s="309"/>
      <c r="M1044" s="309"/>
      <c r="N1044" s="310"/>
      <c r="AB1044" s="94"/>
      <c r="AC1044" s="95"/>
      <c r="AD1044" s="59" t="s">
        <v>565</v>
      </c>
      <c r="AH1044" s="95"/>
      <c r="AL1044" s="121"/>
      <c r="AM1044" s="95"/>
      <c r="AO1044" s="95"/>
    </row>
    <row r="1045" spans="1:41" s="51" customFormat="1" ht="15" x14ac:dyDescent="0.25">
      <c r="A1045" s="105"/>
      <c r="B1045" s="106" t="s">
        <v>114</v>
      </c>
      <c r="C1045" s="305" t="s">
        <v>119</v>
      </c>
      <c r="D1045" s="305"/>
      <c r="E1045" s="305"/>
      <c r="F1045" s="107"/>
      <c r="G1045" s="108"/>
      <c r="H1045" s="108"/>
      <c r="I1045" s="108"/>
      <c r="J1045" s="109">
        <v>9.6</v>
      </c>
      <c r="K1045" s="141">
        <v>1.2075</v>
      </c>
      <c r="L1045" s="109">
        <v>23.18</v>
      </c>
      <c r="M1045" s="111">
        <v>33.51</v>
      </c>
      <c r="N1045" s="132">
        <v>777</v>
      </c>
      <c r="AB1045" s="94"/>
      <c r="AC1045" s="95"/>
      <c r="AE1045" s="59" t="s">
        <v>119</v>
      </c>
      <c r="AH1045" s="95"/>
      <c r="AL1045" s="121"/>
      <c r="AM1045" s="95"/>
      <c r="AO1045" s="95"/>
    </row>
    <row r="1046" spans="1:41" s="51" customFormat="1" ht="15" x14ac:dyDescent="0.25">
      <c r="A1046" s="105"/>
      <c r="B1046" s="106" t="s">
        <v>120</v>
      </c>
      <c r="C1046" s="305" t="s">
        <v>121</v>
      </c>
      <c r="D1046" s="305"/>
      <c r="E1046" s="305"/>
      <c r="F1046" s="107"/>
      <c r="G1046" s="108"/>
      <c r="H1046" s="108"/>
      <c r="I1046" s="108"/>
      <c r="J1046" s="109">
        <v>1.47</v>
      </c>
      <c r="K1046" s="141">
        <v>1.3125</v>
      </c>
      <c r="L1046" s="109">
        <v>3.86</v>
      </c>
      <c r="M1046" s="108"/>
      <c r="N1046" s="113"/>
      <c r="AB1046" s="94"/>
      <c r="AC1046" s="95"/>
      <c r="AE1046" s="59" t="s">
        <v>121</v>
      </c>
      <c r="AH1046" s="95"/>
      <c r="AL1046" s="121"/>
      <c r="AM1046" s="95"/>
      <c r="AO1046" s="95"/>
    </row>
    <row r="1047" spans="1:41" s="51" customFormat="1" ht="15" x14ac:dyDescent="0.25">
      <c r="A1047" s="105"/>
      <c r="B1047" s="106" t="s">
        <v>122</v>
      </c>
      <c r="C1047" s="305" t="s">
        <v>123</v>
      </c>
      <c r="D1047" s="305"/>
      <c r="E1047" s="305"/>
      <c r="F1047" s="107"/>
      <c r="G1047" s="108"/>
      <c r="H1047" s="108"/>
      <c r="I1047" s="108"/>
      <c r="J1047" s="109">
        <v>0.12</v>
      </c>
      <c r="K1047" s="141">
        <v>1.3125</v>
      </c>
      <c r="L1047" s="109">
        <v>0.32</v>
      </c>
      <c r="M1047" s="111">
        <v>33.51</v>
      </c>
      <c r="N1047" s="132">
        <v>11</v>
      </c>
      <c r="AB1047" s="94"/>
      <c r="AC1047" s="95"/>
      <c r="AE1047" s="59" t="s">
        <v>123</v>
      </c>
      <c r="AH1047" s="95"/>
      <c r="AL1047" s="121"/>
      <c r="AM1047" s="95"/>
      <c r="AO1047" s="95"/>
    </row>
    <row r="1048" spans="1:41" s="51" customFormat="1" ht="15" x14ac:dyDescent="0.25">
      <c r="A1048" s="105"/>
      <c r="B1048" s="106" t="s">
        <v>149</v>
      </c>
      <c r="C1048" s="305" t="s">
        <v>163</v>
      </c>
      <c r="D1048" s="305"/>
      <c r="E1048" s="305"/>
      <c r="F1048" s="107"/>
      <c r="G1048" s="108"/>
      <c r="H1048" s="108"/>
      <c r="I1048" s="108"/>
      <c r="J1048" s="109">
        <v>4.0999999999999996</v>
      </c>
      <c r="K1048" s="108"/>
      <c r="L1048" s="109">
        <v>8.1999999999999993</v>
      </c>
      <c r="M1048" s="108"/>
      <c r="N1048" s="113"/>
      <c r="AB1048" s="94"/>
      <c r="AC1048" s="95"/>
      <c r="AE1048" s="59" t="s">
        <v>163</v>
      </c>
      <c r="AH1048" s="95"/>
      <c r="AL1048" s="121"/>
      <c r="AM1048" s="95"/>
      <c r="AO1048" s="95"/>
    </row>
    <row r="1049" spans="1:41" s="51" customFormat="1" ht="15" x14ac:dyDescent="0.25">
      <c r="A1049" s="114" t="s">
        <v>124</v>
      </c>
      <c r="B1049" s="115" t="s">
        <v>401</v>
      </c>
      <c r="C1049" s="319" t="s">
        <v>402</v>
      </c>
      <c r="D1049" s="319"/>
      <c r="E1049" s="319"/>
      <c r="F1049" s="116" t="s">
        <v>379</v>
      </c>
      <c r="G1049" s="136">
        <v>1</v>
      </c>
      <c r="H1049" s="118"/>
      <c r="I1049" s="136">
        <v>2</v>
      </c>
      <c r="J1049" s="120"/>
      <c r="K1049" s="108"/>
      <c r="L1049" s="120"/>
      <c r="M1049" s="108"/>
      <c r="N1049" s="113"/>
      <c r="AB1049" s="94"/>
      <c r="AC1049" s="95"/>
      <c r="AH1049" s="95"/>
      <c r="AL1049" s="121" t="s">
        <v>402</v>
      </c>
      <c r="AM1049" s="95"/>
      <c r="AO1049" s="95"/>
    </row>
    <row r="1050" spans="1:41" s="51" customFormat="1" ht="15" x14ac:dyDescent="0.25">
      <c r="A1050" s="114"/>
      <c r="B1050" s="106"/>
      <c r="C1050" s="305" t="s">
        <v>128</v>
      </c>
      <c r="D1050" s="305"/>
      <c r="E1050" s="305"/>
      <c r="F1050" s="107" t="s">
        <v>129</v>
      </c>
      <c r="G1050" s="111">
        <v>1.07</v>
      </c>
      <c r="H1050" s="141">
        <v>1.2075</v>
      </c>
      <c r="I1050" s="122">
        <v>2.58405</v>
      </c>
      <c r="J1050" s="120"/>
      <c r="K1050" s="108"/>
      <c r="L1050" s="120"/>
      <c r="M1050" s="108"/>
      <c r="N1050" s="113"/>
      <c r="AB1050" s="94"/>
      <c r="AC1050" s="95"/>
      <c r="AF1050" s="59" t="s">
        <v>128</v>
      </c>
      <c r="AH1050" s="95"/>
      <c r="AL1050" s="121"/>
      <c r="AM1050" s="95"/>
      <c r="AO1050" s="95"/>
    </row>
    <row r="1051" spans="1:41" s="51" customFormat="1" ht="15" x14ac:dyDescent="0.25">
      <c r="A1051" s="114"/>
      <c r="B1051" s="106"/>
      <c r="C1051" s="305" t="s">
        <v>130</v>
      </c>
      <c r="D1051" s="305"/>
      <c r="E1051" s="305"/>
      <c r="F1051" s="107" t="s">
        <v>129</v>
      </c>
      <c r="G1051" s="111">
        <v>0.01</v>
      </c>
      <c r="H1051" s="141">
        <v>1.3125</v>
      </c>
      <c r="I1051" s="122">
        <v>2.6249999999999999E-2</v>
      </c>
      <c r="J1051" s="120"/>
      <c r="K1051" s="108"/>
      <c r="L1051" s="120"/>
      <c r="M1051" s="108"/>
      <c r="N1051" s="113"/>
      <c r="AB1051" s="94"/>
      <c r="AC1051" s="95"/>
      <c r="AF1051" s="59" t="s">
        <v>130</v>
      </c>
      <c r="AH1051" s="95"/>
      <c r="AL1051" s="121"/>
      <c r="AM1051" s="95"/>
      <c r="AO1051" s="95"/>
    </row>
    <row r="1052" spans="1:41" s="51" customFormat="1" ht="15" x14ac:dyDescent="0.25">
      <c r="A1052" s="105"/>
      <c r="B1052" s="106"/>
      <c r="C1052" s="314" t="s">
        <v>131</v>
      </c>
      <c r="D1052" s="314"/>
      <c r="E1052" s="314"/>
      <c r="F1052" s="123"/>
      <c r="G1052" s="124"/>
      <c r="H1052" s="124"/>
      <c r="I1052" s="124"/>
      <c r="J1052" s="125">
        <v>15.17</v>
      </c>
      <c r="K1052" s="124"/>
      <c r="L1052" s="125">
        <v>35.24</v>
      </c>
      <c r="M1052" s="124"/>
      <c r="N1052" s="127"/>
      <c r="AB1052" s="94"/>
      <c r="AC1052" s="95"/>
      <c r="AG1052" s="59" t="s">
        <v>131</v>
      </c>
      <c r="AH1052" s="95"/>
      <c r="AL1052" s="121"/>
      <c r="AM1052" s="95"/>
      <c r="AO1052" s="95"/>
    </row>
    <row r="1053" spans="1:41" s="51" customFormat="1" ht="15" x14ac:dyDescent="0.25">
      <c r="A1053" s="114"/>
      <c r="B1053" s="106"/>
      <c r="C1053" s="305" t="s">
        <v>132</v>
      </c>
      <c r="D1053" s="305"/>
      <c r="E1053" s="305"/>
      <c r="F1053" s="107"/>
      <c r="G1053" s="108"/>
      <c r="H1053" s="108"/>
      <c r="I1053" s="108"/>
      <c r="J1053" s="120"/>
      <c r="K1053" s="108"/>
      <c r="L1053" s="109">
        <v>23.5</v>
      </c>
      <c r="M1053" s="108"/>
      <c r="N1053" s="132">
        <v>788</v>
      </c>
      <c r="AB1053" s="94"/>
      <c r="AC1053" s="95"/>
      <c r="AF1053" s="59" t="s">
        <v>132</v>
      </c>
      <c r="AH1053" s="95"/>
      <c r="AL1053" s="121"/>
      <c r="AM1053" s="95"/>
      <c r="AO1053" s="95"/>
    </row>
    <row r="1054" spans="1:41" s="51" customFormat="1" ht="45.75" x14ac:dyDescent="0.25">
      <c r="A1054" s="114"/>
      <c r="B1054" s="106" t="s">
        <v>403</v>
      </c>
      <c r="C1054" s="305" t="s">
        <v>404</v>
      </c>
      <c r="D1054" s="305"/>
      <c r="E1054" s="305"/>
      <c r="F1054" s="107" t="s">
        <v>135</v>
      </c>
      <c r="G1054" s="128">
        <v>121</v>
      </c>
      <c r="H1054" s="138">
        <v>0.9</v>
      </c>
      <c r="I1054" s="138">
        <v>108.9</v>
      </c>
      <c r="J1054" s="120"/>
      <c r="K1054" s="108"/>
      <c r="L1054" s="109">
        <v>25.59</v>
      </c>
      <c r="M1054" s="108"/>
      <c r="N1054" s="132">
        <v>858</v>
      </c>
      <c r="AB1054" s="94"/>
      <c r="AC1054" s="95"/>
      <c r="AF1054" s="59" t="s">
        <v>404</v>
      </c>
      <c r="AH1054" s="95"/>
      <c r="AL1054" s="121"/>
      <c r="AM1054" s="95"/>
      <c r="AO1054" s="95"/>
    </row>
    <row r="1055" spans="1:41" s="51" customFormat="1" ht="45.75" x14ac:dyDescent="0.25">
      <c r="A1055" s="114"/>
      <c r="B1055" s="106" t="s">
        <v>405</v>
      </c>
      <c r="C1055" s="305" t="s">
        <v>406</v>
      </c>
      <c r="D1055" s="305"/>
      <c r="E1055" s="305"/>
      <c r="F1055" s="107" t="s">
        <v>135</v>
      </c>
      <c r="G1055" s="128">
        <v>72</v>
      </c>
      <c r="H1055" s="111">
        <v>0.85</v>
      </c>
      <c r="I1055" s="138">
        <v>61.2</v>
      </c>
      <c r="J1055" s="120"/>
      <c r="K1055" s="108"/>
      <c r="L1055" s="109">
        <v>14.38</v>
      </c>
      <c r="M1055" s="108"/>
      <c r="N1055" s="132">
        <v>482</v>
      </c>
      <c r="AB1055" s="94"/>
      <c r="AC1055" s="95"/>
      <c r="AF1055" s="59" t="s">
        <v>406</v>
      </c>
      <c r="AH1055" s="95"/>
      <c r="AL1055" s="121"/>
      <c r="AM1055" s="95"/>
      <c r="AO1055" s="95"/>
    </row>
    <row r="1056" spans="1:41" s="51" customFormat="1" ht="15" x14ac:dyDescent="0.25">
      <c r="A1056" s="129"/>
      <c r="B1056" s="194"/>
      <c r="C1056" s="308" t="s">
        <v>138</v>
      </c>
      <c r="D1056" s="308"/>
      <c r="E1056" s="308"/>
      <c r="F1056" s="98"/>
      <c r="G1056" s="99"/>
      <c r="H1056" s="99"/>
      <c r="I1056" s="99"/>
      <c r="J1056" s="101"/>
      <c r="K1056" s="99"/>
      <c r="L1056" s="135">
        <v>75.209999999999994</v>
      </c>
      <c r="M1056" s="124"/>
      <c r="N1056" s="102"/>
      <c r="AB1056" s="94"/>
      <c r="AC1056" s="95"/>
      <c r="AH1056" s="95" t="s">
        <v>138</v>
      </c>
      <c r="AL1056" s="121"/>
      <c r="AM1056" s="95"/>
      <c r="AO1056" s="95"/>
    </row>
    <row r="1057" spans="1:41" s="51" customFormat="1" ht="23.25" x14ac:dyDescent="0.25">
      <c r="A1057" s="96" t="s">
        <v>868</v>
      </c>
      <c r="B1057" s="196" t="s">
        <v>1976</v>
      </c>
      <c r="C1057" s="308" t="s">
        <v>1977</v>
      </c>
      <c r="D1057" s="308"/>
      <c r="E1057" s="308"/>
      <c r="F1057" s="98" t="s">
        <v>379</v>
      </c>
      <c r="G1057" s="99"/>
      <c r="H1057" s="99"/>
      <c r="I1057" s="164">
        <v>2</v>
      </c>
      <c r="J1057" s="135">
        <v>27.13</v>
      </c>
      <c r="K1057" s="99"/>
      <c r="L1057" s="135">
        <v>54.26</v>
      </c>
      <c r="M1057" s="99"/>
      <c r="N1057" s="102"/>
      <c r="AB1057" s="94"/>
      <c r="AC1057" s="95" t="s">
        <v>1977</v>
      </c>
      <c r="AH1057" s="95"/>
      <c r="AL1057" s="121"/>
      <c r="AM1057" s="95"/>
      <c r="AO1057" s="95"/>
    </row>
    <row r="1058" spans="1:41" s="51" customFormat="1" ht="15" x14ac:dyDescent="0.25">
      <c r="A1058" s="129"/>
      <c r="B1058" s="194"/>
      <c r="C1058" s="305" t="s">
        <v>798</v>
      </c>
      <c r="D1058" s="305"/>
      <c r="E1058" s="305"/>
      <c r="F1058" s="305"/>
      <c r="G1058" s="305"/>
      <c r="H1058" s="305"/>
      <c r="I1058" s="305"/>
      <c r="J1058" s="305"/>
      <c r="K1058" s="305"/>
      <c r="L1058" s="305"/>
      <c r="M1058" s="305"/>
      <c r="N1058" s="315"/>
      <c r="AB1058" s="94"/>
      <c r="AC1058" s="95"/>
      <c r="AH1058" s="95"/>
      <c r="AI1058" s="59" t="s">
        <v>798</v>
      </c>
      <c r="AL1058" s="121"/>
      <c r="AM1058" s="95"/>
      <c r="AO1058" s="95"/>
    </row>
    <row r="1059" spans="1:41" s="51" customFormat="1" ht="15" x14ac:dyDescent="0.25">
      <c r="A1059" s="129"/>
      <c r="B1059" s="194"/>
      <c r="C1059" s="308" t="s">
        <v>138</v>
      </c>
      <c r="D1059" s="308"/>
      <c r="E1059" s="308"/>
      <c r="F1059" s="98"/>
      <c r="G1059" s="99"/>
      <c r="H1059" s="99"/>
      <c r="I1059" s="99"/>
      <c r="J1059" s="101"/>
      <c r="K1059" s="99"/>
      <c r="L1059" s="135">
        <v>54.26</v>
      </c>
      <c r="M1059" s="124"/>
      <c r="N1059" s="102"/>
      <c r="AB1059" s="94"/>
      <c r="AC1059" s="95"/>
      <c r="AH1059" s="95" t="s">
        <v>138</v>
      </c>
      <c r="AL1059" s="121"/>
      <c r="AM1059" s="95"/>
      <c r="AO1059" s="95"/>
    </row>
    <row r="1060" spans="1:41" s="51" customFormat="1" ht="45.75" x14ac:dyDescent="0.25">
      <c r="A1060" s="96" t="s">
        <v>869</v>
      </c>
      <c r="B1060" s="196" t="s">
        <v>1894</v>
      </c>
      <c r="C1060" s="308" t="s">
        <v>1895</v>
      </c>
      <c r="D1060" s="308"/>
      <c r="E1060" s="308"/>
      <c r="F1060" s="98" t="s">
        <v>117</v>
      </c>
      <c r="G1060" s="99"/>
      <c r="H1060" s="99"/>
      <c r="I1060" s="169">
        <v>3.1870000000000002E-2</v>
      </c>
      <c r="J1060" s="101"/>
      <c r="K1060" s="99"/>
      <c r="L1060" s="101"/>
      <c r="M1060" s="99"/>
      <c r="N1060" s="102"/>
      <c r="AB1060" s="94"/>
      <c r="AC1060" s="95" t="s">
        <v>1895</v>
      </c>
      <c r="AH1060" s="95"/>
      <c r="AL1060" s="121"/>
      <c r="AM1060" s="95"/>
      <c r="AO1060" s="95"/>
    </row>
    <row r="1061" spans="1:41" s="51" customFormat="1" ht="15" x14ac:dyDescent="0.25">
      <c r="A1061" s="103"/>
      <c r="B1061" s="195"/>
      <c r="C1061" s="305" t="s">
        <v>2002</v>
      </c>
      <c r="D1061" s="305"/>
      <c r="E1061" s="305"/>
      <c r="F1061" s="305"/>
      <c r="G1061" s="305"/>
      <c r="H1061" s="305"/>
      <c r="I1061" s="305"/>
      <c r="J1061" s="305"/>
      <c r="K1061" s="305"/>
      <c r="L1061" s="305"/>
      <c r="M1061" s="305"/>
      <c r="N1061" s="315"/>
      <c r="AB1061" s="94"/>
      <c r="AC1061" s="95"/>
      <c r="AH1061" s="95"/>
      <c r="AK1061" s="59" t="s">
        <v>2002</v>
      </c>
      <c r="AL1061" s="121"/>
      <c r="AM1061" s="95"/>
      <c r="AO1061" s="95"/>
    </row>
    <row r="1062" spans="1:41" s="51" customFormat="1" ht="15" x14ac:dyDescent="0.25">
      <c r="A1062" s="140"/>
      <c r="B1062" s="106" t="s">
        <v>1846</v>
      </c>
      <c r="C1062" s="309" t="s">
        <v>1847</v>
      </c>
      <c r="D1062" s="309"/>
      <c r="E1062" s="309"/>
      <c r="F1062" s="309"/>
      <c r="G1062" s="309"/>
      <c r="H1062" s="309"/>
      <c r="I1062" s="309"/>
      <c r="J1062" s="309"/>
      <c r="K1062" s="309"/>
      <c r="L1062" s="309"/>
      <c r="M1062" s="309"/>
      <c r="N1062" s="310"/>
      <c r="AB1062" s="94"/>
      <c r="AC1062" s="95"/>
      <c r="AD1062" s="59" t="s">
        <v>1847</v>
      </c>
      <c r="AH1062" s="95"/>
      <c r="AL1062" s="121"/>
      <c r="AM1062" s="95"/>
      <c r="AO1062" s="95"/>
    </row>
    <row r="1063" spans="1:41" s="51" customFormat="1" ht="23.25" x14ac:dyDescent="0.25">
      <c r="A1063" s="140"/>
      <c r="B1063" s="106" t="s">
        <v>564</v>
      </c>
      <c r="C1063" s="309" t="s">
        <v>565</v>
      </c>
      <c r="D1063" s="309"/>
      <c r="E1063" s="309"/>
      <c r="F1063" s="309"/>
      <c r="G1063" s="309"/>
      <c r="H1063" s="309"/>
      <c r="I1063" s="309"/>
      <c r="J1063" s="309"/>
      <c r="K1063" s="309"/>
      <c r="L1063" s="309"/>
      <c r="M1063" s="309"/>
      <c r="N1063" s="310"/>
      <c r="AB1063" s="94"/>
      <c r="AC1063" s="95"/>
      <c r="AD1063" s="59" t="s">
        <v>565</v>
      </c>
      <c r="AH1063" s="95"/>
      <c r="AL1063" s="121"/>
      <c r="AM1063" s="95"/>
      <c r="AO1063" s="95"/>
    </row>
    <row r="1064" spans="1:41" s="51" customFormat="1" ht="15" x14ac:dyDescent="0.25">
      <c r="A1064" s="105"/>
      <c r="B1064" s="106" t="s">
        <v>114</v>
      </c>
      <c r="C1064" s="305" t="s">
        <v>119</v>
      </c>
      <c r="D1064" s="305"/>
      <c r="E1064" s="305"/>
      <c r="F1064" s="107"/>
      <c r="G1064" s="108"/>
      <c r="H1064" s="108"/>
      <c r="I1064" s="108"/>
      <c r="J1064" s="110">
        <v>1345.96</v>
      </c>
      <c r="K1064" s="141">
        <v>1.2075</v>
      </c>
      <c r="L1064" s="109">
        <v>51.8</v>
      </c>
      <c r="M1064" s="111">
        <v>33.51</v>
      </c>
      <c r="N1064" s="112">
        <v>1736</v>
      </c>
      <c r="AB1064" s="94"/>
      <c r="AC1064" s="95"/>
      <c r="AE1064" s="59" t="s">
        <v>119</v>
      </c>
      <c r="AH1064" s="95"/>
      <c r="AL1064" s="121"/>
      <c r="AM1064" s="95"/>
      <c r="AO1064" s="95"/>
    </row>
    <row r="1065" spans="1:41" s="51" customFormat="1" ht="15" x14ac:dyDescent="0.25">
      <c r="A1065" s="105"/>
      <c r="B1065" s="106" t="s">
        <v>120</v>
      </c>
      <c r="C1065" s="305" t="s">
        <v>121</v>
      </c>
      <c r="D1065" s="305"/>
      <c r="E1065" s="305"/>
      <c r="F1065" s="107"/>
      <c r="G1065" s="108"/>
      <c r="H1065" s="108"/>
      <c r="I1065" s="108"/>
      <c r="J1065" s="109">
        <v>117.43</v>
      </c>
      <c r="K1065" s="141">
        <v>1.3125</v>
      </c>
      <c r="L1065" s="109">
        <v>4.91</v>
      </c>
      <c r="M1065" s="108"/>
      <c r="N1065" s="113"/>
      <c r="AB1065" s="94"/>
      <c r="AC1065" s="95"/>
      <c r="AE1065" s="59" t="s">
        <v>121</v>
      </c>
      <c r="AH1065" s="95"/>
      <c r="AL1065" s="121"/>
      <c r="AM1065" s="95"/>
      <c r="AO1065" s="95"/>
    </row>
    <row r="1066" spans="1:41" s="51" customFormat="1" ht="15" x14ac:dyDescent="0.25">
      <c r="A1066" s="105"/>
      <c r="B1066" s="106" t="s">
        <v>122</v>
      </c>
      <c r="C1066" s="305" t="s">
        <v>123</v>
      </c>
      <c r="D1066" s="305"/>
      <c r="E1066" s="305"/>
      <c r="F1066" s="107"/>
      <c r="G1066" s="108"/>
      <c r="H1066" s="108"/>
      <c r="I1066" s="108"/>
      <c r="J1066" s="109">
        <v>14.83</v>
      </c>
      <c r="K1066" s="141">
        <v>1.3125</v>
      </c>
      <c r="L1066" s="109">
        <v>0.62</v>
      </c>
      <c r="M1066" s="111">
        <v>33.51</v>
      </c>
      <c r="N1066" s="132">
        <v>21</v>
      </c>
      <c r="AB1066" s="94"/>
      <c r="AC1066" s="95"/>
      <c r="AE1066" s="59" t="s">
        <v>123</v>
      </c>
      <c r="AH1066" s="95"/>
      <c r="AL1066" s="121"/>
      <c r="AM1066" s="95"/>
      <c r="AO1066" s="95"/>
    </row>
    <row r="1067" spans="1:41" s="51" customFormat="1" ht="15" x14ac:dyDescent="0.25">
      <c r="A1067" s="105"/>
      <c r="B1067" s="106" t="s">
        <v>149</v>
      </c>
      <c r="C1067" s="305" t="s">
        <v>163</v>
      </c>
      <c r="D1067" s="305"/>
      <c r="E1067" s="305"/>
      <c r="F1067" s="107"/>
      <c r="G1067" s="108"/>
      <c r="H1067" s="108"/>
      <c r="I1067" s="108"/>
      <c r="J1067" s="109">
        <v>434.65</v>
      </c>
      <c r="K1067" s="108"/>
      <c r="L1067" s="109">
        <v>13.85</v>
      </c>
      <c r="M1067" s="108"/>
      <c r="N1067" s="113"/>
      <c r="AB1067" s="94"/>
      <c r="AC1067" s="95"/>
      <c r="AE1067" s="59" t="s">
        <v>163</v>
      </c>
      <c r="AH1067" s="95"/>
      <c r="AL1067" s="121"/>
      <c r="AM1067" s="95"/>
      <c r="AO1067" s="95"/>
    </row>
    <row r="1068" spans="1:41" s="51" customFormat="1" ht="15" x14ac:dyDescent="0.25">
      <c r="A1068" s="114" t="s">
        <v>412</v>
      </c>
      <c r="B1068" s="115" t="s">
        <v>1868</v>
      </c>
      <c r="C1068" s="319" t="s">
        <v>1869</v>
      </c>
      <c r="D1068" s="319"/>
      <c r="E1068" s="319"/>
      <c r="F1068" s="116" t="s">
        <v>175</v>
      </c>
      <c r="G1068" s="136">
        <v>0</v>
      </c>
      <c r="H1068" s="118"/>
      <c r="I1068" s="136">
        <v>0</v>
      </c>
      <c r="J1068" s="120"/>
      <c r="K1068" s="108"/>
      <c r="L1068" s="120"/>
      <c r="M1068" s="108"/>
      <c r="N1068" s="113"/>
      <c r="AB1068" s="94"/>
      <c r="AC1068" s="95"/>
      <c r="AH1068" s="95"/>
      <c r="AL1068" s="121" t="s">
        <v>1869</v>
      </c>
      <c r="AM1068" s="95"/>
      <c r="AO1068" s="95"/>
    </row>
    <row r="1069" spans="1:41" s="51" customFormat="1" ht="15" x14ac:dyDescent="0.25">
      <c r="A1069" s="114" t="s">
        <v>124</v>
      </c>
      <c r="B1069" s="115" t="s">
        <v>1870</v>
      </c>
      <c r="C1069" s="319" t="s">
        <v>1871</v>
      </c>
      <c r="D1069" s="319"/>
      <c r="E1069" s="319"/>
      <c r="F1069" s="116" t="s">
        <v>175</v>
      </c>
      <c r="G1069" s="136">
        <v>100</v>
      </c>
      <c r="H1069" s="118"/>
      <c r="I1069" s="137">
        <v>3.1869999999999998</v>
      </c>
      <c r="J1069" s="120"/>
      <c r="K1069" s="108"/>
      <c r="L1069" s="120"/>
      <c r="M1069" s="108"/>
      <c r="N1069" s="113"/>
      <c r="AB1069" s="94"/>
      <c r="AC1069" s="95"/>
      <c r="AH1069" s="95"/>
      <c r="AL1069" s="121" t="s">
        <v>1871</v>
      </c>
      <c r="AM1069" s="95"/>
      <c r="AO1069" s="95"/>
    </row>
    <row r="1070" spans="1:41" s="51" customFormat="1" ht="15" x14ac:dyDescent="0.25">
      <c r="A1070" s="114" t="s">
        <v>412</v>
      </c>
      <c r="B1070" s="115" t="s">
        <v>413</v>
      </c>
      <c r="C1070" s="319" t="s">
        <v>1872</v>
      </c>
      <c r="D1070" s="319"/>
      <c r="E1070" s="319"/>
      <c r="F1070" s="116" t="s">
        <v>379</v>
      </c>
      <c r="G1070" s="136">
        <v>0</v>
      </c>
      <c r="H1070" s="118"/>
      <c r="I1070" s="136">
        <v>0</v>
      </c>
      <c r="J1070" s="120"/>
      <c r="K1070" s="108"/>
      <c r="L1070" s="120"/>
      <c r="M1070" s="108"/>
      <c r="N1070" s="113"/>
      <c r="AB1070" s="94"/>
      <c r="AC1070" s="95"/>
      <c r="AH1070" s="95"/>
      <c r="AL1070" s="121" t="s">
        <v>1872</v>
      </c>
      <c r="AM1070" s="95"/>
      <c r="AO1070" s="95"/>
    </row>
    <row r="1071" spans="1:41" s="51" customFormat="1" ht="15" x14ac:dyDescent="0.25">
      <c r="A1071" s="114" t="s">
        <v>412</v>
      </c>
      <c r="B1071" s="115" t="s">
        <v>413</v>
      </c>
      <c r="C1071" s="319" t="s">
        <v>414</v>
      </c>
      <c r="D1071" s="319"/>
      <c r="E1071" s="319"/>
      <c r="F1071" s="116" t="s">
        <v>415</v>
      </c>
      <c r="G1071" s="136">
        <v>0</v>
      </c>
      <c r="H1071" s="118"/>
      <c r="I1071" s="136">
        <v>0</v>
      </c>
      <c r="J1071" s="120"/>
      <c r="K1071" s="108"/>
      <c r="L1071" s="120"/>
      <c r="M1071" s="108"/>
      <c r="N1071" s="113"/>
      <c r="AB1071" s="94"/>
      <c r="AC1071" s="95"/>
      <c r="AH1071" s="95"/>
      <c r="AL1071" s="121" t="s">
        <v>414</v>
      </c>
      <c r="AM1071" s="95"/>
      <c r="AO1071" s="95"/>
    </row>
    <row r="1072" spans="1:41" s="51" customFormat="1" ht="15" x14ac:dyDescent="0.25">
      <c r="A1072" s="114" t="s">
        <v>412</v>
      </c>
      <c r="B1072" s="115" t="s">
        <v>1873</v>
      </c>
      <c r="C1072" s="319" t="s">
        <v>1874</v>
      </c>
      <c r="D1072" s="319"/>
      <c r="E1072" s="319"/>
      <c r="F1072" s="116" t="s">
        <v>379</v>
      </c>
      <c r="G1072" s="136">
        <v>0</v>
      </c>
      <c r="H1072" s="118"/>
      <c r="I1072" s="136">
        <v>0</v>
      </c>
      <c r="J1072" s="120"/>
      <c r="K1072" s="108"/>
      <c r="L1072" s="120"/>
      <c r="M1072" s="108"/>
      <c r="N1072" s="113"/>
      <c r="AB1072" s="94"/>
      <c r="AC1072" s="95"/>
      <c r="AH1072" s="95"/>
      <c r="AL1072" s="121" t="s">
        <v>1874</v>
      </c>
      <c r="AM1072" s="95"/>
      <c r="AO1072" s="95"/>
    </row>
    <row r="1073" spans="1:41" s="51" customFormat="1" ht="15" x14ac:dyDescent="0.25">
      <c r="A1073" s="114" t="s">
        <v>412</v>
      </c>
      <c r="B1073" s="115" t="s">
        <v>1883</v>
      </c>
      <c r="C1073" s="319" t="s">
        <v>1884</v>
      </c>
      <c r="D1073" s="319"/>
      <c r="E1073" s="319"/>
      <c r="F1073" s="116" t="s">
        <v>379</v>
      </c>
      <c r="G1073" s="136">
        <v>0</v>
      </c>
      <c r="H1073" s="118"/>
      <c r="I1073" s="136">
        <v>0</v>
      </c>
      <c r="J1073" s="120"/>
      <c r="K1073" s="108"/>
      <c r="L1073" s="120"/>
      <c r="M1073" s="108"/>
      <c r="N1073" s="113"/>
      <c r="AB1073" s="94"/>
      <c r="AC1073" s="95"/>
      <c r="AH1073" s="95"/>
      <c r="AL1073" s="121" t="s">
        <v>1884</v>
      </c>
      <c r="AM1073" s="95"/>
      <c r="AO1073" s="95"/>
    </row>
    <row r="1074" spans="1:41" s="51" customFormat="1" ht="15" x14ac:dyDescent="0.25">
      <c r="A1074" s="114"/>
      <c r="B1074" s="106"/>
      <c r="C1074" s="305" t="s">
        <v>128</v>
      </c>
      <c r="D1074" s="305"/>
      <c r="E1074" s="305"/>
      <c r="F1074" s="107" t="s">
        <v>129</v>
      </c>
      <c r="G1074" s="128">
        <v>154</v>
      </c>
      <c r="H1074" s="141">
        <v>1.2075</v>
      </c>
      <c r="I1074" s="166">
        <v>5.9263858999999997</v>
      </c>
      <c r="J1074" s="120"/>
      <c r="K1074" s="108"/>
      <c r="L1074" s="120"/>
      <c r="M1074" s="108"/>
      <c r="N1074" s="113"/>
      <c r="AB1074" s="94"/>
      <c r="AC1074" s="95"/>
      <c r="AF1074" s="59" t="s">
        <v>128</v>
      </c>
      <c r="AH1074" s="95"/>
      <c r="AL1074" s="121"/>
      <c r="AM1074" s="95"/>
      <c r="AO1074" s="95"/>
    </row>
    <row r="1075" spans="1:41" s="51" customFormat="1" ht="15" x14ac:dyDescent="0.25">
      <c r="A1075" s="114"/>
      <c r="B1075" s="106"/>
      <c r="C1075" s="305" t="s">
        <v>130</v>
      </c>
      <c r="D1075" s="305"/>
      <c r="E1075" s="305"/>
      <c r="F1075" s="107" t="s">
        <v>129</v>
      </c>
      <c r="G1075" s="138">
        <v>1.2</v>
      </c>
      <c r="H1075" s="141">
        <v>1.3125</v>
      </c>
      <c r="I1075" s="166">
        <v>5.0195299999999998E-2</v>
      </c>
      <c r="J1075" s="120"/>
      <c r="K1075" s="108"/>
      <c r="L1075" s="120"/>
      <c r="M1075" s="108"/>
      <c r="N1075" s="113"/>
      <c r="AB1075" s="94"/>
      <c r="AC1075" s="95"/>
      <c r="AF1075" s="59" t="s">
        <v>130</v>
      </c>
      <c r="AH1075" s="95"/>
      <c r="AL1075" s="121"/>
      <c r="AM1075" s="95"/>
      <c r="AO1075" s="95"/>
    </row>
    <row r="1076" spans="1:41" s="51" customFormat="1" ht="15" x14ac:dyDescent="0.25">
      <c r="A1076" s="105"/>
      <c r="B1076" s="106"/>
      <c r="C1076" s="314" t="s">
        <v>131</v>
      </c>
      <c r="D1076" s="314"/>
      <c r="E1076" s="314"/>
      <c r="F1076" s="123"/>
      <c r="G1076" s="124"/>
      <c r="H1076" s="124"/>
      <c r="I1076" s="124"/>
      <c r="J1076" s="126">
        <v>1898.04</v>
      </c>
      <c r="K1076" s="124"/>
      <c r="L1076" s="125">
        <v>70.56</v>
      </c>
      <c r="M1076" s="124"/>
      <c r="N1076" s="127"/>
      <c r="AB1076" s="94"/>
      <c r="AC1076" s="95"/>
      <c r="AG1076" s="59" t="s">
        <v>131</v>
      </c>
      <c r="AH1076" s="95"/>
      <c r="AL1076" s="121"/>
      <c r="AM1076" s="95"/>
      <c r="AO1076" s="95"/>
    </row>
    <row r="1077" spans="1:41" s="51" customFormat="1" ht="15" x14ac:dyDescent="0.25">
      <c r="A1077" s="114"/>
      <c r="B1077" s="106"/>
      <c r="C1077" s="305" t="s">
        <v>132</v>
      </c>
      <c r="D1077" s="305"/>
      <c r="E1077" s="305"/>
      <c r="F1077" s="107"/>
      <c r="G1077" s="108"/>
      <c r="H1077" s="108"/>
      <c r="I1077" s="108"/>
      <c r="J1077" s="120"/>
      <c r="K1077" s="108"/>
      <c r="L1077" s="109">
        <v>52.42</v>
      </c>
      <c r="M1077" s="108"/>
      <c r="N1077" s="112">
        <v>1757</v>
      </c>
      <c r="AB1077" s="94"/>
      <c r="AC1077" s="95"/>
      <c r="AF1077" s="59" t="s">
        <v>132</v>
      </c>
      <c r="AH1077" s="95"/>
      <c r="AL1077" s="121"/>
      <c r="AM1077" s="95"/>
      <c r="AO1077" s="95"/>
    </row>
    <row r="1078" spans="1:41" s="51" customFormat="1" ht="45.75" x14ac:dyDescent="0.25">
      <c r="A1078" s="114"/>
      <c r="B1078" s="106" t="s">
        <v>403</v>
      </c>
      <c r="C1078" s="305" t="s">
        <v>404</v>
      </c>
      <c r="D1078" s="305"/>
      <c r="E1078" s="305"/>
      <c r="F1078" s="107" t="s">
        <v>135</v>
      </c>
      <c r="G1078" s="128">
        <v>121</v>
      </c>
      <c r="H1078" s="138">
        <v>0.9</v>
      </c>
      <c r="I1078" s="138">
        <v>108.9</v>
      </c>
      <c r="J1078" s="120"/>
      <c r="K1078" s="108"/>
      <c r="L1078" s="109">
        <v>57.09</v>
      </c>
      <c r="M1078" s="108"/>
      <c r="N1078" s="112">
        <v>1913</v>
      </c>
      <c r="AB1078" s="94"/>
      <c r="AC1078" s="95"/>
      <c r="AF1078" s="59" t="s">
        <v>404</v>
      </c>
      <c r="AH1078" s="95"/>
      <c r="AL1078" s="121"/>
      <c r="AM1078" s="95"/>
      <c r="AO1078" s="95"/>
    </row>
    <row r="1079" spans="1:41" s="51" customFormat="1" ht="45.75" x14ac:dyDescent="0.25">
      <c r="A1079" s="114"/>
      <c r="B1079" s="106" t="s">
        <v>405</v>
      </c>
      <c r="C1079" s="305" t="s">
        <v>406</v>
      </c>
      <c r="D1079" s="305"/>
      <c r="E1079" s="305"/>
      <c r="F1079" s="107" t="s">
        <v>135</v>
      </c>
      <c r="G1079" s="128">
        <v>72</v>
      </c>
      <c r="H1079" s="111">
        <v>0.85</v>
      </c>
      <c r="I1079" s="138">
        <v>61.2</v>
      </c>
      <c r="J1079" s="120"/>
      <c r="K1079" s="108"/>
      <c r="L1079" s="109">
        <v>32.08</v>
      </c>
      <c r="M1079" s="108"/>
      <c r="N1079" s="112">
        <v>1075</v>
      </c>
      <c r="AB1079" s="94"/>
      <c r="AC1079" s="95"/>
      <c r="AF1079" s="59" t="s">
        <v>406</v>
      </c>
      <c r="AH1079" s="95"/>
      <c r="AL1079" s="121"/>
      <c r="AM1079" s="95"/>
      <c r="AO1079" s="95"/>
    </row>
    <row r="1080" spans="1:41" s="51" customFormat="1" ht="15" x14ac:dyDescent="0.25">
      <c r="A1080" s="129"/>
      <c r="B1080" s="194"/>
      <c r="C1080" s="308" t="s">
        <v>138</v>
      </c>
      <c r="D1080" s="308"/>
      <c r="E1080" s="308"/>
      <c r="F1080" s="98"/>
      <c r="G1080" s="99"/>
      <c r="H1080" s="99"/>
      <c r="I1080" s="99"/>
      <c r="J1080" s="101"/>
      <c r="K1080" s="99"/>
      <c r="L1080" s="135">
        <v>159.72999999999999</v>
      </c>
      <c r="M1080" s="124"/>
      <c r="N1080" s="102"/>
      <c r="AB1080" s="94"/>
      <c r="AC1080" s="95"/>
      <c r="AH1080" s="95" t="s">
        <v>138</v>
      </c>
      <c r="AL1080" s="121"/>
      <c r="AM1080" s="95"/>
      <c r="AO1080" s="95"/>
    </row>
    <row r="1081" spans="1:41" s="51" customFormat="1" ht="45.75" x14ac:dyDescent="0.25">
      <c r="A1081" s="96" t="s">
        <v>870</v>
      </c>
      <c r="B1081" s="196" t="s">
        <v>1985</v>
      </c>
      <c r="C1081" s="308" t="s">
        <v>1986</v>
      </c>
      <c r="D1081" s="308"/>
      <c r="E1081" s="308"/>
      <c r="F1081" s="98" t="s">
        <v>175</v>
      </c>
      <c r="G1081" s="99"/>
      <c r="H1081" s="99"/>
      <c r="I1081" s="100">
        <v>2.806</v>
      </c>
      <c r="J1081" s="135">
        <v>73.44</v>
      </c>
      <c r="K1081" s="99"/>
      <c r="L1081" s="135">
        <v>206.07</v>
      </c>
      <c r="M1081" s="99"/>
      <c r="N1081" s="102"/>
      <c r="AB1081" s="94"/>
      <c r="AC1081" s="95" t="s">
        <v>1986</v>
      </c>
      <c r="AH1081" s="95"/>
      <c r="AL1081" s="121"/>
      <c r="AM1081" s="95"/>
      <c r="AO1081" s="95"/>
    </row>
    <row r="1082" spans="1:41" s="51" customFormat="1" ht="15" x14ac:dyDescent="0.25">
      <c r="A1082" s="129"/>
      <c r="B1082" s="194"/>
      <c r="C1082" s="305" t="s">
        <v>798</v>
      </c>
      <c r="D1082" s="305"/>
      <c r="E1082" s="305"/>
      <c r="F1082" s="305"/>
      <c r="G1082" s="305"/>
      <c r="H1082" s="305"/>
      <c r="I1082" s="305"/>
      <c r="J1082" s="305"/>
      <c r="K1082" s="305"/>
      <c r="L1082" s="305"/>
      <c r="M1082" s="305"/>
      <c r="N1082" s="315"/>
      <c r="AB1082" s="94"/>
      <c r="AC1082" s="95"/>
      <c r="AH1082" s="95"/>
      <c r="AI1082" s="59" t="s">
        <v>798</v>
      </c>
      <c r="AL1082" s="121"/>
      <c r="AM1082" s="95"/>
      <c r="AO1082" s="95"/>
    </row>
    <row r="1083" spans="1:41" s="51" customFormat="1" ht="15" x14ac:dyDescent="0.25">
      <c r="A1083" s="103"/>
      <c r="B1083" s="195"/>
      <c r="C1083" s="305" t="s">
        <v>2003</v>
      </c>
      <c r="D1083" s="305"/>
      <c r="E1083" s="305"/>
      <c r="F1083" s="305"/>
      <c r="G1083" s="305"/>
      <c r="H1083" s="305"/>
      <c r="I1083" s="305"/>
      <c r="J1083" s="305"/>
      <c r="K1083" s="305"/>
      <c r="L1083" s="305"/>
      <c r="M1083" s="305"/>
      <c r="N1083" s="315"/>
      <c r="AB1083" s="94"/>
      <c r="AC1083" s="95"/>
      <c r="AH1083" s="95"/>
      <c r="AK1083" s="59" t="s">
        <v>2003</v>
      </c>
      <c r="AL1083" s="121"/>
      <c r="AM1083" s="95"/>
      <c r="AO1083" s="95"/>
    </row>
    <row r="1084" spans="1:41" s="51" customFormat="1" ht="15" x14ac:dyDescent="0.25">
      <c r="A1084" s="129"/>
      <c r="B1084" s="194"/>
      <c r="C1084" s="308" t="s">
        <v>138</v>
      </c>
      <c r="D1084" s="308"/>
      <c r="E1084" s="308"/>
      <c r="F1084" s="98"/>
      <c r="G1084" s="99"/>
      <c r="H1084" s="99"/>
      <c r="I1084" s="99"/>
      <c r="J1084" s="101"/>
      <c r="K1084" s="99"/>
      <c r="L1084" s="135">
        <v>206.07</v>
      </c>
      <c r="M1084" s="124"/>
      <c r="N1084" s="102"/>
      <c r="AB1084" s="94"/>
      <c r="AC1084" s="95"/>
      <c r="AH1084" s="95" t="s">
        <v>138</v>
      </c>
      <c r="AL1084" s="121"/>
      <c r="AM1084" s="95"/>
      <c r="AO1084" s="95"/>
    </row>
    <row r="1085" spans="1:41" s="51" customFormat="1" ht="45.75" x14ac:dyDescent="0.25">
      <c r="A1085" s="96" t="s">
        <v>872</v>
      </c>
      <c r="B1085" s="196" t="s">
        <v>1897</v>
      </c>
      <c r="C1085" s="308" t="s">
        <v>1898</v>
      </c>
      <c r="D1085" s="308"/>
      <c r="E1085" s="308"/>
      <c r="F1085" s="98" t="s">
        <v>175</v>
      </c>
      <c r="G1085" s="99"/>
      <c r="H1085" s="99"/>
      <c r="I1085" s="100">
        <v>0.38100000000000001</v>
      </c>
      <c r="J1085" s="135">
        <v>74.67</v>
      </c>
      <c r="K1085" s="99"/>
      <c r="L1085" s="135">
        <v>28.45</v>
      </c>
      <c r="M1085" s="99"/>
      <c r="N1085" s="102"/>
      <c r="AB1085" s="94"/>
      <c r="AC1085" s="95" t="s">
        <v>1898</v>
      </c>
      <c r="AH1085" s="95"/>
      <c r="AL1085" s="121"/>
      <c r="AM1085" s="95"/>
      <c r="AO1085" s="95"/>
    </row>
    <row r="1086" spans="1:41" s="51" customFormat="1" ht="15" x14ac:dyDescent="0.25">
      <c r="A1086" s="129"/>
      <c r="B1086" s="194"/>
      <c r="C1086" s="305" t="s">
        <v>798</v>
      </c>
      <c r="D1086" s="305"/>
      <c r="E1086" s="305"/>
      <c r="F1086" s="305"/>
      <c r="G1086" s="305"/>
      <c r="H1086" s="305"/>
      <c r="I1086" s="305"/>
      <c r="J1086" s="305"/>
      <c r="K1086" s="305"/>
      <c r="L1086" s="305"/>
      <c r="M1086" s="305"/>
      <c r="N1086" s="315"/>
      <c r="AB1086" s="94"/>
      <c r="AC1086" s="95"/>
      <c r="AH1086" s="95"/>
      <c r="AI1086" s="59" t="s">
        <v>798</v>
      </c>
      <c r="AL1086" s="121"/>
      <c r="AM1086" s="95"/>
      <c r="AO1086" s="95"/>
    </row>
    <row r="1087" spans="1:41" s="51" customFormat="1" ht="15" x14ac:dyDescent="0.25">
      <c r="A1087" s="129"/>
      <c r="B1087" s="194"/>
      <c r="C1087" s="308" t="s">
        <v>138</v>
      </c>
      <c r="D1087" s="308"/>
      <c r="E1087" s="308"/>
      <c r="F1087" s="98"/>
      <c r="G1087" s="99"/>
      <c r="H1087" s="99"/>
      <c r="I1087" s="99"/>
      <c r="J1087" s="101"/>
      <c r="K1087" s="99"/>
      <c r="L1087" s="135">
        <v>28.45</v>
      </c>
      <c r="M1087" s="124"/>
      <c r="N1087" s="102"/>
      <c r="AB1087" s="94"/>
      <c r="AC1087" s="95"/>
      <c r="AH1087" s="95" t="s">
        <v>138</v>
      </c>
      <c r="AL1087" s="121"/>
      <c r="AM1087" s="95"/>
      <c r="AO1087" s="95"/>
    </row>
    <row r="1088" spans="1:41" s="51" customFormat="1" ht="34.5" x14ac:dyDescent="0.25">
      <c r="A1088" s="96" t="s">
        <v>873</v>
      </c>
      <c r="B1088" s="196" t="s">
        <v>1878</v>
      </c>
      <c r="C1088" s="308" t="s">
        <v>1879</v>
      </c>
      <c r="D1088" s="308"/>
      <c r="E1088" s="308"/>
      <c r="F1088" s="98" t="s">
        <v>379</v>
      </c>
      <c r="G1088" s="99"/>
      <c r="H1088" s="99"/>
      <c r="I1088" s="164">
        <v>2</v>
      </c>
      <c r="J1088" s="135">
        <v>50.7</v>
      </c>
      <c r="K1088" s="99"/>
      <c r="L1088" s="135">
        <v>101.4</v>
      </c>
      <c r="M1088" s="99"/>
      <c r="N1088" s="102"/>
      <c r="AB1088" s="94"/>
      <c r="AC1088" s="95" t="s">
        <v>1879</v>
      </c>
      <c r="AH1088" s="95"/>
      <c r="AL1088" s="121"/>
      <c r="AM1088" s="95"/>
      <c r="AO1088" s="95"/>
    </row>
    <row r="1089" spans="1:41" s="51" customFormat="1" ht="15" x14ac:dyDescent="0.25">
      <c r="A1089" s="129"/>
      <c r="B1089" s="194"/>
      <c r="C1089" s="305" t="s">
        <v>798</v>
      </c>
      <c r="D1089" s="305"/>
      <c r="E1089" s="305"/>
      <c r="F1089" s="305"/>
      <c r="G1089" s="305"/>
      <c r="H1089" s="305"/>
      <c r="I1089" s="305"/>
      <c r="J1089" s="305"/>
      <c r="K1089" s="305"/>
      <c r="L1089" s="305"/>
      <c r="M1089" s="305"/>
      <c r="N1089" s="315"/>
      <c r="AB1089" s="94"/>
      <c r="AC1089" s="95"/>
      <c r="AH1089" s="95"/>
      <c r="AI1089" s="59" t="s">
        <v>798</v>
      </c>
      <c r="AL1089" s="121"/>
      <c r="AM1089" s="95"/>
      <c r="AO1089" s="95"/>
    </row>
    <row r="1090" spans="1:41" s="51" customFormat="1" ht="15" x14ac:dyDescent="0.25">
      <c r="A1090" s="129"/>
      <c r="B1090" s="194"/>
      <c r="C1090" s="308" t="s">
        <v>138</v>
      </c>
      <c r="D1090" s="308"/>
      <c r="E1090" s="308"/>
      <c r="F1090" s="98"/>
      <c r="G1090" s="99"/>
      <c r="H1090" s="99"/>
      <c r="I1090" s="99"/>
      <c r="J1090" s="101"/>
      <c r="K1090" s="99"/>
      <c r="L1090" s="135">
        <v>101.4</v>
      </c>
      <c r="M1090" s="124"/>
      <c r="N1090" s="102"/>
      <c r="AB1090" s="94"/>
      <c r="AC1090" s="95"/>
      <c r="AH1090" s="95" t="s">
        <v>138</v>
      </c>
      <c r="AL1090" s="121"/>
      <c r="AM1090" s="95"/>
      <c r="AO1090" s="95"/>
    </row>
    <row r="1091" spans="1:41" s="51" customFormat="1" ht="15" x14ac:dyDescent="0.25">
      <c r="A1091" s="145"/>
      <c r="B1091" s="146"/>
      <c r="C1091" s="146"/>
      <c r="D1091" s="146"/>
      <c r="E1091" s="146"/>
      <c r="F1091" s="147"/>
      <c r="G1091" s="147"/>
      <c r="H1091" s="147"/>
      <c r="I1091" s="147"/>
      <c r="J1091" s="148"/>
      <c r="K1091" s="147"/>
      <c r="L1091" s="148"/>
      <c r="M1091" s="108"/>
      <c r="N1091" s="148"/>
      <c r="AB1091" s="94"/>
      <c r="AC1091" s="95"/>
      <c r="AH1091" s="95"/>
      <c r="AL1091" s="121"/>
      <c r="AM1091" s="95"/>
      <c r="AO1091" s="95"/>
    </row>
    <row r="1092" spans="1:41" s="51" customFormat="1" ht="15" x14ac:dyDescent="0.25">
      <c r="A1092" s="149"/>
      <c r="B1092" s="150"/>
      <c r="C1092" s="308" t="s">
        <v>2004</v>
      </c>
      <c r="D1092" s="308"/>
      <c r="E1092" s="308"/>
      <c r="F1092" s="308"/>
      <c r="G1092" s="308"/>
      <c r="H1092" s="308"/>
      <c r="I1092" s="308"/>
      <c r="J1092" s="308"/>
      <c r="K1092" s="308"/>
      <c r="L1092" s="151"/>
      <c r="M1092" s="152"/>
      <c r="N1092" s="153"/>
      <c r="AB1092" s="94"/>
      <c r="AC1092" s="95"/>
      <c r="AH1092" s="95"/>
      <c r="AL1092" s="121"/>
      <c r="AM1092" s="95" t="s">
        <v>2004</v>
      </c>
      <c r="AO1092" s="95"/>
    </row>
    <row r="1093" spans="1:41" s="51" customFormat="1" ht="15" x14ac:dyDescent="0.25">
      <c r="A1093" s="154"/>
      <c r="B1093" s="106"/>
      <c r="C1093" s="305" t="s">
        <v>226</v>
      </c>
      <c r="D1093" s="305"/>
      <c r="E1093" s="305"/>
      <c r="F1093" s="305"/>
      <c r="G1093" s="305"/>
      <c r="H1093" s="305"/>
      <c r="I1093" s="305"/>
      <c r="J1093" s="305"/>
      <c r="K1093" s="305"/>
      <c r="L1093" s="159">
        <v>659.14</v>
      </c>
      <c r="M1093" s="156"/>
      <c r="N1093" s="157"/>
      <c r="AB1093" s="94"/>
      <c r="AC1093" s="95"/>
      <c r="AH1093" s="95"/>
      <c r="AL1093" s="121"/>
      <c r="AM1093" s="95"/>
      <c r="AN1093" s="59" t="s">
        <v>226</v>
      </c>
      <c r="AO1093" s="95"/>
    </row>
    <row r="1094" spans="1:41" s="51" customFormat="1" ht="15" x14ac:dyDescent="0.25">
      <c r="A1094" s="154"/>
      <c r="B1094" s="106"/>
      <c r="C1094" s="305" t="s">
        <v>227</v>
      </c>
      <c r="D1094" s="305"/>
      <c r="E1094" s="305"/>
      <c r="F1094" s="305"/>
      <c r="G1094" s="305"/>
      <c r="H1094" s="305"/>
      <c r="I1094" s="305"/>
      <c r="J1094" s="305"/>
      <c r="K1094" s="305"/>
      <c r="L1094" s="158"/>
      <c r="M1094" s="156"/>
      <c r="N1094" s="157"/>
      <c r="AB1094" s="94"/>
      <c r="AC1094" s="95"/>
      <c r="AH1094" s="95"/>
      <c r="AL1094" s="121"/>
      <c r="AM1094" s="95"/>
      <c r="AN1094" s="59" t="s">
        <v>227</v>
      </c>
      <c r="AO1094" s="95"/>
    </row>
    <row r="1095" spans="1:41" s="51" customFormat="1" ht="15" x14ac:dyDescent="0.25">
      <c r="A1095" s="154"/>
      <c r="B1095" s="106"/>
      <c r="C1095" s="305" t="s">
        <v>228</v>
      </c>
      <c r="D1095" s="305"/>
      <c r="E1095" s="305"/>
      <c r="F1095" s="305"/>
      <c r="G1095" s="305"/>
      <c r="H1095" s="305"/>
      <c r="I1095" s="305"/>
      <c r="J1095" s="305"/>
      <c r="K1095" s="305"/>
      <c r="L1095" s="159">
        <v>141.80000000000001</v>
      </c>
      <c r="M1095" s="156"/>
      <c r="N1095" s="157"/>
      <c r="AB1095" s="94"/>
      <c r="AC1095" s="95"/>
      <c r="AH1095" s="95"/>
      <c r="AL1095" s="121"/>
      <c r="AM1095" s="95"/>
      <c r="AN1095" s="59" t="s">
        <v>228</v>
      </c>
      <c r="AO1095" s="95"/>
    </row>
    <row r="1096" spans="1:41" s="51" customFormat="1" ht="15" x14ac:dyDescent="0.25">
      <c r="A1096" s="154"/>
      <c r="B1096" s="106"/>
      <c r="C1096" s="305" t="s">
        <v>229</v>
      </c>
      <c r="D1096" s="305"/>
      <c r="E1096" s="305"/>
      <c r="F1096" s="305"/>
      <c r="G1096" s="305"/>
      <c r="H1096" s="305"/>
      <c r="I1096" s="305"/>
      <c r="J1096" s="305"/>
      <c r="K1096" s="305"/>
      <c r="L1096" s="159">
        <v>52.7</v>
      </c>
      <c r="M1096" s="156"/>
      <c r="N1096" s="157"/>
      <c r="AB1096" s="94"/>
      <c r="AC1096" s="95"/>
      <c r="AH1096" s="95"/>
      <c r="AL1096" s="121"/>
      <c r="AM1096" s="95"/>
      <c r="AN1096" s="59" t="s">
        <v>229</v>
      </c>
      <c r="AO1096" s="95"/>
    </row>
    <row r="1097" spans="1:41" s="51" customFormat="1" ht="15" x14ac:dyDescent="0.25">
      <c r="A1097" s="154"/>
      <c r="B1097" s="106"/>
      <c r="C1097" s="305" t="s">
        <v>230</v>
      </c>
      <c r="D1097" s="305"/>
      <c r="E1097" s="305"/>
      <c r="F1097" s="305"/>
      <c r="G1097" s="305"/>
      <c r="H1097" s="305"/>
      <c r="I1097" s="305"/>
      <c r="J1097" s="305"/>
      <c r="K1097" s="305"/>
      <c r="L1097" s="159">
        <v>5.31</v>
      </c>
      <c r="M1097" s="156"/>
      <c r="N1097" s="157"/>
      <c r="AB1097" s="94"/>
      <c r="AC1097" s="95"/>
      <c r="AH1097" s="95"/>
      <c r="AL1097" s="121"/>
      <c r="AM1097" s="95"/>
      <c r="AN1097" s="59" t="s">
        <v>230</v>
      </c>
      <c r="AO1097" s="95"/>
    </row>
    <row r="1098" spans="1:41" s="51" customFormat="1" ht="15" x14ac:dyDescent="0.25">
      <c r="A1098" s="154"/>
      <c r="B1098" s="106"/>
      <c r="C1098" s="305" t="s">
        <v>231</v>
      </c>
      <c r="D1098" s="305"/>
      <c r="E1098" s="305"/>
      <c r="F1098" s="305"/>
      <c r="G1098" s="305"/>
      <c r="H1098" s="305"/>
      <c r="I1098" s="305"/>
      <c r="J1098" s="305"/>
      <c r="K1098" s="305"/>
      <c r="L1098" s="159">
        <v>464.64</v>
      </c>
      <c r="M1098" s="156"/>
      <c r="N1098" s="157"/>
      <c r="AB1098" s="94"/>
      <c r="AC1098" s="95"/>
      <c r="AH1098" s="95"/>
      <c r="AL1098" s="121"/>
      <c r="AM1098" s="95"/>
      <c r="AN1098" s="59" t="s">
        <v>231</v>
      </c>
      <c r="AO1098" s="95"/>
    </row>
    <row r="1099" spans="1:41" s="51" customFormat="1" ht="15" x14ac:dyDescent="0.25">
      <c r="A1099" s="154"/>
      <c r="B1099" s="106"/>
      <c r="C1099" s="305" t="s">
        <v>232</v>
      </c>
      <c r="D1099" s="305"/>
      <c r="E1099" s="305"/>
      <c r="F1099" s="305"/>
      <c r="G1099" s="305"/>
      <c r="H1099" s="305"/>
      <c r="I1099" s="305"/>
      <c r="J1099" s="305"/>
      <c r="K1099" s="305"/>
      <c r="L1099" s="159">
        <v>811.93</v>
      </c>
      <c r="M1099" s="156"/>
      <c r="N1099" s="157"/>
      <c r="AB1099" s="94"/>
      <c r="AC1099" s="95"/>
      <c r="AH1099" s="95"/>
      <c r="AL1099" s="121"/>
      <c r="AM1099" s="95"/>
      <c r="AN1099" s="59" t="s">
        <v>232</v>
      </c>
      <c r="AO1099" s="95"/>
    </row>
    <row r="1100" spans="1:41" s="51" customFormat="1" ht="15" x14ac:dyDescent="0.25">
      <c r="A1100" s="154"/>
      <c r="B1100" s="106"/>
      <c r="C1100" s="305" t="s">
        <v>227</v>
      </c>
      <c r="D1100" s="305"/>
      <c r="E1100" s="305"/>
      <c r="F1100" s="305"/>
      <c r="G1100" s="305"/>
      <c r="H1100" s="305"/>
      <c r="I1100" s="305"/>
      <c r="J1100" s="305"/>
      <c r="K1100" s="305"/>
      <c r="L1100" s="158"/>
      <c r="M1100" s="156"/>
      <c r="N1100" s="157"/>
      <c r="AB1100" s="94"/>
      <c r="AC1100" s="95"/>
      <c r="AH1100" s="95"/>
      <c r="AL1100" s="121"/>
      <c r="AM1100" s="95"/>
      <c r="AN1100" s="59" t="s">
        <v>227</v>
      </c>
      <c r="AO1100" s="95"/>
    </row>
    <row r="1101" spans="1:41" s="51" customFormat="1" ht="15" x14ac:dyDescent="0.25">
      <c r="A1101" s="154"/>
      <c r="B1101" s="106"/>
      <c r="C1101" s="305" t="s">
        <v>233</v>
      </c>
      <c r="D1101" s="305"/>
      <c r="E1101" s="305"/>
      <c r="F1101" s="305"/>
      <c r="G1101" s="305"/>
      <c r="H1101" s="305"/>
      <c r="I1101" s="305"/>
      <c r="J1101" s="305"/>
      <c r="K1101" s="305"/>
      <c r="L1101" s="159">
        <v>121.36</v>
      </c>
      <c r="M1101" s="156"/>
      <c r="N1101" s="157"/>
      <c r="AB1101" s="94"/>
      <c r="AC1101" s="95"/>
      <c r="AH1101" s="95"/>
      <c r="AL1101" s="121"/>
      <c r="AM1101" s="95"/>
      <c r="AN1101" s="59" t="s">
        <v>233</v>
      </c>
      <c r="AO1101" s="95"/>
    </row>
    <row r="1102" spans="1:41" s="51" customFormat="1" ht="15" x14ac:dyDescent="0.25">
      <c r="A1102" s="154"/>
      <c r="B1102" s="106"/>
      <c r="C1102" s="305" t="s">
        <v>234</v>
      </c>
      <c r="D1102" s="305"/>
      <c r="E1102" s="305"/>
      <c r="F1102" s="305"/>
      <c r="G1102" s="305"/>
      <c r="H1102" s="305"/>
      <c r="I1102" s="305"/>
      <c r="J1102" s="305"/>
      <c r="K1102" s="305"/>
      <c r="L1102" s="159">
        <v>19.23</v>
      </c>
      <c r="M1102" s="156"/>
      <c r="N1102" s="157"/>
      <c r="AB1102" s="94"/>
      <c r="AC1102" s="95"/>
      <c r="AH1102" s="95"/>
      <c r="AL1102" s="121"/>
      <c r="AM1102" s="95"/>
      <c r="AN1102" s="59" t="s">
        <v>234</v>
      </c>
      <c r="AO1102" s="95"/>
    </row>
    <row r="1103" spans="1:41" s="51" customFormat="1" ht="15" x14ac:dyDescent="0.25">
      <c r="A1103" s="154"/>
      <c r="B1103" s="106"/>
      <c r="C1103" s="305" t="s">
        <v>235</v>
      </c>
      <c r="D1103" s="305"/>
      <c r="E1103" s="305"/>
      <c r="F1103" s="305"/>
      <c r="G1103" s="305"/>
      <c r="H1103" s="305"/>
      <c r="I1103" s="305"/>
      <c r="J1103" s="305"/>
      <c r="K1103" s="305"/>
      <c r="L1103" s="159">
        <v>1.89</v>
      </c>
      <c r="M1103" s="156"/>
      <c r="N1103" s="157"/>
      <c r="AB1103" s="94"/>
      <c r="AC1103" s="95"/>
      <c r="AH1103" s="95"/>
      <c r="AL1103" s="121"/>
      <c r="AM1103" s="95"/>
      <c r="AN1103" s="59" t="s">
        <v>235</v>
      </c>
      <c r="AO1103" s="95"/>
    </row>
    <row r="1104" spans="1:41" s="51" customFormat="1" ht="15" x14ac:dyDescent="0.25">
      <c r="A1104" s="154"/>
      <c r="B1104" s="106"/>
      <c r="C1104" s="305" t="s">
        <v>236</v>
      </c>
      <c r="D1104" s="305"/>
      <c r="E1104" s="305"/>
      <c r="F1104" s="305"/>
      <c r="G1104" s="305"/>
      <c r="H1104" s="305"/>
      <c r="I1104" s="305"/>
      <c r="J1104" s="305"/>
      <c r="K1104" s="305"/>
      <c r="L1104" s="159">
        <v>461.7</v>
      </c>
      <c r="M1104" s="156"/>
      <c r="N1104" s="157"/>
      <c r="AB1104" s="94"/>
      <c r="AC1104" s="95"/>
      <c r="AH1104" s="95"/>
      <c r="AL1104" s="121"/>
      <c r="AM1104" s="95"/>
      <c r="AN1104" s="59" t="s">
        <v>236</v>
      </c>
      <c r="AO1104" s="95"/>
    </row>
    <row r="1105" spans="1:41" s="51" customFormat="1" ht="15" x14ac:dyDescent="0.25">
      <c r="A1105" s="154"/>
      <c r="B1105" s="106"/>
      <c r="C1105" s="305" t="s">
        <v>237</v>
      </c>
      <c r="D1105" s="305"/>
      <c r="E1105" s="305"/>
      <c r="F1105" s="305"/>
      <c r="G1105" s="305"/>
      <c r="H1105" s="305"/>
      <c r="I1105" s="305"/>
      <c r="J1105" s="305"/>
      <c r="K1105" s="305"/>
      <c r="L1105" s="159">
        <v>134.22</v>
      </c>
      <c r="M1105" s="156"/>
      <c r="N1105" s="157"/>
      <c r="AB1105" s="94"/>
      <c r="AC1105" s="95"/>
      <c r="AH1105" s="95"/>
      <c r="AL1105" s="121"/>
      <c r="AM1105" s="95"/>
      <c r="AN1105" s="59" t="s">
        <v>237</v>
      </c>
      <c r="AO1105" s="95"/>
    </row>
    <row r="1106" spans="1:41" s="51" customFormat="1" ht="15" x14ac:dyDescent="0.25">
      <c r="A1106" s="154"/>
      <c r="B1106" s="106"/>
      <c r="C1106" s="305" t="s">
        <v>238</v>
      </c>
      <c r="D1106" s="305"/>
      <c r="E1106" s="305"/>
      <c r="F1106" s="305"/>
      <c r="G1106" s="305"/>
      <c r="H1106" s="305"/>
      <c r="I1106" s="305"/>
      <c r="J1106" s="305"/>
      <c r="K1106" s="305"/>
      <c r="L1106" s="159">
        <v>75.42</v>
      </c>
      <c r="M1106" s="156"/>
      <c r="N1106" s="157"/>
      <c r="AB1106" s="94"/>
      <c r="AC1106" s="95"/>
      <c r="AH1106" s="95"/>
      <c r="AL1106" s="121"/>
      <c r="AM1106" s="95"/>
      <c r="AN1106" s="59" t="s">
        <v>238</v>
      </c>
      <c r="AO1106" s="95"/>
    </row>
    <row r="1107" spans="1:41" s="51" customFormat="1" ht="15" x14ac:dyDescent="0.25">
      <c r="A1107" s="154"/>
      <c r="B1107" s="106"/>
      <c r="C1107" s="305" t="s">
        <v>436</v>
      </c>
      <c r="D1107" s="305"/>
      <c r="E1107" s="305"/>
      <c r="F1107" s="305"/>
      <c r="G1107" s="305"/>
      <c r="H1107" s="305"/>
      <c r="I1107" s="305"/>
      <c r="J1107" s="305"/>
      <c r="K1107" s="305"/>
      <c r="L1107" s="159">
        <v>92.16</v>
      </c>
      <c r="M1107" s="156"/>
      <c r="N1107" s="157"/>
      <c r="AB1107" s="94"/>
      <c r="AC1107" s="95"/>
      <c r="AH1107" s="95"/>
      <c r="AL1107" s="121"/>
      <c r="AM1107" s="95"/>
      <c r="AN1107" s="59" t="s">
        <v>436</v>
      </c>
      <c r="AO1107" s="95"/>
    </row>
    <row r="1108" spans="1:41" s="51" customFormat="1" ht="15" x14ac:dyDescent="0.25">
      <c r="A1108" s="154"/>
      <c r="B1108" s="106"/>
      <c r="C1108" s="305" t="s">
        <v>227</v>
      </c>
      <c r="D1108" s="305"/>
      <c r="E1108" s="305"/>
      <c r="F1108" s="305"/>
      <c r="G1108" s="305"/>
      <c r="H1108" s="305"/>
      <c r="I1108" s="305"/>
      <c r="J1108" s="305"/>
      <c r="K1108" s="305"/>
      <c r="L1108" s="158"/>
      <c r="M1108" s="156"/>
      <c r="N1108" s="157"/>
      <c r="AB1108" s="94"/>
      <c r="AC1108" s="95"/>
      <c r="AH1108" s="95"/>
      <c r="AL1108" s="121"/>
      <c r="AM1108" s="95"/>
      <c r="AN1108" s="59" t="s">
        <v>227</v>
      </c>
      <c r="AO1108" s="95"/>
    </row>
    <row r="1109" spans="1:41" s="51" customFormat="1" ht="15" x14ac:dyDescent="0.25">
      <c r="A1109" s="154"/>
      <c r="B1109" s="106"/>
      <c r="C1109" s="305" t="s">
        <v>233</v>
      </c>
      <c r="D1109" s="305"/>
      <c r="E1109" s="305"/>
      <c r="F1109" s="305"/>
      <c r="G1109" s="305"/>
      <c r="H1109" s="305"/>
      <c r="I1109" s="305"/>
      <c r="J1109" s="305"/>
      <c r="K1109" s="305"/>
      <c r="L1109" s="159">
        <v>20.440000000000001</v>
      </c>
      <c r="M1109" s="156"/>
      <c r="N1109" s="157"/>
      <c r="AB1109" s="94"/>
      <c r="AC1109" s="95"/>
      <c r="AH1109" s="95"/>
      <c r="AL1109" s="121"/>
      <c r="AM1109" s="95"/>
      <c r="AN1109" s="59" t="s">
        <v>233</v>
      </c>
      <c r="AO1109" s="95"/>
    </row>
    <row r="1110" spans="1:41" s="51" customFormat="1" ht="15" x14ac:dyDescent="0.25">
      <c r="A1110" s="154"/>
      <c r="B1110" s="106"/>
      <c r="C1110" s="305" t="s">
        <v>234</v>
      </c>
      <c r="D1110" s="305"/>
      <c r="E1110" s="305"/>
      <c r="F1110" s="305"/>
      <c r="G1110" s="305"/>
      <c r="H1110" s="305"/>
      <c r="I1110" s="305"/>
      <c r="J1110" s="305"/>
      <c r="K1110" s="305"/>
      <c r="L1110" s="159">
        <v>33.47</v>
      </c>
      <c r="M1110" s="156"/>
      <c r="N1110" s="157"/>
      <c r="AB1110" s="94"/>
      <c r="AC1110" s="95"/>
      <c r="AH1110" s="95"/>
      <c r="AL1110" s="121"/>
      <c r="AM1110" s="95"/>
      <c r="AN1110" s="59" t="s">
        <v>234</v>
      </c>
      <c r="AO1110" s="95"/>
    </row>
    <row r="1111" spans="1:41" s="51" customFormat="1" ht="15" x14ac:dyDescent="0.25">
      <c r="A1111" s="154"/>
      <c r="B1111" s="106"/>
      <c r="C1111" s="305" t="s">
        <v>235</v>
      </c>
      <c r="D1111" s="305"/>
      <c r="E1111" s="305"/>
      <c r="F1111" s="305"/>
      <c r="G1111" s="305"/>
      <c r="H1111" s="305"/>
      <c r="I1111" s="305"/>
      <c r="J1111" s="305"/>
      <c r="K1111" s="305"/>
      <c r="L1111" s="159">
        <v>3.42</v>
      </c>
      <c r="M1111" s="156"/>
      <c r="N1111" s="157"/>
      <c r="AB1111" s="94"/>
      <c r="AC1111" s="95"/>
      <c r="AH1111" s="95"/>
      <c r="AL1111" s="121"/>
      <c r="AM1111" s="95"/>
      <c r="AN1111" s="59" t="s">
        <v>235</v>
      </c>
      <c r="AO1111" s="95"/>
    </row>
    <row r="1112" spans="1:41" s="51" customFormat="1" ht="15" x14ac:dyDescent="0.25">
      <c r="A1112" s="154"/>
      <c r="B1112" s="106"/>
      <c r="C1112" s="305" t="s">
        <v>236</v>
      </c>
      <c r="D1112" s="305"/>
      <c r="E1112" s="305"/>
      <c r="F1112" s="305"/>
      <c r="G1112" s="305"/>
      <c r="H1112" s="305"/>
      <c r="I1112" s="305"/>
      <c r="J1112" s="305"/>
      <c r="K1112" s="305"/>
      <c r="L1112" s="159">
        <v>2.94</v>
      </c>
      <c r="M1112" s="156"/>
      <c r="N1112" s="157"/>
      <c r="AB1112" s="94"/>
      <c r="AC1112" s="95"/>
      <c r="AH1112" s="95"/>
      <c r="AL1112" s="121"/>
      <c r="AM1112" s="95"/>
      <c r="AN1112" s="59" t="s">
        <v>236</v>
      </c>
      <c r="AO1112" s="95"/>
    </row>
    <row r="1113" spans="1:41" s="51" customFormat="1" ht="15" x14ac:dyDescent="0.25">
      <c r="A1113" s="154"/>
      <c r="B1113" s="106"/>
      <c r="C1113" s="305" t="s">
        <v>237</v>
      </c>
      <c r="D1113" s="305"/>
      <c r="E1113" s="305"/>
      <c r="F1113" s="305"/>
      <c r="G1113" s="305"/>
      <c r="H1113" s="305"/>
      <c r="I1113" s="305"/>
      <c r="J1113" s="305"/>
      <c r="K1113" s="305"/>
      <c r="L1113" s="159">
        <v>23.14</v>
      </c>
      <c r="M1113" s="156"/>
      <c r="N1113" s="157"/>
      <c r="AB1113" s="94"/>
      <c r="AC1113" s="95"/>
      <c r="AH1113" s="95"/>
      <c r="AL1113" s="121"/>
      <c r="AM1113" s="95"/>
      <c r="AN1113" s="59" t="s">
        <v>237</v>
      </c>
      <c r="AO1113" s="95"/>
    </row>
    <row r="1114" spans="1:41" s="51" customFormat="1" ht="15" x14ac:dyDescent="0.25">
      <c r="A1114" s="154"/>
      <c r="B1114" s="106"/>
      <c r="C1114" s="305" t="s">
        <v>238</v>
      </c>
      <c r="D1114" s="305"/>
      <c r="E1114" s="305"/>
      <c r="F1114" s="305"/>
      <c r="G1114" s="305"/>
      <c r="H1114" s="305"/>
      <c r="I1114" s="305"/>
      <c r="J1114" s="305"/>
      <c r="K1114" s="305"/>
      <c r="L1114" s="159">
        <v>12.17</v>
      </c>
      <c r="M1114" s="156"/>
      <c r="N1114" s="157"/>
      <c r="AB1114" s="94"/>
      <c r="AC1114" s="95"/>
      <c r="AH1114" s="95"/>
      <c r="AL1114" s="121"/>
      <c r="AM1114" s="95"/>
      <c r="AN1114" s="59" t="s">
        <v>238</v>
      </c>
      <c r="AO1114" s="95"/>
    </row>
    <row r="1115" spans="1:41" s="51" customFormat="1" ht="15" x14ac:dyDescent="0.25">
      <c r="A1115" s="154"/>
      <c r="B1115" s="106"/>
      <c r="C1115" s="305" t="s">
        <v>1733</v>
      </c>
      <c r="D1115" s="305"/>
      <c r="E1115" s="305"/>
      <c r="F1115" s="305"/>
      <c r="G1115" s="305"/>
      <c r="H1115" s="305"/>
      <c r="I1115" s="305"/>
      <c r="J1115" s="305"/>
      <c r="K1115" s="305"/>
      <c r="L1115" s="155">
        <v>5319.01</v>
      </c>
      <c r="M1115" s="156"/>
      <c r="N1115" s="157"/>
      <c r="AB1115" s="94"/>
      <c r="AC1115" s="95"/>
      <c r="AH1115" s="95"/>
      <c r="AL1115" s="121"/>
      <c r="AM1115" s="95"/>
      <c r="AN1115" s="59" t="s">
        <v>1733</v>
      </c>
      <c r="AO1115" s="95"/>
    </row>
    <row r="1116" spans="1:41" s="51" customFormat="1" ht="15" x14ac:dyDescent="0.25">
      <c r="A1116" s="154"/>
      <c r="B1116" s="106"/>
      <c r="C1116" s="305" t="s">
        <v>239</v>
      </c>
      <c r="D1116" s="305"/>
      <c r="E1116" s="305"/>
      <c r="F1116" s="305"/>
      <c r="G1116" s="305"/>
      <c r="H1116" s="305"/>
      <c r="I1116" s="305"/>
      <c r="J1116" s="305"/>
      <c r="K1116" s="305"/>
      <c r="L1116" s="159">
        <v>147.11000000000001</v>
      </c>
      <c r="M1116" s="156"/>
      <c r="N1116" s="157"/>
      <c r="AB1116" s="94"/>
      <c r="AC1116" s="95"/>
      <c r="AH1116" s="95"/>
      <c r="AL1116" s="121"/>
      <c r="AM1116" s="95"/>
      <c r="AN1116" s="59" t="s">
        <v>239</v>
      </c>
      <c r="AO1116" s="95"/>
    </row>
    <row r="1117" spans="1:41" s="51" customFormat="1" ht="15" x14ac:dyDescent="0.25">
      <c r="A1117" s="154"/>
      <c r="B1117" s="106"/>
      <c r="C1117" s="305" t="s">
        <v>240</v>
      </c>
      <c r="D1117" s="305"/>
      <c r="E1117" s="305"/>
      <c r="F1117" s="305"/>
      <c r="G1117" s="305"/>
      <c r="H1117" s="305"/>
      <c r="I1117" s="305"/>
      <c r="J1117" s="305"/>
      <c r="K1117" s="305"/>
      <c r="L1117" s="159">
        <v>157.36000000000001</v>
      </c>
      <c r="M1117" s="156"/>
      <c r="N1117" s="157"/>
      <c r="AB1117" s="94"/>
      <c r="AC1117" s="95"/>
      <c r="AH1117" s="95"/>
      <c r="AL1117" s="121"/>
      <c r="AM1117" s="95"/>
      <c r="AN1117" s="59" t="s">
        <v>240</v>
      </c>
      <c r="AO1117" s="95"/>
    </row>
    <row r="1118" spans="1:41" s="51" customFormat="1" ht="15" x14ac:dyDescent="0.25">
      <c r="A1118" s="154"/>
      <c r="B1118" s="106"/>
      <c r="C1118" s="305" t="s">
        <v>241</v>
      </c>
      <c r="D1118" s="305"/>
      <c r="E1118" s="305"/>
      <c r="F1118" s="305"/>
      <c r="G1118" s="305"/>
      <c r="H1118" s="305"/>
      <c r="I1118" s="305"/>
      <c r="J1118" s="305"/>
      <c r="K1118" s="305"/>
      <c r="L1118" s="159">
        <v>87.59</v>
      </c>
      <c r="M1118" s="156"/>
      <c r="N1118" s="157"/>
      <c r="AB1118" s="94"/>
      <c r="AC1118" s="95"/>
      <c r="AH1118" s="95"/>
      <c r="AL1118" s="121"/>
      <c r="AM1118" s="95"/>
      <c r="AN1118" s="59" t="s">
        <v>241</v>
      </c>
      <c r="AO1118" s="95"/>
    </row>
    <row r="1119" spans="1:41" s="51" customFormat="1" ht="15" x14ac:dyDescent="0.25">
      <c r="A1119" s="154"/>
      <c r="B1119" s="160"/>
      <c r="C1119" s="306" t="s">
        <v>2005</v>
      </c>
      <c r="D1119" s="306"/>
      <c r="E1119" s="306"/>
      <c r="F1119" s="306"/>
      <c r="G1119" s="306"/>
      <c r="H1119" s="306"/>
      <c r="I1119" s="306"/>
      <c r="J1119" s="306"/>
      <c r="K1119" s="306"/>
      <c r="L1119" s="161">
        <v>6223.1</v>
      </c>
      <c r="M1119" s="162"/>
      <c r="N1119" s="163"/>
      <c r="AB1119" s="94"/>
      <c r="AC1119" s="95"/>
      <c r="AH1119" s="95"/>
      <c r="AL1119" s="121"/>
      <c r="AM1119" s="95"/>
      <c r="AO1119" s="95" t="s">
        <v>2005</v>
      </c>
    </row>
    <row r="1120" spans="1:41" s="51" customFormat="1" ht="15" x14ac:dyDescent="0.25">
      <c r="A1120" s="154"/>
      <c r="B1120" s="106"/>
      <c r="C1120" s="305" t="s">
        <v>227</v>
      </c>
      <c r="D1120" s="305"/>
      <c r="E1120" s="305"/>
      <c r="F1120" s="305"/>
      <c r="G1120" s="305"/>
      <c r="H1120" s="305"/>
      <c r="I1120" s="305"/>
      <c r="J1120" s="305"/>
      <c r="K1120" s="305"/>
      <c r="L1120" s="158"/>
      <c r="M1120" s="156"/>
      <c r="N1120" s="157"/>
      <c r="AB1120" s="94"/>
      <c r="AC1120" s="95"/>
      <c r="AH1120" s="95"/>
      <c r="AL1120" s="121"/>
      <c r="AM1120" s="95"/>
      <c r="AN1120" s="59" t="s">
        <v>227</v>
      </c>
      <c r="AO1120" s="95"/>
    </row>
    <row r="1121" spans="1:43" s="51" customFormat="1" ht="15" x14ac:dyDescent="0.25">
      <c r="A1121" s="154"/>
      <c r="B1121" s="106"/>
      <c r="C1121" s="305" t="s">
        <v>1735</v>
      </c>
      <c r="D1121" s="305"/>
      <c r="E1121" s="305"/>
      <c r="F1121" s="305"/>
      <c r="G1121" s="305"/>
      <c r="H1121" s="305"/>
      <c r="I1121" s="305"/>
      <c r="J1121" s="305"/>
      <c r="K1121" s="305"/>
      <c r="L1121" s="155">
        <v>5319.01</v>
      </c>
      <c r="M1121" s="156"/>
      <c r="N1121" s="157"/>
      <c r="AB1121" s="94"/>
      <c r="AC1121" s="95"/>
      <c r="AH1121" s="95"/>
      <c r="AL1121" s="121"/>
      <c r="AM1121" s="95"/>
      <c r="AN1121" s="59" t="s">
        <v>1735</v>
      </c>
      <c r="AO1121" s="95"/>
    </row>
    <row r="1122" spans="1:43" s="51" customFormat="1" ht="11.25" hidden="1" customHeight="1" x14ac:dyDescent="0.25">
      <c r="B1122" s="171"/>
      <c r="C1122" s="171"/>
      <c r="D1122" s="171"/>
      <c r="E1122" s="171"/>
      <c r="F1122" s="171"/>
      <c r="G1122" s="171"/>
      <c r="H1122" s="171"/>
      <c r="I1122" s="171"/>
      <c r="J1122" s="171"/>
      <c r="K1122" s="171"/>
      <c r="L1122" s="172"/>
      <c r="M1122" s="172"/>
      <c r="N1122" s="172"/>
    </row>
    <row r="1123" spans="1:43" s="51" customFormat="1" ht="15" x14ac:dyDescent="0.25">
      <c r="A1123" s="149"/>
      <c r="B1123" s="150"/>
      <c r="C1123" s="308" t="s">
        <v>526</v>
      </c>
      <c r="D1123" s="308"/>
      <c r="E1123" s="308"/>
      <c r="F1123" s="308"/>
      <c r="G1123" s="308"/>
      <c r="H1123" s="308"/>
      <c r="I1123" s="308"/>
      <c r="J1123" s="308"/>
      <c r="K1123" s="308"/>
      <c r="L1123" s="151"/>
      <c r="M1123" s="152"/>
      <c r="N1123" s="153"/>
      <c r="AP1123" s="95" t="s">
        <v>526</v>
      </c>
    </row>
    <row r="1124" spans="1:43" s="51" customFormat="1" ht="15" x14ac:dyDescent="0.25">
      <c r="A1124" s="154"/>
      <c r="B1124" s="106"/>
      <c r="C1124" s="305" t="s">
        <v>226</v>
      </c>
      <c r="D1124" s="305"/>
      <c r="E1124" s="305"/>
      <c r="F1124" s="305"/>
      <c r="G1124" s="305"/>
      <c r="H1124" s="305"/>
      <c r="I1124" s="305"/>
      <c r="J1124" s="305"/>
      <c r="K1124" s="305"/>
      <c r="L1124" s="155">
        <v>22047.86</v>
      </c>
      <c r="M1124" s="156"/>
      <c r="N1124" s="173">
        <v>260797</v>
      </c>
      <c r="AP1124" s="95"/>
      <c r="AQ1124" s="59" t="s">
        <v>226</v>
      </c>
    </row>
    <row r="1125" spans="1:43" s="51" customFormat="1" ht="15" x14ac:dyDescent="0.25">
      <c r="A1125" s="154"/>
      <c r="B1125" s="106"/>
      <c r="C1125" s="305" t="s">
        <v>227</v>
      </c>
      <c r="D1125" s="305"/>
      <c r="E1125" s="305"/>
      <c r="F1125" s="305"/>
      <c r="G1125" s="305"/>
      <c r="H1125" s="305"/>
      <c r="I1125" s="305"/>
      <c r="J1125" s="305"/>
      <c r="K1125" s="305"/>
      <c r="L1125" s="158"/>
      <c r="M1125" s="156"/>
      <c r="N1125" s="157"/>
      <c r="AP1125" s="95"/>
      <c r="AQ1125" s="59" t="s">
        <v>227</v>
      </c>
    </row>
    <row r="1126" spans="1:43" s="51" customFormat="1" ht="15" x14ac:dyDescent="0.25">
      <c r="A1126" s="154"/>
      <c r="B1126" s="106"/>
      <c r="C1126" s="305" t="s">
        <v>228</v>
      </c>
      <c r="D1126" s="305"/>
      <c r="E1126" s="305"/>
      <c r="F1126" s="305"/>
      <c r="G1126" s="305"/>
      <c r="H1126" s="305"/>
      <c r="I1126" s="305"/>
      <c r="J1126" s="305"/>
      <c r="K1126" s="305"/>
      <c r="L1126" s="155">
        <v>3388.46</v>
      </c>
      <c r="M1126" s="156"/>
      <c r="N1126" s="173">
        <v>113548</v>
      </c>
      <c r="AP1126" s="95"/>
      <c r="AQ1126" s="59" t="s">
        <v>228</v>
      </c>
    </row>
    <row r="1127" spans="1:43" s="51" customFormat="1" ht="15" x14ac:dyDescent="0.25">
      <c r="A1127" s="154"/>
      <c r="B1127" s="106"/>
      <c r="C1127" s="305" t="s">
        <v>229</v>
      </c>
      <c r="D1127" s="305"/>
      <c r="E1127" s="305"/>
      <c r="F1127" s="305"/>
      <c r="G1127" s="305"/>
      <c r="H1127" s="305"/>
      <c r="I1127" s="305"/>
      <c r="J1127" s="305"/>
      <c r="K1127" s="305"/>
      <c r="L1127" s="159">
        <v>786.43</v>
      </c>
      <c r="M1127" s="156"/>
      <c r="N1127" s="173">
        <v>9091</v>
      </c>
      <c r="AP1127" s="95"/>
      <c r="AQ1127" s="59" t="s">
        <v>229</v>
      </c>
    </row>
    <row r="1128" spans="1:43" s="51" customFormat="1" ht="15" x14ac:dyDescent="0.25">
      <c r="A1128" s="154"/>
      <c r="B1128" s="106"/>
      <c r="C1128" s="305" t="s">
        <v>230</v>
      </c>
      <c r="D1128" s="305"/>
      <c r="E1128" s="305"/>
      <c r="F1128" s="305"/>
      <c r="G1128" s="305"/>
      <c r="H1128" s="305"/>
      <c r="I1128" s="305"/>
      <c r="J1128" s="305"/>
      <c r="K1128" s="305"/>
      <c r="L1128" s="159">
        <v>76.73</v>
      </c>
      <c r="M1128" s="156"/>
      <c r="N1128" s="173">
        <v>2572</v>
      </c>
      <c r="AP1128" s="95"/>
      <c r="AQ1128" s="59" t="s">
        <v>230</v>
      </c>
    </row>
    <row r="1129" spans="1:43" s="51" customFormat="1" ht="15" x14ac:dyDescent="0.25">
      <c r="A1129" s="154"/>
      <c r="B1129" s="106"/>
      <c r="C1129" s="305" t="s">
        <v>231</v>
      </c>
      <c r="D1129" s="305"/>
      <c r="E1129" s="305"/>
      <c r="F1129" s="305"/>
      <c r="G1129" s="305"/>
      <c r="H1129" s="305"/>
      <c r="I1129" s="305"/>
      <c r="J1129" s="305"/>
      <c r="K1129" s="305"/>
      <c r="L1129" s="155">
        <v>17872.97</v>
      </c>
      <c r="M1129" s="156"/>
      <c r="N1129" s="173">
        <v>138158</v>
      </c>
      <c r="AP1129" s="95"/>
      <c r="AQ1129" s="59" t="s">
        <v>231</v>
      </c>
    </row>
    <row r="1130" spans="1:43" s="51" customFormat="1" ht="15" x14ac:dyDescent="0.25">
      <c r="A1130" s="154"/>
      <c r="B1130" s="106"/>
      <c r="C1130" s="305" t="s">
        <v>232</v>
      </c>
      <c r="D1130" s="305"/>
      <c r="E1130" s="305"/>
      <c r="F1130" s="305"/>
      <c r="G1130" s="305"/>
      <c r="H1130" s="305"/>
      <c r="I1130" s="305"/>
      <c r="J1130" s="305"/>
      <c r="K1130" s="305"/>
      <c r="L1130" s="155">
        <v>27289.200000000001</v>
      </c>
      <c r="M1130" s="156"/>
      <c r="N1130" s="173">
        <v>441294</v>
      </c>
      <c r="AP1130" s="95"/>
      <c r="AQ1130" s="59" t="s">
        <v>232</v>
      </c>
    </row>
    <row r="1131" spans="1:43" s="51" customFormat="1" ht="15" x14ac:dyDescent="0.25">
      <c r="A1131" s="154"/>
      <c r="B1131" s="106"/>
      <c r="C1131" s="305" t="s">
        <v>227</v>
      </c>
      <c r="D1131" s="305"/>
      <c r="E1131" s="305"/>
      <c r="F1131" s="305"/>
      <c r="G1131" s="305"/>
      <c r="H1131" s="305"/>
      <c r="I1131" s="305"/>
      <c r="J1131" s="305"/>
      <c r="K1131" s="305"/>
      <c r="L1131" s="158"/>
      <c r="M1131" s="156"/>
      <c r="N1131" s="157"/>
      <c r="AP1131" s="95"/>
      <c r="AQ1131" s="59" t="s">
        <v>227</v>
      </c>
    </row>
    <row r="1132" spans="1:43" s="51" customFormat="1" ht="15" x14ac:dyDescent="0.25">
      <c r="A1132" s="154"/>
      <c r="B1132" s="106"/>
      <c r="C1132" s="305" t="s">
        <v>233</v>
      </c>
      <c r="D1132" s="305"/>
      <c r="E1132" s="305"/>
      <c r="F1132" s="305"/>
      <c r="G1132" s="305"/>
      <c r="H1132" s="305"/>
      <c r="I1132" s="305"/>
      <c r="J1132" s="305"/>
      <c r="K1132" s="305"/>
      <c r="L1132" s="155">
        <v>3265.82</v>
      </c>
      <c r="M1132" s="156"/>
      <c r="N1132" s="173">
        <v>109438</v>
      </c>
      <c r="AP1132" s="95"/>
      <c r="AQ1132" s="59" t="s">
        <v>233</v>
      </c>
    </row>
    <row r="1133" spans="1:43" s="51" customFormat="1" ht="45" x14ac:dyDescent="0.25">
      <c r="A1133" s="154"/>
      <c r="B1133" s="106" t="s">
        <v>530</v>
      </c>
      <c r="C1133" s="305" t="s">
        <v>234</v>
      </c>
      <c r="D1133" s="305"/>
      <c r="E1133" s="305"/>
      <c r="F1133" s="305"/>
      <c r="G1133" s="305"/>
      <c r="H1133" s="305"/>
      <c r="I1133" s="305"/>
      <c r="J1133" s="305"/>
      <c r="K1133" s="305"/>
      <c r="L1133" s="159">
        <v>585.61</v>
      </c>
      <c r="M1133" s="175">
        <v>11.56</v>
      </c>
      <c r="N1133" s="173">
        <v>6770</v>
      </c>
      <c r="AP1133" s="95"/>
      <c r="AQ1133" s="59" t="s">
        <v>234</v>
      </c>
    </row>
    <row r="1134" spans="1:43" s="51" customFormat="1" ht="15" x14ac:dyDescent="0.25">
      <c r="A1134" s="154"/>
      <c r="B1134" s="106"/>
      <c r="C1134" s="305" t="s">
        <v>235</v>
      </c>
      <c r="D1134" s="305"/>
      <c r="E1134" s="305"/>
      <c r="F1134" s="305"/>
      <c r="G1134" s="305"/>
      <c r="H1134" s="305"/>
      <c r="I1134" s="305"/>
      <c r="J1134" s="305"/>
      <c r="K1134" s="305"/>
      <c r="L1134" s="159">
        <v>56.21</v>
      </c>
      <c r="M1134" s="156"/>
      <c r="N1134" s="173">
        <v>1882</v>
      </c>
      <c r="AP1134" s="95"/>
      <c r="AQ1134" s="59" t="s">
        <v>235</v>
      </c>
    </row>
    <row r="1135" spans="1:43" s="51" customFormat="1" ht="45" x14ac:dyDescent="0.25">
      <c r="A1135" s="154"/>
      <c r="B1135" s="106" t="s">
        <v>530</v>
      </c>
      <c r="C1135" s="305" t="s">
        <v>236</v>
      </c>
      <c r="D1135" s="305"/>
      <c r="E1135" s="305"/>
      <c r="F1135" s="305"/>
      <c r="G1135" s="305"/>
      <c r="H1135" s="305"/>
      <c r="I1135" s="305"/>
      <c r="J1135" s="305"/>
      <c r="K1135" s="305"/>
      <c r="L1135" s="155">
        <v>17855.330000000002</v>
      </c>
      <c r="M1135" s="175">
        <v>7.73</v>
      </c>
      <c r="N1135" s="173">
        <v>138022</v>
      </c>
      <c r="AP1135" s="95"/>
      <c r="AQ1135" s="59" t="s">
        <v>236</v>
      </c>
    </row>
    <row r="1136" spans="1:43" s="51" customFormat="1" ht="15" x14ac:dyDescent="0.25">
      <c r="A1136" s="154"/>
      <c r="B1136" s="106"/>
      <c r="C1136" s="305" t="s">
        <v>237</v>
      </c>
      <c r="D1136" s="305"/>
      <c r="E1136" s="305"/>
      <c r="F1136" s="305"/>
      <c r="G1136" s="305"/>
      <c r="H1136" s="305"/>
      <c r="I1136" s="305"/>
      <c r="J1136" s="305"/>
      <c r="K1136" s="305"/>
      <c r="L1136" s="155">
        <v>3576.77</v>
      </c>
      <c r="M1136" s="156"/>
      <c r="N1136" s="173">
        <v>119853</v>
      </c>
      <c r="AP1136" s="95"/>
      <c r="AQ1136" s="59" t="s">
        <v>237</v>
      </c>
    </row>
    <row r="1137" spans="1:44" s="51" customFormat="1" ht="15" x14ac:dyDescent="0.25">
      <c r="A1137" s="154"/>
      <c r="B1137" s="106"/>
      <c r="C1137" s="305" t="s">
        <v>238</v>
      </c>
      <c r="D1137" s="305"/>
      <c r="E1137" s="305"/>
      <c r="F1137" s="305"/>
      <c r="G1137" s="305"/>
      <c r="H1137" s="305"/>
      <c r="I1137" s="305"/>
      <c r="J1137" s="305"/>
      <c r="K1137" s="305"/>
      <c r="L1137" s="155">
        <v>2005.67</v>
      </c>
      <c r="M1137" s="156"/>
      <c r="N1137" s="173">
        <v>67211</v>
      </c>
      <c r="AP1137" s="95"/>
      <c r="AQ1137" s="59" t="s">
        <v>238</v>
      </c>
    </row>
    <row r="1138" spans="1:44" s="51" customFormat="1" ht="15" x14ac:dyDescent="0.25">
      <c r="A1138" s="154"/>
      <c r="B1138" s="106"/>
      <c r="C1138" s="305" t="s">
        <v>436</v>
      </c>
      <c r="D1138" s="305"/>
      <c r="E1138" s="305"/>
      <c r="F1138" s="305"/>
      <c r="G1138" s="305"/>
      <c r="H1138" s="305"/>
      <c r="I1138" s="305"/>
      <c r="J1138" s="305"/>
      <c r="K1138" s="305"/>
      <c r="L1138" s="159">
        <v>552.96</v>
      </c>
      <c r="M1138" s="156"/>
      <c r="N1138" s="173">
        <v>13671</v>
      </c>
      <c r="AP1138" s="95"/>
      <c r="AQ1138" s="59" t="s">
        <v>436</v>
      </c>
    </row>
    <row r="1139" spans="1:44" s="51" customFormat="1" ht="15" x14ac:dyDescent="0.25">
      <c r="A1139" s="154"/>
      <c r="B1139" s="106"/>
      <c r="C1139" s="305" t="s">
        <v>227</v>
      </c>
      <c r="D1139" s="305"/>
      <c r="E1139" s="305"/>
      <c r="F1139" s="305"/>
      <c r="G1139" s="305"/>
      <c r="H1139" s="305"/>
      <c r="I1139" s="305"/>
      <c r="J1139" s="305"/>
      <c r="K1139" s="305"/>
      <c r="L1139" s="158"/>
      <c r="M1139" s="156"/>
      <c r="N1139" s="157"/>
      <c r="AP1139" s="95"/>
      <c r="AQ1139" s="59" t="s">
        <v>227</v>
      </c>
    </row>
    <row r="1140" spans="1:44" s="51" customFormat="1" ht="15" x14ac:dyDescent="0.25">
      <c r="A1140" s="154"/>
      <c r="B1140" s="106"/>
      <c r="C1140" s="305" t="s">
        <v>233</v>
      </c>
      <c r="D1140" s="305"/>
      <c r="E1140" s="305"/>
      <c r="F1140" s="305"/>
      <c r="G1140" s="305"/>
      <c r="H1140" s="305"/>
      <c r="I1140" s="305"/>
      <c r="J1140" s="305"/>
      <c r="K1140" s="305"/>
      <c r="L1140" s="159">
        <v>122.64</v>
      </c>
      <c r="M1140" s="156"/>
      <c r="N1140" s="173">
        <v>4110</v>
      </c>
      <c r="AP1140" s="95"/>
      <c r="AQ1140" s="59" t="s">
        <v>233</v>
      </c>
    </row>
    <row r="1141" spans="1:44" s="51" customFormat="1" ht="45" x14ac:dyDescent="0.25">
      <c r="A1141" s="154"/>
      <c r="B1141" s="106" t="s">
        <v>530</v>
      </c>
      <c r="C1141" s="305" t="s">
        <v>234</v>
      </c>
      <c r="D1141" s="305"/>
      <c r="E1141" s="305"/>
      <c r="F1141" s="305"/>
      <c r="G1141" s="305"/>
      <c r="H1141" s="305"/>
      <c r="I1141" s="305"/>
      <c r="J1141" s="305"/>
      <c r="K1141" s="305"/>
      <c r="L1141" s="159">
        <v>200.82</v>
      </c>
      <c r="M1141" s="175">
        <v>11.56</v>
      </c>
      <c r="N1141" s="173">
        <v>2321</v>
      </c>
      <c r="AP1141" s="95"/>
      <c r="AQ1141" s="59" t="s">
        <v>234</v>
      </c>
    </row>
    <row r="1142" spans="1:44" s="51" customFormat="1" ht="15" x14ac:dyDescent="0.25">
      <c r="A1142" s="154"/>
      <c r="B1142" s="106"/>
      <c r="C1142" s="305" t="s">
        <v>235</v>
      </c>
      <c r="D1142" s="305"/>
      <c r="E1142" s="305"/>
      <c r="F1142" s="305"/>
      <c r="G1142" s="305"/>
      <c r="H1142" s="305"/>
      <c r="I1142" s="305"/>
      <c r="J1142" s="305"/>
      <c r="K1142" s="305"/>
      <c r="L1142" s="159">
        <v>20.52</v>
      </c>
      <c r="M1142" s="156"/>
      <c r="N1142" s="174">
        <v>690</v>
      </c>
      <c r="AP1142" s="95"/>
      <c r="AQ1142" s="59" t="s">
        <v>235</v>
      </c>
    </row>
    <row r="1143" spans="1:44" s="51" customFormat="1" ht="45" x14ac:dyDescent="0.25">
      <c r="A1143" s="154"/>
      <c r="B1143" s="106" t="s">
        <v>530</v>
      </c>
      <c r="C1143" s="305" t="s">
        <v>236</v>
      </c>
      <c r="D1143" s="305"/>
      <c r="E1143" s="305"/>
      <c r="F1143" s="305"/>
      <c r="G1143" s="305"/>
      <c r="H1143" s="305"/>
      <c r="I1143" s="305"/>
      <c r="J1143" s="305"/>
      <c r="K1143" s="305"/>
      <c r="L1143" s="159">
        <v>17.64</v>
      </c>
      <c r="M1143" s="175">
        <v>7.73</v>
      </c>
      <c r="N1143" s="174">
        <v>136</v>
      </c>
      <c r="AP1143" s="95"/>
      <c r="AQ1143" s="59" t="s">
        <v>236</v>
      </c>
    </row>
    <row r="1144" spans="1:44" s="51" customFormat="1" ht="15" x14ac:dyDescent="0.25">
      <c r="A1144" s="154"/>
      <c r="B1144" s="106"/>
      <c r="C1144" s="305" t="s">
        <v>237</v>
      </c>
      <c r="D1144" s="305"/>
      <c r="E1144" s="305"/>
      <c r="F1144" s="305"/>
      <c r="G1144" s="305"/>
      <c r="H1144" s="305"/>
      <c r="I1144" s="305"/>
      <c r="J1144" s="305"/>
      <c r="K1144" s="305"/>
      <c r="L1144" s="159">
        <v>138.84</v>
      </c>
      <c r="M1144" s="156"/>
      <c r="N1144" s="173">
        <v>4656</v>
      </c>
      <c r="AP1144" s="95"/>
      <c r="AQ1144" s="59" t="s">
        <v>237</v>
      </c>
    </row>
    <row r="1145" spans="1:44" s="51" customFormat="1" ht="15" x14ac:dyDescent="0.25">
      <c r="A1145" s="154"/>
      <c r="B1145" s="106"/>
      <c r="C1145" s="305" t="s">
        <v>238</v>
      </c>
      <c r="D1145" s="305"/>
      <c r="E1145" s="305"/>
      <c r="F1145" s="305"/>
      <c r="G1145" s="305"/>
      <c r="H1145" s="305"/>
      <c r="I1145" s="305"/>
      <c r="J1145" s="305"/>
      <c r="K1145" s="305"/>
      <c r="L1145" s="159">
        <v>73.02</v>
      </c>
      <c r="M1145" s="156"/>
      <c r="N1145" s="173">
        <v>2448</v>
      </c>
      <c r="AP1145" s="95"/>
      <c r="AQ1145" s="59" t="s">
        <v>238</v>
      </c>
    </row>
    <row r="1146" spans="1:44" s="51" customFormat="1" ht="45" x14ac:dyDescent="0.25">
      <c r="A1146" s="154"/>
      <c r="B1146" s="106" t="s">
        <v>1836</v>
      </c>
      <c r="C1146" s="305" t="s">
        <v>1733</v>
      </c>
      <c r="D1146" s="305"/>
      <c r="E1146" s="305"/>
      <c r="F1146" s="305"/>
      <c r="G1146" s="305"/>
      <c r="H1146" s="305"/>
      <c r="I1146" s="305"/>
      <c r="J1146" s="305"/>
      <c r="K1146" s="305"/>
      <c r="L1146" s="155">
        <v>138488.97</v>
      </c>
      <c r="M1146" s="175">
        <v>5.26</v>
      </c>
      <c r="N1146" s="173">
        <v>728452</v>
      </c>
      <c r="AP1146" s="95"/>
      <c r="AQ1146" s="59" t="s">
        <v>1733</v>
      </c>
    </row>
    <row r="1147" spans="1:44" s="51" customFormat="1" ht="15" x14ac:dyDescent="0.25">
      <c r="A1147" s="154"/>
      <c r="B1147" s="106"/>
      <c r="C1147" s="305" t="s">
        <v>239</v>
      </c>
      <c r="D1147" s="305"/>
      <c r="E1147" s="305"/>
      <c r="F1147" s="305"/>
      <c r="G1147" s="305"/>
      <c r="H1147" s="305"/>
      <c r="I1147" s="305"/>
      <c r="J1147" s="305"/>
      <c r="K1147" s="305"/>
      <c r="L1147" s="155">
        <v>3465.19</v>
      </c>
      <c r="M1147" s="156"/>
      <c r="N1147" s="173">
        <v>116120</v>
      </c>
      <c r="AP1147" s="95"/>
      <c r="AQ1147" s="59" t="s">
        <v>239</v>
      </c>
    </row>
    <row r="1148" spans="1:44" s="51" customFormat="1" ht="15" x14ac:dyDescent="0.25">
      <c r="A1148" s="154"/>
      <c r="B1148" s="106"/>
      <c r="C1148" s="305" t="s">
        <v>240</v>
      </c>
      <c r="D1148" s="305"/>
      <c r="E1148" s="305"/>
      <c r="F1148" s="305"/>
      <c r="G1148" s="305"/>
      <c r="H1148" s="305"/>
      <c r="I1148" s="305"/>
      <c r="J1148" s="305"/>
      <c r="K1148" s="305"/>
      <c r="L1148" s="155">
        <v>3715.61</v>
      </c>
      <c r="M1148" s="156"/>
      <c r="N1148" s="173">
        <v>124509</v>
      </c>
      <c r="AP1148" s="95"/>
      <c r="AQ1148" s="59" t="s">
        <v>240</v>
      </c>
    </row>
    <row r="1149" spans="1:44" s="51" customFormat="1" ht="15" x14ac:dyDescent="0.25">
      <c r="A1149" s="154"/>
      <c r="B1149" s="106"/>
      <c r="C1149" s="305" t="s">
        <v>241</v>
      </c>
      <c r="D1149" s="305"/>
      <c r="E1149" s="305"/>
      <c r="F1149" s="305"/>
      <c r="G1149" s="305"/>
      <c r="H1149" s="305"/>
      <c r="I1149" s="305"/>
      <c r="J1149" s="305"/>
      <c r="K1149" s="305"/>
      <c r="L1149" s="155">
        <v>2078.69</v>
      </c>
      <c r="M1149" s="156"/>
      <c r="N1149" s="173">
        <v>69659</v>
      </c>
      <c r="AP1149" s="95"/>
      <c r="AQ1149" s="59" t="s">
        <v>241</v>
      </c>
    </row>
    <row r="1150" spans="1:44" s="51" customFormat="1" ht="15" x14ac:dyDescent="0.25">
      <c r="A1150" s="154"/>
      <c r="B1150" s="160"/>
      <c r="C1150" s="306" t="s">
        <v>536</v>
      </c>
      <c r="D1150" s="306"/>
      <c r="E1150" s="306"/>
      <c r="F1150" s="306"/>
      <c r="G1150" s="306"/>
      <c r="H1150" s="306"/>
      <c r="I1150" s="306"/>
      <c r="J1150" s="306"/>
      <c r="K1150" s="306"/>
      <c r="L1150" s="161">
        <v>166331.13</v>
      </c>
      <c r="M1150" s="162"/>
      <c r="N1150" s="176">
        <v>1183417</v>
      </c>
      <c r="AP1150" s="95"/>
      <c r="AR1150" s="95" t="s">
        <v>536</v>
      </c>
    </row>
    <row r="1151" spans="1:44" s="51" customFormat="1" ht="15" x14ac:dyDescent="0.25">
      <c r="A1151" s="154"/>
      <c r="B1151" s="106"/>
      <c r="C1151" s="305" t="s">
        <v>227</v>
      </c>
      <c r="D1151" s="305"/>
      <c r="E1151" s="305"/>
      <c r="F1151" s="305"/>
      <c r="G1151" s="305"/>
      <c r="H1151" s="305"/>
      <c r="I1151" s="305"/>
      <c r="J1151" s="305"/>
      <c r="K1151" s="305"/>
      <c r="L1151" s="158"/>
      <c r="M1151" s="156"/>
      <c r="N1151" s="157"/>
      <c r="AP1151" s="95"/>
      <c r="AQ1151" s="59" t="s">
        <v>227</v>
      </c>
      <c r="AR1151" s="95"/>
    </row>
    <row r="1152" spans="1:44" s="51" customFormat="1" ht="15" x14ac:dyDescent="0.25">
      <c r="A1152" s="154"/>
      <c r="B1152" s="106"/>
      <c r="C1152" s="305" t="s">
        <v>1735</v>
      </c>
      <c r="D1152" s="305"/>
      <c r="E1152" s="305"/>
      <c r="F1152" s="305"/>
      <c r="G1152" s="305"/>
      <c r="H1152" s="305"/>
      <c r="I1152" s="305"/>
      <c r="J1152" s="305"/>
      <c r="K1152" s="305"/>
      <c r="L1152" s="155">
        <v>138488.97</v>
      </c>
      <c r="M1152" s="156"/>
      <c r="N1152" s="173">
        <v>728452</v>
      </c>
      <c r="AP1152" s="95"/>
      <c r="AQ1152" s="59" t="s">
        <v>1735</v>
      </c>
      <c r="AR1152" s="95"/>
    </row>
    <row r="1153" spans="1:44" s="51" customFormat="1" ht="13.5" hidden="1" customHeight="1" x14ac:dyDescent="0.25">
      <c r="B1153" s="148"/>
      <c r="C1153" s="146"/>
      <c r="D1153" s="146"/>
      <c r="E1153" s="146"/>
      <c r="F1153" s="146"/>
      <c r="G1153" s="146"/>
      <c r="H1153" s="146"/>
      <c r="I1153" s="146"/>
      <c r="J1153" s="146"/>
      <c r="K1153" s="146"/>
      <c r="L1153" s="161"/>
      <c r="M1153" s="177"/>
      <c r="N1153" s="178"/>
    </row>
    <row r="1154" spans="1:44" s="51" customFormat="1" ht="26.25" customHeight="1" x14ac:dyDescent="0.25">
      <c r="A1154" s="179"/>
      <c r="B1154" s="180"/>
      <c r="C1154" s="180"/>
      <c r="D1154" s="180"/>
      <c r="E1154" s="180"/>
      <c r="F1154" s="180"/>
      <c r="G1154" s="180"/>
      <c r="H1154" s="180"/>
      <c r="I1154" s="180"/>
      <c r="J1154" s="180"/>
      <c r="K1154" s="180"/>
      <c r="L1154" s="180"/>
      <c r="M1154" s="180"/>
      <c r="N1154" s="180"/>
    </row>
    <row r="1155" spans="1:44" s="56" customFormat="1" ht="11.25" x14ac:dyDescent="0.2">
      <c r="A1155" s="55"/>
      <c r="B1155" s="181" t="s">
        <v>66</v>
      </c>
      <c r="C1155" s="342" t="s">
        <v>2669</v>
      </c>
      <c r="D1155" s="343"/>
      <c r="E1155" s="343"/>
      <c r="F1155" s="343"/>
      <c r="G1155" s="343"/>
      <c r="H1155" s="343"/>
      <c r="I1155" s="343"/>
      <c r="J1155" s="343"/>
      <c r="K1155" s="343"/>
      <c r="L1155" s="343"/>
      <c r="V1155" s="67"/>
      <c r="W1155" s="67"/>
      <c r="X1155" s="67"/>
      <c r="Y1155" s="67"/>
      <c r="Z1155" s="67"/>
      <c r="AA1155" s="67"/>
      <c r="AB1155" s="67"/>
      <c r="AC1155" s="67"/>
      <c r="AD1155" s="67"/>
      <c r="AE1155" s="67"/>
      <c r="AF1155" s="67"/>
      <c r="AG1155" s="67"/>
      <c r="AH1155" s="67"/>
      <c r="AI1155" s="67"/>
      <c r="AJ1155" s="67"/>
      <c r="AK1155" s="67"/>
      <c r="AL1155" s="67"/>
      <c r="AM1155" s="67"/>
      <c r="AN1155" s="67"/>
      <c r="AO1155" s="67"/>
      <c r="AP1155" s="67"/>
      <c r="AQ1155" s="67"/>
      <c r="AR1155" s="67"/>
    </row>
    <row r="1156" spans="1:44" s="56" customFormat="1" ht="13.5" customHeight="1" x14ac:dyDescent="0.2">
      <c r="A1156" s="55"/>
      <c r="B1156" s="52"/>
      <c r="C1156" s="283" t="s">
        <v>67</v>
      </c>
      <c r="D1156" s="283"/>
      <c r="E1156" s="283"/>
      <c r="F1156" s="283"/>
      <c r="G1156" s="283"/>
      <c r="H1156" s="283"/>
      <c r="I1156" s="283"/>
      <c r="J1156" s="283"/>
      <c r="K1156" s="283"/>
      <c r="L1156" s="283"/>
      <c r="V1156" s="67"/>
      <c r="W1156" s="67"/>
      <c r="X1156" s="67"/>
      <c r="Y1156" s="67"/>
      <c r="Z1156" s="67"/>
      <c r="AA1156" s="67"/>
      <c r="AB1156" s="67"/>
      <c r="AC1156" s="67"/>
      <c r="AD1156" s="67"/>
      <c r="AE1156" s="67"/>
      <c r="AF1156" s="67"/>
      <c r="AG1156" s="67"/>
      <c r="AH1156" s="67"/>
      <c r="AI1156" s="67"/>
      <c r="AJ1156" s="67"/>
      <c r="AK1156" s="67"/>
      <c r="AL1156" s="67"/>
      <c r="AM1156" s="67"/>
      <c r="AN1156" s="67"/>
      <c r="AO1156" s="67"/>
      <c r="AP1156" s="67"/>
      <c r="AQ1156" s="67"/>
      <c r="AR1156" s="67"/>
    </row>
    <row r="1157" spans="1:44" s="56" customFormat="1" ht="12.75" customHeight="1" x14ac:dyDescent="0.2">
      <c r="A1157" s="55"/>
      <c r="B1157" s="181" t="s">
        <v>68</v>
      </c>
      <c r="C1157" s="340" t="s">
        <v>2663</v>
      </c>
      <c r="D1157" s="341"/>
      <c r="E1157" s="341"/>
      <c r="F1157" s="341"/>
      <c r="G1157" s="341"/>
      <c r="H1157" s="341"/>
      <c r="I1157" s="341"/>
      <c r="J1157" s="341"/>
      <c r="K1157" s="341"/>
      <c r="L1157" s="341"/>
      <c r="V1157" s="67"/>
      <c r="W1157" s="67"/>
      <c r="X1157" s="67"/>
      <c r="Y1157" s="67"/>
      <c r="Z1157" s="67"/>
      <c r="AA1157" s="67"/>
      <c r="AB1157" s="67"/>
      <c r="AC1157" s="67"/>
      <c r="AD1157" s="67"/>
      <c r="AE1157" s="67"/>
      <c r="AF1157" s="67"/>
      <c r="AG1157" s="67"/>
      <c r="AH1157" s="67"/>
      <c r="AI1157" s="67"/>
      <c r="AJ1157" s="67"/>
      <c r="AK1157" s="67"/>
      <c r="AL1157" s="67"/>
      <c r="AM1157" s="67"/>
      <c r="AN1157" s="67"/>
      <c r="AO1157" s="67"/>
      <c r="AP1157" s="67"/>
      <c r="AQ1157" s="67"/>
      <c r="AR1157" s="67"/>
    </row>
    <row r="1158" spans="1:44" s="56" customFormat="1" ht="13.5" customHeight="1" x14ac:dyDescent="0.2">
      <c r="A1158" s="55"/>
      <c r="C1158" s="283" t="s">
        <v>67</v>
      </c>
      <c r="D1158" s="283"/>
      <c r="E1158" s="283"/>
      <c r="F1158" s="283"/>
      <c r="G1158" s="283"/>
      <c r="H1158" s="283"/>
      <c r="I1158" s="283"/>
      <c r="J1158" s="283"/>
      <c r="K1158" s="283"/>
      <c r="L1158" s="283"/>
      <c r="V1158" s="67"/>
      <c r="W1158" s="67"/>
      <c r="X1158" s="67"/>
      <c r="Y1158" s="67"/>
      <c r="Z1158" s="67"/>
      <c r="AA1158" s="67"/>
      <c r="AB1158" s="67"/>
      <c r="AC1158" s="67"/>
      <c r="AD1158" s="67"/>
      <c r="AE1158" s="67"/>
      <c r="AF1158" s="67"/>
      <c r="AG1158" s="67"/>
      <c r="AH1158" s="67"/>
      <c r="AI1158" s="67"/>
      <c r="AJ1158" s="67"/>
      <c r="AK1158" s="67"/>
      <c r="AL1158" s="67"/>
      <c r="AM1158" s="67"/>
      <c r="AN1158" s="67"/>
      <c r="AO1158" s="67"/>
      <c r="AP1158" s="67"/>
      <c r="AQ1158" s="67"/>
      <c r="AR1158" s="67"/>
    </row>
    <row r="1159" spans="1:44" s="56" customFormat="1" ht="19.5" customHeight="1" x14ac:dyDescent="0.2">
      <c r="A1159" s="55"/>
      <c r="C1159" s="182"/>
      <c r="D1159" s="182"/>
      <c r="E1159" s="182"/>
      <c r="F1159" s="182"/>
      <c r="G1159" s="182"/>
      <c r="H1159" s="182"/>
      <c r="I1159" s="182"/>
      <c r="J1159" s="182"/>
      <c r="K1159" s="182"/>
      <c r="L1159" s="182"/>
      <c r="V1159" s="67"/>
      <c r="W1159" s="67"/>
      <c r="X1159" s="67"/>
      <c r="Y1159" s="67"/>
      <c r="Z1159" s="67"/>
      <c r="AA1159" s="67"/>
      <c r="AB1159" s="67"/>
      <c r="AC1159" s="67"/>
      <c r="AD1159" s="67"/>
      <c r="AE1159" s="67"/>
      <c r="AF1159" s="67"/>
      <c r="AG1159" s="67"/>
      <c r="AH1159" s="67"/>
      <c r="AI1159" s="67"/>
      <c r="AJ1159" s="67"/>
      <c r="AK1159" s="67"/>
      <c r="AL1159" s="67"/>
      <c r="AM1159" s="67"/>
      <c r="AN1159" s="67"/>
      <c r="AO1159" s="67"/>
      <c r="AP1159" s="67"/>
      <c r="AQ1159" s="67"/>
      <c r="AR1159" s="67"/>
    </row>
    <row r="1160" spans="1:44" s="51" customFormat="1" ht="15" x14ac:dyDescent="0.25">
      <c r="B1160" s="183"/>
      <c r="D1160" s="183"/>
      <c r="F1160" s="183"/>
    </row>
  </sheetData>
  <mergeCells count="1138">
    <mergeCell ref="A21:N21"/>
    <mergeCell ref="A22:N22"/>
    <mergeCell ref="B24:F24"/>
    <mergeCell ref="B25:F25"/>
    <mergeCell ref="L32:M32"/>
    <mergeCell ref="L33:M33"/>
    <mergeCell ref="D10:N10"/>
    <mergeCell ref="A14:N14"/>
    <mergeCell ref="A15:N15"/>
    <mergeCell ref="A17:N17"/>
    <mergeCell ref="A18:N18"/>
    <mergeCell ref="A19:N19"/>
    <mergeCell ref="A4:C4"/>
    <mergeCell ref="K4:N4"/>
    <mergeCell ref="A5:D5"/>
    <mergeCell ref="J5:N5"/>
    <mergeCell ref="A6:D6"/>
    <mergeCell ref="J6:N6"/>
    <mergeCell ref="C44:E44"/>
    <mergeCell ref="C45:E45"/>
    <mergeCell ref="C46:E46"/>
    <mergeCell ref="C47:E47"/>
    <mergeCell ref="C48:E48"/>
    <mergeCell ref="C49:E49"/>
    <mergeCell ref="N36:N38"/>
    <mergeCell ref="C39:E39"/>
    <mergeCell ref="A40:N40"/>
    <mergeCell ref="C41:E41"/>
    <mergeCell ref="C42:N42"/>
    <mergeCell ref="C43:N43"/>
    <mergeCell ref="L34:M34"/>
    <mergeCell ref="A36:A38"/>
    <mergeCell ref="B36:B38"/>
    <mergeCell ref="C36:E38"/>
    <mergeCell ref="F36:F38"/>
    <mergeCell ref="G36:I37"/>
    <mergeCell ref="J36:L37"/>
    <mergeCell ref="M36:M38"/>
    <mergeCell ref="C62:E62"/>
    <mergeCell ref="C63:E63"/>
    <mergeCell ref="C64:E64"/>
    <mergeCell ref="C65:E65"/>
    <mergeCell ref="C66:E66"/>
    <mergeCell ref="C67:E67"/>
    <mergeCell ref="C56:E56"/>
    <mergeCell ref="C57:E57"/>
    <mergeCell ref="C58:E58"/>
    <mergeCell ref="C59:E59"/>
    <mergeCell ref="C60:E60"/>
    <mergeCell ref="C61:E61"/>
    <mergeCell ref="C50:E50"/>
    <mergeCell ref="C51:E51"/>
    <mergeCell ref="C52:E52"/>
    <mergeCell ref="C53:E53"/>
    <mergeCell ref="C54:E54"/>
    <mergeCell ref="C55:E55"/>
    <mergeCell ref="C80:E80"/>
    <mergeCell ref="C81:E81"/>
    <mergeCell ref="C82:E82"/>
    <mergeCell ref="C83:E83"/>
    <mergeCell ref="C84:E84"/>
    <mergeCell ref="C85:E85"/>
    <mergeCell ref="C74:E74"/>
    <mergeCell ref="C75:E75"/>
    <mergeCell ref="C76:E76"/>
    <mergeCell ref="C77:E77"/>
    <mergeCell ref="C78:E78"/>
    <mergeCell ref="C79:E79"/>
    <mergeCell ref="C68:N68"/>
    <mergeCell ref="C69:N69"/>
    <mergeCell ref="C70:E70"/>
    <mergeCell ref="C71:E71"/>
    <mergeCell ref="C72:N72"/>
    <mergeCell ref="C73:N73"/>
    <mergeCell ref="C98:E98"/>
    <mergeCell ref="C99:E99"/>
    <mergeCell ref="C100:E100"/>
    <mergeCell ref="C101:E101"/>
    <mergeCell ref="C102:E102"/>
    <mergeCell ref="C103:E103"/>
    <mergeCell ref="C92:N92"/>
    <mergeCell ref="C93:E93"/>
    <mergeCell ref="C94:E94"/>
    <mergeCell ref="C95:E95"/>
    <mergeCell ref="C96:E96"/>
    <mergeCell ref="C97:E97"/>
    <mergeCell ref="C86:E86"/>
    <mergeCell ref="C87:N87"/>
    <mergeCell ref="C88:N88"/>
    <mergeCell ref="C89:E89"/>
    <mergeCell ref="C90:E90"/>
    <mergeCell ref="C91:N91"/>
    <mergeCell ref="C116:E116"/>
    <mergeCell ref="C117:E117"/>
    <mergeCell ref="C118:E118"/>
    <mergeCell ref="C119:E119"/>
    <mergeCell ref="C120:E120"/>
    <mergeCell ref="C121:E121"/>
    <mergeCell ref="C110:N110"/>
    <mergeCell ref="C111:E111"/>
    <mergeCell ref="C112:E112"/>
    <mergeCell ref="C113:E113"/>
    <mergeCell ref="C114:E114"/>
    <mergeCell ref="C115:E115"/>
    <mergeCell ref="C104:E104"/>
    <mergeCell ref="C105:E105"/>
    <mergeCell ref="C106:N106"/>
    <mergeCell ref="C107:E107"/>
    <mergeCell ref="C108:E108"/>
    <mergeCell ref="C109:N109"/>
    <mergeCell ref="C134:E134"/>
    <mergeCell ref="C135:E135"/>
    <mergeCell ref="C136:E136"/>
    <mergeCell ref="C137:E137"/>
    <mergeCell ref="C138:E138"/>
    <mergeCell ref="C139:E139"/>
    <mergeCell ref="C128:N128"/>
    <mergeCell ref="C129:N129"/>
    <mergeCell ref="C130:E130"/>
    <mergeCell ref="C131:E131"/>
    <mergeCell ref="C132:E132"/>
    <mergeCell ref="C133:E133"/>
    <mergeCell ref="C122:E122"/>
    <mergeCell ref="C123:E123"/>
    <mergeCell ref="C124:N124"/>
    <mergeCell ref="C125:E125"/>
    <mergeCell ref="C126:E126"/>
    <mergeCell ref="C127:N127"/>
    <mergeCell ref="C152:E152"/>
    <mergeCell ref="C153:E153"/>
    <mergeCell ref="C154:N154"/>
    <mergeCell ref="C155:N155"/>
    <mergeCell ref="C156:N156"/>
    <mergeCell ref="C157:E157"/>
    <mergeCell ref="C146:E146"/>
    <mergeCell ref="C147:N147"/>
    <mergeCell ref="C148:N148"/>
    <mergeCell ref="C149:E149"/>
    <mergeCell ref="C150:E150"/>
    <mergeCell ref="C151:N151"/>
    <mergeCell ref="C140:E140"/>
    <mergeCell ref="C141:E141"/>
    <mergeCell ref="C142:E142"/>
    <mergeCell ref="C143:E143"/>
    <mergeCell ref="C144:E144"/>
    <mergeCell ref="C145:E145"/>
    <mergeCell ref="C170:E170"/>
    <mergeCell ref="C171:E171"/>
    <mergeCell ref="C172:E172"/>
    <mergeCell ref="C173:E173"/>
    <mergeCell ref="C174:E174"/>
    <mergeCell ref="C175:N175"/>
    <mergeCell ref="C164:E164"/>
    <mergeCell ref="C165:E165"/>
    <mergeCell ref="C166:E166"/>
    <mergeCell ref="C167:E167"/>
    <mergeCell ref="C168:E168"/>
    <mergeCell ref="C169:E169"/>
    <mergeCell ref="C158:E158"/>
    <mergeCell ref="C159:E159"/>
    <mergeCell ref="C160:E160"/>
    <mergeCell ref="C161:E161"/>
    <mergeCell ref="C162:E162"/>
    <mergeCell ref="C163:E163"/>
    <mergeCell ref="C188:E188"/>
    <mergeCell ref="C189:E189"/>
    <mergeCell ref="C190:E190"/>
    <mergeCell ref="C191:E191"/>
    <mergeCell ref="C192:E192"/>
    <mergeCell ref="C193:E193"/>
    <mergeCell ref="C182:E182"/>
    <mergeCell ref="C183:E183"/>
    <mergeCell ref="C184:E184"/>
    <mergeCell ref="C185:E185"/>
    <mergeCell ref="C186:E186"/>
    <mergeCell ref="C187:E187"/>
    <mergeCell ref="C176:N176"/>
    <mergeCell ref="C177:E177"/>
    <mergeCell ref="C178:E178"/>
    <mergeCell ref="C179:N179"/>
    <mergeCell ref="C180:N180"/>
    <mergeCell ref="C181:N181"/>
    <mergeCell ref="C206:N206"/>
    <mergeCell ref="C207:E207"/>
    <mergeCell ref="C208:E208"/>
    <mergeCell ref="C209:E209"/>
    <mergeCell ref="C210:E210"/>
    <mergeCell ref="C211:E211"/>
    <mergeCell ref="C200:N200"/>
    <mergeCell ref="C201:N201"/>
    <mergeCell ref="C202:E202"/>
    <mergeCell ref="C203:E203"/>
    <mergeCell ref="C204:N204"/>
    <mergeCell ref="C205:N205"/>
    <mergeCell ref="C194:E194"/>
    <mergeCell ref="C195:E195"/>
    <mergeCell ref="C196:E196"/>
    <mergeCell ref="C197:E197"/>
    <mergeCell ref="C198:E198"/>
    <mergeCell ref="C199:E199"/>
    <mergeCell ref="C224:E224"/>
    <mergeCell ref="C225:N225"/>
    <mergeCell ref="C226:N226"/>
    <mergeCell ref="C227:E227"/>
    <mergeCell ref="C228:E228"/>
    <mergeCell ref="C229:N229"/>
    <mergeCell ref="C218:E218"/>
    <mergeCell ref="C219:E219"/>
    <mergeCell ref="C220:E220"/>
    <mergeCell ref="C221:E221"/>
    <mergeCell ref="C222:E222"/>
    <mergeCell ref="C223:E223"/>
    <mergeCell ref="C212:E212"/>
    <mergeCell ref="C213:E213"/>
    <mergeCell ref="C214:E214"/>
    <mergeCell ref="C215:E215"/>
    <mergeCell ref="C216:E216"/>
    <mergeCell ref="C217:E217"/>
    <mergeCell ref="C242:E242"/>
    <mergeCell ref="C243:N243"/>
    <mergeCell ref="C244:E244"/>
    <mergeCell ref="C245:E245"/>
    <mergeCell ref="C246:N246"/>
    <mergeCell ref="C247:E247"/>
    <mergeCell ref="C236:E236"/>
    <mergeCell ref="C237:E237"/>
    <mergeCell ref="C238:E238"/>
    <mergeCell ref="C239:E239"/>
    <mergeCell ref="C240:E240"/>
    <mergeCell ref="C241:E241"/>
    <mergeCell ref="C230:E230"/>
    <mergeCell ref="C231:E231"/>
    <mergeCell ref="C232:E232"/>
    <mergeCell ref="C233:E233"/>
    <mergeCell ref="C234:E234"/>
    <mergeCell ref="C235:E235"/>
    <mergeCell ref="C261:K261"/>
    <mergeCell ref="C262:K262"/>
    <mergeCell ref="C263:K263"/>
    <mergeCell ref="C264:K264"/>
    <mergeCell ref="C265:K265"/>
    <mergeCell ref="C266:K266"/>
    <mergeCell ref="C255:K255"/>
    <mergeCell ref="C256:K256"/>
    <mergeCell ref="C257:K257"/>
    <mergeCell ref="C258:K258"/>
    <mergeCell ref="C259:K259"/>
    <mergeCell ref="C260:K260"/>
    <mergeCell ref="C248:E248"/>
    <mergeCell ref="C249:N249"/>
    <mergeCell ref="C250:N250"/>
    <mergeCell ref="C251:E251"/>
    <mergeCell ref="C253:K253"/>
    <mergeCell ref="C254:K254"/>
    <mergeCell ref="C279:K279"/>
    <mergeCell ref="C280:K280"/>
    <mergeCell ref="C281:K281"/>
    <mergeCell ref="C282:K282"/>
    <mergeCell ref="A283:N283"/>
    <mergeCell ref="C284:E284"/>
    <mergeCell ref="C273:K273"/>
    <mergeCell ref="C274:K274"/>
    <mergeCell ref="C275:K275"/>
    <mergeCell ref="C276:K276"/>
    <mergeCell ref="C277:K277"/>
    <mergeCell ref="C278:K278"/>
    <mergeCell ref="C267:K267"/>
    <mergeCell ref="C268:K268"/>
    <mergeCell ref="C269:K269"/>
    <mergeCell ref="C270:K270"/>
    <mergeCell ref="C271:K271"/>
    <mergeCell ref="C272:K272"/>
    <mergeCell ref="C297:E297"/>
    <mergeCell ref="C298:E298"/>
    <mergeCell ref="C299:E299"/>
    <mergeCell ref="C300:E300"/>
    <mergeCell ref="C301:E301"/>
    <mergeCell ref="C302:E302"/>
    <mergeCell ref="C291:E291"/>
    <mergeCell ref="C292:E292"/>
    <mergeCell ref="C293:E293"/>
    <mergeCell ref="C294:E294"/>
    <mergeCell ref="C295:E295"/>
    <mergeCell ref="C296:E296"/>
    <mergeCell ref="C285:N285"/>
    <mergeCell ref="C286:N286"/>
    <mergeCell ref="C287:E287"/>
    <mergeCell ref="C288:E288"/>
    <mergeCell ref="C289:E289"/>
    <mergeCell ref="C290:E290"/>
    <mergeCell ref="C315:N315"/>
    <mergeCell ref="C316:N316"/>
    <mergeCell ref="C317:N317"/>
    <mergeCell ref="C318:E318"/>
    <mergeCell ref="C319:E319"/>
    <mergeCell ref="C320:E320"/>
    <mergeCell ref="C309:E309"/>
    <mergeCell ref="C310:E310"/>
    <mergeCell ref="C311:N311"/>
    <mergeCell ref="C312:N312"/>
    <mergeCell ref="C313:E313"/>
    <mergeCell ref="C314:E314"/>
    <mergeCell ref="C303:E303"/>
    <mergeCell ref="C304:E304"/>
    <mergeCell ref="C305:E305"/>
    <mergeCell ref="C306:E306"/>
    <mergeCell ref="C307:E307"/>
    <mergeCell ref="C308:E308"/>
    <mergeCell ref="C333:E333"/>
    <mergeCell ref="C334:N334"/>
    <mergeCell ref="C335:E335"/>
    <mergeCell ref="C336:E336"/>
    <mergeCell ref="C337:N337"/>
    <mergeCell ref="C338:E338"/>
    <mergeCell ref="C327:E327"/>
    <mergeCell ref="C328:E328"/>
    <mergeCell ref="C329:E329"/>
    <mergeCell ref="C330:E330"/>
    <mergeCell ref="C331:N331"/>
    <mergeCell ref="C332:E332"/>
    <mergeCell ref="C321:E321"/>
    <mergeCell ref="C322:E322"/>
    <mergeCell ref="C323:E323"/>
    <mergeCell ref="C324:E324"/>
    <mergeCell ref="C325:E325"/>
    <mergeCell ref="C326:E326"/>
    <mergeCell ref="C351:E351"/>
    <mergeCell ref="C352:E352"/>
    <mergeCell ref="C353:E353"/>
    <mergeCell ref="C354:E354"/>
    <mergeCell ref="C355:E355"/>
    <mergeCell ref="C356:E356"/>
    <mergeCell ref="C345:E345"/>
    <mergeCell ref="C346:E346"/>
    <mergeCell ref="C347:E347"/>
    <mergeCell ref="C348:E348"/>
    <mergeCell ref="C349:E349"/>
    <mergeCell ref="C350:E350"/>
    <mergeCell ref="C339:E339"/>
    <mergeCell ref="C340:N340"/>
    <mergeCell ref="C341:N341"/>
    <mergeCell ref="C342:N342"/>
    <mergeCell ref="C343:E343"/>
    <mergeCell ref="C344:E344"/>
    <mergeCell ref="C369:E369"/>
    <mergeCell ref="C370:E370"/>
    <mergeCell ref="C371:E371"/>
    <mergeCell ref="C372:E372"/>
    <mergeCell ref="C373:E373"/>
    <mergeCell ref="C374:E374"/>
    <mergeCell ref="C363:E363"/>
    <mergeCell ref="C364:N364"/>
    <mergeCell ref="C365:N365"/>
    <mergeCell ref="C366:N366"/>
    <mergeCell ref="C367:E367"/>
    <mergeCell ref="C368:E368"/>
    <mergeCell ref="C357:E357"/>
    <mergeCell ref="C358:E358"/>
    <mergeCell ref="C359:E359"/>
    <mergeCell ref="C360:N360"/>
    <mergeCell ref="C361:N361"/>
    <mergeCell ref="C362:E362"/>
    <mergeCell ref="C387:E387"/>
    <mergeCell ref="C388:E388"/>
    <mergeCell ref="C389:N389"/>
    <mergeCell ref="C390:N390"/>
    <mergeCell ref="C391:N391"/>
    <mergeCell ref="C392:E392"/>
    <mergeCell ref="C381:E381"/>
    <mergeCell ref="C382:E382"/>
    <mergeCell ref="C383:E383"/>
    <mergeCell ref="C384:E384"/>
    <mergeCell ref="C385:N385"/>
    <mergeCell ref="C386:N386"/>
    <mergeCell ref="C375:E375"/>
    <mergeCell ref="C376:E376"/>
    <mergeCell ref="C377:E377"/>
    <mergeCell ref="C378:E378"/>
    <mergeCell ref="C379:E379"/>
    <mergeCell ref="C380:E380"/>
    <mergeCell ref="C405:E405"/>
    <mergeCell ref="C406:E406"/>
    <mergeCell ref="C407:E407"/>
    <mergeCell ref="C408:E408"/>
    <mergeCell ref="C409:E409"/>
    <mergeCell ref="C410:N410"/>
    <mergeCell ref="C399:E399"/>
    <mergeCell ref="C400:E400"/>
    <mergeCell ref="C401:E401"/>
    <mergeCell ref="C402:E402"/>
    <mergeCell ref="C403:E403"/>
    <mergeCell ref="C404:E404"/>
    <mergeCell ref="C393:E393"/>
    <mergeCell ref="C394:E394"/>
    <mergeCell ref="C395:E395"/>
    <mergeCell ref="C396:E396"/>
    <mergeCell ref="C397:E397"/>
    <mergeCell ref="C398:E398"/>
    <mergeCell ref="C423:E423"/>
    <mergeCell ref="C424:E424"/>
    <mergeCell ref="C425:E425"/>
    <mergeCell ref="C426:E426"/>
    <mergeCell ref="C427:E427"/>
    <mergeCell ref="C428:E428"/>
    <mergeCell ref="C417:N417"/>
    <mergeCell ref="C418:E418"/>
    <mergeCell ref="C419:E419"/>
    <mergeCell ref="C420:E420"/>
    <mergeCell ref="C421:E421"/>
    <mergeCell ref="C422:E422"/>
    <mergeCell ref="C411:N411"/>
    <mergeCell ref="C412:E412"/>
    <mergeCell ref="C413:E413"/>
    <mergeCell ref="C414:N414"/>
    <mergeCell ref="C415:E415"/>
    <mergeCell ref="C416:E416"/>
    <mergeCell ref="C442:K442"/>
    <mergeCell ref="C443:K443"/>
    <mergeCell ref="C444:K444"/>
    <mergeCell ref="C445:K445"/>
    <mergeCell ref="C446:K446"/>
    <mergeCell ref="C447:K447"/>
    <mergeCell ref="C435:N435"/>
    <mergeCell ref="C436:E436"/>
    <mergeCell ref="C438:K438"/>
    <mergeCell ref="C439:K439"/>
    <mergeCell ref="C440:K440"/>
    <mergeCell ref="C441:K441"/>
    <mergeCell ref="C429:E429"/>
    <mergeCell ref="C430:E430"/>
    <mergeCell ref="C431:N431"/>
    <mergeCell ref="C432:E432"/>
    <mergeCell ref="C433:E433"/>
    <mergeCell ref="C434:N434"/>
    <mergeCell ref="C460:K460"/>
    <mergeCell ref="C461:K461"/>
    <mergeCell ref="C462:K462"/>
    <mergeCell ref="C463:K463"/>
    <mergeCell ref="C464:K464"/>
    <mergeCell ref="C465:K465"/>
    <mergeCell ref="C454:K454"/>
    <mergeCell ref="C455:K455"/>
    <mergeCell ref="C456:K456"/>
    <mergeCell ref="C457:K457"/>
    <mergeCell ref="C458:K458"/>
    <mergeCell ref="C459:K459"/>
    <mergeCell ref="C448:K448"/>
    <mergeCell ref="C449:K449"/>
    <mergeCell ref="C450:K450"/>
    <mergeCell ref="C451:K451"/>
    <mergeCell ref="C452:K452"/>
    <mergeCell ref="C453:K453"/>
    <mergeCell ref="C478:E478"/>
    <mergeCell ref="C479:E479"/>
    <mergeCell ref="C480:E480"/>
    <mergeCell ref="C481:E481"/>
    <mergeCell ref="C482:E482"/>
    <mergeCell ref="C483:E483"/>
    <mergeCell ref="C472:E472"/>
    <mergeCell ref="C473:E473"/>
    <mergeCell ref="C474:E474"/>
    <mergeCell ref="C475:E475"/>
    <mergeCell ref="C476:E476"/>
    <mergeCell ref="C477:E477"/>
    <mergeCell ref="C466:K466"/>
    <mergeCell ref="C467:K467"/>
    <mergeCell ref="A468:N468"/>
    <mergeCell ref="C469:E469"/>
    <mergeCell ref="C470:N470"/>
    <mergeCell ref="C471:N471"/>
    <mergeCell ref="C496:N496"/>
    <mergeCell ref="C497:N497"/>
    <mergeCell ref="C498:E498"/>
    <mergeCell ref="C499:E499"/>
    <mergeCell ref="C500:N500"/>
    <mergeCell ref="C501:N501"/>
    <mergeCell ref="C490:E490"/>
    <mergeCell ref="C491:E491"/>
    <mergeCell ref="C492:E492"/>
    <mergeCell ref="C493:E493"/>
    <mergeCell ref="C494:E494"/>
    <mergeCell ref="C495:E495"/>
    <mergeCell ref="C484:E484"/>
    <mergeCell ref="C485:E485"/>
    <mergeCell ref="C486:E486"/>
    <mergeCell ref="C487:E487"/>
    <mergeCell ref="C488:E488"/>
    <mergeCell ref="C489:E489"/>
    <mergeCell ref="C514:E514"/>
    <mergeCell ref="C515:E515"/>
    <mergeCell ref="C516:N516"/>
    <mergeCell ref="C517:E517"/>
    <mergeCell ref="C518:E518"/>
    <mergeCell ref="C519:N519"/>
    <mergeCell ref="C508:E508"/>
    <mergeCell ref="C509:E509"/>
    <mergeCell ref="C510:E510"/>
    <mergeCell ref="C511:E511"/>
    <mergeCell ref="C512:E512"/>
    <mergeCell ref="C513:E513"/>
    <mergeCell ref="C502:E502"/>
    <mergeCell ref="C503:E503"/>
    <mergeCell ref="C504:E504"/>
    <mergeCell ref="C505:E505"/>
    <mergeCell ref="C506:E506"/>
    <mergeCell ref="C507:E507"/>
    <mergeCell ref="C532:E532"/>
    <mergeCell ref="C533:E533"/>
    <mergeCell ref="C534:N534"/>
    <mergeCell ref="C535:N535"/>
    <mergeCell ref="C536:N536"/>
    <mergeCell ref="C537:E537"/>
    <mergeCell ref="C526:E526"/>
    <mergeCell ref="C527:E527"/>
    <mergeCell ref="C528:E528"/>
    <mergeCell ref="C529:E529"/>
    <mergeCell ref="C530:E530"/>
    <mergeCell ref="C531:E531"/>
    <mergeCell ref="C520:N520"/>
    <mergeCell ref="C521:E521"/>
    <mergeCell ref="C522:E522"/>
    <mergeCell ref="C523:E523"/>
    <mergeCell ref="C524:E524"/>
    <mergeCell ref="C525:E525"/>
    <mergeCell ref="C550:E550"/>
    <mergeCell ref="C551:E551"/>
    <mergeCell ref="C552:E552"/>
    <mergeCell ref="C553:E553"/>
    <mergeCell ref="C554:E554"/>
    <mergeCell ref="C555:N555"/>
    <mergeCell ref="C544:E544"/>
    <mergeCell ref="C545:E545"/>
    <mergeCell ref="C546:E546"/>
    <mergeCell ref="C547:E547"/>
    <mergeCell ref="C548:E548"/>
    <mergeCell ref="C549:E549"/>
    <mergeCell ref="C538:E538"/>
    <mergeCell ref="C539:E539"/>
    <mergeCell ref="C540:E540"/>
    <mergeCell ref="C541:E541"/>
    <mergeCell ref="C542:E542"/>
    <mergeCell ref="C543:E543"/>
    <mergeCell ref="C568:E568"/>
    <mergeCell ref="C569:E569"/>
    <mergeCell ref="C570:E570"/>
    <mergeCell ref="C571:E571"/>
    <mergeCell ref="C572:E572"/>
    <mergeCell ref="C573:E573"/>
    <mergeCell ref="C562:E562"/>
    <mergeCell ref="C563:E563"/>
    <mergeCell ref="C564:E564"/>
    <mergeCell ref="C565:E565"/>
    <mergeCell ref="C566:E566"/>
    <mergeCell ref="C567:E567"/>
    <mergeCell ref="C556:N556"/>
    <mergeCell ref="C557:E557"/>
    <mergeCell ref="C558:E558"/>
    <mergeCell ref="C559:N559"/>
    <mergeCell ref="C560:N560"/>
    <mergeCell ref="C561:N561"/>
    <mergeCell ref="C586:E586"/>
    <mergeCell ref="C587:N587"/>
    <mergeCell ref="C588:E588"/>
    <mergeCell ref="C589:E589"/>
    <mergeCell ref="C590:E590"/>
    <mergeCell ref="C591:E591"/>
    <mergeCell ref="C580:N580"/>
    <mergeCell ref="C581:N581"/>
    <mergeCell ref="C582:E582"/>
    <mergeCell ref="C583:E583"/>
    <mergeCell ref="C584:N584"/>
    <mergeCell ref="C585:E585"/>
    <mergeCell ref="C574:E574"/>
    <mergeCell ref="C575:E575"/>
    <mergeCell ref="C576:E576"/>
    <mergeCell ref="C577:E577"/>
    <mergeCell ref="C578:E578"/>
    <mergeCell ref="C579:E579"/>
    <mergeCell ref="C604:N604"/>
    <mergeCell ref="C605:N605"/>
    <mergeCell ref="C606:E606"/>
    <mergeCell ref="C608:K608"/>
    <mergeCell ref="C609:K609"/>
    <mergeCell ref="C610:K610"/>
    <mergeCell ref="C598:E598"/>
    <mergeCell ref="C599:E599"/>
    <mergeCell ref="C600:E600"/>
    <mergeCell ref="C601:N601"/>
    <mergeCell ref="C602:E602"/>
    <mergeCell ref="C603:E603"/>
    <mergeCell ref="C592:E592"/>
    <mergeCell ref="C593:E593"/>
    <mergeCell ref="C594:E594"/>
    <mergeCell ref="C595:E595"/>
    <mergeCell ref="C596:E596"/>
    <mergeCell ref="C597:E597"/>
    <mergeCell ref="C623:K623"/>
    <mergeCell ref="C624:K624"/>
    <mergeCell ref="C625:K625"/>
    <mergeCell ref="C626:K626"/>
    <mergeCell ref="C627:K627"/>
    <mergeCell ref="C628:K628"/>
    <mergeCell ref="C617:K617"/>
    <mergeCell ref="C618:K618"/>
    <mergeCell ref="C619:K619"/>
    <mergeCell ref="C620:K620"/>
    <mergeCell ref="C621:K621"/>
    <mergeCell ref="C622:K622"/>
    <mergeCell ref="C611:K611"/>
    <mergeCell ref="C612:K612"/>
    <mergeCell ref="C613:K613"/>
    <mergeCell ref="C614:K614"/>
    <mergeCell ref="C615:K615"/>
    <mergeCell ref="C616:K616"/>
    <mergeCell ref="C641:N641"/>
    <mergeCell ref="C642:E642"/>
    <mergeCell ref="C643:E643"/>
    <mergeCell ref="C644:E644"/>
    <mergeCell ref="C645:E645"/>
    <mergeCell ref="C646:E646"/>
    <mergeCell ref="C635:K635"/>
    <mergeCell ref="C636:K636"/>
    <mergeCell ref="C637:K637"/>
    <mergeCell ref="A638:N638"/>
    <mergeCell ref="C639:E639"/>
    <mergeCell ref="C640:N640"/>
    <mergeCell ref="C629:K629"/>
    <mergeCell ref="C630:K630"/>
    <mergeCell ref="C631:K631"/>
    <mergeCell ref="C632:K632"/>
    <mergeCell ref="C633:K633"/>
    <mergeCell ref="C634:K634"/>
    <mergeCell ref="C659:E659"/>
    <mergeCell ref="C660:E660"/>
    <mergeCell ref="C661:E661"/>
    <mergeCell ref="C662:E662"/>
    <mergeCell ref="C663:E663"/>
    <mergeCell ref="C664:E664"/>
    <mergeCell ref="C653:E653"/>
    <mergeCell ref="C654:E654"/>
    <mergeCell ref="C655:E655"/>
    <mergeCell ref="C656:E656"/>
    <mergeCell ref="C657:E657"/>
    <mergeCell ref="C658:E658"/>
    <mergeCell ref="C647:E647"/>
    <mergeCell ref="C648:E648"/>
    <mergeCell ref="C649:E649"/>
    <mergeCell ref="C650:E650"/>
    <mergeCell ref="C651:E651"/>
    <mergeCell ref="C652:E652"/>
    <mergeCell ref="C677:E677"/>
    <mergeCell ref="C678:E678"/>
    <mergeCell ref="C679:E679"/>
    <mergeCell ref="C680:E680"/>
    <mergeCell ref="C681:E681"/>
    <mergeCell ref="C682:E682"/>
    <mergeCell ref="C671:N671"/>
    <mergeCell ref="C672:E672"/>
    <mergeCell ref="C673:E673"/>
    <mergeCell ref="C674:E674"/>
    <mergeCell ref="C675:E675"/>
    <mergeCell ref="C676:E676"/>
    <mergeCell ref="C665:E665"/>
    <mergeCell ref="C666:N666"/>
    <mergeCell ref="C667:N667"/>
    <mergeCell ref="C668:E668"/>
    <mergeCell ref="C669:E669"/>
    <mergeCell ref="C670:N670"/>
    <mergeCell ref="C695:E695"/>
    <mergeCell ref="C696:E696"/>
    <mergeCell ref="C697:E697"/>
    <mergeCell ref="C698:E698"/>
    <mergeCell ref="C699:E699"/>
    <mergeCell ref="C700:E700"/>
    <mergeCell ref="C689:N689"/>
    <mergeCell ref="C690:N690"/>
    <mergeCell ref="C691:N691"/>
    <mergeCell ref="C692:E692"/>
    <mergeCell ref="C693:E693"/>
    <mergeCell ref="C694:E694"/>
    <mergeCell ref="C683:E683"/>
    <mergeCell ref="C684:E684"/>
    <mergeCell ref="C685:E685"/>
    <mergeCell ref="C686:N686"/>
    <mergeCell ref="C687:E687"/>
    <mergeCell ref="C688:E688"/>
    <mergeCell ref="C713:N713"/>
    <mergeCell ref="C714:E714"/>
    <mergeCell ref="C715:E715"/>
    <mergeCell ref="C716:E716"/>
    <mergeCell ref="C717:E717"/>
    <mergeCell ref="C718:E718"/>
    <mergeCell ref="C707:E707"/>
    <mergeCell ref="C708:N708"/>
    <mergeCell ref="C709:E709"/>
    <mergeCell ref="C710:E710"/>
    <mergeCell ref="C711:N711"/>
    <mergeCell ref="C712:N712"/>
    <mergeCell ref="C701:E701"/>
    <mergeCell ref="C702:E702"/>
    <mergeCell ref="C703:E703"/>
    <mergeCell ref="C704:E704"/>
    <mergeCell ref="C705:N705"/>
    <mergeCell ref="C706:E706"/>
    <mergeCell ref="C731:E731"/>
    <mergeCell ref="C732:N732"/>
    <mergeCell ref="C733:N733"/>
    <mergeCell ref="C734:E734"/>
    <mergeCell ref="C735:E735"/>
    <mergeCell ref="C736:N736"/>
    <mergeCell ref="C725:E725"/>
    <mergeCell ref="C726:E726"/>
    <mergeCell ref="C727:E727"/>
    <mergeCell ref="C728:E728"/>
    <mergeCell ref="C729:E729"/>
    <mergeCell ref="C730:E730"/>
    <mergeCell ref="C719:E719"/>
    <mergeCell ref="C720:E720"/>
    <mergeCell ref="C721:E721"/>
    <mergeCell ref="C722:E722"/>
    <mergeCell ref="C723:E723"/>
    <mergeCell ref="C724:E724"/>
    <mergeCell ref="C749:E749"/>
    <mergeCell ref="C750:E750"/>
    <mergeCell ref="C751:E751"/>
    <mergeCell ref="C752:E752"/>
    <mergeCell ref="C753:E753"/>
    <mergeCell ref="C754:E754"/>
    <mergeCell ref="C743:N743"/>
    <mergeCell ref="C744:E744"/>
    <mergeCell ref="C745:E745"/>
    <mergeCell ref="C746:E746"/>
    <mergeCell ref="C747:E747"/>
    <mergeCell ref="C748:E748"/>
    <mergeCell ref="C737:N737"/>
    <mergeCell ref="C738:E738"/>
    <mergeCell ref="C739:E739"/>
    <mergeCell ref="C740:N740"/>
    <mergeCell ref="C741:E741"/>
    <mergeCell ref="C742:E742"/>
    <mergeCell ref="C768:K768"/>
    <mergeCell ref="C769:K769"/>
    <mergeCell ref="C770:K770"/>
    <mergeCell ref="C771:K771"/>
    <mergeCell ref="C772:K772"/>
    <mergeCell ref="C773:K773"/>
    <mergeCell ref="C761:N761"/>
    <mergeCell ref="C762:E762"/>
    <mergeCell ref="C764:K764"/>
    <mergeCell ref="C765:K765"/>
    <mergeCell ref="C766:K766"/>
    <mergeCell ref="C767:K767"/>
    <mergeCell ref="C755:E755"/>
    <mergeCell ref="C756:E756"/>
    <mergeCell ref="C757:N757"/>
    <mergeCell ref="C758:E758"/>
    <mergeCell ref="C759:E759"/>
    <mergeCell ref="C760:N760"/>
    <mergeCell ref="C786:K786"/>
    <mergeCell ref="C787:K787"/>
    <mergeCell ref="C788:K788"/>
    <mergeCell ref="C789:K789"/>
    <mergeCell ref="C790:K790"/>
    <mergeCell ref="C791:K791"/>
    <mergeCell ref="C780:K780"/>
    <mergeCell ref="C781:K781"/>
    <mergeCell ref="C782:K782"/>
    <mergeCell ref="C783:K783"/>
    <mergeCell ref="C784:K784"/>
    <mergeCell ref="C785:K785"/>
    <mergeCell ref="C774:K774"/>
    <mergeCell ref="C775:K775"/>
    <mergeCell ref="C776:K776"/>
    <mergeCell ref="C777:K777"/>
    <mergeCell ref="C778:K778"/>
    <mergeCell ref="C779:K779"/>
    <mergeCell ref="C804:E804"/>
    <mergeCell ref="C805:E805"/>
    <mergeCell ref="C806:E806"/>
    <mergeCell ref="C807:E807"/>
    <mergeCell ref="C808:E808"/>
    <mergeCell ref="C809:E809"/>
    <mergeCell ref="C798:E798"/>
    <mergeCell ref="C799:E799"/>
    <mergeCell ref="C800:E800"/>
    <mergeCell ref="C801:E801"/>
    <mergeCell ref="C802:E802"/>
    <mergeCell ref="C803:E803"/>
    <mergeCell ref="C792:K792"/>
    <mergeCell ref="C793:K793"/>
    <mergeCell ref="A794:N794"/>
    <mergeCell ref="C795:E795"/>
    <mergeCell ref="C796:N796"/>
    <mergeCell ref="C797:N797"/>
    <mergeCell ref="C822:N822"/>
    <mergeCell ref="C823:N823"/>
    <mergeCell ref="C824:E824"/>
    <mergeCell ref="C825:E825"/>
    <mergeCell ref="C826:N826"/>
    <mergeCell ref="C827:N827"/>
    <mergeCell ref="C816:E816"/>
    <mergeCell ref="C817:E817"/>
    <mergeCell ref="C818:E818"/>
    <mergeCell ref="C819:E819"/>
    <mergeCell ref="C820:E820"/>
    <mergeCell ref="C821:E821"/>
    <mergeCell ref="C810:E810"/>
    <mergeCell ref="C811:E811"/>
    <mergeCell ref="C812:E812"/>
    <mergeCell ref="C813:E813"/>
    <mergeCell ref="C814:E814"/>
    <mergeCell ref="C815:E815"/>
    <mergeCell ref="C840:E840"/>
    <mergeCell ref="C841:E841"/>
    <mergeCell ref="C842:N842"/>
    <mergeCell ref="C843:E843"/>
    <mergeCell ref="C844:E844"/>
    <mergeCell ref="C845:N845"/>
    <mergeCell ref="C834:E834"/>
    <mergeCell ref="C835:E835"/>
    <mergeCell ref="C836:E836"/>
    <mergeCell ref="C837:E837"/>
    <mergeCell ref="C838:E838"/>
    <mergeCell ref="C839:E839"/>
    <mergeCell ref="C828:E828"/>
    <mergeCell ref="C829:E829"/>
    <mergeCell ref="C830:E830"/>
    <mergeCell ref="C831:E831"/>
    <mergeCell ref="C832:E832"/>
    <mergeCell ref="C833:E833"/>
    <mergeCell ref="C858:E858"/>
    <mergeCell ref="C859:E859"/>
    <mergeCell ref="C860:N860"/>
    <mergeCell ref="C861:E861"/>
    <mergeCell ref="C862:E862"/>
    <mergeCell ref="C863:N863"/>
    <mergeCell ref="C852:E852"/>
    <mergeCell ref="C853:E853"/>
    <mergeCell ref="C854:E854"/>
    <mergeCell ref="C855:E855"/>
    <mergeCell ref="C856:E856"/>
    <mergeCell ref="C857:E857"/>
    <mergeCell ref="C846:N846"/>
    <mergeCell ref="C847:E847"/>
    <mergeCell ref="C848:E848"/>
    <mergeCell ref="C849:E849"/>
    <mergeCell ref="C850:E850"/>
    <mergeCell ref="C851:E851"/>
    <mergeCell ref="C876:E876"/>
    <mergeCell ref="C877:E877"/>
    <mergeCell ref="C878:N878"/>
    <mergeCell ref="C879:E879"/>
    <mergeCell ref="C880:E880"/>
    <mergeCell ref="C881:N881"/>
    <mergeCell ref="C870:E870"/>
    <mergeCell ref="C871:E871"/>
    <mergeCell ref="C872:E872"/>
    <mergeCell ref="C873:E873"/>
    <mergeCell ref="C874:E874"/>
    <mergeCell ref="C875:E875"/>
    <mergeCell ref="C864:N864"/>
    <mergeCell ref="C865:E865"/>
    <mergeCell ref="C866:E866"/>
    <mergeCell ref="C867:E867"/>
    <mergeCell ref="C868:E868"/>
    <mergeCell ref="C869:E869"/>
    <mergeCell ref="C894:E894"/>
    <mergeCell ref="C895:E895"/>
    <mergeCell ref="C896:E896"/>
    <mergeCell ref="C897:E897"/>
    <mergeCell ref="C898:E898"/>
    <mergeCell ref="C899:E899"/>
    <mergeCell ref="C888:E888"/>
    <mergeCell ref="C889:E889"/>
    <mergeCell ref="C890:E890"/>
    <mergeCell ref="C891:E891"/>
    <mergeCell ref="C892:E892"/>
    <mergeCell ref="C893:E893"/>
    <mergeCell ref="C882:N882"/>
    <mergeCell ref="C883:N883"/>
    <mergeCell ref="C884:E884"/>
    <mergeCell ref="C885:E885"/>
    <mergeCell ref="C886:E886"/>
    <mergeCell ref="C887:E887"/>
    <mergeCell ref="C912:E912"/>
    <mergeCell ref="C913:E913"/>
    <mergeCell ref="C914:E914"/>
    <mergeCell ref="C915:E915"/>
    <mergeCell ref="C916:E916"/>
    <mergeCell ref="C917:E917"/>
    <mergeCell ref="C906:N906"/>
    <mergeCell ref="C907:N907"/>
    <mergeCell ref="C908:N908"/>
    <mergeCell ref="C909:E909"/>
    <mergeCell ref="C910:E910"/>
    <mergeCell ref="C911:E911"/>
    <mergeCell ref="C900:E900"/>
    <mergeCell ref="C901:E901"/>
    <mergeCell ref="C902:N902"/>
    <mergeCell ref="C903:N903"/>
    <mergeCell ref="C904:E904"/>
    <mergeCell ref="C905:E905"/>
    <mergeCell ref="C930:E930"/>
    <mergeCell ref="C931:N931"/>
    <mergeCell ref="C932:N932"/>
    <mergeCell ref="C933:E933"/>
    <mergeCell ref="C934:E934"/>
    <mergeCell ref="C935:N935"/>
    <mergeCell ref="C924:E924"/>
    <mergeCell ref="C925:E925"/>
    <mergeCell ref="C926:E926"/>
    <mergeCell ref="C927:N927"/>
    <mergeCell ref="C928:N928"/>
    <mergeCell ref="C929:E929"/>
    <mergeCell ref="C918:E918"/>
    <mergeCell ref="C919:E919"/>
    <mergeCell ref="C920:E920"/>
    <mergeCell ref="C921:E921"/>
    <mergeCell ref="C922:E922"/>
    <mergeCell ref="C923:E923"/>
    <mergeCell ref="C948:E948"/>
    <mergeCell ref="C949:E949"/>
    <mergeCell ref="C950:E950"/>
    <mergeCell ref="C951:E951"/>
    <mergeCell ref="C952:E952"/>
    <mergeCell ref="C953:E953"/>
    <mergeCell ref="C942:E942"/>
    <mergeCell ref="C943:N943"/>
    <mergeCell ref="C944:N944"/>
    <mergeCell ref="C945:N945"/>
    <mergeCell ref="C946:E946"/>
    <mergeCell ref="C947:E947"/>
    <mergeCell ref="C936:N936"/>
    <mergeCell ref="C937:E937"/>
    <mergeCell ref="C938:E938"/>
    <mergeCell ref="C939:N939"/>
    <mergeCell ref="C940:N940"/>
    <mergeCell ref="C941:E941"/>
    <mergeCell ref="C967:K967"/>
    <mergeCell ref="C968:K968"/>
    <mergeCell ref="C969:K969"/>
    <mergeCell ref="C970:K970"/>
    <mergeCell ref="C971:K971"/>
    <mergeCell ref="C972:K972"/>
    <mergeCell ref="C960:E960"/>
    <mergeCell ref="C962:K962"/>
    <mergeCell ref="C963:K963"/>
    <mergeCell ref="C964:K964"/>
    <mergeCell ref="C965:K965"/>
    <mergeCell ref="C966:K966"/>
    <mergeCell ref="C954:E954"/>
    <mergeCell ref="C955:E955"/>
    <mergeCell ref="C956:E956"/>
    <mergeCell ref="C957:E957"/>
    <mergeCell ref="C958:E958"/>
    <mergeCell ref="C959:N959"/>
    <mergeCell ref="C985:K985"/>
    <mergeCell ref="C986:K986"/>
    <mergeCell ref="C987:K987"/>
    <mergeCell ref="C988:K988"/>
    <mergeCell ref="C989:K989"/>
    <mergeCell ref="C990:K990"/>
    <mergeCell ref="C979:K979"/>
    <mergeCell ref="C980:K980"/>
    <mergeCell ref="C981:K981"/>
    <mergeCell ref="C982:K982"/>
    <mergeCell ref="C983:K983"/>
    <mergeCell ref="C984:K984"/>
    <mergeCell ref="C973:K973"/>
    <mergeCell ref="C974:K974"/>
    <mergeCell ref="C975:K975"/>
    <mergeCell ref="C976:K976"/>
    <mergeCell ref="C977:K977"/>
    <mergeCell ref="C978:K978"/>
    <mergeCell ref="C1003:E1003"/>
    <mergeCell ref="C1004:E1004"/>
    <mergeCell ref="C1005:E1005"/>
    <mergeCell ref="C1006:E1006"/>
    <mergeCell ref="C1007:E1007"/>
    <mergeCell ref="C1008:E1008"/>
    <mergeCell ref="C997:E997"/>
    <mergeCell ref="C998:E998"/>
    <mergeCell ref="C999:E999"/>
    <mergeCell ref="C1000:E1000"/>
    <mergeCell ref="C1001:E1001"/>
    <mergeCell ref="C1002:E1002"/>
    <mergeCell ref="C991:K991"/>
    <mergeCell ref="A992:N992"/>
    <mergeCell ref="C993:E993"/>
    <mergeCell ref="C994:N994"/>
    <mergeCell ref="C995:N995"/>
    <mergeCell ref="C996:E996"/>
    <mergeCell ref="C1021:N1021"/>
    <mergeCell ref="C1022:E1022"/>
    <mergeCell ref="C1023:E1023"/>
    <mergeCell ref="C1024:N1024"/>
    <mergeCell ref="C1025:N1025"/>
    <mergeCell ref="C1026:E1026"/>
    <mergeCell ref="C1015:E1015"/>
    <mergeCell ref="C1016:E1016"/>
    <mergeCell ref="C1017:E1017"/>
    <mergeCell ref="C1018:E1018"/>
    <mergeCell ref="C1019:E1019"/>
    <mergeCell ref="C1020:N1020"/>
    <mergeCell ref="C1009:E1009"/>
    <mergeCell ref="C1010:E1010"/>
    <mergeCell ref="C1011:E1011"/>
    <mergeCell ref="C1012:E1012"/>
    <mergeCell ref="C1013:E1013"/>
    <mergeCell ref="C1014:E1014"/>
    <mergeCell ref="C1039:E1039"/>
    <mergeCell ref="C1040:N1040"/>
    <mergeCell ref="C1041:E1041"/>
    <mergeCell ref="C1042:E1042"/>
    <mergeCell ref="C1043:N1043"/>
    <mergeCell ref="C1044:N1044"/>
    <mergeCell ref="C1033:E1033"/>
    <mergeCell ref="C1034:E1034"/>
    <mergeCell ref="C1035:E1035"/>
    <mergeCell ref="C1036:E1036"/>
    <mergeCell ref="C1037:E1037"/>
    <mergeCell ref="C1038:E1038"/>
    <mergeCell ref="C1027:E1027"/>
    <mergeCell ref="C1028:E1028"/>
    <mergeCell ref="C1029:E1029"/>
    <mergeCell ref="C1030:E1030"/>
    <mergeCell ref="C1031:E1031"/>
    <mergeCell ref="C1032:E1032"/>
    <mergeCell ref="C1057:E1057"/>
    <mergeCell ref="C1058:N1058"/>
    <mergeCell ref="C1059:E1059"/>
    <mergeCell ref="C1060:E1060"/>
    <mergeCell ref="C1061:N1061"/>
    <mergeCell ref="C1062:N1062"/>
    <mergeCell ref="C1051:E1051"/>
    <mergeCell ref="C1052:E1052"/>
    <mergeCell ref="C1053:E1053"/>
    <mergeCell ref="C1054:E1054"/>
    <mergeCell ref="C1055:E1055"/>
    <mergeCell ref="C1056:E1056"/>
    <mergeCell ref="C1045:E1045"/>
    <mergeCell ref="C1046:E1046"/>
    <mergeCell ref="C1047:E1047"/>
    <mergeCell ref="C1048:E1048"/>
    <mergeCell ref="C1049:E1049"/>
    <mergeCell ref="C1050:E1050"/>
    <mergeCell ref="C1075:E1075"/>
    <mergeCell ref="C1076:E1076"/>
    <mergeCell ref="C1077:E1077"/>
    <mergeCell ref="C1078:E1078"/>
    <mergeCell ref="C1079:E1079"/>
    <mergeCell ref="C1080:E1080"/>
    <mergeCell ref="C1069:E1069"/>
    <mergeCell ref="C1070:E1070"/>
    <mergeCell ref="C1071:E1071"/>
    <mergeCell ref="C1072:E1072"/>
    <mergeCell ref="C1073:E1073"/>
    <mergeCell ref="C1074:E1074"/>
    <mergeCell ref="C1063:N1063"/>
    <mergeCell ref="C1064:E1064"/>
    <mergeCell ref="C1065:E1065"/>
    <mergeCell ref="C1066:E1066"/>
    <mergeCell ref="C1067:E1067"/>
    <mergeCell ref="C1068:E1068"/>
    <mergeCell ref="C1094:K1094"/>
    <mergeCell ref="C1095:K1095"/>
    <mergeCell ref="C1096:K1096"/>
    <mergeCell ref="C1097:K1097"/>
    <mergeCell ref="C1098:K1098"/>
    <mergeCell ref="C1099:K1099"/>
    <mergeCell ref="C1087:E1087"/>
    <mergeCell ref="C1088:E1088"/>
    <mergeCell ref="C1089:N1089"/>
    <mergeCell ref="C1090:E1090"/>
    <mergeCell ref="C1092:K1092"/>
    <mergeCell ref="C1093:K1093"/>
    <mergeCell ref="C1081:E1081"/>
    <mergeCell ref="C1082:N1082"/>
    <mergeCell ref="C1083:N1083"/>
    <mergeCell ref="C1084:E1084"/>
    <mergeCell ref="C1085:E1085"/>
    <mergeCell ref="C1086:N1086"/>
    <mergeCell ref="C1112:K1112"/>
    <mergeCell ref="C1113:K1113"/>
    <mergeCell ref="C1114:K1114"/>
    <mergeCell ref="C1115:K1115"/>
    <mergeCell ref="C1116:K1116"/>
    <mergeCell ref="C1117:K1117"/>
    <mergeCell ref="C1106:K1106"/>
    <mergeCell ref="C1107:K1107"/>
    <mergeCell ref="C1108:K1108"/>
    <mergeCell ref="C1109:K1109"/>
    <mergeCell ref="C1110:K1110"/>
    <mergeCell ref="C1111:K1111"/>
    <mergeCell ref="C1100:K1100"/>
    <mergeCell ref="C1101:K1101"/>
    <mergeCell ref="C1102:K1102"/>
    <mergeCell ref="C1103:K1103"/>
    <mergeCell ref="C1104:K1104"/>
    <mergeCell ref="C1105:K1105"/>
    <mergeCell ref="C1131:K1131"/>
    <mergeCell ref="C1132:K1132"/>
    <mergeCell ref="C1133:K1133"/>
    <mergeCell ref="C1134:K1134"/>
    <mergeCell ref="C1135:K1135"/>
    <mergeCell ref="C1136:K1136"/>
    <mergeCell ref="C1125:K1125"/>
    <mergeCell ref="C1126:K1126"/>
    <mergeCell ref="C1127:K1127"/>
    <mergeCell ref="C1128:K1128"/>
    <mergeCell ref="C1129:K1129"/>
    <mergeCell ref="C1130:K1130"/>
    <mergeCell ref="C1118:K1118"/>
    <mergeCell ref="C1119:K1119"/>
    <mergeCell ref="C1120:K1120"/>
    <mergeCell ref="C1121:K1121"/>
    <mergeCell ref="C1123:K1123"/>
    <mergeCell ref="C1124:K1124"/>
    <mergeCell ref="C1157:L1157"/>
    <mergeCell ref="C1158:L1158"/>
    <mergeCell ref="C1149:K1149"/>
    <mergeCell ref="C1150:K1150"/>
    <mergeCell ref="C1151:K1151"/>
    <mergeCell ref="C1152:K1152"/>
    <mergeCell ref="C1155:L1155"/>
    <mergeCell ref="C1156:L1156"/>
    <mergeCell ref="C1143:K1143"/>
    <mergeCell ref="C1144:K1144"/>
    <mergeCell ref="C1145:K1145"/>
    <mergeCell ref="C1146:K1146"/>
    <mergeCell ref="C1147:K1147"/>
    <mergeCell ref="C1148:K1148"/>
    <mergeCell ref="C1137:K1137"/>
    <mergeCell ref="C1138:K1138"/>
    <mergeCell ref="C1139:K1139"/>
    <mergeCell ref="C1140:K1140"/>
    <mergeCell ref="C1141:K1141"/>
    <mergeCell ref="C1142:K1142"/>
  </mergeCells>
  <printOptions horizontalCentered="1"/>
  <pageMargins left="0.39370077848434398" right="0.23622047901153601" top="0.35433071851730302" bottom="0.590551197528839" header="0" footer="0.36666667461395303"/>
  <pageSetup paperSize="9" scale="90" fitToHeight="0" orientation="landscape" r:id="rId1"/>
  <headerFooter>
    <oddFooter>&amp;RСтраница &amp;P</oddFooter>
  </headerFooter>
  <rowBreaks count="1" manualBreakCount="1">
    <brk id="34" max="115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76"/>
  <sheetViews>
    <sheetView topLeftCell="A655" workbookViewId="0">
      <selection activeCell="B667" sqref="B667"/>
    </sheetView>
  </sheetViews>
  <sheetFormatPr defaultColWidth="9.140625" defaultRowHeight="10.5" customHeight="1" x14ac:dyDescent="0.2"/>
  <cols>
    <col min="1" max="1" width="9.140625" style="53" customWidth="1"/>
    <col min="2" max="2" width="20.140625" style="184" customWidth="1"/>
    <col min="3" max="3" width="13.42578125" style="184" customWidth="1"/>
    <col min="4" max="4" width="12.85546875" style="184" customWidth="1"/>
    <col min="5" max="5" width="13.28515625" style="184" customWidth="1"/>
    <col min="6" max="6" width="8.5703125" style="184" customWidth="1"/>
    <col min="7" max="7" width="7.85546875" style="184" customWidth="1"/>
    <col min="8" max="8" width="8.42578125" style="184" customWidth="1"/>
    <col min="9" max="9" width="11.140625" style="184" customWidth="1"/>
    <col min="10" max="10" width="12.42578125" style="184" customWidth="1"/>
    <col min="11" max="11" width="8.5703125" style="184" customWidth="1"/>
    <col min="12" max="12" width="11.140625" style="184" customWidth="1"/>
    <col min="13" max="13" width="7.42578125" style="184" customWidth="1"/>
    <col min="14" max="14" width="13.42578125" style="184" customWidth="1"/>
    <col min="15" max="15" width="14.5703125" style="184" hidden="1" customWidth="1"/>
    <col min="16" max="16" width="78.28515625" style="184" hidden="1" customWidth="1"/>
    <col min="17" max="17" width="73.7109375" style="184" hidden="1" customWidth="1"/>
    <col min="18" max="21" width="9.140625" style="184"/>
    <col min="22" max="22" width="55.5703125" style="59" hidden="1" customWidth="1"/>
    <col min="23" max="23" width="53" style="59" hidden="1" customWidth="1"/>
    <col min="24" max="24" width="115.140625" style="59" hidden="1" customWidth="1"/>
    <col min="25" max="28" width="157.85546875" style="59" hidden="1" customWidth="1"/>
    <col min="29" max="33" width="39.5703125" style="59" hidden="1" customWidth="1"/>
    <col min="34" max="36" width="128.5703125" style="59" hidden="1" customWidth="1"/>
    <col min="37" max="42" width="96.5703125" style="59" hidden="1" customWidth="1"/>
    <col min="43" max="16384" width="9.140625" style="184"/>
  </cols>
  <sheetData>
    <row r="1" spans="1:25" s="51" customFormat="1" ht="15" x14ac:dyDescent="0.25">
      <c r="N1" s="52" t="s">
        <v>70</v>
      </c>
    </row>
    <row r="2" spans="1:25" s="51" customFormat="1" ht="10.5" customHeight="1" x14ac:dyDescent="0.2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16</v>
      </c>
    </row>
    <row r="3" spans="1:25" s="51" customFormat="1" ht="6.7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2"/>
    </row>
    <row r="4" spans="1:25" s="51" customFormat="1" ht="11.25" customHeight="1" x14ac:dyDescent="0.25">
      <c r="A4" s="344" t="s">
        <v>71</v>
      </c>
      <c r="B4" s="344"/>
      <c r="C4" s="344"/>
      <c r="D4" s="57"/>
      <c r="E4" s="55"/>
      <c r="F4" s="55"/>
      <c r="G4" s="55"/>
      <c r="H4" s="55"/>
      <c r="I4" s="55"/>
      <c r="J4" s="53"/>
      <c r="K4" s="344" t="s">
        <v>72</v>
      </c>
      <c r="L4" s="344"/>
      <c r="M4" s="344"/>
      <c r="N4" s="344"/>
    </row>
    <row r="5" spans="1:25" s="51" customFormat="1" ht="11.25" customHeight="1" x14ac:dyDescent="0.25">
      <c r="A5" s="345"/>
      <c r="B5" s="345"/>
      <c r="C5" s="345"/>
      <c r="D5" s="345"/>
      <c r="E5" s="58"/>
      <c r="F5" s="55"/>
      <c r="G5" s="55"/>
      <c r="H5" s="55"/>
      <c r="I5" s="55"/>
      <c r="J5" s="346"/>
      <c r="K5" s="346"/>
      <c r="L5" s="346"/>
      <c r="M5" s="346"/>
      <c r="N5" s="346"/>
    </row>
    <row r="6" spans="1:25" s="51" customFormat="1" ht="15" x14ac:dyDescent="0.25">
      <c r="A6" s="305"/>
      <c r="B6" s="305"/>
      <c r="C6" s="305"/>
      <c r="D6" s="305"/>
      <c r="E6" s="55"/>
      <c r="F6" s="55"/>
      <c r="G6" s="55"/>
      <c r="H6" s="55"/>
      <c r="I6" s="55"/>
      <c r="J6" s="305"/>
      <c r="K6" s="305"/>
      <c r="L6" s="305"/>
      <c r="M6" s="305"/>
      <c r="N6" s="305"/>
      <c r="V6" s="59" t="s">
        <v>73</v>
      </c>
      <c r="W6" s="59" t="s">
        <v>73</v>
      </c>
    </row>
    <row r="7" spans="1:25" s="51" customFormat="1" ht="11.25" customHeight="1" x14ac:dyDescent="0.25">
      <c r="A7" s="60"/>
      <c r="B7" s="61"/>
      <c r="C7" s="62"/>
      <c r="D7" s="58"/>
      <c r="E7" s="55"/>
      <c r="F7" s="55"/>
      <c r="G7" s="55"/>
      <c r="H7" s="55"/>
      <c r="I7" s="55"/>
      <c r="J7" s="60"/>
      <c r="K7" s="60"/>
      <c r="L7" s="60"/>
      <c r="M7" s="60"/>
      <c r="N7" s="62"/>
    </row>
    <row r="8" spans="1:25" s="51" customFormat="1" ht="11.25" customHeight="1" x14ac:dyDescent="0.25">
      <c r="A8" s="53" t="s">
        <v>74</v>
      </c>
      <c r="B8" s="63"/>
      <c r="C8" s="63"/>
      <c r="D8" s="63"/>
      <c r="E8" s="55"/>
      <c r="F8" s="55"/>
      <c r="G8" s="55"/>
      <c r="H8" s="55"/>
      <c r="I8" s="55"/>
      <c r="J8" s="53"/>
      <c r="K8" s="53"/>
      <c r="L8" s="63"/>
      <c r="M8" s="63"/>
      <c r="N8" s="64" t="s">
        <v>74</v>
      </c>
    </row>
    <row r="9" spans="1:25" s="51" customFormat="1" ht="8.25" customHeight="1" x14ac:dyDescent="0.25">
      <c r="A9" s="55"/>
      <c r="B9" s="55"/>
      <c r="C9" s="55"/>
      <c r="D9" s="55"/>
      <c r="E9" s="55"/>
      <c r="F9" s="65"/>
      <c r="G9" s="55"/>
      <c r="H9" s="55"/>
      <c r="I9" s="55"/>
      <c r="J9" s="55"/>
      <c r="K9" s="55"/>
      <c r="L9" s="55"/>
      <c r="M9" s="55"/>
      <c r="N9" s="55"/>
    </row>
    <row r="10" spans="1:25" s="51" customFormat="1" ht="45.75" x14ac:dyDescent="0.25">
      <c r="A10" s="66" t="s">
        <v>75</v>
      </c>
      <c r="B10" s="63"/>
      <c r="C10" s="55"/>
      <c r="D10" s="329" t="s">
        <v>76</v>
      </c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X10" s="67" t="s">
        <v>76</v>
      </c>
    </row>
    <row r="11" spans="1:25" s="51" customFormat="1" ht="11.25" customHeight="1" x14ac:dyDescent="0.25">
      <c r="A11" s="66" t="s">
        <v>77</v>
      </c>
      <c r="B11" s="63"/>
      <c r="C11" s="55"/>
      <c r="D11" s="68" t="s">
        <v>78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25" s="51" customFormat="1" ht="2.25" customHeight="1" x14ac:dyDescent="0.25">
      <c r="A12" s="66"/>
      <c r="B12" s="63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25" s="51" customFormat="1" ht="3.75" customHeight="1" x14ac:dyDescent="0.25">
      <c r="A13" s="69"/>
      <c r="B13" s="55"/>
      <c r="C13" s="55"/>
      <c r="D13" s="55"/>
      <c r="E13" s="55"/>
      <c r="F13" s="63"/>
      <c r="G13" s="63"/>
      <c r="H13" s="63"/>
      <c r="I13" s="63"/>
      <c r="J13" s="63"/>
      <c r="K13" s="63"/>
      <c r="L13" s="63"/>
      <c r="M13" s="63"/>
      <c r="N13" s="63"/>
    </row>
    <row r="14" spans="1:25" s="51" customFormat="1" ht="23.25" x14ac:dyDescent="0.25">
      <c r="A14" s="330" t="s">
        <v>1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Y14" s="67" t="s">
        <v>1</v>
      </c>
    </row>
    <row r="15" spans="1:25" s="51" customFormat="1" ht="15" x14ac:dyDescent="0.25">
      <c r="A15" s="325" t="s">
        <v>17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</row>
    <row r="16" spans="1:25" s="51" customFormat="1" ht="5.25" customHeight="1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</row>
    <row r="17" spans="1:27" s="51" customFormat="1" ht="23.25" x14ac:dyDescent="0.25">
      <c r="A17" s="330" t="s">
        <v>1</v>
      </c>
      <c r="B17" s="330"/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Z17" s="67" t="s">
        <v>1</v>
      </c>
    </row>
    <row r="18" spans="1:27" s="51" customFormat="1" ht="15" x14ac:dyDescent="0.25">
      <c r="A18" s="325" t="s">
        <v>18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</row>
    <row r="19" spans="1:27" s="51" customFormat="1" ht="21" customHeight="1" x14ac:dyDescent="0.25">
      <c r="A19" s="331" t="s">
        <v>2006</v>
      </c>
      <c r="B19" s="331"/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</row>
    <row r="20" spans="1:27" s="51" customFormat="1" ht="3.75" customHeight="1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</row>
    <row r="21" spans="1:27" s="51" customFormat="1" ht="23.25" x14ac:dyDescent="0.25">
      <c r="A21" s="324" t="s">
        <v>47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AA21" s="67" t="s">
        <v>47</v>
      </c>
    </row>
    <row r="22" spans="1:27" s="51" customFormat="1" ht="12" customHeight="1" x14ac:dyDescent="0.25">
      <c r="A22" s="325" t="s">
        <v>80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</row>
    <row r="23" spans="1:27" s="51" customFormat="1" ht="12" customHeight="1" x14ac:dyDescent="0.25">
      <c r="A23" s="55" t="s">
        <v>81</v>
      </c>
      <c r="B23" s="72" t="s">
        <v>82</v>
      </c>
      <c r="C23" s="53" t="s">
        <v>83</v>
      </c>
      <c r="D23" s="53"/>
      <c r="E23" s="53"/>
      <c r="F23" s="73"/>
      <c r="G23" s="73"/>
      <c r="H23" s="73"/>
      <c r="I23" s="73"/>
      <c r="J23" s="73"/>
      <c r="K23" s="73"/>
      <c r="L23" s="73"/>
      <c r="M23" s="73"/>
      <c r="N23" s="73"/>
    </row>
    <row r="24" spans="1:27" s="51" customFormat="1" ht="12" customHeight="1" x14ac:dyDescent="0.25">
      <c r="A24" s="55" t="s">
        <v>84</v>
      </c>
      <c r="B24" s="326" t="s">
        <v>2007</v>
      </c>
      <c r="C24" s="326"/>
      <c r="D24" s="326"/>
      <c r="E24" s="326"/>
      <c r="F24" s="326"/>
      <c r="G24" s="73"/>
      <c r="H24" s="73"/>
      <c r="I24" s="73"/>
      <c r="J24" s="73"/>
      <c r="K24" s="73"/>
      <c r="L24" s="73"/>
      <c r="M24" s="73"/>
      <c r="N24" s="73"/>
    </row>
    <row r="25" spans="1:27" s="51" customFormat="1" ht="15" x14ac:dyDescent="0.25">
      <c r="A25" s="55"/>
      <c r="B25" s="327" t="s">
        <v>21</v>
      </c>
      <c r="C25" s="327"/>
      <c r="D25" s="327"/>
      <c r="E25" s="327"/>
      <c r="F25" s="327"/>
      <c r="G25" s="74"/>
      <c r="H25" s="74"/>
      <c r="I25" s="74"/>
      <c r="J25" s="74"/>
      <c r="K25" s="74"/>
      <c r="L25" s="74"/>
      <c r="M25" s="75"/>
      <c r="N25" s="74"/>
    </row>
    <row r="26" spans="1:27" s="51" customFormat="1" ht="5.25" customHeight="1" x14ac:dyDescent="0.25">
      <c r="A26" s="55"/>
      <c r="B26" s="55"/>
      <c r="C26" s="55"/>
      <c r="D26" s="76"/>
      <c r="E26" s="76"/>
      <c r="F26" s="76"/>
      <c r="G26" s="76"/>
      <c r="H26" s="76"/>
      <c r="I26" s="76"/>
      <c r="J26" s="76"/>
      <c r="K26" s="76"/>
      <c r="L26" s="76"/>
      <c r="M26" s="74"/>
      <c r="N26" s="74"/>
    </row>
    <row r="27" spans="1:27" s="51" customFormat="1" ht="12" customHeight="1" x14ac:dyDescent="0.25">
      <c r="A27" s="77" t="s">
        <v>86</v>
      </c>
      <c r="B27" s="55"/>
      <c r="C27" s="55"/>
      <c r="D27" s="78" t="s">
        <v>87</v>
      </c>
      <c r="E27" s="60"/>
      <c r="F27" s="79"/>
      <c r="G27" s="80"/>
      <c r="H27" s="80"/>
      <c r="I27" s="80"/>
      <c r="J27" s="80"/>
      <c r="K27" s="80"/>
      <c r="L27" s="80"/>
      <c r="M27" s="80"/>
      <c r="N27" s="80"/>
    </row>
    <row r="28" spans="1:27" s="51" customFormat="1" ht="7.5" customHeight="1" x14ac:dyDescent="0.25">
      <c r="A28" s="55"/>
      <c r="B28" s="56"/>
      <c r="C28" s="56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1:27" s="51" customFormat="1" ht="12" customHeight="1" x14ac:dyDescent="0.25">
      <c r="A29" s="77" t="s">
        <v>88</v>
      </c>
      <c r="B29" s="56"/>
      <c r="C29" s="82">
        <v>2440.17</v>
      </c>
      <c r="D29" s="62" t="s">
        <v>2008</v>
      </c>
      <c r="E29" s="83" t="s">
        <v>90</v>
      </c>
      <c r="G29" s="56"/>
      <c r="H29" s="56"/>
      <c r="I29" s="56"/>
      <c r="J29" s="56"/>
      <c r="K29" s="56"/>
      <c r="L29" s="84"/>
      <c r="M29" s="84"/>
      <c r="N29" s="56"/>
    </row>
    <row r="30" spans="1:27" s="51" customFormat="1" ht="11.25" customHeight="1" x14ac:dyDescent="0.25">
      <c r="A30" s="55"/>
      <c r="B30" s="85" t="s">
        <v>91</v>
      </c>
      <c r="C30" s="86"/>
      <c r="D30" s="64"/>
      <c r="E30" s="83"/>
      <c r="G30" s="56"/>
    </row>
    <row r="31" spans="1:27" s="51" customFormat="1" ht="12" customHeight="1" x14ac:dyDescent="0.25">
      <c r="A31" s="55"/>
      <c r="B31" s="87" t="s">
        <v>92</v>
      </c>
      <c r="C31" s="82">
        <v>0</v>
      </c>
      <c r="D31" s="62" t="s">
        <v>99</v>
      </c>
      <c r="E31" s="83" t="s">
        <v>90</v>
      </c>
      <c r="G31" s="56" t="s">
        <v>94</v>
      </c>
      <c r="I31" s="56"/>
      <c r="J31" s="56"/>
      <c r="K31" s="56"/>
      <c r="L31" s="82">
        <v>389.12</v>
      </c>
      <c r="M31" s="88" t="s">
        <v>2009</v>
      </c>
      <c r="N31" s="83" t="s">
        <v>90</v>
      </c>
    </row>
    <row r="32" spans="1:27" s="51" customFormat="1" ht="12" customHeight="1" x14ac:dyDescent="0.25">
      <c r="A32" s="55"/>
      <c r="B32" s="87" t="s">
        <v>31</v>
      </c>
      <c r="C32" s="82">
        <v>2337.4699999999998</v>
      </c>
      <c r="D32" s="89" t="s">
        <v>2010</v>
      </c>
      <c r="E32" s="83" t="s">
        <v>90</v>
      </c>
      <c r="G32" s="56" t="s">
        <v>97</v>
      </c>
      <c r="I32" s="56"/>
      <c r="J32" s="56"/>
      <c r="K32" s="56"/>
      <c r="L32" s="328">
        <v>1228.6300000000001</v>
      </c>
      <c r="M32" s="328"/>
      <c r="N32" s="83" t="s">
        <v>98</v>
      </c>
    </row>
    <row r="33" spans="1:32" s="51" customFormat="1" ht="12" customHeight="1" x14ac:dyDescent="0.25">
      <c r="A33" s="55"/>
      <c r="B33" s="87" t="s">
        <v>32</v>
      </c>
      <c r="C33" s="82">
        <v>102.7</v>
      </c>
      <c r="D33" s="89" t="s">
        <v>2011</v>
      </c>
      <c r="E33" s="83" t="s">
        <v>90</v>
      </c>
      <c r="G33" s="56" t="s">
        <v>100</v>
      </c>
      <c r="I33" s="56"/>
      <c r="J33" s="56"/>
      <c r="K33" s="56"/>
      <c r="L33" s="328">
        <v>19.29</v>
      </c>
      <c r="M33" s="328"/>
      <c r="N33" s="83" t="s">
        <v>98</v>
      </c>
    </row>
    <row r="34" spans="1:32" s="51" customFormat="1" ht="12" customHeight="1" x14ac:dyDescent="0.25">
      <c r="A34" s="55"/>
      <c r="B34" s="87" t="s">
        <v>33</v>
      </c>
      <c r="C34" s="82">
        <v>0</v>
      </c>
      <c r="D34" s="62" t="s">
        <v>99</v>
      </c>
      <c r="E34" s="83" t="s">
        <v>90</v>
      </c>
      <c r="G34" s="56" t="s">
        <v>101</v>
      </c>
      <c r="H34" s="56"/>
      <c r="I34" s="56"/>
      <c r="J34" s="56"/>
      <c r="K34" s="56"/>
      <c r="L34" s="322" t="s">
        <v>102</v>
      </c>
      <c r="M34" s="322"/>
      <c r="N34" s="56"/>
    </row>
    <row r="35" spans="1:32" s="51" customFormat="1" ht="7.5" customHeight="1" x14ac:dyDescent="0.25">
      <c r="A35" s="90"/>
    </row>
    <row r="36" spans="1:32" s="51" customFormat="1" ht="23.25" customHeight="1" x14ac:dyDescent="0.25">
      <c r="A36" s="323" t="s">
        <v>26</v>
      </c>
      <c r="B36" s="320" t="s">
        <v>27</v>
      </c>
      <c r="C36" s="320" t="s">
        <v>103</v>
      </c>
      <c r="D36" s="320"/>
      <c r="E36" s="320"/>
      <c r="F36" s="320" t="s">
        <v>104</v>
      </c>
      <c r="G36" s="320" t="s">
        <v>105</v>
      </c>
      <c r="H36" s="320"/>
      <c r="I36" s="320"/>
      <c r="J36" s="320" t="s">
        <v>106</v>
      </c>
      <c r="K36" s="320"/>
      <c r="L36" s="320"/>
      <c r="M36" s="320" t="s">
        <v>107</v>
      </c>
      <c r="N36" s="320" t="s">
        <v>108</v>
      </c>
    </row>
    <row r="37" spans="1:32" s="51" customFormat="1" ht="28.5" customHeight="1" x14ac:dyDescent="0.25">
      <c r="A37" s="323"/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</row>
    <row r="38" spans="1:32" s="51" customFormat="1" ht="45" x14ac:dyDescent="0.25">
      <c r="A38" s="323"/>
      <c r="B38" s="320"/>
      <c r="C38" s="320"/>
      <c r="D38" s="320"/>
      <c r="E38" s="320"/>
      <c r="F38" s="320"/>
      <c r="G38" s="197" t="s">
        <v>109</v>
      </c>
      <c r="H38" s="197" t="s">
        <v>110</v>
      </c>
      <c r="I38" s="197" t="s">
        <v>111</v>
      </c>
      <c r="J38" s="197" t="s">
        <v>109</v>
      </c>
      <c r="K38" s="197" t="s">
        <v>110</v>
      </c>
      <c r="L38" s="197" t="s">
        <v>34</v>
      </c>
      <c r="M38" s="320"/>
      <c r="N38" s="320"/>
    </row>
    <row r="39" spans="1:32" s="51" customFormat="1" ht="15" x14ac:dyDescent="0.25">
      <c r="A39" s="92">
        <v>1</v>
      </c>
      <c r="B39" s="198">
        <v>2</v>
      </c>
      <c r="C39" s="321">
        <v>3</v>
      </c>
      <c r="D39" s="321"/>
      <c r="E39" s="321"/>
      <c r="F39" s="198">
        <v>4</v>
      </c>
      <c r="G39" s="198">
        <v>5</v>
      </c>
      <c r="H39" s="198">
        <v>6</v>
      </c>
      <c r="I39" s="198">
        <v>7</v>
      </c>
      <c r="J39" s="198">
        <v>8</v>
      </c>
      <c r="K39" s="198">
        <v>9</v>
      </c>
      <c r="L39" s="198">
        <v>10</v>
      </c>
      <c r="M39" s="198">
        <v>11</v>
      </c>
      <c r="N39" s="198">
        <v>12</v>
      </c>
    </row>
    <row r="40" spans="1:32" s="51" customFormat="1" ht="15" x14ac:dyDescent="0.25">
      <c r="A40" s="311" t="s">
        <v>2012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3"/>
      <c r="AB40" s="94" t="s">
        <v>2012</v>
      </c>
    </row>
    <row r="41" spans="1:32" s="51" customFormat="1" ht="45.75" x14ac:dyDescent="0.25">
      <c r="A41" s="96" t="s">
        <v>114</v>
      </c>
      <c r="B41" s="196" t="s">
        <v>2013</v>
      </c>
      <c r="C41" s="308" t="s">
        <v>2014</v>
      </c>
      <c r="D41" s="308"/>
      <c r="E41" s="308"/>
      <c r="F41" s="98" t="s">
        <v>379</v>
      </c>
      <c r="G41" s="99"/>
      <c r="H41" s="99"/>
      <c r="I41" s="164">
        <v>1</v>
      </c>
      <c r="J41" s="101"/>
      <c r="K41" s="99"/>
      <c r="L41" s="101"/>
      <c r="M41" s="99"/>
      <c r="N41" s="102"/>
      <c r="AB41" s="94"/>
      <c r="AC41" s="95" t="s">
        <v>2014</v>
      </c>
    </row>
    <row r="42" spans="1:32" s="51" customFormat="1" ht="15" x14ac:dyDescent="0.25">
      <c r="A42" s="105"/>
      <c r="B42" s="106" t="s">
        <v>114</v>
      </c>
      <c r="C42" s="305" t="s">
        <v>119</v>
      </c>
      <c r="D42" s="305"/>
      <c r="E42" s="305"/>
      <c r="F42" s="107"/>
      <c r="G42" s="108"/>
      <c r="H42" s="108"/>
      <c r="I42" s="108"/>
      <c r="J42" s="109">
        <v>30.65</v>
      </c>
      <c r="K42" s="108"/>
      <c r="L42" s="109">
        <v>30.65</v>
      </c>
      <c r="M42" s="111">
        <v>33.51</v>
      </c>
      <c r="N42" s="112">
        <v>1027</v>
      </c>
      <c r="AB42" s="94"/>
      <c r="AC42" s="95"/>
      <c r="AD42" s="59" t="s">
        <v>119</v>
      </c>
    </row>
    <row r="43" spans="1:32" s="51" customFormat="1" ht="15" x14ac:dyDescent="0.25">
      <c r="A43" s="105"/>
      <c r="B43" s="106" t="s">
        <v>120</v>
      </c>
      <c r="C43" s="305" t="s">
        <v>121</v>
      </c>
      <c r="D43" s="305"/>
      <c r="E43" s="305"/>
      <c r="F43" s="107"/>
      <c r="G43" s="108"/>
      <c r="H43" s="108"/>
      <c r="I43" s="108"/>
      <c r="J43" s="109">
        <v>55.1</v>
      </c>
      <c r="K43" s="108"/>
      <c r="L43" s="109">
        <v>55.1</v>
      </c>
      <c r="M43" s="108"/>
      <c r="N43" s="113"/>
      <c r="AB43" s="94"/>
      <c r="AC43" s="95"/>
      <c r="AD43" s="59" t="s">
        <v>121</v>
      </c>
    </row>
    <row r="44" spans="1:32" s="51" customFormat="1" ht="15" x14ac:dyDescent="0.25">
      <c r="A44" s="105"/>
      <c r="B44" s="106" t="s">
        <v>122</v>
      </c>
      <c r="C44" s="305" t="s">
        <v>123</v>
      </c>
      <c r="D44" s="305"/>
      <c r="E44" s="305"/>
      <c r="F44" s="107"/>
      <c r="G44" s="108"/>
      <c r="H44" s="108"/>
      <c r="I44" s="108"/>
      <c r="J44" s="109">
        <v>6.53</v>
      </c>
      <c r="K44" s="108"/>
      <c r="L44" s="109">
        <v>6.53</v>
      </c>
      <c r="M44" s="111">
        <v>33.51</v>
      </c>
      <c r="N44" s="132">
        <v>219</v>
      </c>
      <c r="AB44" s="94"/>
      <c r="AC44" s="95"/>
      <c r="AD44" s="59" t="s">
        <v>123</v>
      </c>
    </row>
    <row r="45" spans="1:32" s="51" customFormat="1" ht="15" x14ac:dyDescent="0.25">
      <c r="A45" s="105"/>
      <c r="B45" s="106" t="s">
        <v>149</v>
      </c>
      <c r="C45" s="305" t="s">
        <v>163</v>
      </c>
      <c r="D45" s="305"/>
      <c r="E45" s="305"/>
      <c r="F45" s="107"/>
      <c r="G45" s="108"/>
      <c r="H45" s="108"/>
      <c r="I45" s="108"/>
      <c r="J45" s="109">
        <v>293.14999999999998</v>
      </c>
      <c r="K45" s="108"/>
      <c r="L45" s="109">
        <v>293.14999999999998</v>
      </c>
      <c r="M45" s="108"/>
      <c r="N45" s="113"/>
      <c r="AB45" s="94"/>
      <c r="AC45" s="95"/>
      <c r="AD45" s="59" t="s">
        <v>163</v>
      </c>
    </row>
    <row r="46" spans="1:32" s="51" customFormat="1" ht="15" x14ac:dyDescent="0.25">
      <c r="A46" s="114"/>
      <c r="B46" s="106"/>
      <c r="C46" s="305" t="s">
        <v>128</v>
      </c>
      <c r="D46" s="305"/>
      <c r="E46" s="305"/>
      <c r="F46" s="107" t="s">
        <v>129</v>
      </c>
      <c r="G46" s="111">
        <v>3.09</v>
      </c>
      <c r="H46" s="108"/>
      <c r="I46" s="111">
        <v>3.09</v>
      </c>
      <c r="J46" s="120"/>
      <c r="K46" s="108"/>
      <c r="L46" s="120"/>
      <c r="M46" s="108"/>
      <c r="N46" s="113"/>
      <c r="AB46" s="94"/>
      <c r="AC46" s="95"/>
      <c r="AE46" s="59" t="s">
        <v>128</v>
      </c>
    </row>
    <row r="47" spans="1:32" s="51" customFormat="1" ht="15" x14ac:dyDescent="0.25">
      <c r="A47" s="114"/>
      <c r="B47" s="106"/>
      <c r="C47" s="305" t="s">
        <v>130</v>
      </c>
      <c r="D47" s="305"/>
      <c r="E47" s="305"/>
      <c r="F47" s="107" t="s">
        <v>129</v>
      </c>
      <c r="G47" s="111">
        <v>0.52</v>
      </c>
      <c r="H47" s="108"/>
      <c r="I47" s="111">
        <v>0.52</v>
      </c>
      <c r="J47" s="120"/>
      <c r="K47" s="108"/>
      <c r="L47" s="120"/>
      <c r="M47" s="108"/>
      <c r="N47" s="113"/>
      <c r="AB47" s="94"/>
      <c r="AC47" s="95"/>
      <c r="AE47" s="59" t="s">
        <v>130</v>
      </c>
    </row>
    <row r="48" spans="1:32" s="51" customFormat="1" ht="15" x14ac:dyDescent="0.25">
      <c r="A48" s="105"/>
      <c r="B48" s="106"/>
      <c r="C48" s="314" t="s">
        <v>131</v>
      </c>
      <c r="D48" s="314"/>
      <c r="E48" s="314"/>
      <c r="F48" s="123"/>
      <c r="G48" s="124"/>
      <c r="H48" s="124"/>
      <c r="I48" s="124"/>
      <c r="J48" s="125">
        <v>378.9</v>
      </c>
      <c r="K48" s="124"/>
      <c r="L48" s="125">
        <v>378.9</v>
      </c>
      <c r="M48" s="124"/>
      <c r="N48" s="127"/>
      <c r="AB48" s="94"/>
      <c r="AC48" s="95"/>
      <c r="AF48" s="59" t="s">
        <v>131</v>
      </c>
    </row>
    <row r="49" spans="1:34" s="51" customFormat="1" ht="15" x14ac:dyDescent="0.25">
      <c r="A49" s="114"/>
      <c r="B49" s="106"/>
      <c r="C49" s="305" t="s">
        <v>132</v>
      </c>
      <c r="D49" s="305"/>
      <c r="E49" s="305"/>
      <c r="F49" s="107"/>
      <c r="G49" s="108"/>
      <c r="H49" s="108"/>
      <c r="I49" s="108"/>
      <c r="J49" s="120"/>
      <c r="K49" s="108"/>
      <c r="L49" s="109">
        <v>37.18</v>
      </c>
      <c r="M49" s="108"/>
      <c r="N49" s="112">
        <v>1246</v>
      </c>
      <c r="AB49" s="94"/>
      <c r="AC49" s="95"/>
      <c r="AE49" s="59" t="s">
        <v>132</v>
      </c>
    </row>
    <row r="50" spans="1:34" s="51" customFormat="1" ht="23.25" x14ac:dyDescent="0.25">
      <c r="A50" s="114"/>
      <c r="B50" s="106" t="s">
        <v>382</v>
      </c>
      <c r="C50" s="305" t="s">
        <v>383</v>
      </c>
      <c r="D50" s="305"/>
      <c r="E50" s="305"/>
      <c r="F50" s="107" t="s">
        <v>135</v>
      </c>
      <c r="G50" s="128">
        <v>97</v>
      </c>
      <c r="H50" s="108"/>
      <c r="I50" s="128">
        <v>97</v>
      </c>
      <c r="J50" s="120"/>
      <c r="K50" s="108"/>
      <c r="L50" s="109">
        <v>36.06</v>
      </c>
      <c r="M50" s="108"/>
      <c r="N50" s="112">
        <v>1209</v>
      </c>
      <c r="AB50" s="94"/>
      <c r="AC50" s="95"/>
      <c r="AE50" s="59" t="s">
        <v>383</v>
      </c>
    </row>
    <row r="51" spans="1:34" s="51" customFormat="1" ht="23.25" x14ac:dyDescent="0.25">
      <c r="A51" s="114"/>
      <c r="B51" s="106" t="s">
        <v>384</v>
      </c>
      <c r="C51" s="305" t="s">
        <v>385</v>
      </c>
      <c r="D51" s="305"/>
      <c r="E51" s="305"/>
      <c r="F51" s="107" t="s">
        <v>135</v>
      </c>
      <c r="G51" s="128">
        <v>51</v>
      </c>
      <c r="H51" s="108"/>
      <c r="I51" s="128">
        <v>51</v>
      </c>
      <c r="J51" s="120"/>
      <c r="K51" s="108"/>
      <c r="L51" s="109">
        <v>18.96</v>
      </c>
      <c r="M51" s="108"/>
      <c r="N51" s="132">
        <v>635</v>
      </c>
      <c r="AB51" s="94"/>
      <c r="AC51" s="95"/>
      <c r="AE51" s="59" t="s">
        <v>385</v>
      </c>
    </row>
    <row r="52" spans="1:34" s="51" customFormat="1" ht="15" x14ac:dyDescent="0.25">
      <c r="A52" s="129"/>
      <c r="B52" s="194"/>
      <c r="C52" s="308" t="s">
        <v>138</v>
      </c>
      <c r="D52" s="308"/>
      <c r="E52" s="308"/>
      <c r="F52" s="98"/>
      <c r="G52" s="99"/>
      <c r="H52" s="99"/>
      <c r="I52" s="99"/>
      <c r="J52" s="101"/>
      <c r="K52" s="99"/>
      <c r="L52" s="135">
        <v>433.92</v>
      </c>
      <c r="M52" s="124"/>
      <c r="N52" s="102"/>
      <c r="AB52" s="94"/>
      <c r="AC52" s="95"/>
      <c r="AG52" s="95" t="s">
        <v>138</v>
      </c>
    </row>
    <row r="53" spans="1:34" s="51" customFormat="1" ht="34.5" x14ac:dyDescent="0.25">
      <c r="A53" s="96" t="s">
        <v>120</v>
      </c>
      <c r="B53" s="196" t="s">
        <v>2015</v>
      </c>
      <c r="C53" s="308" t="s">
        <v>2016</v>
      </c>
      <c r="D53" s="308"/>
      <c r="E53" s="308"/>
      <c r="F53" s="98" t="s">
        <v>379</v>
      </c>
      <c r="G53" s="99"/>
      <c r="H53" s="99"/>
      <c r="I53" s="164">
        <v>1</v>
      </c>
      <c r="J53" s="131">
        <v>1294</v>
      </c>
      <c r="K53" s="99"/>
      <c r="L53" s="131">
        <v>1294</v>
      </c>
      <c r="M53" s="99"/>
      <c r="N53" s="102"/>
      <c r="AB53" s="94"/>
      <c r="AC53" s="95" t="s">
        <v>2016</v>
      </c>
      <c r="AG53" s="95"/>
    </row>
    <row r="54" spans="1:34" s="51" customFormat="1" ht="15" x14ac:dyDescent="0.25">
      <c r="A54" s="129"/>
      <c r="B54" s="194"/>
      <c r="C54" s="305" t="s">
        <v>2017</v>
      </c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N54" s="315"/>
      <c r="AB54" s="94"/>
      <c r="AC54" s="95"/>
      <c r="AG54" s="95"/>
      <c r="AH54" s="59" t="s">
        <v>2017</v>
      </c>
    </row>
    <row r="55" spans="1:34" s="51" customFormat="1" ht="15" x14ac:dyDescent="0.25">
      <c r="A55" s="129"/>
      <c r="B55" s="194"/>
      <c r="C55" s="308" t="s">
        <v>138</v>
      </c>
      <c r="D55" s="308"/>
      <c r="E55" s="308"/>
      <c r="F55" s="98"/>
      <c r="G55" s="99"/>
      <c r="H55" s="99"/>
      <c r="I55" s="99"/>
      <c r="J55" s="101"/>
      <c r="K55" s="99"/>
      <c r="L55" s="131">
        <v>1294</v>
      </c>
      <c r="M55" s="124"/>
      <c r="N55" s="102"/>
      <c r="AB55" s="94"/>
      <c r="AC55" s="95"/>
      <c r="AG55" s="95" t="s">
        <v>138</v>
      </c>
    </row>
    <row r="56" spans="1:34" s="51" customFormat="1" ht="34.5" x14ac:dyDescent="0.25">
      <c r="A56" s="96" t="s">
        <v>122</v>
      </c>
      <c r="B56" s="196" t="s">
        <v>2018</v>
      </c>
      <c r="C56" s="308" t="s">
        <v>2019</v>
      </c>
      <c r="D56" s="308"/>
      <c r="E56" s="308"/>
      <c r="F56" s="98" t="s">
        <v>379</v>
      </c>
      <c r="G56" s="99"/>
      <c r="H56" s="99"/>
      <c r="I56" s="164">
        <v>3</v>
      </c>
      <c r="J56" s="101"/>
      <c r="K56" s="99"/>
      <c r="L56" s="101"/>
      <c r="M56" s="99"/>
      <c r="N56" s="102"/>
      <c r="AB56" s="94"/>
      <c r="AC56" s="95" t="s">
        <v>2019</v>
      </c>
      <c r="AG56" s="95"/>
    </row>
    <row r="57" spans="1:34" s="51" customFormat="1" ht="15" x14ac:dyDescent="0.25">
      <c r="A57" s="105"/>
      <c r="B57" s="106" t="s">
        <v>114</v>
      </c>
      <c r="C57" s="305" t="s">
        <v>119</v>
      </c>
      <c r="D57" s="305"/>
      <c r="E57" s="305"/>
      <c r="F57" s="107"/>
      <c r="G57" s="108"/>
      <c r="H57" s="108"/>
      <c r="I57" s="108"/>
      <c r="J57" s="109">
        <v>32.19</v>
      </c>
      <c r="K57" s="108"/>
      <c r="L57" s="109">
        <v>96.57</v>
      </c>
      <c r="M57" s="111">
        <v>33.51</v>
      </c>
      <c r="N57" s="112">
        <v>3236</v>
      </c>
      <c r="AB57" s="94"/>
      <c r="AC57" s="95"/>
      <c r="AD57" s="59" t="s">
        <v>119</v>
      </c>
      <c r="AG57" s="95"/>
    </row>
    <row r="58" spans="1:34" s="51" customFormat="1" ht="15" x14ac:dyDescent="0.25">
      <c r="A58" s="105"/>
      <c r="B58" s="106" t="s">
        <v>120</v>
      </c>
      <c r="C58" s="305" t="s">
        <v>121</v>
      </c>
      <c r="D58" s="305"/>
      <c r="E58" s="305"/>
      <c r="F58" s="107"/>
      <c r="G58" s="108"/>
      <c r="H58" s="108"/>
      <c r="I58" s="108"/>
      <c r="J58" s="109">
        <v>2.99</v>
      </c>
      <c r="K58" s="108"/>
      <c r="L58" s="109">
        <v>8.9700000000000006</v>
      </c>
      <c r="M58" s="108"/>
      <c r="N58" s="113"/>
      <c r="AB58" s="94"/>
      <c r="AC58" s="95"/>
      <c r="AD58" s="59" t="s">
        <v>121</v>
      </c>
      <c r="AG58" s="95"/>
    </row>
    <row r="59" spans="1:34" s="51" customFormat="1" ht="15" x14ac:dyDescent="0.25">
      <c r="A59" s="105"/>
      <c r="B59" s="106" t="s">
        <v>122</v>
      </c>
      <c r="C59" s="305" t="s">
        <v>123</v>
      </c>
      <c r="D59" s="305"/>
      <c r="E59" s="305"/>
      <c r="F59" s="107"/>
      <c r="G59" s="108"/>
      <c r="H59" s="108"/>
      <c r="I59" s="108"/>
      <c r="J59" s="109">
        <v>0.26</v>
      </c>
      <c r="K59" s="108"/>
      <c r="L59" s="109">
        <v>0.78</v>
      </c>
      <c r="M59" s="111">
        <v>33.51</v>
      </c>
      <c r="N59" s="132">
        <v>26</v>
      </c>
      <c r="AB59" s="94"/>
      <c r="AC59" s="95"/>
      <c r="AD59" s="59" t="s">
        <v>123</v>
      </c>
      <c r="AG59" s="95"/>
    </row>
    <row r="60" spans="1:34" s="51" customFormat="1" ht="15" x14ac:dyDescent="0.25">
      <c r="A60" s="105"/>
      <c r="B60" s="106" t="s">
        <v>149</v>
      </c>
      <c r="C60" s="305" t="s">
        <v>163</v>
      </c>
      <c r="D60" s="305"/>
      <c r="E60" s="305"/>
      <c r="F60" s="107"/>
      <c r="G60" s="108"/>
      <c r="H60" s="108"/>
      <c r="I60" s="108"/>
      <c r="J60" s="109">
        <v>52.44</v>
      </c>
      <c r="K60" s="108"/>
      <c r="L60" s="109">
        <v>157.32</v>
      </c>
      <c r="M60" s="108"/>
      <c r="N60" s="113"/>
      <c r="AB60" s="94"/>
      <c r="AC60" s="95"/>
      <c r="AD60" s="59" t="s">
        <v>163</v>
      </c>
      <c r="AG60" s="95"/>
    </row>
    <row r="61" spans="1:34" s="51" customFormat="1" ht="15" x14ac:dyDescent="0.25">
      <c r="A61" s="114"/>
      <c r="B61" s="106"/>
      <c r="C61" s="305" t="s">
        <v>128</v>
      </c>
      <c r="D61" s="305"/>
      <c r="E61" s="305"/>
      <c r="F61" s="107" t="s">
        <v>129</v>
      </c>
      <c r="G61" s="111">
        <v>3.11</v>
      </c>
      <c r="H61" s="108"/>
      <c r="I61" s="111">
        <v>9.33</v>
      </c>
      <c r="J61" s="120"/>
      <c r="K61" s="108"/>
      <c r="L61" s="120"/>
      <c r="M61" s="108"/>
      <c r="N61" s="113"/>
      <c r="AB61" s="94"/>
      <c r="AC61" s="95"/>
      <c r="AE61" s="59" t="s">
        <v>128</v>
      </c>
      <c r="AG61" s="95"/>
    </row>
    <row r="62" spans="1:34" s="51" customFormat="1" ht="15" x14ac:dyDescent="0.25">
      <c r="A62" s="114"/>
      <c r="B62" s="106"/>
      <c r="C62" s="305" t="s">
        <v>130</v>
      </c>
      <c r="D62" s="305"/>
      <c r="E62" s="305"/>
      <c r="F62" s="107" t="s">
        <v>129</v>
      </c>
      <c r="G62" s="111">
        <v>0.02</v>
      </c>
      <c r="H62" s="108"/>
      <c r="I62" s="111">
        <v>0.06</v>
      </c>
      <c r="J62" s="120"/>
      <c r="K62" s="108"/>
      <c r="L62" s="120"/>
      <c r="M62" s="108"/>
      <c r="N62" s="113"/>
      <c r="AB62" s="94"/>
      <c r="AC62" s="95"/>
      <c r="AE62" s="59" t="s">
        <v>130</v>
      </c>
      <c r="AG62" s="95"/>
    </row>
    <row r="63" spans="1:34" s="51" customFormat="1" ht="15" x14ac:dyDescent="0.25">
      <c r="A63" s="105"/>
      <c r="B63" s="106"/>
      <c r="C63" s="314" t="s">
        <v>131</v>
      </c>
      <c r="D63" s="314"/>
      <c r="E63" s="314"/>
      <c r="F63" s="123"/>
      <c r="G63" s="124"/>
      <c r="H63" s="124"/>
      <c r="I63" s="124"/>
      <c r="J63" s="125">
        <v>87.62</v>
      </c>
      <c r="K63" s="124"/>
      <c r="L63" s="125">
        <v>262.86</v>
      </c>
      <c r="M63" s="124"/>
      <c r="N63" s="127"/>
      <c r="AB63" s="94"/>
      <c r="AC63" s="95"/>
      <c r="AF63" s="59" t="s">
        <v>131</v>
      </c>
      <c r="AG63" s="95"/>
    </row>
    <row r="64" spans="1:34" s="51" customFormat="1" ht="15" x14ac:dyDescent="0.25">
      <c r="A64" s="114"/>
      <c r="B64" s="106"/>
      <c r="C64" s="305" t="s">
        <v>132</v>
      </c>
      <c r="D64" s="305"/>
      <c r="E64" s="305"/>
      <c r="F64" s="107"/>
      <c r="G64" s="108"/>
      <c r="H64" s="108"/>
      <c r="I64" s="108"/>
      <c r="J64" s="120"/>
      <c r="K64" s="108"/>
      <c r="L64" s="109">
        <v>97.35</v>
      </c>
      <c r="M64" s="108"/>
      <c r="N64" s="112">
        <v>3262</v>
      </c>
      <c r="AB64" s="94"/>
      <c r="AC64" s="95"/>
      <c r="AE64" s="59" t="s">
        <v>132</v>
      </c>
      <c r="AG64" s="95"/>
    </row>
    <row r="65" spans="1:34" s="51" customFormat="1" ht="23.25" x14ac:dyDescent="0.25">
      <c r="A65" s="114"/>
      <c r="B65" s="106" t="s">
        <v>382</v>
      </c>
      <c r="C65" s="305" t="s">
        <v>383</v>
      </c>
      <c r="D65" s="305"/>
      <c r="E65" s="305"/>
      <c r="F65" s="107" t="s">
        <v>135</v>
      </c>
      <c r="G65" s="128">
        <v>97</v>
      </c>
      <c r="H65" s="108"/>
      <c r="I65" s="128">
        <v>97</v>
      </c>
      <c r="J65" s="120"/>
      <c r="K65" s="108"/>
      <c r="L65" s="109">
        <v>94.43</v>
      </c>
      <c r="M65" s="108"/>
      <c r="N65" s="112">
        <v>3164</v>
      </c>
      <c r="AB65" s="94"/>
      <c r="AC65" s="95"/>
      <c r="AE65" s="59" t="s">
        <v>383</v>
      </c>
      <c r="AG65" s="95"/>
    </row>
    <row r="66" spans="1:34" s="51" customFormat="1" ht="23.25" x14ac:dyDescent="0.25">
      <c r="A66" s="114"/>
      <c r="B66" s="106" t="s">
        <v>384</v>
      </c>
      <c r="C66" s="305" t="s">
        <v>385</v>
      </c>
      <c r="D66" s="305"/>
      <c r="E66" s="305"/>
      <c r="F66" s="107" t="s">
        <v>135</v>
      </c>
      <c r="G66" s="128">
        <v>51</v>
      </c>
      <c r="H66" s="108"/>
      <c r="I66" s="128">
        <v>51</v>
      </c>
      <c r="J66" s="120"/>
      <c r="K66" s="108"/>
      <c r="L66" s="109">
        <v>49.65</v>
      </c>
      <c r="M66" s="108"/>
      <c r="N66" s="112">
        <v>1664</v>
      </c>
      <c r="AB66" s="94"/>
      <c r="AC66" s="95"/>
      <c r="AE66" s="59" t="s">
        <v>385</v>
      </c>
      <c r="AG66" s="95"/>
    </row>
    <row r="67" spans="1:34" s="51" customFormat="1" ht="15" x14ac:dyDescent="0.25">
      <c r="A67" s="129"/>
      <c r="B67" s="194"/>
      <c r="C67" s="308" t="s">
        <v>138</v>
      </c>
      <c r="D67" s="308"/>
      <c r="E67" s="308"/>
      <c r="F67" s="98"/>
      <c r="G67" s="99"/>
      <c r="H67" s="99"/>
      <c r="I67" s="99"/>
      <c r="J67" s="101"/>
      <c r="K67" s="99"/>
      <c r="L67" s="135">
        <v>406.94</v>
      </c>
      <c r="M67" s="124"/>
      <c r="N67" s="102"/>
      <c r="AB67" s="94"/>
      <c r="AC67" s="95"/>
      <c r="AG67" s="95" t="s">
        <v>138</v>
      </c>
    </row>
    <row r="68" spans="1:34" s="51" customFormat="1" ht="23.25" x14ac:dyDescent="0.25">
      <c r="A68" s="96" t="s">
        <v>1705</v>
      </c>
      <c r="B68" s="196" t="s">
        <v>2020</v>
      </c>
      <c r="C68" s="308" t="s">
        <v>2021</v>
      </c>
      <c r="D68" s="308"/>
      <c r="E68" s="308"/>
      <c r="F68" s="98" t="s">
        <v>379</v>
      </c>
      <c r="G68" s="99"/>
      <c r="H68" s="99"/>
      <c r="I68" s="164">
        <v>3</v>
      </c>
      <c r="J68" s="131">
        <v>1564.44</v>
      </c>
      <c r="K68" s="99"/>
      <c r="L68" s="131">
        <v>4693.32</v>
      </c>
      <c r="M68" s="99"/>
      <c r="N68" s="102"/>
      <c r="AB68" s="94"/>
      <c r="AC68" s="95" t="s">
        <v>2021</v>
      </c>
      <c r="AG68" s="95"/>
    </row>
    <row r="69" spans="1:34" s="51" customFormat="1" ht="15" x14ac:dyDescent="0.25">
      <c r="A69" s="129"/>
      <c r="B69" s="194"/>
      <c r="C69" s="305" t="s">
        <v>2022</v>
      </c>
      <c r="D69" s="305"/>
      <c r="E69" s="305"/>
      <c r="F69" s="305"/>
      <c r="G69" s="305"/>
      <c r="H69" s="305"/>
      <c r="I69" s="305"/>
      <c r="J69" s="305"/>
      <c r="K69" s="305"/>
      <c r="L69" s="305"/>
      <c r="M69" s="305"/>
      <c r="N69" s="315"/>
      <c r="AB69" s="94"/>
      <c r="AC69" s="95"/>
      <c r="AG69" s="95"/>
      <c r="AH69" s="59" t="s">
        <v>2022</v>
      </c>
    </row>
    <row r="70" spans="1:34" s="51" customFormat="1" ht="15" x14ac:dyDescent="0.25">
      <c r="A70" s="129"/>
      <c r="B70" s="194"/>
      <c r="C70" s="308" t="s">
        <v>138</v>
      </c>
      <c r="D70" s="308"/>
      <c r="E70" s="308"/>
      <c r="F70" s="98"/>
      <c r="G70" s="99"/>
      <c r="H70" s="99"/>
      <c r="I70" s="99"/>
      <c r="J70" s="101"/>
      <c r="K70" s="99"/>
      <c r="L70" s="131">
        <v>4693.32</v>
      </c>
      <c r="M70" s="124"/>
      <c r="N70" s="102"/>
      <c r="AB70" s="94"/>
      <c r="AC70" s="95"/>
      <c r="AG70" s="95" t="s">
        <v>138</v>
      </c>
    </row>
    <row r="71" spans="1:34" s="51" customFormat="1" ht="23.25" x14ac:dyDescent="0.25">
      <c r="A71" s="96" t="s">
        <v>153</v>
      </c>
      <c r="B71" s="196" t="s">
        <v>2023</v>
      </c>
      <c r="C71" s="308" t="s">
        <v>2024</v>
      </c>
      <c r="D71" s="308"/>
      <c r="E71" s="308"/>
      <c r="F71" s="98" t="s">
        <v>379</v>
      </c>
      <c r="G71" s="99"/>
      <c r="H71" s="99"/>
      <c r="I71" s="164">
        <v>2</v>
      </c>
      <c r="J71" s="101"/>
      <c r="K71" s="99"/>
      <c r="L71" s="101"/>
      <c r="M71" s="99"/>
      <c r="N71" s="102"/>
      <c r="AB71" s="94"/>
      <c r="AC71" s="95" t="s">
        <v>2024</v>
      </c>
      <c r="AG71" s="95"/>
    </row>
    <row r="72" spans="1:34" s="51" customFormat="1" ht="15" x14ac:dyDescent="0.25">
      <c r="A72" s="105"/>
      <c r="B72" s="106" t="s">
        <v>114</v>
      </c>
      <c r="C72" s="305" t="s">
        <v>119</v>
      </c>
      <c r="D72" s="305"/>
      <c r="E72" s="305"/>
      <c r="F72" s="107"/>
      <c r="G72" s="108"/>
      <c r="H72" s="108"/>
      <c r="I72" s="108"/>
      <c r="J72" s="109">
        <v>6.94</v>
      </c>
      <c r="K72" s="108"/>
      <c r="L72" s="109">
        <v>13.88</v>
      </c>
      <c r="M72" s="111">
        <v>33.51</v>
      </c>
      <c r="N72" s="132">
        <v>465</v>
      </c>
      <c r="AB72" s="94"/>
      <c r="AC72" s="95"/>
      <c r="AD72" s="59" t="s">
        <v>119</v>
      </c>
      <c r="AG72" s="95"/>
    </row>
    <row r="73" spans="1:34" s="51" customFormat="1" ht="15" x14ac:dyDescent="0.25">
      <c r="A73" s="105"/>
      <c r="B73" s="106" t="s">
        <v>120</v>
      </c>
      <c r="C73" s="305" t="s">
        <v>121</v>
      </c>
      <c r="D73" s="305"/>
      <c r="E73" s="305"/>
      <c r="F73" s="107"/>
      <c r="G73" s="108"/>
      <c r="H73" s="108"/>
      <c r="I73" s="108"/>
      <c r="J73" s="109">
        <v>1.81</v>
      </c>
      <c r="K73" s="108"/>
      <c r="L73" s="109">
        <v>3.62</v>
      </c>
      <c r="M73" s="108"/>
      <c r="N73" s="113"/>
      <c r="AB73" s="94"/>
      <c r="AC73" s="95"/>
      <c r="AD73" s="59" t="s">
        <v>121</v>
      </c>
      <c r="AG73" s="95"/>
    </row>
    <row r="74" spans="1:34" s="51" customFormat="1" ht="15" x14ac:dyDescent="0.25">
      <c r="A74" s="105"/>
      <c r="B74" s="106" t="s">
        <v>122</v>
      </c>
      <c r="C74" s="305" t="s">
        <v>123</v>
      </c>
      <c r="D74" s="305"/>
      <c r="E74" s="305"/>
      <c r="F74" s="107"/>
      <c r="G74" s="108"/>
      <c r="H74" s="108"/>
      <c r="I74" s="108"/>
      <c r="J74" s="109">
        <v>0.26</v>
      </c>
      <c r="K74" s="108"/>
      <c r="L74" s="109">
        <v>0.52</v>
      </c>
      <c r="M74" s="111">
        <v>33.51</v>
      </c>
      <c r="N74" s="132">
        <v>17</v>
      </c>
      <c r="AB74" s="94"/>
      <c r="AC74" s="95"/>
      <c r="AD74" s="59" t="s">
        <v>123</v>
      </c>
      <c r="AG74" s="95"/>
    </row>
    <row r="75" spans="1:34" s="51" customFormat="1" ht="15" x14ac:dyDescent="0.25">
      <c r="A75" s="105"/>
      <c r="B75" s="106" t="s">
        <v>149</v>
      </c>
      <c r="C75" s="305" t="s">
        <v>163</v>
      </c>
      <c r="D75" s="305"/>
      <c r="E75" s="305"/>
      <c r="F75" s="107"/>
      <c r="G75" s="108"/>
      <c r="H75" s="108"/>
      <c r="I75" s="108"/>
      <c r="J75" s="109">
        <v>0.51</v>
      </c>
      <c r="K75" s="108"/>
      <c r="L75" s="109">
        <v>1.02</v>
      </c>
      <c r="M75" s="108"/>
      <c r="N75" s="113"/>
      <c r="AB75" s="94"/>
      <c r="AC75" s="95"/>
      <c r="AD75" s="59" t="s">
        <v>163</v>
      </c>
      <c r="AG75" s="95"/>
    </row>
    <row r="76" spans="1:34" s="51" customFormat="1" ht="15" x14ac:dyDescent="0.25">
      <c r="A76" s="114"/>
      <c r="B76" s="106"/>
      <c r="C76" s="305" t="s">
        <v>128</v>
      </c>
      <c r="D76" s="305"/>
      <c r="E76" s="305"/>
      <c r="F76" s="107" t="s">
        <v>129</v>
      </c>
      <c r="G76" s="138">
        <v>0.7</v>
      </c>
      <c r="H76" s="108"/>
      <c r="I76" s="138">
        <v>1.4</v>
      </c>
      <c r="J76" s="120"/>
      <c r="K76" s="108"/>
      <c r="L76" s="120"/>
      <c r="M76" s="108"/>
      <c r="N76" s="113"/>
      <c r="AB76" s="94"/>
      <c r="AC76" s="95"/>
      <c r="AE76" s="59" t="s">
        <v>128</v>
      </c>
      <c r="AG76" s="95"/>
    </row>
    <row r="77" spans="1:34" s="51" customFormat="1" ht="15" x14ac:dyDescent="0.25">
      <c r="A77" s="114"/>
      <c r="B77" s="106"/>
      <c r="C77" s="305" t="s">
        <v>130</v>
      </c>
      <c r="D77" s="305"/>
      <c r="E77" s="305"/>
      <c r="F77" s="107" t="s">
        <v>129</v>
      </c>
      <c r="G77" s="111">
        <v>0.02</v>
      </c>
      <c r="H77" s="108"/>
      <c r="I77" s="111">
        <v>0.04</v>
      </c>
      <c r="J77" s="120"/>
      <c r="K77" s="108"/>
      <c r="L77" s="120"/>
      <c r="M77" s="108"/>
      <c r="N77" s="113"/>
      <c r="AB77" s="94"/>
      <c r="AC77" s="95"/>
      <c r="AE77" s="59" t="s">
        <v>130</v>
      </c>
      <c r="AG77" s="95"/>
    </row>
    <row r="78" spans="1:34" s="51" customFormat="1" ht="15" x14ac:dyDescent="0.25">
      <c r="A78" s="105"/>
      <c r="B78" s="106"/>
      <c r="C78" s="314" t="s">
        <v>131</v>
      </c>
      <c r="D78" s="314"/>
      <c r="E78" s="314"/>
      <c r="F78" s="123"/>
      <c r="G78" s="124"/>
      <c r="H78" s="124"/>
      <c r="I78" s="124"/>
      <c r="J78" s="125">
        <v>9.26</v>
      </c>
      <c r="K78" s="124"/>
      <c r="L78" s="125">
        <v>18.52</v>
      </c>
      <c r="M78" s="124"/>
      <c r="N78" s="127"/>
      <c r="AB78" s="94"/>
      <c r="AC78" s="95"/>
      <c r="AF78" s="59" t="s">
        <v>131</v>
      </c>
      <c r="AG78" s="95"/>
    </row>
    <row r="79" spans="1:34" s="51" customFormat="1" ht="15" x14ac:dyDescent="0.25">
      <c r="A79" s="114"/>
      <c r="B79" s="106"/>
      <c r="C79" s="305" t="s">
        <v>132</v>
      </c>
      <c r="D79" s="305"/>
      <c r="E79" s="305"/>
      <c r="F79" s="107"/>
      <c r="G79" s="108"/>
      <c r="H79" s="108"/>
      <c r="I79" s="108"/>
      <c r="J79" s="120"/>
      <c r="K79" s="108"/>
      <c r="L79" s="109">
        <v>14.4</v>
      </c>
      <c r="M79" s="108"/>
      <c r="N79" s="132">
        <v>482</v>
      </c>
      <c r="AB79" s="94"/>
      <c r="AC79" s="95"/>
      <c r="AE79" s="59" t="s">
        <v>132</v>
      </c>
      <c r="AG79" s="95"/>
    </row>
    <row r="80" spans="1:34" s="51" customFormat="1" ht="23.25" x14ac:dyDescent="0.25">
      <c r="A80" s="114"/>
      <c r="B80" s="106" t="s">
        <v>382</v>
      </c>
      <c r="C80" s="305" t="s">
        <v>383</v>
      </c>
      <c r="D80" s="305"/>
      <c r="E80" s="305"/>
      <c r="F80" s="107" t="s">
        <v>135</v>
      </c>
      <c r="G80" s="128">
        <v>97</v>
      </c>
      <c r="H80" s="108"/>
      <c r="I80" s="128">
        <v>97</v>
      </c>
      <c r="J80" s="120"/>
      <c r="K80" s="108"/>
      <c r="L80" s="109">
        <v>13.97</v>
      </c>
      <c r="M80" s="108"/>
      <c r="N80" s="132">
        <v>468</v>
      </c>
      <c r="AB80" s="94"/>
      <c r="AC80" s="95"/>
      <c r="AE80" s="59" t="s">
        <v>383</v>
      </c>
      <c r="AG80" s="95"/>
    </row>
    <row r="81" spans="1:35" s="51" customFormat="1" ht="23.25" x14ac:dyDescent="0.25">
      <c r="A81" s="114"/>
      <c r="B81" s="106" t="s">
        <v>384</v>
      </c>
      <c r="C81" s="305" t="s">
        <v>385</v>
      </c>
      <c r="D81" s="305"/>
      <c r="E81" s="305"/>
      <c r="F81" s="107" t="s">
        <v>135</v>
      </c>
      <c r="G81" s="128">
        <v>51</v>
      </c>
      <c r="H81" s="108"/>
      <c r="I81" s="128">
        <v>51</v>
      </c>
      <c r="J81" s="120"/>
      <c r="K81" s="108"/>
      <c r="L81" s="109">
        <v>7.34</v>
      </c>
      <c r="M81" s="108"/>
      <c r="N81" s="132">
        <v>246</v>
      </c>
      <c r="AB81" s="94"/>
      <c r="AC81" s="95"/>
      <c r="AE81" s="59" t="s">
        <v>385</v>
      </c>
      <c r="AG81" s="95"/>
    </row>
    <row r="82" spans="1:35" s="51" customFormat="1" ht="15" x14ac:dyDescent="0.25">
      <c r="A82" s="129"/>
      <c r="B82" s="194"/>
      <c r="C82" s="308" t="s">
        <v>138</v>
      </c>
      <c r="D82" s="308"/>
      <c r="E82" s="308"/>
      <c r="F82" s="98"/>
      <c r="G82" s="99"/>
      <c r="H82" s="99"/>
      <c r="I82" s="99"/>
      <c r="J82" s="101"/>
      <c r="K82" s="99"/>
      <c r="L82" s="135">
        <v>39.83</v>
      </c>
      <c r="M82" s="124"/>
      <c r="N82" s="102"/>
      <c r="AB82" s="94"/>
      <c r="AC82" s="95"/>
      <c r="AG82" s="95" t="s">
        <v>138</v>
      </c>
    </row>
    <row r="83" spans="1:35" s="51" customFormat="1" ht="34.5" x14ac:dyDescent="0.25">
      <c r="A83" s="96" t="s">
        <v>1709</v>
      </c>
      <c r="B83" s="196" t="s">
        <v>2025</v>
      </c>
      <c r="C83" s="308" t="s">
        <v>2026</v>
      </c>
      <c r="D83" s="308"/>
      <c r="E83" s="308"/>
      <c r="F83" s="98" t="s">
        <v>379</v>
      </c>
      <c r="G83" s="99"/>
      <c r="H83" s="99"/>
      <c r="I83" s="164">
        <v>2</v>
      </c>
      <c r="J83" s="135">
        <v>414.53</v>
      </c>
      <c r="K83" s="99"/>
      <c r="L83" s="135">
        <v>829.06</v>
      </c>
      <c r="M83" s="99"/>
      <c r="N83" s="102"/>
      <c r="AB83" s="94"/>
      <c r="AC83" s="95" t="s">
        <v>2026</v>
      </c>
      <c r="AG83" s="95"/>
    </row>
    <row r="84" spans="1:35" s="51" customFormat="1" ht="15" x14ac:dyDescent="0.25">
      <c r="A84" s="129"/>
      <c r="B84" s="194"/>
      <c r="C84" s="305" t="s">
        <v>2022</v>
      </c>
      <c r="D84" s="305"/>
      <c r="E84" s="305"/>
      <c r="F84" s="305"/>
      <c r="G84" s="305"/>
      <c r="H84" s="305"/>
      <c r="I84" s="305"/>
      <c r="J84" s="305"/>
      <c r="K84" s="305"/>
      <c r="L84" s="305"/>
      <c r="M84" s="305"/>
      <c r="N84" s="315"/>
      <c r="AB84" s="94"/>
      <c r="AC84" s="95"/>
      <c r="AG84" s="95"/>
      <c r="AH84" s="59" t="s">
        <v>2022</v>
      </c>
    </row>
    <row r="85" spans="1:35" s="51" customFormat="1" ht="15" x14ac:dyDescent="0.25">
      <c r="A85" s="129"/>
      <c r="B85" s="194"/>
      <c r="C85" s="308" t="s">
        <v>138</v>
      </c>
      <c r="D85" s="308"/>
      <c r="E85" s="308"/>
      <c r="F85" s="98"/>
      <c r="G85" s="99"/>
      <c r="H85" s="99"/>
      <c r="I85" s="99"/>
      <c r="J85" s="101"/>
      <c r="K85" s="99"/>
      <c r="L85" s="135">
        <v>829.06</v>
      </c>
      <c r="M85" s="124"/>
      <c r="N85" s="102"/>
      <c r="AB85" s="94"/>
      <c r="AC85" s="95"/>
      <c r="AG85" s="95" t="s">
        <v>138</v>
      </c>
    </row>
    <row r="86" spans="1:35" s="51" customFormat="1" ht="15" x14ac:dyDescent="0.25">
      <c r="A86" s="96" t="s">
        <v>168</v>
      </c>
      <c r="B86" s="196" t="s">
        <v>2027</v>
      </c>
      <c r="C86" s="308" t="s">
        <v>2028</v>
      </c>
      <c r="D86" s="308"/>
      <c r="E86" s="308"/>
      <c r="F86" s="98" t="s">
        <v>379</v>
      </c>
      <c r="G86" s="99"/>
      <c r="H86" s="99"/>
      <c r="I86" s="164">
        <v>20</v>
      </c>
      <c r="J86" s="101"/>
      <c r="K86" s="99"/>
      <c r="L86" s="101"/>
      <c r="M86" s="99"/>
      <c r="N86" s="102"/>
      <c r="AB86" s="94"/>
      <c r="AC86" s="95" t="s">
        <v>2028</v>
      </c>
      <c r="AG86" s="95"/>
    </row>
    <row r="87" spans="1:35" s="51" customFormat="1" ht="15" x14ac:dyDescent="0.25">
      <c r="A87" s="103"/>
      <c r="B87" s="195"/>
      <c r="C87" s="305" t="s">
        <v>2029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15"/>
      <c r="AB87" s="94"/>
      <c r="AC87" s="95"/>
      <c r="AG87" s="95"/>
      <c r="AI87" s="59" t="s">
        <v>2029</v>
      </c>
    </row>
    <row r="88" spans="1:35" s="51" customFormat="1" ht="15" x14ac:dyDescent="0.25">
      <c r="A88" s="105"/>
      <c r="B88" s="106" t="s">
        <v>114</v>
      </c>
      <c r="C88" s="305" t="s">
        <v>119</v>
      </c>
      <c r="D88" s="305"/>
      <c r="E88" s="305"/>
      <c r="F88" s="107"/>
      <c r="G88" s="108"/>
      <c r="H88" s="108"/>
      <c r="I88" s="108"/>
      <c r="J88" s="109">
        <v>10.220000000000001</v>
      </c>
      <c r="K88" s="108"/>
      <c r="L88" s="109">
        <v>204.4</v>
      </c>
      <c r="M88" s="111">
        <v>33.51</v>
      </c>
      <c r="N88" s="112">
        <v>6849</v>
      </c>
      <c r="AB88" s="94"/>
      <c r="AC88" s="95"/>
      <c r="AD88" s="59" t="s">
        <v>119</v>
      </c>
      <c r="AG88" s="95"/>
    </row>
    <row r="89" spans="1:35" s="51" customFormat="1" ht="15" x14ac:dyDescent="0.25">
      <c r="A89" s="105"/>
      <c r="B89" s="106" t="s">
        <v>149</v>
      </c>
      <c r="C89" s="305" t="s">
        <v>163</v>
      </c>
      <c r="D89" s="305"/>
      <c r="E89" s="305"/>
      <c r="F89" s="107"/>
      <c r="G89" s="108"/>
      <c r="H89" s="108"/>
      <c r="I89" s="108"/>
      <c r="J89" s="109">
        <v>0.38</v>
      </c>
      <c r="K89" s="108"/>
      <c r="L89" s="109">
        <v>7.6</v>
      </c>
      <c r="M89" s="108"/>
      <c r="N89" s="113"/>
      <c r="AB89" s="94"/>
      <c r="AC89" s="95"/>
      <c r="AD89" s="59" t="s">
        <v>163</v>
      </c>
      <c r="AG89" s="95"/>
    </row>
    <row r="90" spans="1:35" s="51" customFormat="1" ht="15" x14ac:dyDescent="0.25">
      <c r="A90" s="114"/>
      <c r="B90" s="106"/>
      <c r="C90" s="305" t="s">
        <v>128</v>
      </c>
      <c r="D90" s="305"/>
      <c r="E90" s="305"/>
      <c r="F90" s="107" t="s">
        <v>129</v>
      </c>
      <c r="G90" s="111">
        <v>1.03</v>
      </c>
      <c r="H90" s="108"/>
      <c r="I90" s="138">
        <v>20.6</v>
      </c>
      <c r="J90" s="120"/>
      <c r="K90" s="108"/>
      <c r="L90" s="120"/>
      <c r="M90" s="108"/>
      <c r="N90" s="113"/>
      <c r="AB90" s="94"/>
      <c r="AC90" s="95"/>
      <c r="AE90" s="59" t="s">
        <v>128</v>
      </c>
      <c r="AG90" s="95"/>
    </row>
    <row r="91" spans="1:35" s="51" customFormat="1" ht="15" x14ac:dyDescent="0.25">
      <c r="A91" s="105"/>
      <c r="B91" s="106"/>
      <c r="C91" s="314" t="s">
        <v>131</v>
      </c>
      <c r="D91" s="314"/>
      <c r="E91" s="314"/>
      <c r="F91" s="123"/>
      <c r="G91" s="124"/>
      <c r="H91" s="124"/>
      <c r="I91" s="124"/>
      <c r="J91" s="125">
        <v>10.6</v>
      </c>
      <c r="K91" s="124"/>
      <c r="L91" s="125">
        <v>212</v>
      </c>
      <c r="M91" s="124"/>
      <c r="N91" s="127"/>
      <c r="AB91" s="94"/>
      <c r="AC91" s="95"/>
      <c r="AF91" s="59" t="s">
        <v>131</v>
      </c>
      <c r="AG91" s="95"/>
    </row>
    <row r="92" spans="1:35" s="51" customFormat="1" ht="15" x14ac:dyDescent="0.25">
      <c r="A92" s="114"/>
      <c r="B92" s="106"/>
      <c r="C92" s="305" t="s">
        <v>132</v>
      </c>
      <c r="D92" s="305"/>
      <c r="E92" s="305"/>
      <c r="F92" s="107"/>
      <c r="G92" s="108"/>
      <c r="H92" s="108"/>
      <c r="I92" s="108"/>
      <c r="J92" s="120"/>
      <c r="K92" s="108"/>
      <c r="L92" s="109">
        <v>204.4</v>
      </c>
      <c r="M92" s="108"/>
      <c r="N92" s="112">
        <v>6849</v>
      </c>
      <c r="AB92" s="94"/>
      <c r="AC92" s="95"/>
      <c r="AE92" s="59" t="s">
        <v>132</v>
      </c>
      <c r="AG92" s="95"/>
    </row>
    <row r="93" spans="1:35" s="51" customFormat="1" ht="23.25" x14ac:dyDescent="0.25">
      <c r="A93" s="114"/>
      <c r="B93" s="106" t="s">
        <v>382</v>
      </c>
      <c r="C93" s="305" t="s">
        <v>383</v>
      </c>
      <c r="D93" s="305"/>
      <c r="E93" s="305"/>
      <c r="F93" s="107" t="s">
        <v>135</v>
      </c>
      <c r="G93" s="128">
        <v>97</v>
      </c>
      <c r="H93" s="108"/>
      <c r="I93" s="128">
        <v>97</v>
      </c>
      <c r="J93" s="120"/>
      <c r="K93" s="108"/>
      <c r="L93" s="109">
        <v>198.27</v>
      </c>
      <c r="M93" s="108"/>
      <c r="N93" s="112">
        <v>6644</v>
      </c>
      <c r="AB93" s="94"/>
      <c r="AC93" s="95"/>
      <c r="AE93" s="59" t="s">
        <v>383</v>
      </c>
      <c r="AG93" s="95"/>
    </row>
    <row r="94" spans="1:35" s="51" customFormat="1" ht="23.25" x14ac:dyDescent="0.25">
      <c r="A94" s="114"/>
      <c r="B94" s="106" t="s">
        <v>384</v>
      </c>
      <c r="C94" s="305" t="s">
        <v>385</v>
      </c>
      <c r="D94" s="305"/>
      <c r="E94" s="305"/>
      <c r="F94" s="107" t="s">
        <v>135</v>
      </c>
      <c r="G94" s="128">
        <v>51</v>
      </c>
      <c r="H94" s="108"/>
      <c r="I94" s="128">
        <v>51</v>
      </c>
      <c r="J94" s="120"/>
      <c r="K94" s="108"/>
      <c r="L94" s="109">
        <v>104.24</v>
      </c>
      <c r="M94" s="108"/>
      <c r="N94" s="112">
        <v>3493</v>
      </c>
      <c r="AB94" s="94"/>
      <c r="AC94" s="95"/>
      <c r="AE94" s="59" t="s">
        <v>385</v>
      </c>
      <c r="AG94" s="95"/>
    </row>
    <row r="95" spans="1:35" s="51" customFormat="1" ht="15" x14ac:dyDescent="0.25">
      <c r="A95" s="129"/>
      <c r="B95" s="194"/>
      <c r="C95" s="308" t="s">
        <v>138</v>
      </c>
      <c r="D95" s="308"/>
      <c r="E95" s="308"/>
      <c r="F95" s="98"/>
      <c r="G95" s="99"/>
      <c r="H95" s="99"/>
      <c r="I95" s="99"/>
      <c r="J95" s="101"/>
      <c r="K95" s="99"/>
      <c r="L95" s="135">
        <v>514.51</v>
      </c>
      <c r="M95" s="124"/>
      <c r="N95" s="102"/>
      <c r="AB95" s="94"/>
      <c r="AC95" s="95"/>
      <c r="AG95" s="95" t="s">
        <v>138</v>
      </c>
    </row>
    <row r="96" spans="1:35" s="51" customFormat="1" ht="23.25" x14ac:dyDescent="0.25">
      <c r="A96" s="96" t="s">
        <v>2030</v>
      </c>
      <c r="B96" s="196" t="s">
        <v>2031</v>
      </c>
      <c r="C96" s="308" t="s">
        <v>2032</v>
      </c>
      <c r="D96" s="308"/>
      <c r="E96" s="308"/>
      <c r="F96" s="98" t="s">
        <v>379</v>
      </c>
      <c r="G96" s="99"/>
      <c r="H96" s="99"/>
      <c r="I96" s="164">
        <v>1</v>
      </c>
      <c r="J96" s="135">
        <v>29.62</v>
      </c>
      <c r="K96" s="99"/>
      <c r="L96" s="135">
        <v>29.62</v>
      </c>
      <c r="M96" s="99"/>
      <c r="N96" s="102"/>
      <c r="AB96" s="94"/>
      <c r="AC96" s="95" t="s">
        <v>2032</v>
      </c>
      <c r="AG96" s="95"/>
    </row>
    <row r="97" spans="1:34" s="51" customFormat="1" ht="15" x14ac:dyDescent="0.25">
      <c r="A97" s="129"/>
      <c r="B97" s="194"/>
      <c r="C97" s="305" t="s">
        <v>2022</v>
      </c>
      <c r="D97" s="305"/>
      <c r="E97" s="305"/>
      <c r="F97" s="305"/>
      <c r="G97" s="305"/>
      <c r="H97" s="305"/>
      <c r="I97" s="305"/>
      <c r="J97" s="305"/>
      <c r="K97" s="305"/>
      <c r="L97" s="305"/>
      <c r="M97" s="305"/>
      <c r="N97" s="315"/>
      <c r="AB97" s="94"/>
      <c r="AC97" s="95"/>
      <c r="AG97" s="95"/>
      <c r="AH97" s="59" t="s">
        <v>2022</v>
      </c>
    </row>
    <row r="98" spans="1:34" s="51" customFormat="1" ht="15" x14ac:dyDescent="0.25">
      <c r="A98" s="129"/>
      <c r="B98" s="194"/>
      <c r="C98" s="308" t="s">
        <v>138</v>
      </c>
      <c r="D98" s="308"/>
      <c r="E98" s="308"/>
      <c r="F98" s="98"/>
      <c r="G98" s="99"/>
      <c r="H98" s="99"/>
      <c r="I98" s="99"/>
      <c r="J98" s="101"/>
      <c r="K98" s="99"/>
      <c r="L98" s="135">
        <v>29.62</v>
      </c>
      <c r="M98" s="124"/>
      <c r="N98" s="102"/>
      <c r="AB98" s="94"/>
      <c r="AC98" s="95"/>
      <c r="AG98" s="95" t="s">
        <v>138</v>
      </c>
    </row>
    <row r="99" spans="1:34" s="51" customFormat="1" ht="23.25" x14ac:dyDescent="0.25">
      <c r="A99" s="96" t="s">
        <v>2033</v>
      </c>
      <c r="B99" s="196" t="s">
        <v>2034</v>
      </c>
      <c r="C99" s="308" t="s">
        <v>2035</v>
      </c>
      <c r="D99" s="308"/>
      <c r="E99" s="308"/>
      <c r="F99" s="98" t="s">
        <v>379</v>
      </c>
      <c r="G99" s="99"/>
      <c r="H99" s="99"/>
      <c r="I99" s="164">
        <v>3</v>
      </c>
      <c r="J99" s="135">
        <v>39.25</v>
      </c>
      <c r="K99" s="99"/>
      <c r="L99" s="135">
        <v>117.75</v>
      </c>
      <c r="M99" s="99"/>
      <c r="N99" s="102"/>
      <c r="AB99" s="94"/>
      <c r="AC99" s="95" t="s">
        <v>2035</v>
      </c>
      <c r="AG99" s="95"/>
    </row>
    <row r="100" spans="1:34" s="51" customFormat="1" ht="15" x14ac:dyDescent="0.25">
      <c r="A100" s="129"/>
      <c r="B100" s="194"/>
      <c r="C100" s="305" t="s">
        <v>2022</v>
      </c>
      <c r="D100" s="305"/>
      <c r="E100" s="305"/>
      <c r="F100" s="305"/>
      <c r="G100" s="305"/>
      <c r="H100" s="305"/>
      <c r="I100" s="305"/>
      <c r="J100" s="305"/>
      <c r="K100" s="305"/>
      <c r="L100" s="305"/>
      <c r="M100" s="305"/>
      <c r="N100" s="315"/>
      <c r="AB100" s="94"/>
      <c r="AC100" s="95"/>
      <c r="AG100" s="95"/>
      <c r="AH100" s="59" t="s">
        <v>2022</v>
      </c>
    </row>
    <row r="101" spans="1:34" s="51" customFormat="1" ht="15" x14ac:dyDescent="0.25">
      <c r="A101" s="129"/>
      <c r="B101" s="194"/>
      <c r="C101" s="308" t="s">
        <v>138</v>
      </c>
      <c r="D101" s="308"/>
      <c r="E101" s="308"/>
      <c r="F101" s="98"/>
      <c r="G101" s="99"/>
      <c r="H101" s="99"/>
      <c r="I101" s="99"/>
      <c r="J101" s="101"/>
      <c r="K101" s="99"/>
      <c r="L101" s="135">
        <v>117.75</v>
      </c>
      <c r="M101" s="124"/>
      <c r="N101" s="102"/>
      <c r="AB101" s="94"/>
      <c r="AC101" s="95"/>
      <c r="AG101" s="95" t="s">
        <v>138</v>
      </c>
    </row>
    <row r="102" spans="1:34" s="51" customFormat="1" ht="23.25" x14ac:dyDescent="0.25">
      <c r="A102" s="96" t="s">
        <v>2036</v>
      </c>
      <c r="B102" s="196" t="s">
        <v>2037</v>
      </c>
      <c r="C102" s="308" t="s">
        <v>2038</v>
      </c>
      <c r="D102" s="308"/>
      <c r="E102" s="308"/>
      <c r="F102" s="98" t="s">
        <v>379</v>
      </c>
      <c r="G102" s="99"/>
      <c r="H102" s="99"/>
      <c r="I102" s="164">
        <v>6</v>
      </c>
      <c r="J102" s="135">
        <v>13.12</v>
      </c>
      <c r="K102" s="99"/>
      <c r="L102" s="135">
        <v>78.72</v>
      </c>
      <c r="M102" s="99"/>
      <c r="N102" s="102"/>
      <c r="AB102" s="94"/>
      <c r="AC102" s="95" t="s">
        <v>2038</v>
      </c>
      <c r="AG102" s="95"/>
    </row>
    <row r="103" spans="1:34" s="51" customFormat="1" ht="15" x14ac:dyDescent="0.25">
      <c r="A103" s="129"/>
      <c r="B103" s="194"/>
      <c r="C103" s="305" t="s">
        <v>2022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15"/>
      <c r="AB103" s="94"/>
      <c r="AC103" s="95"/>
      <c r="AG103" s="95"/>
      <c r="AH103" s="59" t="s">
        <v>2022</v>
      </c>
    </row>
    <row r="104" spans="1:34" s="51" customFormat="1" ht="15" x14ac:dyDescent="0.25">
      <c r="A104" s="129"/>
      <c r="B104" s="194"/>
      <c r="C104" s="308" t="s">
        <v>138</v>
      </c>
      <c r="D104" s="308"/>
      <c r="E104" s="308"/>
      <c r="F104" s="98"/>
      <c r="G104" s="99"/>
      <c r="H104" s="99"/>
      <c r="I104" s="99"/>
      <c r="J104" s="101"/>
      <c r="K104" s="99"/>
      <c r="L104" s="135">
        <v>78.72</v>
      </c>
      <c r="M104" s="124"/>
      <c r="N104" s="102"/>
      <c r="AB104" s="94"/>
      <c r="AC104" s="95"/>
      <c r="AG104" s="95" t="s">
        <v>138</v>
      </c>
    </row>
    <row r="105" spans="1:34" s="51" customFormat="1" ht="23.25" x14ac:dyDescent="0.25">
      <c r="A105" s="96" t="s">
        <v>2039</v>
      </c>
      <c r="B105" s="196" t="s">
        <v>2040</v>
      </c>
      <c r="C105" s="308" t="s">
        <v>2041</v>
      </c>
      <c r="D105" s="308"/>
      <c r="E105" s="308"/>
      <c r="F105" s="98" t="s">
        <v>379</v>
      </c>
      <c r="G105" s="99"/>
      <c r="H105" s="99"/>
      <c r="I105" s="164">
        <v>3</v>
      </c>
      <c r="J105" s="135">
        <v>39.25</v>
      </c>
      <c r="K105" s="99"/>
      <c r="L105" s="135">
        <v>117.75</v>
      </c>
      <c r="M105" s="99"/>
      <c r="N105" s="102"/>
      <c r="AB105" s="94"/>
      <c r="AC105" s="95" t="s">
        <v>2041</v>
      </c>
      <c r="AG105" s="95"/>
    </row>
    <row r="106" spans="1:34" s="51" customFormat="1" ht="15" x14ac:dyDescent="0.25">
      <c r="A106" s="129"/>
      <c r="B106" s="194"/>
      <c r="C106" s="305" t="s">
        <v>2022</v>
      </c>
      <c r="D106" s="305"/>
      <c r="E106" s="305"/>
      <c r="F106" s="305"/>
      <c r="G106" s="305"/>
      <c r="H106" s="305"/>
      <c r="I106" s="305"/>
      <c r="J106" s="305"/>
      <c r="K106" s="305"/>
      <c r="L106" s="305"/>
      <c r="M106" s="305"/>
      <c r="N106" s="315"/>
      <c r="AB106" s="94"/>
      <c r="AC106" s="95"/>
      <c r="AG106" s="95"/>
      <c r="AH106" s="59" t="s">
        <v>2022</v>
      </c>
    </row>
    <row r="107" spans="1:34" s="51" customFormat="1" ht="15" x14ac:dyDescent="0.25">
      <c r="A107" s="129"/>
      <c r="B107" s="194"/>
      <c r="C107" s="308" t="s">
        <v>138</v>
      </c>
      <c r="D107" s="308"/>
      <c r="E107" s="308"/>
      <c r="F107" s="98"/>
      <c r="G107" s="99"/>
      <c r="H107" s="99"/>
      <c r="I107" s="99"/>
      <c r="J107" s="101"/>
      <c r="K107" s="99"/>
      <c r="L107" s="135">
        <v>117.75</v>
      </c>
      <c r="M107" s="124"/>
      <c r="N107" s="102"/>
      <c r="AB107" s="94"/>
      <c r="AC107" s="95"/>
      <c r="AG107" s="95" t="s">
        <v>138</v>
      </c>
    </row>
    <row r="108" spans="1:34" s="51" customFormat="1" ht="23.25" x14ac:dyDescent="0.25">
      <c r="A108" s="96" t="s">
        <v>1722</v>
      </c>
      <c r="B108" s="196" t="s">
        <v>2042</v>
      </c>
      <c r="C108" s="308" t="s">
        <v>2043</v>
      </c>
      <c r="D108" s="308"/>
      <c r="E108" s="308"/>
      <c r="F108" s="98" t="s">
        <v>379</v>
      </c>
      <c r="G108" s="99"/>
      <c r="H108" s="99"/>
      <c r="I108" s="164">
        <v>1</v>
      </c>
      <c r="J108" s="135">
        <v>146.96</v>
      </c>
      <c r="K108" s="99"/>
      <c r="L108" s="135">
        <v>146.96</v>
      </c>
      <c r="M108" s="99"/>
      <c r="N108" s="102"/>
      <c r="AB108" s="94"/>
      <c r="AC108" s="95" t="s">
        <v>2043</v>
      </c>
      <c r="AG108" s="95"/>
    </row>
    <row r="109" spans="1:34" s="51" customFormat="1" ht="15" x14ac:dyDescent="0.25">
      <c r="A109" s="129"/>
      <c r="B109" s="194"/>
      <c r="C109" s="305" t="s">
        <v>2022</v>
      </c>
      <c r="D109" s="305"/>
      <c r="E109" s="305"/>
      <c r="F109" s="305"/>
      <c r="G109" s="305"/>
      <c r="H109" s="305"/>
      <c r="I109" s="305"/>
      <c r="J109" s="305"/>
      <c r="K109" s="305"/>
      <c r="L109" s="305"/>
      <c r="M109" s="305"/>
      <c r="N109" s="315"/>
      <c r="AB109" s="94"/>
      <c r="AC109" s="95"/>
      <c r="AG109" s="95"/>
      <c r="AH109" s="59" t="s">
        <v>2022</v>
      </c>
    </row>
    <row r="110" spans="1:34" s="51" customFormat="1" ht="15" x14ac:dyDescent="0.25">
      <c r="A110" s="129"/>
      <c r="B110" s="194"/>
      <c r="C110" s="308" t="s">
        <v>138</v>
      </c>
      <c r="D110" s="308"/>
      <c r="E110" s="308"/>
      <c r="F110" s="98"/>
      <c r="G110" s="99"/>
      <c r="H110" s="99"/>
      <c r="I110" s="99"/>
      <c r="J110" s="101"/>
      <c r="K110" s="99"/>
      <c r="L110" s="135">
        <v>146.96</v>
      </c>
      <c r="M110" s="124"/>
      <c r="N110" s="102"/>
      <c r="AB110" s="94"/>
      <c r="AC110" s="95"/>
      <c r="AG110" s="95" t="s">
        <v>138</v>
      </c>
    </row>
    <row r="111" spans="1:34" s="51" customFormat="1" ht="45.75" x14ac:dyDescent="0.25">
      <c r="A111" s="96" t="s">
        <v>2044</v>
      </c>
      <c r="B111" s="196" t="s">
        <v>2045</v>
      </c>
      <c r="C111" s="308" t="s">
        <v>2046</v>
      </c>
      <c r="D111" s="308"/>
      <c r="E111" s="308"/>
      <c r="F111" s="98" t="s">
        <v>379</v>
      </c>
      <c r="G111" s="99"/>
      <c r="H111" s="99"/>
      <c r="I111" s="164">
        <v>5</v>
      </c>
      <c r="J111" s="135">
        <v>953.31</v>
      </c>
      <c r="K111" s="99"/>
      <c r="L111" s="135">
        <v>906.27</v>
      </c>
      <c r="M111" s="142">
        <v>5.26</v>
      </c>
      <c r="N111" s="187">
        <v>4767</v>
      </c>
      <c r="AB111" s="94"/>
      <c r="AC111" s="95" t="s">
        <v>2046</v>
      </c>
      <c r="AG111" s="95"/>
    </row>
    <row r="112" spans="1:34" s="51" customFormat="1" ht="15" x14ac:dyDescent="0.25">
      <c r="A112" s="129"/>
      <c r="B112" s="194"/>
      <c r="C112" s="305" t="s">
        <v>2022</v>
      </c>
      <c r="D112" s="305"/>
      <c r="E112" s="305"/>
      <c r="F112" s="305"/>
      <c r="G112" s="305"/>
      <c r="H112" s="305"/>
      <c r="I112" s="305"/>
      <c r="J112" s="305"/>
      <c r="K112" s="305"/>
      <c r="L112" s="305"/>
      <c r="M112" s="305"/>
      <c r="N112" s="315"/>
      <c r="AB112" s="94"/>
      <c r="AC112" s="95"/>
      <c r="AG112" s="95"/>
      <c r="AH112" s="59" t="s">
        <v>2022</v>
      </c>
    </row>
    <row r="113" spans="1:36" s="51" customFormat="1" ht="15" x14ac:dyDescent="0.25">
      <c r="A113" s="103"/>
      <c r="B113" s="195"/>
      <c r="C113" s="305" t="s">
        <v>2047</v>
      </c>
      <c r="D113" s="305"/>
      <c r="E113" s="305"/>
      <c r="F113" s="305"/>
      <c r="G113" s="305"/>
      <c r="H113" s="305"/>
      <c r="I113" s="305"/>
      <c r="J113" s="305"/>
      <c r="K113" s="305"/>
      <c r="L113" s="305"/>
      <c r="M113" s="305"/>
      <c r="N113" s="315"/>
      <c r="AB113" s="94"/>
      <c r="AC113" s="95"/>
      <c r="AG113" s="95"/>
      <c r="AJ113" s="59" t="s">
        <v>2047</v>
      </c>
    </row>
    <row r="114" spans="1:36" s="51" customFormat="1" ht="15" x14ac:dyDescent="0.25">
      <c r="A114" s="129"/>
      <c r="B114" s="194"/>
      <c r="C114" s="308" t="s">
        <v>138</v>
      </c>
      <c r="D114" s="308"/>
      <c r="E114" s="308"/>
      <c r="F114" s="98"/>
      <c r="G114" s="99"/>
      <c r="H114" s="99"/>
      <c r="I114" s="99"/>
      <c r="J114" s="101"/>
      <c r="K114" s="99"/>
      <c r="L114" s="135">
        <v>906.27</v>
      </c>
      <c r="M114" s="124"/>
      <c r="N114" s="187">
        <v>4767</v>
      </c>
      <c r="AB114" s="94"/>
      <c r="AC114" s="95"/>
      <c r="AG114" s="95" t="s">
        <v>138</v>
      </c>
    </row>
    <row r="115" spans="1:36" s="51" customFormat="1" ht="34.5" x14ac:dyDescent="0.25">
      <c r="A115" s="96" t="s">
        <v>1727</v>
      </c>
      <c r="B115" s="196" t="s">
        <v>2045</v>
      </c>
      <c r="C115" s="308" t="s">
        <v>2048</v>
      </c>
      <c r="D115" s="308"/>
      <c r="E115" s="308"/>
      <c r="F115" s="98" t="s">
        <v>379</v>
      </c>
      <c r="G115" s="99"/>
      <c r="H115" s="99"/>
      <c r="I115" s="164">
        <v>1</v>
      </c>
      <c r="J115" s="131">
        <v>1073.79</v>
      </c>
      <c r="K115" s="99"/>
      <c r="L115" s="135">
        <v>204.18</v>
      </c>
      <c r="M115" s="142">
        <v>5.26</v>
      </c>
      <c r="N115" s="187">
        <v>1074</v>
      </c>
      <c r="AB115" s="94"/>
      <c r="AC115" s="95" t="s">
        <v>2048</v>
      </c>
      <c r="AG115" s="95"/>
    </row>
    <row r="116" spans="1:36" s="51" customFormat="1" ht="15" x14ac:dyDescent="0.25">
      <c r="A116" s="129"/>
      <c r="B116" s="194"/>
      <c r="C116" s="305" t="s">
        <v>2022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15"/>
      <c r="AB116" s="94"/>
      <c r="AC116" s="95"/>
      <c r="AG116" s="95"/>
      <c r="AH116" s="59" t="s">
        <v>2022</v>
      </c>
    </row>
    <row r="117" spans="1:36" s="51" customFormat="1" ht="15" x14ac:dyDescent="0.25">
      <c r="A117" s="103"/>
      <c r="B117" s="195"/>
      <c r="C117" s="305" t="s">
        <v>2049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15"/>
      <c r="AB117" s="94"/>
      <c r="AC117" s="95"/>
      <c r="AG117" s="95"/>
      <c r="AJ117" s="59" t="s">
        <v>2049</v>
      </c>
    </row>
    <row r="118" spans="1:36" s="51" customFormat="1" ht="15" x14ac:dyDescent="0.25">
      <c r="A118" s="129"/>
      <c r="B118" s="194"/>
      <c r="C118" s="308" t="s">
        <v>138</v>
      </c>
      <c r="D118" s="308"/>
      <c r="E118" s="308"/>
      <c r="F118" s="98"/>
      <c r="G118" s="99"/>
      <c r="H118" s="99"/>
      <c r="I118" s="99"/>
      <c r="J118" s="101"/>
      <c r="K118" s="99"/>
      <c r="L118" s="135">
        <v>204.18</v>
      </c>
      <c r="M118" s="124"/>
      <c r="N118" s="187">
        <v>1074</v>
      </c>
      <c r="AB118" s="94"/>
      <c r="AC118" s="95"/>
      <c r="AG118" s="95" t="s">
        <v>138</v>
      </c>
    </row>
    <row r="119" spans="1:36" s="51" customFormat="1" ht="23.25" x14ac:dyDescent="0.25">
      <c r="A119" s="96" t="s">
        <v>2050</v>
      </c>
      <c r="B119" s="196" t="s">
        <v>2051</v>
      </c>
      <c r="C119" s="308" t="s">
        <v>2052</v>
      </c>
      <c r="D119" s="308"/>
      <c r="E119" s="308"/>
      <c r="F119" s="98" t="s">
        <v>127</v>
      </c>
      <c r="G119" s="99"/>
      <c r="H119" s="99"/>
      <c r="I119" s="100">
        <v>5.0000000000000001E-3</v>
      </c>
      <c r="J119" s="131">
        <v>98950.6</v>
      </c>
      <c r="K119" s="99"/>
      <c r="L119" s="135">
        <v>494.75</v>
      </c>
      <c r="M119" s="99"/>
      <c r="N119" s="102"/>
      <c r="AB119" s="94"/>
      <c r="AC119" s="95" t="s">
        <v>2052</v>
      </c>
      <c r="AG119" s="95"/>
    </row>
    <row r="120" spans="1:36" s="51" customFormat="1" ht="15" x14ac:dyDescent="0.25">
      <c r="A120" s="129"/>
      <c r="B120" s="194"/>
      <c r="C120" s="305" t="s">
        <v>2022</v>
      </c>
      <c r="D120" s="305"/>
      <c r="E120" s="305"/>
      <c r="F120" s="305"/>
      <c r="G120" s="305"/>
      <c r="H120" s="305"/>
      <c r="I120" s="305"/>
      <c r="J120" s="305"/>
      <c r="K120" s="305"/>
      <c r="L120" s="305"/>
      <c r="M120" s="305"/>
      <c r="N120" s="315"/>
      <c r="AB120" s="94"/>
      <c r="AC120" s="95"/>
      <c r="AG120" s="95"/>
      <c r="AH120" s="59" t="s">
        <v>2022</v>
      </c>
    </row>
    <row r="121" spans="1:36" s="51" customFormat="1" ht="15" x14ac:dyDescent="0.25">
      <c r="A121" s="103"/>
      <c r="B121" s="195"/>
      <c r="C121" s="305" t="s">
        <v>2053</v>
      </c>
      <c r="D121" s="305"/>
      <c r="E121" s="305"/>
      <c r="F121" s="305"/>
      <c r="G121" s="305"/>
      <c r="H121" s="305"/>
      <c r="I121" s="305"/>
      <c r="J121" s="305"/>
      <c r="K121" s="305"/>
      <c r="L121" s="305"/>
      <c r="M121" s="305"/>
      <c r="N121" s="315"/>
      <c r="AB121" s="94"/>
      <c r="AC121" s="95"/>
      <c r="AG121" s="95"/>
      <c r="AI121" s="59" t="s">
        <v>2053</v>
      </c>
    </row>
    <row r="122" spans="1:36" s="51" customFormat="1" ht="15" x14ac:dyDescent="0.25">
      <c r="A122" s="129"/>
      <c r="B122" s="194"/>
      <c r="C122" s="308" t="s">
        <v>138</v>
      </c>
      <c r="D122" s="308"/>
      <c r="E122" s="308"/>
      <c r="F122" s="98"/>
      <c r="G122" s="99"/>
      <c r="H122" s="99"/>
      <c r="I122" s="99"/>
      <c r="J122" s="101"/>
      <c r="K122" s="99"/>
      <c r="L122" s="135">
        <v>494.75</v>
      </c>
      <c r="M122" s="124"/>
      <c r="N122" s="102"/>
      <c r="AB122" s="94"/>
      <c r="AC122" s="95"/>
      <c r="AG122" s="95" t="s">
        <v>138</v>
      </c>
    </row>
    <row r="123" spans="1:36" s="51" customFormat="1" ht="22.5" x14ac:dyDescent="0.25">
      <c r="A123" s="96" t="s">
        <v>2054</v>
      </c>
      <c r="B123" s="196" t="s">
        <v>2055</v>
      </c>
      <c r="C123" s="308" t="s">
        <v>2056</v>
      </c>
      <c r="D123" s="308"/>
      <c r="E123" s="308"/>
      <c r="F123" s="98" t="s">
        <v>260</v>
      </c>
      <c r="G123" s="99"/>
      <c r="H123" s="99"/>
      <c r="I123" s="142">
        <v>0.04</v>
      </c>
      <c r="J123" s="135">
        <v>325</v>
      </c>
      <c r="K123" s="99"/>
      <c r="L123" s="135">
        <v>13</v>
      </c>
      <c r="M123" s="99"/>
      <c r="N123" s="102"/>
      <c r="AB123" s="94"/>
      <c r="AC123" s="95" t="s">
        <v>2056</v>
      </c>
      <c r="AG123" s="95"/>
    </row>
    <row r="124" spans="1:36" s="51" customFormat="1" ht="15" x14ac:dyDescent="0.25">
      <c r="A124" s="129"/>
      <c r="B124" s="194"/>
      <c r="C124" s="305" t="s">
        <v>2022</v>
      </c>
      <c r="D124" s="305"/>
      <c r="E124" s="305"/>
      <c r="F124" s="305"/>
      <c r="G124" s="305"/>
      <c r="H124" s="305"/>
      <c r="I124" s="305"/>
      <c r="J124" s="305"/>
      <c r="K124" s="305"/>
      <c r="L124" s="305"/>
      <c r="M124" s="305"/>
      <c r="N124" s="315"/>
      <c r="AB124" s="94"/>
      <c r="AC124" s="95"/>
      <c r="AG124" s="95"/>
      <c r="AH124" s="59" t="s">
        <v>2022</v>
      </c>
    </row>
    <row r="125" spans="1:36" s="51" customFormat="1" ht="15" x14ac:dyDescent="0.25">
      <c r="A125" s="103"/>
      <c r="B125" s="195"/>
      <c r="C125" s="305" t="s">
        <v>2057</v>
      </c>
      <c r="D125" s="305"/>
      <c r="E125" s="305"/>
      <c r="F125" s="305"/>
      <c r="G125" s="305"/>
      <c r="H125" s="305"/>
      <c r="I125" s="305"/>
      <c r="J125" s="305"/>
      <c r="K125" s="305"/>
      <c r="L125" s="305"/>
      <c r="M125" s="305"/>
      <c r="N125" s="315"/>
      <c r="AB125" s="94"/>
      <c r="AC125" s="95"/>
      <c r="AG125" s="95"/>
      <c r="AI125" s="59" t="s">
        <v>2057</v>
      </c>
    </row>
    <row r="126" spans="1:36" s="51" customFormat="1" ht="15" x14ac:dyDescent="0.25">
      <c r="A126" s="129"/>
      <c r="B126" s="194"/>
      <c r="C126" s="308" t="s">
        <v>138</v>
      </c>
      <c r="D126" s="308"/>
      <c r="E126" s="308"/>
      <c r="F126" s="98"/>
      <c r="G126" s="99"/>
      <c r="H126" s="99"/>
      <c r="I126" s="99"/>
      <c r="J126" s="101"/>
      <c r="K126" s="99"/>
      <c r="L126" s="135">
        <v>13</v>
      </c>
      <c r="M126" s="124"/>
      <c r="N126" s="102"/>
      <c r="AB126" s="94"/>
      <c r="AC126" s="95"/>
      <c r="AG126" s="95" t="s">
        <v>138</v>
      </c>
    </row>
    <row r="127" spans="1:36" s="51" customFormat="1" ht="45.75" x14ac:dyDescent="0.25">
      <c r="A127" s="96" t="s">
        <v>244</v>
      </c>
      <c r="B127" s="196" t="s">
        <v>2058</v>
      </c>
      <c r="C127" s="308" t="s">
        <v>2059</v>
      </c>
      <c r="D127" s="308"/>
      <c r="E127" s="308"/>
      <c r="F127" s="98" t="s">
        <v>379</v>
      </c>
      <c r="G127" s="99"/>
      <c r="H127" s="99"/>
      <c r="I127" s="164">
        <v>1</v>
      </c>
      <c r="J127" s="101"/>
      <c r="K127" s="99"/>
      <c r="L127" s="101"/>
      <c r="M127" s="99"/>
      <c r="N127" s="102"/>
      <c r="AB127" s="94"/>
      <c r="AC127" s="95" t="s">
        <v>2059</v>
      </c>
      <c r="AG127" s="95"/>
    </row>
    <row r="128" spans="1:36" s="51" customFormat="1" ht="15" x14ac:dyDescent="0.25">
      <c r="A128" s="105"/>
      <c r="B128" s="106" t="s">
        <v>114</v>
      </c>
      <c r="C128" s="305" t="s">
        <v>119</v>
      </c>
      <c r="D128" s="305"/>
      <c r="E128" s="305"/>
      <c r="F128" s="107"/>
      <c r="G128" s="108"/>
      <c r="H128" s="108"/>
      <c r="I128" s="108"/>
      <c r="J128" s="109">
        <v>20.440000000000001</v>
      </c>
      <c r="K128" s="108"/>
      <c r="L128" s="109">
        <v>20.440000000000001</v>
      </c>
      <c r="M128" s="111">
        <v>33.51</v>
      </c>
      <c r="N128" s="132">
        <v>685</v>
      </c>
      <c r="AB128" s="94"/>
      <c r="AC128" s="95"/>
      <c r="AD128" s="59" t="s">
        <v>119</v>
      </c>
      <c r="AG128" s="95"/>
    </row>
    <row r="129" spans="1:35" s="51" customFormat="1" ht="15" x14ac:dyDescent="0.25">
      <c r="A129" s="105"/>
      <c r="B129" s="106" t="s">
        <v>120</v>
      </c>
      <c r="C129" s="305" t="s">
        <v>121</v>
      </c>
      <c r="D129" s="305"/>
      <c r="E129" s="305"/>
      <c r="F129" s="107"/>
      <c r="G129" s="108"/>
      <c r="H129" s="108"/>
      <c r="I129" s="108"/>
      <c r="J129" s="109">
        <v>21.65</v>
      </c>
      <c r="K129" s="108"/>
      <c r="L129" s="109">
        <v>21.65</v>
      </c>
      <c r="M129" s="108"/>
      <c r="N129" s="113"/>
      <c r="AB129" s="94"/>
      <c r="AC129" s="95"/>
      <c r="AD129" s="59" t="s">
        <v>121</v>
      </c>
      <c r="AG129" s="95"/>
    </row>
    <row r="130" spans="1:35" s="51" customFormat="1" ht="15" x14ac:dyDescent="0.25">
      <c r="A130" s="105"/>
      <c r="B130" s="106" t="s">
        <v>122</v>
      </c>
      <c r="C130" s="305" t="s">
        <v>123</v>
      </c>
      <c r="D130" s="305"/>
      <c r="E130" s="305"/>
      <c r="F130" s="107"/>
      <c r="G130" s="108"/>
      <c r="H130" s="108"/>
      <c r="I130" s="108"/>
      <c r="J130" s="109">
        <v>2.2599999999999998</v>
      </c>
      <c r="K130" s="108"/>
      <c r="L130" s="109">
        <v>2.2599999999999998</v>
      </c>
      <c r="M130" s="111">
        <v>33.51</v>
      </c>
      <c r="N130" s="132">
        <v>76</v>
      </c>
      <c r="AB130" s="94"/>
      <c r="AC130" s="95"/>
      <c r="AD130" s="59" t="s">
        <v>123</v>
      </c>
      <c r="AG130" s="95"/>
    </row>
    <row r="131" spans="1:35" s="51" customFormat="1" ht="15" x14ac:dyDescent="0.25">
      <c r="A131" s="105"/>
      <c r="B131" s="106" t="s">
        <v>149</v>
      </c>
      <c r="C131" s="305" t="s">
        <v>163</v>
      </c>
      <c r="D131" s="305"/>
      <c r="E131" s="305"/>
      <c r="F131" s="107"/>
      <c r="G131" s="108"/>
      <c r="H131" s="108"/>
      <c r="I131" s="108"/>
      <c r="J131" s="109">
        <v>176.9</v>
      </c>
      <c r="K131" s="108"/>
      <c r="L131" s="109">
        <v>176.9</v>
      </c>
      <c r="M131" s="108"/>
      <c r="N131" s="113"/>
      <c r="AB131" s="94"/>
      <c r="AC131" s="95"/>
      <c r="AD131" s="59" t="s">
        <v>163</v>
      </c>
      <c r="AG131" s="95"/>
    </row>
    <row r="132" spans="1:35" s="51" customFormat="1" ht="15" x14ac:dyDescent="0.25">
      <c r="A132" s="114"/>
      <c r="B132" s="106"/>
      <c r="C132" s="305" t="s">
        <v>128</v>
      </c>
      <c r="D132" s="305"/>
      <c r="E132" s="305"/>
      <c r="F132" s="107" t="s">
        <v>129</v>
      </c>
      <c r="G132" s="111">
        <v>2.06</v>
      </c>
      <c r="H132" s="108"/>
      <c r="I132" s="111">
        <v>2.06</v>
      </c>
      <c r="J132" s="120"/>
      <c r="K132" s="108"/>
      <c r="L132" s="120"/>
      <c r="M132" s="108"/>
      <c r="N132" s="113"/>
      <c r="AB132" s="94"/>
      <c r="AC132" s="95"/>
      <c r="AE132" s="59" t="s">
        <v>128</v>
      </c>
      <c r="AG132" s="95"/>
    </row>
    <row r="133" spans="1:35" s="51" customFormat="1" ht="15" x14ac:dyDescent="0.25">
      <c r="A133" s="114"/>
      <c r="B133" s="106"/>
      <c r="C133" s="305" t="s">
        <v>130</v>
      </c>
      <c r="D133" s="305"/>
      <c r="E133" s="305"/>
      <c r="F133" s="107" t="s">
        <v>129</v>
      </c>
      <c r="G133" s="111">
        <v>0.18</v>
      </c>
      <c r="H133" s="108"/>
      <c r="I133" s="111">
        <v>0.18</v>
      </c>
      <c r="J133" s="120"/>
      <c r="K133" s="108"/>
      <c r="L133" s="120"/>
      <c r="M133" s="108"/>
      <c r="N133" s="113"/>
      <c r="AB133" s="94"/>
      <c r="AC133" s="95"/>
      <c r="AE133" s="59" t="s">
        <v>130</v>
      </c>
      <c r="AG133" s="95"/>
    </row>
    <row r="134" spans="1:35" s="51" customFormat="1" ht="15" x14ac:dyDescent="0.25">
      <c r="A134" s="105"/>
      <c r="B134" s="106"/>
      <c r="C134" s="314" t="s">
        <v>131</v>
      </c>
      <c r="D134" s="314"/>
      <c r="E134" s="314"/>
      <c r="F134" s="123"/>
      <c r="G134" s="124"/>
      <c r="H134" s="124"/>
      <c r="I134" s="124"/>
      <c r="J134" s="125">
        <v>218.99</v>
      </c>
      <c r="K134" s="124"/>
      <c r="L134" s="125">
        <v>218.99</v>
      </c>
      <c r="M134" s="124"/>
      <c r="N134" s="127"/>
      <c r="AB134" s="94"/>
      <c r="AC134" s="95"/>
      <c r="AF134" s="59" t="s">
        <v>131</v>
      </c>
      <c r="AG134" s="95"/>
    </row>
    <row r="135" spans="1:35" s="51" customFormat="1" ht="15" x14ac:dyDescent="0.25">
      <c r="A135" s="114"/>
      <c r="B135" s="106"/>
      <c r="C135" s="305" t="s">
        <v>132</v>
      </c>
      <c r="D135" s="305"/>
      <c r="E135" s="305"/>
      <c r="F135" s="107"/>
      <c r="G135" s="108"/>
      <c r="H135" s="108"/>
      <c r="I135" s="108"/>
      <c r="J135" s="120"/>
      <c r="K135" s="108"/>
      <c r="L135" s="109">
        <v>22.7</v>
      </c>
      <c r="M135" s="108"/>
      <c r="N135" s="132">
        <v>761</v>
      </c>
      <c r="AB135" s="94"/>
      <c r="AC135" s="95"/>
      <c r="AE135" s="59" t="s">
        <v>132</v>
      </c>
      <c r="AG135" s="95"/>
    </row>
    <row r="136" spans="1:35" s="51" customFormat="1" ht="23.25" x14ac:dyDescent="0.25">
      <c r="A136" s="114"/>
      <c r="B136" s="106" t="s">
        <v>382</v>
      </c>
      <c r="C136" s="305" t="s">
        <v>383</v>
      </c>
      <c r="D136" s="305"/>
      <c r="E136" s="305"/>
      <c r="F136" s="107" t="s">
        <v>135</v>
      </c>
      <c r="G136" s="128">
        <v>97</v>
      </c>
      <c r="H136" s="108"/>
      <c r="I136" s="128">
        <v>97</v>
      </c>
      <c r="J136" s="120"/>
      <c r="K136" s="108"/>
      <c r="L136" s="109">
        <v>22.02</v>
      </c>
      <c r="M136" s="108"/>
      <c r="N136" s="132">
        <v>738</v>
      </c>
      <c r="AB136" s="94"/>
      <c r="AC136" s="95"/>
      <c r="AE136" s="59" t="s">
        <v>383</v>
      </c>
      <c r="AG136" s="95"/>
    </row>
    <row r="137" spans="1:35" s="51" customFormat="1" ht="23.25" x14ac:dyDescent="0.25">
      <c r="A137" s="114"/>
      <c r="B137" s="106" t="s">
        <v>384</v>
      </c>
      <c r="C137" s="305" t="s">
        <v>385</v>
      </c>
      <c r="D137" s="305"/>
      <c r="E137" s="305"/>
      <c r="F137" s="107" t="s">
        <v>135</v>
      </c>
      <c r="G137" s="128">
        <v>51</v>
      </c>
      <c r="H137" s="108"/>
      <c r="I137" s="128">
        <v>51</v>
      </c>
      <c r="J137" s="120"/>
      <c r="K137" s="108"/>
      <c r="L137" s="109">
        <v>11.58</v>
      </c>
      <c r="M137" s="108"/>
      <c r="N137" s="132">
        <v>388</v>
      </c>
      <c r="AB137" s="94"/>
      <c r="AC137" s="95"/>
      <c r="AE137" s="59" t="s">
        <v>385</v>
      </c>
      <c r="AG137" s="95"/>
    </row>
    <row r="138" spans="1:35" s="51" customFormat="1" ht="15" x14ac:dyDescent="0.25">
      <c r="A138" s="129"/>
      <c r="B138" s="194"/>
      <c r="C138" s="308" t="s">
        <v>138</v>
      </c>
      <c r="D138" s="308"/>
      <c r="E138" s="308"/>
      <c r="F138" s="98"/>
      <c r="G138" s="99"/>
      <c r="H138" s="99"/>
      <c r="I138" s="99"/>
      <c r="J138" s="101"/>
      <c r="K138" s="99"/>
      <c r="L138" s="135">
        <v>252.59</v>
      </c>
      <c r="M138" s="124"/>
      <c r="N138" s="102"/>
      <c r="AB138" s="94"/>
      <c r="AC138" s="95"/>
      <c r="AG138" s="95" t="s">
        <v>138</v>
      </c>
    </row>
    <row r="139" spans="1:35" s="51" customFormat="1" ht="34.5" x14ac:dyDescent="0.25">
      <c r="A139" s="96" t="s">
        <v>253</v>
      </c>
      <c r="B139" s="196" t="s">
        <v>2060</v>
      </c>
      <c r="C139" s="308" t="s">
        <v>2061</v>
      </c>
      <c r="D139" s="308"/>
      <c r="E139" s="308"/>
      <c r="F139" s="98" t="s">
        <v>379</v>
      </c>
      <c r="G139" s="99"/>
      <c r="H139" s="99"/>
      <c r="I139" s="164">
        <v>1</v>
      </c>
      <c r="J139" s="135">
        <v>311.77999999999997</v>
      </c>
      <c r="K139" s="99"/>
      <c r="L139" s="135">
        <v>311.77999999999997</v>
      </c>
      <c r="M139" s="99"/>
      <c r="N139" s="102"/>
      <c r="AB139" s="94"/>
      <c r="AC139" s="95" t="s">
        <v>2061</v>
      </c>
      <c r="AG139" s="95"/>
    </row>
    <row r="140" spans="1:35" s="51" customFormat="1" ht="15" x14ac:dyDescent="0.25">
      <c r="A140" s="129"/>
      <c r="B140" s="194"/>
      <c r="C140" s="305" t="s">
        <v>2017</v>
      </c>
      <c r="D140" s="305"/>
      <c r="E140" s="305"/>
      <c r="F140" s="305"/>
      <c r="G140" s="305"/>
      <c r="H140" s="305"/>
      <c r="I140" s="305"/>
      <c r="J140" s="305"/>
      <c r="K140" s="305"/>
      <c r="L140" s="305"/>
      <c r="M140" s="305"/>
      <c r="N140" s="315"/>
      <c r="AB140" s="94"/>
      <c r="AC140" s="95"/>
      <c r="AG140" s="95"/>
      <c r="AH140" s="59" t="s">
        <v>2017</v>
      </c>
    </row>
    <row r="141" spans="1:35" s="51" customFormat="1" ht="15" x14ac:dyDescent="0.25">
      <c r="A141" s="129"/>
      <c r="B141" s="194"/>
      <c r="C141" s="308" t="s">
        <v>138</v>
      </c>
      <c r="D141" s="308"/>
      <c r="E141" s="308"/>
      <c r="F141" s="98"/>
      <c r="G141" s="99"/>
      <c r="H141" s="99"/>
      <c r="I141" s="99"/>
      <c r="J141" s="101"/>
      <c r="K141" s="99"/>
      <c r="L141" s="135">
        <v>311.77999999999997</v>
      </c>
      <c r="M141" s="124"/>
      <c r="N141" s="102"/>
      <c r="AB141" s="94"/>
      <c r="AC141" s="95"/>
      <c r="AG141" s="95" t="s">
        <v>138</v>
      </c>
    </row>
    <row r="142" spans="1:35" s="51" customFormat="1" ht="15" x14ac:dyDescent="0.25">
      <c r="A142" s="96" t="s">
        <v>257</v>
      </c>
      <c r="B142" s="196" t="s">
        <v>2027</v>
      </c>
      <c r="C142" s="308" t="s">
        <v>2028</v>
      </c>
      <c r="D142" s="308"/>
      <c r="E142" s="308"/>
      <c r="F142" s="98" t="s">
        <v>379</v>
      </c>
      <c r="G142" s="99"/>
      <c r="H142" s="99"/>
      <c r="I142" s="164">
        <v>23</v>
      </c>
      <c r="J142" s="101"/>
      <c r="K142" s="99"/>
      <c r="L142" s="101"/>
      <c r="M142" s="99"/>
      <c r="N142" s="102"/>
      <c r="AB142" s="94"/>
      <c r="AC142" s="95" t="s">
        <v>2028</v>
      </c>
      <c r="AG142" s="95"/>
    </row>
    <row r="143" spans="1:35" s="51" customFormat="1" ht="15" x14ac:dyDescent="0.25">
      <c r="A143" s="103"/>
      <c r="B143" s="195"/>
      <c r="C143" s="305" t="s">
        <v>2062</v>
      </c>
      <c r="D143" s="305"/>
      <c r="E143" s="305"/>
      <c r="F143" s="305"/>
      <c r="G143" s="305"/>
      <c r="H143" s="305"/>
      <c r="I143" s="305"/>
      <c r="J143" s="305"/>
      <c r="K143" s="305"/>
      <c r="L143" s="305"/>
      <c r="M143" s="305"/>
      <c r="N143" s="315"/>
      <c r="AB143" s="94"/>
      <c r="AC143" s="95"/>
      <c r="AG143" s="95"/>
      <c r="AI143" s="59" t="s">
        <v>2062</v>
      </c>
    </row>
    <row r="144" spans="1:35" s="51" customFormat="1" ht="15" x14ac:dyDescent="0.25">
      <c r="A144" s="105"/>
      <c r="B144" s="106" t="s">
        <v>114</v>
      </c>
      <c r="C144" s="305" t="s">
        <v>119</v>
      </c>
      <c r="D144" s="305"/>
      <c r="E144" s="305"/>
      <c r="F144" s="107"/>
      <c r="G144" s="108"/>
      <c r="H144" s="108"/>
      <c r="I144" s="108"/>
      <c r="J144" s="109">
        <v>10.220000000000001</v>
      </c>
      <c r="K144" s="108"/>
      <c r="L144" s="109">
        <v>235.06</v>
      </c>
      <c r="M144" s="111">
        <v>33.51</v>
      </c>
      <c r="N144" s="112">
        <v>7877</v>
      </c>
      <c r="AB144" s="94"/>
      <c r="AC144" s="95"/>
      <c r="AD144" s="59" t="s">
        <v>119</v>
      </c>
      <c r="AG144" s="95"/>
    </row>
    <row r="145" spans="1:36" s="51" customFormat="1" ht="15" x14ac:dyDescent="0.25">
      <c r="A145" s="105"/>
      <c r="B145" s="106" t="s">
        <v>149</v>
      </c>
      <c r="C145" s="305" t="s">
        <v>163</v>
      </c>
      <c r="D145" s="305"/>
      <c r="E145" s="305"/>
      <c r="F145" s="107"/>
      <c r="G145" s="108"/>
      <c r="H145" s="108"/>
      <c r="I145" s="108"/>
      <c r="J145" s="109">
        <v>0.38</v>
      </c>
      <c r="K145" s="108"/>
      <c r="L145" s="109">
        <v>8.74</v>
      </c>
      <c r="M145" s="108"/>
      <c r="N145" s="113"/>
      <c r="AB145" s="94"/>
      <c r="AC145" s="95"/>
      <c r="AD145" s="59" t="s">
        <v>163</v>
      </c>
      <c r="AG145" s="95"/>
    </row>
    <row r="146" spans="1:36" s="51" customFormat="1" ht="15" x14ac:dyDescent="0.25">
      <c r="A146" s="114"/>
      <c r="B146" s="106"/>
      <c r="C146" s="305" t="s">
        <v>128</v>
      </c>
      <c r="D146" s="305"/>
      <c r="E146" s="305"/>
      <c r="F146" s="107" t="s">
        <v>129</v>
      </c>
      <c r="G146" s="111">
        <v>1.03</v>
      </c>
      <c r="H146" s="108"/>
      <c r="I146" s="111">
        <v>23.69</v>
      </c>
      <c r="J146" s="120"/>
      <c r="K146" s="108"/>
      <c r="L146" s="120"/>
      <c r="M146" s="108"/>
      <c r="N146" s="113"/>
      <c r="AB146" s="94"/>
      <c r="AC146" s="95"/>
      <c r="AE146" s="59" t="s">
        <v>128</v>
      </c>
      <c r="AG146" s="95"/>
    </row>
    <row r="147" spans="1:36" s="51" customFormat="1" ht="15" x14ac:dyDescent="0.25">
      <c r="A147" s="105"/>
      <c r="B147" s="106"/>
      <c r="C147" s="314" t="s">
        <v>131</v>
      </c>
      <c r="D147" s="314"/>
      <c r="E147" s="314"/>
      <c r="F147" s="123"/>
      <c r="G147" s="124"/>
      <c r="H147" s="124"/>
      <c r="I147" s="124"/>
      <c r="J147" s="125">
        <v>10.6</v>
      </c>
      <c r="K147" s="124"/>
      <c r="L147" s="125">
        <v>243.8</v>
      </c>
      <c r="M147" s="124"/>
      <c r="N147" s="127"/>
      <c r="AB147" s="94"/>
      <c r="AC147" s="95"/>
      <c r="AF147" s="59" t="s">
        <v>131</v>
      </c>
      <c r="AG147" s="95"/>
    </row>
    <row r="148" spans="1:36" s="51" customFormat="1" ht="15" x14ac:dyDescent="0.25">
      <c r="A148" s="114"/>
      <c r="B148" s="106"/>
      <c r="C148" s="305" t="s">
        <v>132</v>
      </c>
      <c r="D148" s="305"/>
      <c r="E148" s="305"/>
      <c r="F148" s="107"/>
      <c r="G148" s="108"/>
      <c r="H148" s="108"/>
      <c r="I148" s="108"/>
      <c r="J148" s="120"/>
      <c r="K148" s="108"/>
      <c r="L148" s="109">
        <v>235.06</v>
      </c>
      <c r="M148" s="108"/>
      <c r="N148" s="112">
        <v>7877</v>
      </c>
      <c r="AB148" s="94"/>
      <c r="AC148" s="95"/>
      <c r="AE148" s="59" t="s">
        <v>132</v>
      </c>
      <c r="AG148" s="95"/>
    </row>
    <row r="149" spans="1:36" s="51" customFormat="1" ht="23.25" x14ac:dyDescent="0.25">
      <c r="A149" s="114"/>
      <c r="B149" s="106" t="s">
        <v>382</v>
      </c>
      <c r="C149" s="305" t="s">
        <v>383</v>
      </c>
      <c r="D149" s="305"/>
      <c r="E149" s="305"/>
      <c r="F149" s="107" t="s">
        <v>135</v>
      </c>
      <c r="G149" s="128">
        <v>97</v>
      </c>
      <c r="H149" s="108"/>
      <c r="I149" s="128">
        <v>97</v>
      </c>
      <c r="J149" s="120"/>
      <c r="K149" s="108"/>
      <c r="L149" s="109">
        <v>228.01</v>
      </c>
      <c r="M149" s="108"/>
      <c r="N149" s="112">
        <v>7641</v>
      </c>
      <c r="AB149" s="94"/>
      <c r="AC149" s="95"/>
      <c r="AE149" s="59" t="s">
        <v>383</v>
      </c>
      <c r="AG149" s="95"/>
    </row>
    <row r="150" spans="1:36" s="51" customFormat="1" ht="23.25" x14ac:dyDescent="0.25">
      <c r="A150" s="114"/>
      <c r="B150" s="106" t="s">
        <v>384</v>
      </c>
      <c r="C150" s="305" t="s">
        <v>385</v>
      </c>
      <c r="D150" s="305"/>
      <c r="E150" s="305"/>
      <c r="F150" s="107" t="s">
        <v>135</v>
      </c>
      <c r="G150" s="128">
        <v>51</v>
      </c>
      <c r="H150" s="108"/>
      <c r="I150" s="128">
        <v>51</v>
      </c>
      <c r="J150" s="120"/>
      <c r="K150" s="108"/>
      <c r="L150" s="109">
        <v>119.88</v>
      </c>
      <c r="M150" s="108"/>
      <c r="N150" s="112">
        <v>4017</v>
      </c>
      <c r="AB150" s="94"/>
      <c r="AC150" s="95"/>
      <c r="AE150" s="59" t="s">
        <v>385</v>
      </c>
      <c r="AG150" s="95"/>
    </row>
    <row r="151" spans="1:36" s="51" customFormat="1" ht="15" x14ac:dyDescent="0.25">
      <c r="A151" s="129"/>
      <c r="B151" s="194"/>
      <c r="C151" s="308" t="s">
        <v>138</v>
      </c>
      <c r="D151" s="308"/>
      <c r="E151" s="308"/>
      <c r="F151" s="98"/>
      <c r="G151" s="99"/>
      <c r="H151" s="99"/>
      <c r="I151" s="99"/>
      <c r="J151" s="101"/>
      <c r="K151" s="99"/>
      <c r="L151" s="135">
        <v>591.69000000000005</v>
      </c>
      <c r="M151" s="124"/>
      <c r="N151" s="102"/>
      <c r="AB151" s="94"/>
      <c r="AC151" s="95"/>
      <c r="AG151" s="95" t="s">
        <v>138</v>
      </c>
    </row>
    <row r="152" spans="1:36" s="51" customFormat="1" ht="34.5" x14ac:dyDescent="0.25">
      <c r="A152" s="96" t="s">
        <v>2063</v>
      </c>
      <c r="B152" s="196" t="s">
        <v>2064</v>
      </c>
      <c r="C152" s="308" t="s">
        <v>2065</v>
      </c>
      <c r="D152" s="308"/>
      <c r="E152" s="308"/>
      <c r="F152" s="98" t="s">
        <v>1428</v>
      </c>
      <c r="G152" s="99"/>
      <c r="H152" s="99"/>
      <c r="I152" s="143">
        <v>0.1</v>
      </c>
      <c r="J152" s="135">
        <v>661.1</v>
      </c>
      <c r="K152" s="99"/>
      <c r="L152" s="135">
        <v>66.11</v>
      </c>
      <c r="M152" s="99"/>
      <c r="N152" s="102"/>
      <c r="AB152" s="94"/>
      <c r="AC152" s="95" t="s">
        <v>2065</v>
      </c>
      <c r="AG152" s="95"/>
    </row>
    <row r="153" spans="1:36" s="51" customFormat="1" ht="15" x14ac:dyDescent="0.25">
      <c r="A153" s="129"/>
      <c r="B153" s="194"/>
      <c r="C153" s="305" t="s">
        <v>2022</v>
      </c>
      <c r="D153" s="305"/>
      <c r="E153" s="305"/>
      <c r="F153" s="305"/>
      <c r="G153" s="305"/>
      <c r="H153" s="305"/>
      <c r="I153" s="305"/>
      <c r="J153" s="305"/>
      <c r="K153" s="305"/>
      <c r="L153" s="305"/>
      <c r="M153" s="305"/>
      <c r="N153" s="315"/>
      <c r="AB153" s="94"/>
      <c r="AC153" s="95"/>
      <c r="AG153" s="95"/>
      <c r="AH153" s="59" t="s">
        <v>2022</v>
      </c>
    </row>
    <row r="154" spans="1:36" s="51" customFormat="1" ht="15" x14ac:dyDescent="0.25">
      <c r="A154" s="103"/>
      <c r="B154" s="195"/>
      <c r="C154" s="305" t="s">
        <v>1697</v>
      </c>
      <c r="D154" s="305"/>
      <c r="E154" s="305"/>
      <c r="F154" s="305"/>
      <c r="G154" s="305"/>
      <c r="H154" s="305"/>
      <c r="I154" s="305"/>
      <c r="J154" s="305"/>
      <c r="K154" s="305"/>
      <c r="L154" s="305"/>
      <c r="M154" s="305"/>
      <c r="N154" s="315"/>
      <c r="AB154" s="94"/>
      <c r="AC154" s="95"/>
      <c r="AG154" s="95"/>
      <c r="AI154" s="59" t="s">
        <v>1697</v>
      </c>
    </row>
    <row r="155" spans="1:36" s="51" customFormat="1" ht="15" x14ac:dyDescent="0.25">
      <c r="A155" s="129"/>
      <c r="B155" s="194"/>
      <c r="C155" s="308" t="s">
        <v>138</v>
      </c>
      <c r="D155" s="308"/>
      <c r="E155" s="308"/>
      <c r="F155" s="98"/>
      <c r="G155" s="99"/>
      <c r="H155" s="99"/>
      <c r="I155" s="99"/>
      <c r="J155" s="101"/>
      <c r="K155" s="99"/>
      <c r="L155" s="135">
        <v>66.11</v>
      </c>
      <c r="M155" s="124"/>
      <c r="N155" s="102"/>
      <c r="AB155" s="94"/>
      <c r="AC155" s="95"/>
      <c r="AG155" s="95" t="s">
        <v>138</v>
      </c>
    </row>
    <row r="156" spans="1:36" s="51" customFormat="1" ht="45.75" x14ac:dyDescent="0.25">
      <c r="A156" s="96" t="s">
        <v>1741</v>
      </c>
      <c r="B156" s="196" t="s">
        <v>2045</v>
      </c>
      <c r="C156" s="308" t="s">
        <v>2066</v>
      </c>
      <c r="D156" s="308"/>
      <c r="E156" s="308"/>
      <c r="F156" s="98" t="s">
        <v>379</v>
      </c>
      <c r="G156" s="99"/>
      <c r="H156" s="99"/>
      <c r="I156" s="164">
        <v>17</v>
      </c>
      <c r="J156" s="135">
        <v>845.17</v>
      </c>
      <c r="K156" s="99"/>
      <c r="L156" s="131">
        <v>2731.56</v>
      </c>
      <c r="M156" s="142">
        <v>5.26</v>
      </c>
      <c r="N156" s="187">
        <v>14368</v>
      </c>
      <c r="AB156" s="94"/>
      <c r="AC156" s="95" t="s">
        <v>2066</v>
      </c>
      <c r="AG156" s="95"/>
    </row>
    <row r="157" spans="1:36" s="51" customFormat="1" ht="15" x14ac:dyDescent="0.25">
      <c r="A157" s="129"/>
      <c r="B157" s="194"/>
      <c r="C157" s="305" t="s">
        <v>2022</v>
      </c>
      <c r="D157" s="305"/>
      <c r="E157" s="305"/>
      <c r="F157" s="305"/>
      <c r="G157" s="305"/>
      <c r="H157" s="305"/>
      <c r="I157" s="305"/>
      <c r="J157" s="305"/>
      <c r="K157" s="305"/>
      <c r="L157" s="305"/>
      <c r="M157" s="305"/>
      <c r="N157" s="315"/>
      <c r="AB157" s="94"/>
      <c r="AC157" s="95"/>
      <c r="AG157" s="95"/>
      <c r="AH157" s="59" t="s">
        <v>2022</v>
      </c>
    </row>
    <row r="158" spans="1:36" s="51" customFormat="1" ht="15" x14ac:dyDescent="0.25">
      <c r="A158" s="103"/>
      <c r="B158" s="195"/>
      <c r="C158" s="305" t="s">
        <v>2067</v>
      </c>
      <c r="D158" s="305"/>
      <c r="E158" s="305"/>
      <c r="F158" s="305"/>
      <c r="G158" s="305"/>
      <c r="H158" s="305"/>
      <c r="I158" s="305"/>
      <c r="J158" s="305"/>
      <c r="K158" s="305"/>
      <c r="L158" s="305"/>
      <c r="M158" s="305"/>
      <c r="N158" s="315"/>
      <c r="AB158" s="94"/>
      <c r="AC158" s="95"/>
      <c r="AG158" s="95"/>
      <c r="AJ158" s="59" t="s">
        <v>2067</v>
      </c>
    </row>
    <row r="159" spans="1:36" s="51" customFormat="1" ht="15" x14ac:dyDescent="0.25">
      <c r="A159" s="129"/>
      <c r="B159" s="194"/>
      <c r="C159" s="308" t="s">
        <v>138</v>
      </c>
      <c r="D159" s="308"/>
      <c r="E159" s="308"/>
      <c r="F159" s="98"/>
      <c r="G159" s="99"/>
      <c r="H159" s="99"/>
      <c r="I159" s="99"/>
      <c r="J159" s="101"/>
      <c r="K159" s="99"/>
      <c r="L159" s="131">
        <v>2731.56</v>
      </c>
      <c r="M159" s="124"/>
      <c r="N159" s="187">
        <v>14368</v>
      </c>
      <c r="AB159" s="94"/>
      <c r="AC159" s="95"/>
      <c r="AG159" s="95" t="s">
        <v>138</v>
      </c>
    </row>
    <row r="160" spans="1:36" s="51" customFormat="1" ht="45.75" x14ac:dyDescent="0.25">
      <c r="A160" s="96" t="s">
        <v>2068</v>
      </c>
      <c r="B160" s="196" t="s">
        <v>2045</v>
      </c>
      <c r="C160" s="308" t="s">
        <v>2069</v>
      </c>
      <c r="D160" s="308"/>
      <c r="E160" s="308"/>
      <c r="F160" s="98" t="s">
        <v>379</v>
      </c>
      <c r="G160" s="99"/>
      <c r="H160" s="99"/>
      <c r="I160" s="164">
        <v>2</v>
      </c>
      <c r="J160" s="135">
        <v>893.01</v>
      </c>
      <c r="K160" s="99"/>
      <c r="L160" s="135">
        <v>339.54</v>
      </c>
      <c r="M160" s="142">
        <v>5.26</v>
      </c>
      <c r="N160" s="187">
        <v>1786</v>
      </c>
      <c r="AB160" s="94"/>
      <c r="AC160" s="95" t="s">
        <v>2069</v>
      </c>
      <c r="AG160" s="95"/>
    </row>
    <row r="161" spans="1:36" s="51" customFormat="1" ht="15" x14ac:dyDescent="0.25">
      <c r="A161" s="129"/>
      <c r="B161" s="194"/>
      <c r="C161" s="305" t="s">
        <v>2022</v>
      </c>
      <c r="D161" s="305"/>
      <c r="E161" s="305"/>
      <c r="F161" s="305"/>
      <c r="G161" s="305"/>
      <c r="H161" s="305"/>
      <c r="I161" s="305"/>
      <c r="J161" s="305"/>
      <c r="K161" s="305"/>
      <c r="L161" s="305"/>
      <c r="M161" s="305"/>
      <c r="N161" s="315"/>
      <c r="AB161" s="94"/>
      <c r="AC161" s="95"/>
      <c r="AG161" s="95"/>
      <c r="AH161" s="59" t="s">
        <v>2022</v>
      </c>
    </row>
    <row r="162" spans="1:36" s="51" customFormat="1" ht="15" x14ac:dyDescent="0.25">
      <c r="A162" s="103"/>
      <c r="B162" s="195"/>
      <c r="C162" s="305" t="s">
        <v>2070</v>
      </c>
      <c r="D162" s="305"/>
      <c r="E162" s="305"/>
      <c r="F162" s="305"/>
      <c r="G162" s="305"/>
      <c r="H162" s="305"/>
      <c r="I162" s="305"/>
      <c r="J162" s="305"/>
      <c r="K162" s="305"/>
      <c r="L162" s="305"/>
      <c r="M162" s="305"/>
      <c r="N162" s="315"/>
      <c r="AB162" s="94"/>
      <c r="AC162" s="95"/>
      <c r="AG162" s="95"/>
      <c r="AJ162" s="59" t="s">
        <v>2070</v>
      </c>
    </row>
    <row r="163" spans="1:36" s="51" customFormat="1" ht="15" x14ac:dyDescent="0.25">
      <c r="A163" s="129"/>
      <c r="B163" s="194"/>
      <c r="C163" s="308" t="s">
        <v>138</v>
      </c>
      <c r="D163" s="308"/>
      <c r="E163" s="308"/>
      <c r="F163" s="98"/>
      <c r="G163" s="99"/>
      <c r="H163" s="99"/>
      <c r="I163" s="99"/>
      <c r="J163" s="101"/>
      <c r="K163" s="99"/>
      <c r="L163" s="135">
        <v>339.54</v>
      </c>
      <c r="M163" s="124"/>
      <c r="N163" s="187">
        <v>1786</v>
      </c>
      <c r="AB163" s="94"/>
      <c r="AC163" s="95"/>
      <c r="AG163" s="95" t="s">
        <v>138</v>
      </c>
    </row>
    <row r="164" spans="1:36" s="51" customFormat="1" ht="45.75" x14ac:dyDescent="0.25">
      <c r="A164" s="96" t="s">
        <v>2071</v>
      </c>
      <c r="B164" s="196" t="s">
        <v>2045</v>
      </c>
      <c r="C164" s="308" t="s">
        <v>2072</v>
      </c>
      <c r="D164" s="308"/>
      <c r="E164" s="308"/>
      <c r="F164" s="98" t="s">
        <v>379</v>
      </c>
      <c r="G164" s="99"/>
      <c r="H164" s="99"/>
      <c r="I164" s="164">
        <v>3</v>
      </c>
      <c r="J164" s="135">
        <v>919.65</v>
      </c>
      <c r="K164" s="99"/>
      <c r="L164" s="135">
        <v>524.52</v>
      </c>
      <c r="M164" s="142">
        <v>5.26</v>
      </c>
      <c r="N164" s="187">
        <v>2759</v>
      </c>
      <c r="AB164" s="94"/>
      <c r="AC164" s="95" t="s">
        <v>2072</v>
      </c>
      <c r="AG164" s="95"/>
    </row>
    <row r="165" spans="1:36" s="51" customFormat="1" ht="15" x14ac:dyDescent="0.25">
      <c r="A165" s="129"/>
      <c r="B165" s="194"/>
      <c r="C165" s="305" t="s">
        <v>2022</v>
      </c>
      <c r="D165" s="305"/>
      <c r="E165" s="305"/>
      <c r="F165" s="305"/>
      <c r="G165" s="305"/>
      <c r="H165" s="305"/>
      <c r="I165" s="305"/>
      <c r="J165" s="305"/>
      <c r="K165" s="305"/>
      <c r="L165" s="305"/>
      <c r="M165" s="305"/>
      <c r="N165" s="315"/>
      <c r="AB165" s="94"/>
      <c r="AC165" s="95"/>
      <c r="AG165" s="95"/>
      <c r="AH165" s="59" t="s">
        <v>2022</v>
      </c>
    </row>
    <row r="166" spans="1:36" s="51" customFormat="1" ht="15" x14ac:dyDescent="0.25">
      <c r="A166" s="103"/>
      <c r="B166" s="195"/>
      <c r="C166" s="305" t="s">
        <v>2073</v>
      </c>
      <c r="D166" s="305"/>
      <c r="E166" s="305"/>
      <c r="F166" s="305"/>
      <c r="G166" s="305"/>
      <c r="H166" s="305"/>
      <c r="I166" s="305"/>
      <c r="J166" s="305"/>
      <c r="K166" s="305"/>
      <c r="L166" s="305"/>
      <c r="M166" s="305"/>
      <c r="N166" s="315"/>
      <c r="AB166" s="94"/>
      <c r="AC166" s="95"/>
      <c r="AG166" s="95"/>
      <c r="AJ166" s="59" t="s">
        <v>2073</v>
      </c>
    </row>
    <row r="167" spans="1:36" s="51" customFormat="1" ht="15" x14ac:dyDescent="0.25">
      <c r="A167" s="129"/>
      <c r="B167" s="194"/>
      <c r="C167" s="308" t="s">
        <v>138</v>
      </c>
      <c r="D167" s="308"/>
      <c r="E167" s="308"/>
      <c r="F167" s="98"/>
      <c r="G167" s="99"/>
      <c r="H167" s="99"/>
      <c r="I167" s="99"/>
      <c r="J167" s="101"/>
      <c r="K167" s="99"/>
      <c r="L167" s="135">
        <v>524.52</v>
      </c>
      <c r="M167" s="124"/>
      <c r="N167" s="187">
        <v>2759</v>
      </c>
      <c r="AB167" s="94"/>
      <c r="AC167" s="95"/>
      <c r="AG167" s="95" t="s">
        <v>138</v>
      </c>
    </row>
    <row r="168" spans="1:36" s="51" customFormat="1" ht="23.25" x14ac:dyDescent="0.25">
      <c r="A168" s="96" t="s">
        <v>2074</v>
      </c>
      <c r="B168" s="196" t="s">
        <v>2051</v>
      </c>
      <c r="C168" s="308" t="s">
        <v>2052</v>
      </c>
      <c r="D168" s="308"/>
      <c r="E168" s="308"/>
      <c r="F168" s="98" t="s">
        <v>127</v>
      </c>
      <c r="G168" s="99"/>
      <c r="H168" s="99"/>
      <c r="I168" s="169">
        <v>1.25E-3</v>
      </c>
      <c r="J168" s="131">
        <v>98950.6</v>
      </c>
      <c r="K168" s="99"/>
      <c r="L168" s="135">
        <v>123.69</v>
      </c>
      <c r="M168" s="99"/>
      <c r="N168" s="102"/>
      <c r="AB168" s="94"/>
      <c r="AC168" s="95" t="s">
        <v>2052</v>
      </c>
      <c r="AG168" s="95"/>
    </row>
    <row r="169" spans="1:36" s="51" customFormat="1" ht="15" x14ac:dyDescent="0.25">
      <c r="A169" s="129"/>
      <c r="B169" s="194"/>
      <c r="C169" s="305" t="s">
        <v>2022</v>
      </c>
      <c r="D169" s="305"/>
      <c r="E169" s="305"/>
      <c r="F169" s="305"/>
      <c r="G169" s="305"/>
      <c r="H169" s="305"/>
      <c r="I169" s="305"/>
      <c r="J169" s="305"/>
      <c r="K169" s="305"/>
      <c r="L169" s="305"/>
      <c r="M169" s="305"/>
      <c r="N169" s="315"/>
      <c r="AB169" s="94"/>
      <c r="AC169" s="95"/>
      <c r="AG169" s="95"/>
      <c r="AH169" s="59" t="s">
        <v>2022</v>
      </c>
    </row>
    <row r="170" spans="1:36" s="51" customFormat="1" ht="15" x14ac:dyDescent="0.25">
      <c r="A170" s="103"/>
      <c r="B170" s="195"/>
      <c r="C170" s="305" t="s">
        <v>2075</v>
      </c>
      <c r="D170" s="305"/>
      <c r="E170" s="305"/>
      <c r="F170" s="305"/>
      <c r="G170" s="305"/>
      <c r="H170" s="305"/>
      <c r="I170" s="305"/>
      <c r="J170" s="305"/>
      <c r="K170" s="305"/>
      <c r="L170" s="305"/>
      <c r="M170" s="305"/>
      <c r="N170" s="315"/>
      <c r="AB170" s="94"/>
      <c r="AC170" s="95"/>
      <c r="AG170" s="95"/>
      <c r="AI170" s="59" t="s">
        <v>2075</v>
      </c>
    </row>
    <row r="171" spans="1:36" s="51" customFormat="1" ht="15" x14ac:dyDescent="0.25">
      <c r="A171" s="129"/>
      <c r="B171" s="194"/>
      <c r="C171" s="308" t="s">
        <v>138</v>
      </c>
      <c r="D171" s="308"/>
      <c r="E171" s="308"/>
      <c r="F171" s="98"/>
      <c r="G171" s="99"/>
      <c r="H171" s="99"/>
      <c r="I171" s="99"/>
      <c r="J171" s="101"/>
      <c r="K171" s="99"/>
      <c r="L171" s="135">
        <v>123.69</v>
      </c>
      <c r="M171" s="124"/>
      <c r="N171" s="102"/>
      <c r="AB171" s="94"/>
      <c r="AC171" s="95"/>
      <c r="AG171" s="95" t="s">
        <v>138</v>
      </c>
    </row>
    <row r="172" spans="1:36" s="51" customFormat="1" ht="22.5" x14ac:dyDescent="0.25">
      <c r="A172" s="96" t="s">
        <v>1913</v>
      </c>
      <c r="B172" s="196" t="s">
        <v>2055</v>
      </c>
      <c r="C172" s="308" t="s">
        <v>2056</v>
      </c>
      <c r="D172" s="308"/>
      <c r="E172" s="308"/>
      <c r="F172" s="98" t="s">
        <v>260</v>
      </c>
      <c r="G172" s="99"/>
      <c r="H172" s="99"/>
      <c r="I172" s="142">
        <v>0.01</v>
      </c>
      <c r="J172" s="135">
        <v>325</v>
      </c>
      <c r="K172" s="99"/>
      <c r="L172" s="135">
        <v>3.25</v>
      </c>
      <c r="M172" s="99"/>
      <c r="N172" s="102"/>
      <c r="AB172" s="94"/>
      <c r="AC172" s="95" t="s">
        <v>2056</v>
      </c>
      <c r="AG172" s="95"/>
    </row>
    <row r="173" spans="1:36" s="51" customFormat="1" ht="15" x14ac:dyDescent="0.25">
      <c r="A173" s="129"/>
      <c r="B173" s="194"/>
      <c r="C173" s="305" t="s">
        <v>2022</v>
      </c>
      <c r="D173" s="305"/>
      <c r="E173" s="305"/>
      <c r="F173" s="305"/>
      <c r="G173" s="305"/>
      <c r="H173" s="305"/>
      <c r="I173" s="305"/>
      <c r="J173" s="305"/>
      <c r="K173" s="305"/>
      <c r="L173" s="305"/>
      <c r="M173" s="305"/>
      <c r="N173" s="315"/>
      <c r="AB173" s="94"/>
      <c r="AC173" s="95"/>
      <c r="AG173" s="95"/>
      <c r="AH173" s="59" t="s">
        <v>2022</v>
      </c>
    </row>
    <row r="174" spans="1:36" s="51" customFormat="1" ht="15" x14ac:dyDescent="0.25">
      <c r="A174" s="103"/>
      <c r="B174" s="195"/>
      <c r="C174" s="305" t="s">
        <v>393</v>
      </c>
      <c r="D174" s="305"/>
      <c r="E174" s="305"/>
      <c r="F174" s="305"/>
      <c r="G174" s="305"/>
      <c r="H174" s="305"/>
      <c r="I174" s="305"/>
      <c r="J174" s="305"/>
      <c r="K174" s="305"/>
      <c r="L174" s="305"/>
      <c r="M174" s="305"/>
      <c r="N174" s="315"/>
      <c r="AB174" s="94"/>
      <c r="AC174" s="95"/>
      <c r="AG174" s="95"/>
      <c r="AI174" s="59" t="s">
        <v>393</v>
      </c>
    </row>
    <row r="175" spans="1:36" s="51" customFormat="1" ht="15" x14ac:dyDescent="0.25">
      <c r="A175" s="129"/>
      <c r="B175" s="194"/>
      <c r="C175" s="308" t="s">
        <v>138</v>
      </c>
      <c r="D175" s="308"/>
      <c r="E175" s="308"/>
      <c r="F175" s="98"/>
      <c r="G175" s="99"/>
      <c r="H175" s="99"/>
      <c r="I175" s="99"/>
      <c r="J175" s="101"/>
      <c r="K175" s="99"/>
      <c r="L175" s="135">
        <v>3.25</v>
      </c>
      <c r="M175" s="124"/>
      <c r="N175" s="102"/>
      <c r="AB175" s="94"/>
      <c r="AC175" s="95"/>
      <c r="AG175" s="95" t="s">
        <v>138</v>
      </c>
    </row>
    <row r="176" spans="1:36" s="51" customFormat="1" ht="45.75" x14ac:dyDescent="0.25">
      <c r="A176" s="96" t="s">
        <v>290</v>
      </c>
      <c r="B176" s="196" t="s">
        <v>2058</v>
      </c>
      <c r="C176" s="308" t="s">
        <v>2059</v>
      </c>
      <c r="D176" s="308"/>
      <c r="E176" s="308"/>
      <c r="F176" s="98" t="s">
        <v>379</v>
      </c>
      <c r="G176" s="99"/>
      <c r="H176" s="99"/>
      <c r="I176" s="164">
        <v>1</v>
      </c>
      <c r="J176" s="101"/>
      <c r="K176" s="99"/>
      <c r="L176" s="101"/>
      <c r="M176" s="99"/>
      <c r="N176" s="102"/>
      <c r="AB176" s="94"/>
      <c r="AC176" s="95" t="s">
        <v>2059</v>
      </c>
      <c r="AG176" s="95"/>
    </row>
    <row r="177" spans="1:35" s="51" customFormat="1" ht="15" x14ac:dyDescent="0.25">
      <c r="A177" s="105"/>
      <c r="B177" s="106" t="s">
        <v>114</v>
      </c>
      <c r="C177" s="305" t="s">
        <v>119</v>
      </c>
      <c r="D177" s="305"/>
      <c r="E177" s="305"/>
      <c r="F177" s="107"/>
      <c r="G177" s="108"/>
      <c r="H177" s="108"/>
      <c r="I177" s="108"/>
      <c r="J177" s="109">
        <v>20.440000000000001</v>
      </c>
      <c r="K177" s="108"/>
      <c r="L177" s="109">
        <v>20.440000000000001</v>
      </c>
      <c r="M177" s="111">
        <v>33.51</v>
      </c>
      <c r="N177" s="132">
        <v>685</v>
      </c>
      <c r="AB177" s="94"/>
      <c r="AC177" s="95"/>
      <c r="AD177" s="59" t="s">
        <v>119</v>
      </c>
      <c r="AG177" s="95"/>
    </row>
    <row r="178" spans="1:35" s="51" customFormat="1" ht="15" x14ac:dyDescent="0.25">
      <c r="A178" s="105"/>
      <c r="B178" s="106" t="s">
        <v>120</v>
      </c>
      <c r="C178" s="305" t="s">
        <v>121</v>
      </c>
      <c r="D178" s="305"/>
      <c r="E178" s="305"/>
      <c r="F178" s="107"/>
      <c r="G178" s="108"/>
      <c r="H178" s="108"/>
      <c r="I178" s="108"/>
      <c r="J178" s="109">
        <v>21.65</v>
      </c>
      <c r="K178" s="108"/>
      <c r="L178" s="109">
        <v>21.65</v>
      </c>
      <c r="M178" s="108"/>
      <c r="N178" s="113"/>
      <c r="AB178" s="94"/>
      <c r="AC178" s="95"/>
      <c r="AD178" s="59" t="s">
        <v>121</v>
      </c>
      <c r="AG178" s="95"/>
    </row>
    <row r="179" spans="1:35" s="51" customFormat="1" ht="15" x14ac:dyDescent="0.25">
      <c r="A179" s="105"/>
      <c r="B179" s="106" t="s">
        <v>122</v>
      </c>
      <c r="C179" s="305" t="s">
        <v>123</v>
      </c>
      <c r="D179" s="305"/>
      <c r="E179" s="305"/>
      <c r="F179" s="107"/>
      <c r="G179" s="108"/>
      <c r="H179" s="108"/>
      <c r="I179" s="108"/>
      <c r="J179" s="109">
        <v>2.2599999999999998</v>
      </c>
      <c r="K179" s="108"/>
      <c r="L179" s="109">
        <v>2.2599999999999998</v>
      </c>
      <c r="M179" s="111">
        <v>33.51</v>
      </c>
      <c r="N179" s="132">
        <v>76</v>
      </c>
      <c r="AB179" s="94"/>
      <c r="AC179" s="95"/>
      <c r="AD179" s="59" t="s">
        <v>123</v>
      </c>
      <c r="AG179" s="95"/>
    </row>
    <row r="180" spans="1:35" s="51" customFormat="1" ht="15" x14ac:dyDescent="0.25">
      <c r="A180" s="105"/>
      <c r="B180" s="106" t="s">
        <v>149</v>
      </c>
      <c r="C180" s="305" t="s">
        <v>163</v>
      </c>
      <c r="D180" s="305"/>
      <c r="E180" s="305"/>
      <c r="F180" s="107"/>
      <c r="G180" s="108"/>
      <c r="H180" s="108"/>
      <c r="I180" s="108"/>
      <c r="J180" s="109">
        <v>176.9</v>
      </c>
      <c r="K180" s="108"/>
      <c r="L180" s="109">
        <v>176.9</v>
      </c>
      <c r="M180" s="108"/>
      <c r="N180" s="113"/>
      <c r="AB180" s="94"/>
      <c r="AC180" s="95"/>
      <c r="AD180" s="59" t="s">
        <v>163</v>
      </c>
      <c r="AG180" s="95"/>
    </row>
    <row r="181" spans="1:35" s="51" customFormat="1" ht="15" x14ac:dyDescent="0.25">
      <c r="A181" s="114"/>
      <c r="B181" s="106"/>
      <c r="C181" s="305" t="s">
        <v>128</v>
      </c>
      <c r="D181" s="305"/>
      <c r="E181" s="305"/>
      <c r="F181" s="107" t="s">
        <v>129</v>
      </c>
      <c r="G181" s="111">
        <v>2.06</v>
      </c>
      <c r="H181" s="108"/>
      <c r="I181" s="111">
        <v>2.06</v>
      </c>
      <c r="J181" s="120"/>
      <c r="K181" s="108"/>
      <c r="L181" s="120"/>
      <c r="M181" s="108"/>
      <c r="N181" s="113"/>
      <c r="AB181" s="94"/>
      <c r="AC181" s="95"/>
      <c r="AE181" s="59" t="s">
        <v>128</v>
      </c>
      <c r="AG181" s="95"/>
    </row>
    <row r="182" spans="1:35" s="51" customFormat="1" ht="15" x14ac:dyDescent="0.25">
      <c r="A182" s="114"/>
      <c r="B182" s="106"/>
      <c r="C182" s="305" t="s">
        <v>130</v>
      </c>
      <c r="D182" s="305"/>
      <c r="E182" s="305"/>
      <c r="F182" s="107" t="s">
        <v>129</v>
      </c>
      <c r="G182" s="111">
        <v>0.18</v>
      </c>
      <c r="H182" s="108"/>
      <c r="I182" s="111">
        <v>0.18</v>
      </c>
      <c r="J182" s="120"/>
      <c r="K182" s="108"/>
      <c r="L182" s="120"/>
      <c r="M182" s="108"/>
      <c r="N182" s="113"/>
      <c r="AB182" s="94"/>
      <c r="AC182" s="95"/>
      <c r="AE182" s="59" t="s">
        <v>130</v>
      </c>
      <c r="AG182" s="95"/>
    </row>
    <row r="183" spans="1:35" s="51" customFormat="1" ht="15" x14ac:dyDescent="0.25">
      <c r="A183" s="105"/>
      <c r="B183" s="106"/>
      <c r="C183" s="314" t="s">
        <v>131</v>
      </c>
      <c r="D183" s="314"/>
      <c r="E183" s="314"/>
      <c r="F183" s="123"/>
      <c r="G183" s="124"/>
      <c r="H183" s="124"/>
      <c r="I183" s="124"/>
      <c r="J183" s="125">
        <v>218.99</v>
      </c>
      <c r="K183" s="124"/>
      <c r="L183" s="125">
        <v>218.99</v>
      </c>
      <c r="M183" s="124"/>
      <c r="N183" s="127"/>
      <c r="AB183" s="94"/>
      <c r="AC183" s="95"/>
      <c r="AF183" s="59" t="s">
        <v>131</v>
      </c>
      <c r="AG183" s="95"/>
    </row>
    <row r="184" spans="1:35" s="51" customFormat="1" ht="15" x14ac:dyDescent="0.25">
      <c r="A184" s="114"/>
      <c r="B184" s="106"/>
      <c r="C184" s="305" t="s">
        <v>132</v>
      </c>
      <c r="D184" s="305"/>
      <c r="E184" s="305"/>
      <c r="F184" s="107"/>
      <c r="G184" s="108"/>
      <c r="H184" s="108"/>
      <c r="I184" s="108"/>
      <c r="J184" s="120"/>
      <c r="K184" s="108"/>
      <c r="L184" s="109">
        <v>22.7</v>
      </c>
      <c r="M184" s="108"/>
      <c r="N184" s="132">
        <v>761</v>
      </c>
      <c r="AB184" s="94"/>
      <c r="AC184" s="95"/>
      <c r="AE184" s="59" t="s">
        <v>132</v>
      </c>
      <c r="AG184" s="95"/>
    </row>
    <row r="185" spans="1:35" s="51" customFormat="1" ht="23.25" x14ac:dyDescent="0.25">
      <c r="A185" s="114"/>
      <c r="B185" s="106" t="s">
        <v>382</v>
      </c>
      <c r="C185" s="305" t="s">
        <v>383</v>
      </c>
      <c r="D185" s="305"/>
      <c r="E185" s="305"/>
      <c r="F185" s="107" t="s">
        <v>135</v>
      </c>
      <c r="G185" s="128">
        <v>97</v>
      </c>
      <c r="H185" s="108"/>
      <c r="I185" s="128">
        <v>97</v>
      </c>
      <c r="J185" s="120"/>
      <c r="K185" s="108"/>
      <c r="L185" s="109">
        <v>22.02</v>
      </c>
      <c r="M185" s="108"/>
      <c r="N185" s="132">
        <v>738</v>
      </c>
      <c r="AB185" s="94"/>
      <c r="AC185" s="95"/>
      <c r="AE185" s="59" t="s">
        <v>383</v>
      </c>
      <c r="AG185" s="95"/>
    </row>
    <row r="186" spans="1:35" s="51" customFormat="1" ht="23.25" x14ac:dyDescent="0.25">
      <c r="A186" s="114"/>
      <c r="B186" s="106" t="s">
        <v>384</v>
      </c>
      <c r="C186" s="305" t="s">
        <v>385</v>
      </c>
      <c r="D186" s="305"/>
      <c r="E186" s="305"/>
      <c r="F186" s="107" t="s">
        <v>135</v>
      </c>
      <c r="G186" s="128">
        <v>51</v>
      </c>
      <c r="H186" s="108"/>
      <c r="I186" s="128">
        <v>51</v>
      </c>
      <c r="J186" s="120"/>
      <c r="K186" s="108"/>
      <c r="L186" s="109">
        <v>11.58</v>
      </c>
      <c r="M186" s="108"/>
      <c r="N186" s="132">
        <v>388</v>
      </c>
      <c r="AB186" s="94"/>
      <c r="AC186" s="95"/>
      <c r="AE186" s="59" t="s">
        <v>385</v>
      </c>
      <c r="AG186" s="95"/>
    </row>
    <row r="187" spans="1:35" s="51" customFormat="1" ht="15" x14ac:dyDescent="0.25">
      <c r="A187" s="129"/>
      <c r="B187" s="194"/>
      <c r="C187" s="308" t="s">
        <v>138</v>
      </c>
      <c r="D187" s="308"/>
      <c r="E187" s="308"/>
      <c r="F187" s="98"/>
      <c r="G187" s="99"/>
      <c r="H187" s="99"/>
      <c r="I187" s="99"/>
      <c r="J187" s="101"/>
      <c r="K187" s="99"/>
      <c r="L187" s="135">
        <v>252.59</v>
      </c>
      <c r="M187" s="124"/>
      <c r="N187" s="102"/>
      <c r="AB187" s="94"/>
      <c r="AC187" s="95"/>
      <c r="AG187" s="95" t="s">
        <v>138</v>
      </c>
    </row>
    <row r="188" spans="1:35" s="51" customFormat="1" ht="34.5" x14ac:dyDescent="0.25">
      <c r="A188" s="96" t="s">
        <v>297</v>
      </c>
      <c r="B188" s="196" t="s">
        <v>2076</v>
      </c>
      <c r="C188" s="308" t="s">
        <v>2077</v>
      </c>
      <c r="D188" s="308"/>
      <c r="E188" s="308"/>
      <c r="F188" s="98" t="s">
        <v>379</v>
      </c>
      <c r="G188" s="99"/>
      <c r="H188" s="99"/>
      <c r="I188" s="164">
        <v>1</v>
      </c>
      <c r="J188" s="135">
        <v>109.23</v>
      </c>
      <c r="K188" s="99"/>
      <c r="L188" s="135">
        <v>109.23</v>
      </c>
      <c r="M188" s="99"/>
      <c r="N188" s="102"/>
      <c r="AB188" s="94"/>
      <c r="AC188" s="95" t="s">
        <v>2077</v>
      </c>
      <c r="AG188" s="95"/>
    </row>
    <row r="189" spans="1:35" s="51" customFormat="1" ht="15" x14ac:dyDescent="0.25">
      <c r="A189" s="129"/>
      <c r="B189" s="194"/>
      <c r="C189" s="305" t="s">
        <v>2017</v>
      </c>
      <c r="D189" s="305"/>
      <c r="E189" s="305"/>
      <c r="F189" s="305"/>
      <c r="G189" s="305"/>
      <c r="H189" s="305"/>
      <c r="I189" s="305"/>
      <c r="J189" s="305"/>
      <c r="K189" s="305"/>
      <c r="L189" s="305"/>
      <c r="M189" s="305"/>
      <c r="N189" s="315"/>
      <c r="AB189" s="94"/>
      <c r="AC189" s="95"/>
      <c r="AG189" s="95"/>
      <c r="AH189" s="59" t="s">
        <v>2017</v>
      </c>
    </row>
    <row r="190" spans="1:35" s="51" customFormat="1" ht="15" x14ac:dyDescent="0.25">
      <c r="A190" s="129"/>
      <c r="B190" s="194"/>
      <c r="C190" s="308" t="s">
        <v>138</v>
      </c>
      <c r="D190" s="308"/>
      <c r="E190" s="308"/>
      <c r="F190" s="98"/>
      <c r="G190" s="99"/>
      <c r="H190" s="99"/>
      <c r="I190" s="99"/>
      <c r="J190" s="101"/>
      <c r="K190" s="99"/>
      <c r="L190" s="135">
        <v>109.23</v>
      </c>
      <c r="M190" s="124"/>
      <c r="N190" s="102"/>
      <c r="AB190" s="94"/>
      <c r="AC190" s="95"/>
      <c r="AG190" s="95" t="s">
        <v>138</v>
      </c>
    </row>
    <row r="191" spans="1:35" s="51" customFormat="1" ht="15" x14ac:dyDescent="0.25">
      <c r="A191" s="96" t="s">
        <v>305</v>
      </c>
      <c r="B191" s="196" t="s">
        <v>2027</v>
      </c>
      <c r="C191" s="308" t="s">
        <v>2028</v>
      </c>
      <c r="D191" s="308"/>
      <c r="E191" s="308"/>
      <c r="F191" s="98" t="s">
        <v>379</v>
      </c>
      <c r="G191" s="99"/>
      <c r="H191" s="99"/>
      <c r="I191" s="164">
        <v>10</v>
      </c>
      <c r="J191" s="101"/>
      <c r="K191" s="99"/>
      <c r="L191" s="101"/>
      <c r="M191" s="99"/>
      <c r="N191" s="102"/>
      <c r="AB191" s="94"/>
      <c r="AC191" s="95" t="s">
        <v>2028</v>
      </c>
      <c r="AG191" s="95"/>
    </row>
    <row r="192" spans="1:35" s="51" customFormat="1" ht="15" x14ac:dyDescent="0.25">
      <c r="A192" s="103"/>
      <c r="B192" s="195"/>
      <c r="C192" s="305" t="s">
        <v>2078</v>
      </c>
      <c r="D192" s="305"/>
      <c r="E192" s="305"/>
      <c r="F192" s="305"/>
      <c r="G192" s="305"/>
      <c r="H192" s="305"/>
      <c r="I192" s="305"/>
      <c r="J192" s="305"/>
      <c r="K192" s="305"/>
      <c r="L192" s="305"/>
      <c r="M192" s="305"/>
      <c r="N192" s="315"/>
      <c r="AB192" s="94"/>
      <c r="AC192" s="95"/>
      <c r="AG192" s="95"/>
      <c r="AI192" s="59" t="s">
        <v>2078</v>
      </c>
    </row>
    <row r="193" spans="1:36" s="51" customFormat="1" ht="15" x14ac:dyDescent="0.25">
      <c r="A193" s="105"/>
      <c r="B193" s="106" t="s">
        <v>114</v>
      </c>
      <c r="C193" s="305" t="s">
        <v>119</v>
      </c>
      <c r="D193" s="305"/>
      <c r="E193" s="305"/>
      <c r="F193" s="107"/>
      <c r="G193" s="108"/>
      <c r="H193" s="108"/>
      <c r="I193" s="108"/>
      <c r="J193" s="109">
        <v>10.220000000000001</v>
      </c>
      <c r="K193" s="108"/>
      <c r="L193" s="109">
        <v>102.2</v>
      </c>
      <c r="M193" s="111">
        <v>33.51</v>
      </c>
      <c r="N193" s="112">
        <v>3425</v>
      </c>
      <c r="AB193" s="94"/>
      <c r="AC193" s="95"/>
      <c r="AD193" s="59" t="s">
        <v>119</v>
      </c>
      <c r="AG193" s="95"/>
    </row>
    <row r="194" spans="1:36" s="51" customFormat="1" ht="15" x14ac:dyDescent="0.25">
      <c r="A194" s="105"/>
      <c r="B194" s="106" t="s">
        <v>149</v>
      </c>
      <c r="C194" s="305" t="s">
        <v>163</v>
      </c>
      <c r="D194" s="305"/>
      <c r="E194" s="305"/>
      <c r="F194" s="107"/>
      <c r="G194" s="108"/>
      <c r="H194" s="108"/>
      <c r="I194" s="108"/>
      <c r="J194" s="109">
        <v>0.38</v>
      </c>
      <c r="K194" s="108"/>
      <c r="L194" s="109">
        <v>3.8</v>
      </c>
      <c r="M194" s="108"/>
      <c r="N194" s="113"/>
      <c r="AB194" s="94"/>
      <c r="AC194" s="95"/>
      <c r="AD194" s="59" t="s">
        <v>163</v>
      </c>
      <c r="AG194" s="95"/>
    </row>
    <row r="195" spans="1:36" s="51" customFormat="1" ht="15" x14ac:dyDescent="0.25">
      <c r="A195" s="114"/>
      <c r="B195" s="106"/>
      <c r="C195" s="305" t="s">
        <v>128</v>
      </c>
      <c r="D195" s="305"/>
      <c r="E195" s="305"/>
      <c r="F195" s="107" t="s">
        <v>129</v>
      </c>
      <c r="G195" s="111">
        <v>1.03</v>
      </c>
      <c r="H195" s="108"/>
      <c r="I195" s="138">
        <v>10.3</v>
      </c>
      <c r="J195" s="120"/>
      <c r="K195" s="108"/>
      <c r="L195" s="120"/>
      <c r="M195" s="108"/>
      <c r="N195" s="113"/>
      <c r="AB195" s="94"/>
      <c r="AC195" s="95"/>
      <c r="AE195" s="59" t="s">
        <v>128</v>
      </c>
      <c r="AG195" s="95"/>
    </row>
    <row r="196" spans="1:36" s="51" customFormat="1" ht="15" x14ac:dyDescent="0.25">
      <c r="A196" s="105"/>
      <c r="B196" s="106"/>
      <c r="C196" s="314" t="s">
        <v>131</v>
      </c>
      <c r="D196" s="314"/>
      <c r="E196" s="314"/>
      <c r="F196" s="123"/>
      <c r="G196" s="124"/>
      <c r="H196" s="124"/>
      <c r="I196" s="124"/>
      <c r="J196" s="125">
        <v>10.6</v>
      </c>
      <c r="K196" s="124"/>
      <c r="L196" s="125">
        <v>106</v>
      </c>
      <c r="M196" s="124"/>
      <c r="N196" s="127"/>
      <c r="AB196" s="94"/>
      <c r="AC196" s="95"/>
      <c r="AF196" s="59" t="s">
        <v>131</v>
      </c>
      <c r="AG196" s="95"/>
    </row>
    <row r="197" spans="1:36" s="51" customFormat="1" ht="15" x14ac:dyDescent="0.25">
      <c r="A197" s="114"/>
      <c r="B197" s="106"/>
      <c r="C197" s="305" t="s">
        <v>132</v>
      </c>
      <c r="D197" s="305"/>
      <c r="E197" s="305"/>
      <c r="F197" s="107"/>
      <c r="G197" s="108"/>
      <c r="H197" s="108"/>
      <c r="I197" s="108"/>
      <c r="J197" s="120"/>
      <c r="K197" s="108"/>
      <c r="L197" s="109">
        <v>102.2</v>
      </c>
      <c r="M197" s="108"/>
      <c r="N197" s="112">
        <v>3425</v>
      </c>
      <c r="AB197" s="94"/>
      <c r="AC197" s="95"/>
      <c r="AE197" s="59" t="s">
        <v>132</v>
      </c>
      <c r="AG197" s="95"/>
    </row>
    <row r="198" spans="1:36" s="51" customFormat="1" ht="23.25" x14ac:dyDescent="0.25">
      <c r="A198" s="114"/>
      <c r="B198" s="106" t="s">
        <v>382</v>
      </c>
      <c r="C198" s="305" t="s">
        <v>383</v>
      </c>
      <c r="D198" s="305"/>
      <c r="E198" s="305"/>
      <c r="F198" s="107" t="s">
        <v>135</v>
      </c>
      <c r="G198" s="128">
        <v>97</v>
      </c>
      <c r="H198" s="108"/>
      <c r="I198" s="128">
        <v>97</v>
      </c>
      <c r="J198" s="120"/>
      <c r="K198" s="108"/>
      <c r="L198" s="109">
        <v>99.13</v>
      </c>
      <c r="M198" s="108"/>
      <c r="N198" s="112">
        <v>3322</v>
      </c>
      <c r="AB198" s="94"/>
      <c r="AC198" s="95"/>
      <c r="AE198" s="59" t="s">
        <v>383</v>
      </c>
      <c r="AG198" s="95"/>
    </row>
    <row r="199" spans="1:36" s="51" customFormat="1" ht="23.25" x14ac:dyDescent="0.25">
      <c r="A199" s="114"/>
      <c r="B199" s="106" t="s">
        <v>384</v>
      </c>
      <c r="C199" s="305" t="s">
        <v>385</v>
      </c>
      <c r="D199" s="305"/>
      <c r="E199" s="305"/>
      <c r="F199" s="107" t="s">
        <v>135</v>
      </c>
      <c r="G199" s="128">
        <v>51</v>
      </c>
      <c r="H199" s="108"/>
      <c r="I199" s="128">
        <v>51</v>
      </c>
      <c r="J199" s="120"/>
      <c r="K199" s="108"/>
      <c r="L199" s="109">
        <v>52.12</v>
      </c>
      <c r="M199" s="108"/>
      <c r="N199" s="112">
        <v>1747</v>
      </c>
      <c r="AB199" s="94"/>
      <c r="AC199" s="95"/>
      <c r="AE199" s="59" t="s">
        <v>385</v>
      </c>
      <c r="AG199" s="95"/>
    </row>
    <row r="200" spans="1:36" s="51" customFormat="1" ht="15" x14ac:dyDescent="0.25">
      <c r="A200" s="129"/>
      <c r="B200" s="194"/>
      <c r="C200" s="308" t="s">
        <v>138</v>
      </c>
      <c r="D200" s="308"/>
      <c r="E200" s="308"/>
      <c r="F200" s="98"/>
      <c r="G200" s="99"/>
      <c r="H200" s="99"/>
      <c r="I200" s="99"/>
      <c r="J200" s="101"/>
      <c r="K200" s="99"/>
      <c r="L200" s="135">
        <v>257.25</v>
      </c>
      <c r="M200" s="124"/>
      <c r="N200" s="102"/>
      <c r="AB200" s="94"/>
      <c r="AC200" s="95"/>
      <c r="AG200" s="95" t="s">
        <v>138</v>
      </c>
    </row>
    <row r="201" spans="1:36" s="51" customFormat="1" ht="23.25" x14ac:dyDescent="0.25">
      <c r="A201" s="96" t="s">
        <v>1743</v>
      </c>
      <c r="B201" s="196" t="s">
        <v>2079</v>
      </c>
      <c r="C201" s="308" t="s">
        <v>2080</v>
      </c>
      <c r="D201" s="308"/>
      <c r="E201" s="308"/>
      <c r="F201" s="98" t="s">
        <v>1428</v>
      </c>
      <c r="G201" s="99"/>
      <c r="H201" s="99"/>
      <c r="I201" s="143">
        <v>0.1</v>
      </c>
      <c r="J201" s="135">
        <v>394.9</v>
      </c>
      <c r="K201" s="99"/>
      <c r="L201" s="135">
        <v>39.49</v>
      </c>
      <c r="M201" s="99"/>
      <c r="N201" s="102"/>
      <c r="AB201" s="94"/>
      <c r="AC201" s="95" t="s">
        <v>2080</v>
      </c>
      <c r="AG201" s="95"/>
    </row>
    <row r="202" spans="1:36" s="51" customFormat="1" ht="15" x14ac:dyDescent="0.25">
      <c r="A202" s="129"/>
      <c r="B202" s="194"/>
      <c r="C202" s="305" t="s">
        <v>2022</v>
      </c>
      <c r="D202" s="305"/>
      <c r="E202" s="305"/>
      <c r="F202" s="305"/>
      <c r="G202" s="305"/>
      <c r="H202" s="305"/>
      <c r="I202" s="305"/>
      <c r="J202" s="305"/>
      <c r="K202" s="305"/>
      <c r="L202" s="305"/>
      <c r="M202" s="305"/>
      <c r="N202" s="315"/>
      <c r="AB202" s="94"/>
      <c r="AC202" s="95"/>
      <c r="AG202" s="95"/>
      <c r="AH202" s="59" t="s">
        <v>2022</v>
      </c>
    </row>
    <row r="203" spans="1:36" s="51" customFormat="1" ht="15" x14ac:dyDescent="0.25">
      <c r="A203" s="103"/>
      <c r="B203" s="195"/>
      <c r="C203" s="305" t="s">
        <v>1697</v>
      </c>
      <c r="D203" s="305"/>
      <c r="E203" s="305"/>
      <c r="F203" s="305"/>
      <c r="G203" s="305"/>
      <c r="H203" s="305"/>
      <c r="I203" s="305"/>
      <c r="J203" s="305"/>
      <c r="K203" s="305"/>
      <c r="L203" s="305"/>
      <c r="M203" s="305"/>
      <c r="N203" s="315"/>
      <c r="AB203" s="94"/>
      <c r="AC203" s="95"/>
      <c r="AG203" s="95"/>
      <c r="AI203" s="59" t="s">
        <v>1697</v>
      </c>
    </row>
    <row r="204" spans="1:36" s="51" customFormat="1" ht="15" x14ac:dyDescent="0.25">
      <c r="A204" s="129"/>
      <c r="B204" s="194"/>
      <c r="C204" s="308" t="s">
        <v>138</v>
      </c>
      <c r="D204" s="308"/>
      <c r="E204" s="308"/>
      <c r="F204" s="98"/>
      <c r="G204" s="99"/>
      <c r="H204" s="99"/>
      <c r="I204" s="99"/>
      <c r="J204" s="101"/>
      <c r="K204" s="99"/>
      <c r="L204" s="135">
        <v>39.49</v>
      </c>
      <c r="M204" s="124"/>
      <c r="N204" s="102"/>
      <c r="AB204" s="94"/>
      <c r="AC204" s="95"/>
      <c r="AG204" s="95" t="s">
        <v>138</v>
      </c>
    </row>
    <row r="205" spans="1:36" s="51" customFormat="1" ht="45.75" x14ac:dyDescent="0.25">
      <c r="A205" s="96" t="s">
        <v>2081</v>
      </c>
      <c r="B205" s="196" t="s">
        <v>2045</v>
      </c>
      <c r="C205" s="308" t="s">
        <v>2066</v>
      </c>
      <c r="D205" s="308"/>
      <c r="E205" s="308"/>
      <c r="F205" s="98" t="s">
        <v>379</v>
      </c>
      <c r="G205" s="99"/>
      <c r="H205" s="99"/>
      <c r="I205" s="164">
        <v>9</v>
      </c>
      <c r="J205" s="135">
        <v>845.17</v>
      </c>
      <c r="K205" s="99"/>
      <c r="L205" s="131">
        <v>1446.2</v>
      </c>
      <c r="M205" s="142">
        <v>5.26</v>
      </c>
      <c r="N205" s="187">
        <v>7607</v>
      </c>
      <c r="AB205" s="94"/>
      <c r="AC205" s="95" t="s">
        <v>2066</v>
      </c>
      <c r="AG205" s="95"/>
    </row>
    <row r="206" spans="1:36" s="51" customFormat="1" ht="15" x14ac:dyDescent="0.25">
      <c r="A206" s="129"/>
      <c r="B206" s="194"/>
      <c r="C206" s="305" t="s">
        <v>2022</v>
      </c>
      <c r="D206" s="305"/>
      <c r="E206" s="305"/>
      <c r="F206" s="305"/>
      <c r="G206" s="305"/>
      <c r="H206" s="305"/>
      <c r="I206" s="305"/>
      <c r="J206" s="305"/>
      <c r="K206" s="305"/>
      <c r="L206" s="305"/>
      <c r="M206" s="305"/>
      <c r="N206" s="315"/>
      <c r="AB206" s="94"/>
      <c r="AC206" s="95"/>
      <c r="AG206" s="95"/>
      <c r="AH206" s="59" t="s">
        <v>2022</v>
      </c>
    </row>
    <row r="207" spans="1:36" s="51" customFormat="1" ht="15" x14ac:dyDescent="0.25">
      <c r="A207" s="103"/>
      <c r="B207" s="195"/>
      <c r="C207" s="305" t="s">
        <v>2067</v>
      </c>
      <c r="D207" s="305"/>
      <c r="E207" s="305"/>
      <c r="F207" s="305"/>
      <c r="G207" s="305"/>
      <c r="H207" s="305"/>
      <c r="I207" s="305"/>
      <c r="J207" s="305"/>
      <c r="K207" s="305"/>
      <c r="L207" s="305"/>
      <c r="M207" s="305"/>
      <c r="N207" s="315"/>
      <c r="AB207" s="94"/>
      <c r="AC207" s="95"/>
      <c r="AG207" s="95"/>
      <c r="AJ207" s="59" t="s">
        <v>2067</v>
      </c>
    </row>
    <row r="208" spans="1:36" s="51" customFormat="1" ht="15" x14ac:dyDescent="0.25">
      <c r="A208" s="129"/>
      <c r="B208" s="194"/>
      <c r="C208" s="308" t="s">
        <v>138</v>
      </c>
      <c r="D208" s="308"/>
      <c r="E208" s="308"/>
      <c r="F208" s="98"/>
      <c r="G208" s="99"/>
      <c r="H208" s="99"/>
      <c r="I208" s="99"/>
      <c r="J208" s="101"/>
      <c r="K208" s="99"/>
      <c r="L208" s="131">
        <v>1446.2</v>
      </c>
      <c r="M208" s="124"/>
      <c r="N208" s="187">
        <v>7607</v>
      </c>
      <c r="AB208" s="94"/>
      <c r="AC208" s="95"/>
      <c r="AG208" s="95" t="s">
        <v>138</v>
      </c>
    </row>
    <row r="209" spans="1:35" s="51" customFormat="1" ht="45.75" x14ac:dyDescent="0.25">
      <c r="A209" s="96" t="s">
        <v>320</v>
      </c>
      <c r="B209" s="196" t="s">
        <v>2058</v>
      </c>
      <c r="C209" s="308" t="s">
        <v>2059</v>
      </c>
      <c r="D209" s="308"/>
      <c r="E209" s="308"/>
      <c r="F209" s="98" t="s">
        <v>379</v>
      </c>
      <c r="G209" s="99"/>
      <c r="H209" s="99"/>
      <c r="I209" s="164">
        <v>2</v>
      </c>
      <c r="J209" s="101"/>
      <c r="K209" s="99"/>
      <c r="L209" s="101"/>
      <c r="M209" s="99"/>
      <c r="N209" s="102"/>
      <c r="AB209" s="94"/>
      <c r="AC209" s="95" t="s">
        <v>2059</v>
      </c>
      <c r="AG209" s="95"/>
    </row>
    <row r="210" spans="1:35" s="51" customFormat="1" ht="15" x14ac:dyDescent="0.25">
      <c r="A210" s="103"/>
      <c r="B210" s="195"/>
      <c r="C210" s="305" t="s">
        <v>421</v>
      </c>
      <c r="D210" s="305"/>
      <c r="E210" s="305"/>
      <c r="F210" s="305"/>
      <c r="G210" s="305"/>
      <c r="H210" s="305"/>
      <c r="I210" s="305"/>
      <c r="J210" s="305"/>
      <c r="K210" s="305"/>
      <c r="L210" s="305"/>
      <c r="M210" s="305"/>
      <c r="N210" s="315"/>
      <c r="AB210" s="94"/>
      <c r="AC210" s="95"/>
      <c r="AG210" s="95"/>
      <c r="AI210" s="59" t="s">
        <v>421</v>
      </c>
    </row>
    <row r="211" spans="1:35" s="51" customFormat="1" ht="15" x14ac:dyDescent="0.25">
      <c r="A211" s="105"/>
      <c r="B211" s="106" t="s">
        <v>114</v>
      </c>
      <c r="C211" s="305" t="s">
        <v>119</v>
      </c>
      <c r="D211" s="305"/>
      <c r="E211" s="305"/>
      <c r="F211" s="107"/>
      <c r="G211" s="108"/>
      <c r="H211" s="108"/>
      <c r="I211" s="108"/>
      <c r="J211" s="109">
        <v>20.440000000000001</v>
      </c>
      <c r="K211" s="108"/>
      <c r="L211" s="109">
        <v>40.880000000000003</v>
      </c>
      <c r="M211" s="111">
        <v>33.51</v>
      </c>
      <c r="N211" s="112">
        <v>1370</v>
      </c>
      <c r="AB211" s="94"/>
      <c r="AC211" s="95"/>
      <c r="AD211" s="59" t="s">
        <v>119</v>
      </c>
      <c r="AG211" s="95"/>
    </row>
    <row r="212" spans="1:35" s="51" customFormat="1" ht="15" x14ac:dyDescent="0.25">
      <c r="A212" s="105"/>
      <c r="B212" s="106" t="s">
        <v>120</v>
      </c>
      <c r="C212" s="305" t="s">
        <v>121</v>
      </c>
      <c r="D212" s="305"/>
      <c r="E212" s="305"/>
      <c r="F212" s="107"/>
      <c r="G212" s="108"/>
      <c r="H212" s="108"/>
      <c r="I212" s="108"/>
      <c r="J212" s="109">
        <v>21.65</v>
      </c>
      <c r="K212" s="108"/>
      <c r="L212" s="109">
        <v>43.3</v>
      </c>
      <c r="M212" s="108"/>
      <c r="N212" s="113"/>
      <c r="AB212" s="94"/>
      <c r="AC212" s="95"/>
      <c r="AD212" s="59" t="s">
        <v>121</v>
      </c>
      <c r="AG212" s="95"/>
    </row>
    <row r="213" spans="1:35" s="51" customFormat="1" ht="15" x14ac:dyDescent="0.25">
      <c r="A213" s="105"/>
      <c r="B213" s="106" t="s">
        <v>122</v>
      </c>
      <c r="C213" s="305" t="s">
        <v>123</v>
      </c>
      <c r="D213" s="305"/>
      <c r="E213" s="305"/>
      <c r="F213" s="107"/>
      <c r="G213" s="108"/>
      <c r="H213" s="108"/>
      <c r="I213" s="108"/>
      <c r="J213" s="109">
        <v>2.2599999999999998</v>
      </c>
      <c r="K213" s="108"/>
      <c r="L213" s="109">
        <v>4.5199999999999996</v>
      </c>
      <c r="M213" s="111">
        <v>33.51</v>
      </c>
      <c r="N213" s="132">
        <v>151</v>
      </c>
      <c r="AB213" s="94"/>
      <c r="AC213" s="95"/>
      <c r="AD213" s="59" t="s">
        <v>123</v>
      </c>
      <c r="AG213" s="95"/>
    </row>
    <row r="214" spans="1:35" s="51" customFormat="1" ht="15" x14ac:dyDescent="0.25">
      <c r="A214" s="105"/>
      <c r="B214" s="106" t="s">
        <v>149</v>
      </c>
      <c r="C214" s="305" t="s">
        <v>163</v>
      </c>
      <c r="D214" s="305"/>
      <c r="E214" s="305"/>
      <c r="F214" s="107"/>
      <c r="G214" s="108"/>
      <c r="H214" s="108"/>
      <c r="I214" s="108"/>
      <c r="J214" s="109">
        <v>176.9</v>
      </c>
      <c r="K214" s="108"/>
      <c r="L214" s="109">
        <v>353.8</v>
      </c>
      <c r="M214" s="108"/>
      <c r="N214" s="113"/>
      <c r="AB214" s="94"/>
      <c r="AC214" s="95"/>
      <c r="AD214" s="59" t="s">
        <v>163</v>
      </c>
      <c r="AG214" s="95"/>
    </row>
    <row r="215" spans="1:35" s="51" customFormat="1" ht="15" x14ac:dyDescent="0.25">
      <c r="A215" s="114"/>
      <c r="B215" s="106"/>
      <c r="C215" s="305" t="s">
        <v>128</v>
      </c>
      <c r="D215" s="305"/>
      <c r="E215" s="305"/>
      <c r="F215" s="107" t="s">
        <v>129</v>
      </c>
      <c r="G215" s="111">
        <v>2.06</v>
      </c>
      <c r="H215" s="108"/>
      <c r="I215" s="111">
        <v>4.12</v>
      </c>
      <c r="J215" s="120"/>
      <c r="K215" s="108"/>
      <c r="L215" s="120"/>
      <c r="M215" s="108"/>
      <c r="N215" s="113"/>
      <c r="AB215" s="94"/>
      <c r="AC215" s="95"/>
      <c r="AE215" s="59" t="s">
        <v>128</v>
      </c>
      <c r="AG215" s="95"/>
    </row>
    <row r="216" spans="1:35" s="51" customFormat="1" ht="15" x14ac:dyDescent="0.25">
      <c r="A216" s="114"/>
      <c r="B216" s="106"/>
      <c r="C216" s="305" t="s">
        <v>130</v>
      </c>
      <c r="D216" s="305"/>
      <c r="E216" s="305"/>
      <c r="F216" s="107" t="s">
        <v>129</v>
      </c>
      <c r="G216" s="111">
        <v>0.18</v>
      </c>
      <c r="H216" s="108"/>
      <c r="I216" s="111">
        <v>0.36</v>
      </c>
      <c r="J216" s="120"/>
      <c r="K216" s="108"/>
      <c r="L216" s="120"/>
      <c r="M216" s="108"/>
      <c r="N216" s="113"/>
      <c r="AB216" s="94"/>
      <c r="AC216" s="95"/>
      <c r="AE216" s="59" t="s">
        <v>130</v>
      </c>
      <c r="AG216" s="95"/>
    </row>
    <row r="217" spans="1:35" s="51" customFormat="1" ht="15" x14ac:dyDescent="0.25">
      <c r="A217" s="105"/>
      <c r="B217" s="106"/>
      <c r="C217" s="314" t="s">
        <v>131</v>
      </c>
      <c r="D217" s="314"/>
      <c r="E217" s="314"/>
      <c r="F217" s="123"/>
      <c r="G217" s="124"/>
      <c r="H217" s="124"/>
      <c r="I217" s="124"/>
      <c r="J217" s="125">
        <v>218.99</v>
      </c>
      <c r="K217" s="124"/>
      <c r="L217" s="125">
        <v>437.98</v>
      </c>
      <c r="M217" s="124"/>
      <c r="N217" s="127"/>
      <c r="AB217" s="94"/>
      <c r="AC217" s="95"/>
      <c r="AF217" s="59" t="s">
        <v>131</v>
      </c>
      <c r="AG217" s="95"/>
    </row>
    <row r="218" spans="1:35" s="51" customFormat="1" ht="15" x14ac:dyDescent="0.25">
      <c r="A218" s="114"/>
      <c r="B218" s="106"/>
      <c r="C218" s="305" t="s">
        <v>132</v>
      </c>
      <c r="D218" s="305"/>
      <c r="E218" s="305"/>
      <c r="F218" s="107"/>
      <c r="G218" s="108"/>
      <c r="H218" s="108"/>
      <c r="I218" s="108"/>
      <c r="J218" s="120"/>
      <c r="K218" s="108"/>
      <c r="L218" s="109">
        <v>45.4</v>
      </c>
      <c r="M218" s="108"/>
      <c r="N218" s="112">
        <v>1521</v>
      </c>
      <c r="AB218" s="94"/>
      <c r="AC218" s="95"/>
      <c r="AE218" s="59" t="s">
        <v>132</v>
      </c>
      <c r="AG218" s="95"/>
    </row>
    <row r="219" spans="1:35" s="51" customFormat="1" ht="23.25" x14ac:dyDescent="0.25">
      <c r="A219" s="114"/>
      <c r="B219" s="106" t="s">
        <v>382</v>
      </c>
      <c r="C219" s="305" t="s">
        <v>383</v>
      </c>
      <c r="D219" s="305"/>
      <c r="E219" s="305"/>
      <c r="F219" s="107" t="s">
        <v>135</v>
      </c>
      <c r="G219" s="128">
        <v>97</v>
      </c>
      <c r="H219" s="108"/>
      <c r="I219" s="128">
        <v>97</v>
      </c>
      <c r="J219" s="120"/>
      <c r="K219" s="108"/>
      <c r="L219" s="109">
        <v>44.04</v>
      </c>
      <c r="M219" s="108"/>
      <c r="N219" s="112">
        <v>1475</v>
      </c>
      <c r="AB219" s="94"/>
      <c r="AC219" s="95"/>
      <c r="AE219" s="59" t="s">
        <v>383</v>
      </c>
      <c r="AG219" s="95"/>
    </row>
    <row r="220" spans="1:35" s="51" customFormat="1" ht="23.25" x14ac:dyDescent="0.25">
      <c r="A220" s="114"/>
      <c r="B220" s="106" t="s">
        <v>384</v>
      </c>
      <c r="C220" s="305" t="s">
        <v>385</v>
      </c>
      <c r="D220" s="305"/>
      <c r="E220" s="305"/>
      <c r="F220" s="107" t="s">
        <v>135</v>
      </c>
      <c r="G220" s="128">
        <v>51</v>
      </c>
      <c r="H220" s="108"/>
      <c r="I220" s="128">
        <v>51</v>
      </c>
      <c r="J220" s="120"/>
      <c r="K220" s="108"/>
      <c r="L220" s="109">
        <v>23.15</v>
      </c>
      <c r="M220" s="108"/>
      <c r="N220" s="132">
        <v>776</v>
      </c>
      <c r="AB220" s="94"/>
      <c r="AC220" s="95"/>
      <c r="AE220" s="59" t="s">
        <v>385</v>
      </c>
      <c r="AG220" s="95"/>
    </row>
    <row r="221" spans="1:35" s="51" customFormat="1" ht="15" x14ac:dyDescent="0.25">
      <c r="A221" s="129"/>
      <c r="B221" s="194"/>
      <c r="C221" s="308" t="s">
        <v>138</v>
      </c>
      <c r="D221" s="308"/>
      <c r="E221" s="308"/>
      <c r="F221" s="98"/>
      <c r="G221" s="99"/>
      <c r="H221" s="99"/>
      <c r="I221" s="99"/>
      <c r="J221" s="101"/>
      <c r="K221" s="99"/>
      <c r="L221" s="135">
        <v>505.17</v>
      </c>
      <c r="M221" s="124"/>
      <c r="N221" s="102"/>
      <c r="AB221" s="94"/>
      <c r="AC221" s="95"/>
      <c r="AG221" s="95" t="s">
        <v>138</v>
      </c>
    </row>
    <row r="222" spans="1:35" s="51" customFormat="1" ht="23.25" x14ac:dyDescent="0.25">
      <c r="A222" s="96" t="s">
        <v>332</v>
      </c>
      <c r="B222" s="196" t="s">
        <v>2082</v>
      </c>
      <c r="C222" s="308" t="s">
        <v>2083</v>
      </c>
      <c r="D222" s="308"/>
      <c r="E222" s="308"/>
      <c r="F222" s="98" t="s">
        <v>379</v>
      </c>
      <c r="G222" s="99"/>
      <c r="H222" s="99"/>
      <c r="I222" s="164">
        <v>2</v>
      </c>
      <c r="J222" s="135">
        <v>124.13</v>
      </c>
      <c r="K222" s="99"/>
      <c r="L222" s="135">
        <v>248.26</v>
      </c>
      <c r="M222" s="99"/>
      <c r="N222" s="102"/>
      <c r="AB222" s="94"/>
      <c r="AC222" s="95" t="s">
        <v>2083</v>
      </c>
      <c r="AG222" s="95"/>
    </row>
    <row r="223" spans="1:35" s="51" customFormat="1" ht="15" x14ac:dyDescent="0.25">
      <c r="A223" s="129"/>
      <c r="B223" s="194"/>
      <c r="C223" s="305" t="s">
        <v>2017</v>
      </c>
      <c r="D223" s="305"/>
      <c r="E223" s="305"/>
      <c r="F223" s="305"/>
      <c r="G223" s="305"/>
      <c r="H223" s="305"/>
      <c r="I223" s="305"/>
      <c r="J223" s="305"/>
      <c r="K223" s="305"/>
      <c r="L223" s="305"/>
      <c r="M223" s="305"/>
      <c r="N223" s="315"/>
      <c r="AB223" s="94"/>
      <c r="AC223" s="95"/>
      <c r="AG223" s="95"/>
      <c r="AH223" s="59" t="s">
        <v>2017</v>
      </c>
    </row>
    <row r="224" spans="1:35" s="51" customFormat="1" ht="15" x14ac:dyDescent="0.25">
      <c r="A224" s="103"/>
      <c r="B224" s="195"/>
      <c r="C224" s="305" t="s">
        <v>421</v>
      </c>
      <c r="D224" s="305"/>
      <c r="E224" s="305"/>
      <c r="F224" s="305"/>
      <c r="G224" s="305"/>
      <c r="H224" s="305"/>
      <c r="I224" s="305"/>
      <c r="J224" s="305"/>
      <c r="K224" s="305"/>
      <c r="L224" s="305"/>
      <c r="M224" s="305"/>
      <c r="N224" s="315"/>
      <c r="AB224" s="94"/>
      <c r="AC224" s="95"/>
      <c r="AG224" s="95"/>
      <c r="AI224" s="59" t="s">
        <v>421</v>
      </c>
    </row>
    <row r="225" spans="1:35" s="51" customFormat="1" ht="15" x14ac:dyDescent="0.25">
      <c r="A225" s="129"/>
      <c r="B225" s="194"/>
      <c r="C225" s="308" t="s">
        <v>138</v>
      </c>
      <c r="D225" s="308"/>
      <c r="E225" s="308"/>
      <c r="F225" s="98"/>
      <c r="G225" s="99"/>
      <c r="H225" s="99"/>
      <c r="I225" s="99"/>
      <c r="J225" s="101"/>
      <c r="K225" s="99"/>
      <c r="L225" s="135">
        <v>248.26</v>
      </c>
      <c r="M225" s="124"/>
      <c r="N225" s="102"/>
      <c r="AB225" s="94"/>
      <c r="AC225" s="95"/>
      <c r="AG225" s="95" t="s">
        <v>138</v>
      </c>
    </row>
    <row r="226" spans="1:35" s="51" customFormat="1" ht="15" x14ac:dyDescent="0.25">
      <c r="A226" s="96" t="s">
        <v>335</v>
      </c>
      <c r="B226" s="196" t="s">
        <v>2027</v>
      </c>
      <c r="C226" s="308" t="s">
        <v>2028</v>
      </c>
      <c r="D226" s="308"/>
      <c r="E226" s="308"/>
      <c r="F226" s="98" t="s">
        <v>379</v>
      </c>
      <c r="G226" s="99"/>
      <c r="H226" s="99"/>
      <c r="I226" s="164">
        <v>18</v>
      </c>
      <c r="J226" s="101"/>
      <c r="K226" s="99"/>
      <c r="L226" s="101"/>
      <c r="M226" s="99"/>
      <c r="N226" s="102"/>
      <c r="AB226" s="94"/>
      <c r="AC226" s="95" t="s">
        <v>2028</v>
      </c>
      <c r="AG226" s="95"/>
    </row>
    <row r="227" spans="1:35" s="51" customFormat="1" ht="15" x14ac:dyDescent="0.25">
      <c r="A227" s="103"/>
      <c r="B227" s="195"/>
      <c r="C227" s="305" t="s">
        <v>2084</v>
      </c>
      <c r="D227" s="305"/>
      <c r="E227" s="305"/>
      <c r="F227" s="305"/>
      <c r="G227" s="305"/>
      <c r="H227" s="305"/>
      <c r="I227" s="305"/>
      <c r="J227" s="305"/>
      <c r="K227" s="305"/>
      <c r="L227" s="305"/>
      <c r="M227" s="305"/>
      <c r="N227" s="315"/>
      <c r="AB227" s="94"/>
      <c r="AC227" s="95"/>
      <c r="AG227" s="95"/>
      <c r="AI227" s="59" t="s">
        <v>2084</v>
      </c>
    </row>
    <row r="228" spans="1:35" s="51" customFormat="1" ht="15" x14ac:dyDescent="0.25">
      <c r="A228" s="105"/>
      <c r="B228" s="106" t="s">
        <v>114</v>
      </c>
      <c r="C228" s="305" t="s">
        <v>119</v>
      </c>
      <c r="D228" s="305"/>
      <c r="E228" s="305"/>
      <c r="F228" s="107"/>
      <c r="G228" s="108"/>
      <c r="H228" s="108"/>
      <c r="I228" s="108"/>
      <c r="J228" s="109">
        <v>10.220000000000001</v>
      </c>
      <c r="K228" s="108"/>
      <c r="L228" s="109">
        <v>183.96</v>
      </c>
      <c r="M228" s="111">
        <v>33.51</v>
      </c>
      <c r="N228" s="112">
        <v>6164</v>
      </c>
      <c r="AB228" s="94"/>
      <c r="AC228" s="95"/>
      <c r="AD228" s="59" t="s">
        <v>119</v>
      </c>
      <c r="AG228" s="95"/>
    </row>
    <row r="229" spans="1:35" s="51" customFormat="1" ht="15" x14ac:dyDescent="0.25">
      <c r="A229" s="105"/>
      <c r="B229" s="106" t="s">
        <v>149</v>
      </c>
      <c r="C229" s="305" t="s">
        <v>163</v>
      </c>
      <c r="D229" s="305"/>
      <c r="E229" s="305"/>
      <c r="F229" s="107"/>
      <c r="G229" s="108"/>
      <c r="H229" s="108"/>
      <c r="I229" s="108"/>
      <c r="J229" s="109">
        <v>0.38</v>
      </c>
      <c r="K229" s="108"/>
      <c r="L229" s="109">
        <v>6.84</v>
      </c>
      <c r="M229" s="108"/>
      <c r="N229" s="113"/>
      <c r="AB229" s="94"/>
      <c r="AC229" s="95"/>
      <c r="AD229" s="59" t="s">
        <v>163</v>
      </c>
      <c r="AG229" s="95"/>
    </row>
    <row r="230" spans="1:35" s="51" customFormat="1" ht="15" x14ac:dyDescent="0.25">
      <c r="A230" s="114"/>
      <c r="B230" s="106"/>
      <c r="C230" s="305" t="s">
        <v>128</v>
      </c>
      <c r="D230" s="305"/>
      <c r="E230" s="305"/>
      <c r="F230" s="107" t="s">
        <v>129</v>
      </c>
      <c r="G230" s="111">
        <v>1.03</v>
      </c>
      <c r="H230" s="108"/>
      <c r="I230" s="111">
        <v>18.54</v>
      </c>
      <c r="J230" s="120"/>
      <c r="K230" s="108"/>
      <c r="L230" s="120"/>
      <c r="M230" s="108"/>
      <c r="N230" s="113"/>
      <c r="AB230" s="94"/>
      <c r="AC230" s="95"/>
      <c r="AE230" s="59" t="s">
        <v>128</v>
      </c>
      <c r="AG230" s="95"/>
    </row>
    <row r="231" spans="1:35" s="51" customFormat="1" ht="15" x14ac:dyDescent="0.25">
      <c r="A231" s="105"/>
      <c r="B231" s="106"/>
      <c r="C231" s="314" t="s">
        <v>131</v>
      </c>
      <c r="D231" s="314"/>
      <c r="E231" s="314"/>
      <c r="F231" s="123"/>
      <c r="G231" s="124"/>
      <c r="H231" s="124"/>
      <c r="I231" s="124"/>
      <c r="J231" s="125">
        <v>10.6</v>
      </c>
      <c r="K231" s="124"/>
      <c r="L231" s="125">
        <v>190.8</v>
      </c>
      <c r="M231" s="124"/>
      <c r="N231" s="127"/>
      <c r="AB231" s="94"/>
      <c r="AC231" s="95"/>
      <c r="AF231" s="59" t="s">
        <v>131</v>
      </c>
      <c r="AG231" s="95"/>
    </row>
    <row r="232" spans="1:35" s="51" customFormat="1" ht="15" x14ac:dyDescent="0.25">
      <c r="A232" s="114"/>
      <c r="B232" s="106"/>
      <c r="C232" s="305" t="s">
        <v>132</v>
      </c>
      <c r="D232" s="305"/>
      <c r="E232" s="305"/>
      <c r="F232" s="107"/>
      <c r="G232" s="108"/>
      <c r="H232" s="108"/>
      <c r="I232" s="108"/>
      <c r="J232" s="120"/>
      <c r="K232" s="108"/>
      <c r="L232" s="109">
        <v>183.96</v>
      </c>
      <c r="M232" s="108"/>
      <c r="N232" s="112">
        <v>6164</v>
      </c>
      <c r="AB232" s="94"/>
      <c r="AC232" s="95"/>
      <c r="AE232" s="59" t="s">
        <v>132</v>
      </c>
      <c r="AG232" s="95"/>
    </row>
    <row r="233" spans="1:35" s="51" customFormat="1" ht="23.25" x14ac:dyDescent="0.25">
      <c r="A233" s="114"/>
      <c r="B233" s="106" t="s">
        <v>382</v>
      </c>
      <c r="C233" s="305" t="s">
        <v>383</v>
      </c>
      <c r="D233" s="305"/>
      <c r="E233" s="305"/>
      <c r="F233" s="107" t="s">
        <v>135</v>
      </c>
      <c r="G233" s="128">
        <v>97</v>
      </c>
      <c r="H233" s="108"/>
      <c r="I233" s="128">
        <v>97</v>
      </c>
      <c r="J233" s="120"/>
      <c r="K233" s="108"/>
      <c r="L233" s="109">
        <v>178.44</v>
      </c>
      <c r="M233" s="108"/>
      <c r="N233" s="112">
        <v>5979</v>
      </c>
      <c r="AB233" s="94"/>
      <c r="AC233" s="95"/>
      <c r="AE233" s="59" t="s">
        <v>383</v>
      </c>
      <c r="AG233" s="95"/>
    </row>
    <row r="234" spans="1:35" s="51" customFormat="1" ht="23.25" x14ac:dyDescent="0.25">
      <c r="A234" s="114"/>
      <c r="B234" s="106" t="s">
        <v>384</v>
      </c>
      <c r="C234" s="305" t="s">
        <v>385</v>
      </c>
      <c r="D234" s="305"/>
      <c r="E234" s="305"/>
      <c r="F234" s="107" t="s">
        <v>135</v>
      </c>
      <c r="G234" s="128">
        <v>51</v>
      </c>
      <c r="H234" s="108"/>
      <c r="I234" s="128">
        <v>51</v>
      </c>
      <c r="J234" s="120"/>
      <c r="K234" s="108"/>
      <c r="L234" s="109">
        <v>93.82</v>
      </c>
      <c r="M234" s="108"/>
      <c r="N234" s="112">
        <v>3144</v>
      </c>
      <c r="AB234" s="94"/>
      <c r="AC234" s="95"/>
      <c r="AE234" s="59" t="s">
        <v>385</v>
      </c>
      <c r="AG234" s="95"/>
    </row>
    <row r="235" spans="1:35" s="51" customFormat="1" ht="15" x14ac:dyDescent="0.25">
      <c r="A235" s="129"/>
      <c r="B235" s="194"/>
      <c r="C235" s="308" t="s">
        <v>138</v>
      </c>
      <c r="D235" s="308"/>
      <c r="E235" s="308"/>
      <c r="F235" s="98"/>
      <c r="G235" s="99"/>
      <c r="H235" s="99"/>
      <c r="I235" s="99"/>
      <c r="J235" s="101"/>
      <c r="K235" s="99"/>
      <c r="L235" s="135">
        <v>463.06</v>
      </c>
      <c r="M235" s="124"/>
      <c r="N235" s="102"/>
      <c r="AB235" s="94"/>
      <c r="AC235" s="95"/>
      <c r="AG235" s="95" t="s">
        <v>138</v>
      </c>
    </row>
    <row r="236" spans="1:35" s="51" customFormat="1" ht="34.5" x14ac:dyDescent="0.25">
      <c r="A236" s="96" t="s">
        <v>2085</v>
      </c>
      <c r="B236" s="196" t="s">
        <v>2079</v>
      </c>
      <c r="C236" s="308" t="s">
        <v>2086</v>
      </c>
      <c r="D236" s="308"/>
      <c r="E236" s="308"/>
      <c r="F236" s="98" t="s">
        <v>1428</v>
      </c>
      <c r="G236" s="99"/>
      <c r="H236" s="99"/>
      <c r="I236" s="143">
        <v>0.2</v>
      </c>
      <c r="J236" s="135">
        <v>394.9</v>
      </c>
      <c r="K236" s="99"/>
      <c r="L236" s="135">
        <v>78.98</v>
      </c>
      <c r="M236" s="99"/>
      <c r="N236" s="102"/>
      <c r="AB236" s="94"/>
      <c r="AC236" s="95" t="s">
        <v>2086</v>
      </c>
      <c r="AG236" s="95"/>
    </row>
    <row r="237" spans="1:35" s="51" customFormat="1" ht="15" x14ac:dyDescent="0.25">
      <c r="A237" s="129"/>
      <c r="B237" s="194"/>
      <c r="C237" s="305" t="s">
        <v>2022</v>
      </c>
      <c r="D237" s="305"/>
      <c r="E237" s="305"/>
      <c r="F237" s="305"/>
      <c r="G237" s="305"/>
      <c r="H237" s="305"/>
      <c r="I237" s="305"/>
      <c r="J237" s="305"/>
      <c r="K237" s="305"/>
      <c r="L237" s="305"/>
      <c r="M237" s="305"/>
      <c r="N237" s="315"/>
      <c r="AB237" s="94"/>
      <c r="AC237" s="95"/>
      <c r="AG237" s="95"/>
      <c r="AH237" s="59" t="s">
        <v>2022</v>
      </c>
    </row>
    <row r="238" spans="1:35" s="51" customFormat="1" ht="15" x14ac:dyDescent="0.25">
      <c r="A238" s="103"/>
      <c r="B238" s="195"/>
      <c r="C238" s="305" t="s">
        <v>2087</v>
      </c>
      <c r="D238" s="305"/>
      <c r="E238" s="305"/>
      <c r="F238" s="305"/>
      <c r="G238" s="305"/>
      <c r="H238" s="305"/>
      <c r="I238" s="305"/>
      <c r="J238" s="305"/>
      <c r="K238" s="305"/>
      <c r="L238" s="305"/>
      <c r="M238" s="305"/>
      <c r="N238" s="315"/>
      <c r="AB238" s="94"/>
      <c r="AC238" s="95"/>
      <c r="AG238" s="95"/>
      <c r="AI238" s="59" t="s">
        <v>2087</v>
      </c>
    </row>
    <row r="239" spans="1:35" s="51" customFormat="1" ht="15" x14ac:dyDescent="0.25">
      <c r="A239" s="129"/>
      <c r="B239" s="194"/>
      <c r="C239" s="308" t="s">
        <v>138</v>
      </c>
      <c r="D239" s="308"/>
      <c r="E239" s="308"/>
      <c r="F239" s="98"/>
      <c r="G239" s="99"/>
      <c r="H239" s="99"/>
      <c r="I239" s="99"/>
      <c r="J239" s="101"/>
      <c r="K239" s="99"/>
      <c r="L239" s="135">
        <v>78.98</v>
      </c>
      <c r="M239" s="124"/>
      <c r="N239" s="102"/>
      <c r="AB239" s="94"/>
      <c r="AC239" s="95"/>
      <c r="AG239" s="95" t="s">
        <v>138</v>
      </c>
    </row>
    <row r="240" spans="1:35" s="51" customFormat="1" ht="23.25" x14ac:dyDescent="0.25">
      <c r="A240" s="96" t="s">
        <v>2088</v>
      </c>
      <c r="B240" s="196" t="s">
        <v>2037</v>
      </c>
      <c r="C240" s="308" t="s">
        <v>2089</v>
      </c>
      <c r="D240" s="308"/>
      <c r="E240" s="308"/>
      <c r="F240" s="98" t="s">
        <v>379</v>
      </c>
      <c r="G240" s="99"/>
      <c r="H240" s="99"/>
      <c r="I240" s="164">
        <v>16</v>
      </c>
      <c r="J240" s="135">
        <v>13.12</v>
      </c>
      <c r="K240" s="99"/>
      <c r="L240" s="135">
        <v>209.92</v>
      </c>
      <c r="M240" s="99"/>
      <c r="N240" s="102"/>
      <c r="AB240" s="94"/>
      <c r="AC240" s="95" t="s">
        <v>2089</v>
      </c>
      <c r="AG240" s="95"/>
    </row>
    <row r="241" spans="1:35" s="51" customFormat="1" ht="15" x14ac:dyDescent="0.25">
      <c r="A241" s="129"/>
      <c r="B241" s="194"/>
      <c r="C241" s="305" t="s">
        <v>2022</v>
      </c>
      <c r="D241" s="305"/>
      <c r="E241" s="305"/>
      <c r="F241" s="305"/>
      <c r="G241" s="305"/>
      <c r="H241" s="305"/>
      <c r="I241" s="305"/>
      <c r="J241" s="305"/>
      <c r="K241" s="305"/>
      <c r="L241" s="305"/>
      <c r="M241" s="305"/>
      <c r="N241" s="315"/>
      <c r="AB241" s="94"/>
      <c r="AC241" s="95"/>
      <c r="AG241" s="95"/>
      <c r="AH241" s="59" t="s">
        <v>2022</v>
      </c>
    </row>
    <row r="242" spans="1:35" s="51" customFormat="1" ht="15" x14ac:dyDescent="0.25">
      <c r="A242" s="103"/>
      <c r="B242" s="195"/>
      <c r="C242" s="305" t="s">
        <v>2090</v>
      </c>
      <c r="D242" s="305"/>
      <c r="E242" s="305"/>
      <c r="F242" s="305"/>
      <c r="G242" s="305"/>
      <c r="H242" s="305"/>
      <c r="I242" s="305"/>
      <c r="J242" s="305"/>
      <c r="K242" s="305"/>
      <c r="L242" s="305"/>
      <c r="M242" s="305"/>
      <c r="N242" s="315"/>
      <c r="AB242" s="94"/>
      <c r="AC242" s="95"/>
      <c r="AG242" s="95"/>
      <c r="AI242" s="59" t="s">
        <v>2090</v>
      </c>
    </row>
    <row r="243" spans="1:35" s="51" customFormat="1" ht="15" x14ac:dyDescent="0.25">
      <c r="A243" s="129"/>
      <c r="B243" s="194"/>
      <c r="C243" s="308" t="s">
        <v>138</v>
      </c>
      <c r="D243" s="308"/>
      <c r="E243" s="308"/>
      <c r="F243" s="98"/>
      <c r="G243" s="99"/>
      <c r="H243" s="99"/>
      <c r="I243" s="99"/>
      <c r="J243" s="101"/>
      <c r="K243" s="99"/>
      <c r="L243" s="135">
        <v>209.92</v>
      </c>
      <c r="M243" s="124"/>
      <c r="N243" s="102"/>
      <c r="AB243" s="94"/>
      <c r="AC243" s="95"/>
      <c r="AG243" s="95" t="s">
        <v>138</v>
      </c>
    </row>
    <row r="244" spans="1:35" s="51" customFormat="1" ht="23.25" x14ac:dyDescent="0.25">
      <c r="A244" s="96" t="s">
        <v>341</v>
      </c>
      <c r="B244" s="196" t="s">
        <v>501</v>
      </c>
      <c r="C244" s="308" t="s">
        <v>1848</v>
      </c>
      <c r="D244" s="308"/>
      <c r="E244" s="308"/>
      <c r="F244" s="98" t="s">
        <v>379</v>
      </c>
      <c r="G244" s="99"/>
      <c r="H244" s="99"/>
      <c r="I244" s="164">
        <v>1</v>
      </c>
      <c r="J244" s="101"/>
      <c r="K244" s="99"/>
      <c r="L244" s="101"/>
      <c r="M244" s="99"/>
      <c r="N244" s="102"/>
      <c r="AB244" s="94"/>
      <c r="AC244" s="95" t="s">
        <v>1848</v>
      </c>
      <c r="AG244" s="95"/>
    </row>
    <row r="245" spans="1:35" s="51" customFormat="1" ht="15" x14ac:dyDescent="0.25">
      <c r="A245" s="105"/>
      <c r="B245" s="106" t="s">
        <v>114</v>
      </c>
      <c r="C245" s="305" t="s">
        <v>119</v>
      </c>
      <c r="D245" s="305"/>
      <c r="E245" s="305"/>
      <c r="F245" s="107"/>
      <c r="G245" s="108"/>
      <c r="H245" s="108"/>
      <c r="I245" s="108"/>
      <c r="J245" s="109">
        <v>20.440000000000001</v>
      </c>
      <c r="K245" s="108"/>
      <c r="L245" s="109">
        <v>20.440000000000001</v>
      </c>
      <c r="M245" s="111">
        <v>33.51</v>
      </c>
      <c r="N245" s="132">
        <v>685</v>
      </c>
      <c r="AB245" s="94"/>
      <c r="AC245" s="95"/>
      <c r="AD245" s="59" t="s">
        <v>119</v>
      </c>
      <c r="AG245" s="95"/>
    </row>
    <row r="246" spans="1:35" s="51" customFormat="1" ht="15" x14ac:dyDescent="0.25">
      <c r="A246" s="105"/>
      <c r="B246" s="106" t="s">
        <v>120</v>
      </c>
      <c r="C246" s="305" t="s">
        <v>121</v>
      </c>
      <c r="D246" s="305"/>
      <c r="E246" s="305"/>
      <c r="F246" s="107"/>
      <c r="G246" s="108"/>
      <c r="H246" s="108"/>
      <c r="I246" s="108"/>
      <c r="J246" s="109">
        <v>33.47</v>
      </c>
      <c r="K246" s="108"/>
      <c r="L246" s="109">
        <v>33.47</v>
      </c>
      <c r="M246" s="108"/>
      <c r="N246" s="113"/>
      <c r="AB246" s="94"/>
      <c r="AC246" s="95"/>
      <c r="AD246" s="59" t="s">
        <v>121</v>
      </c>
      <c r="AG246" s="95"/>
    </row>
    <row r="247" spans="1:35" s="51" customFormat="1" ht="15" x14ac:dyDescent="0.25">
      <c r="A247" s="105"/>
      <c r="B247" s="106" t="s">
        <v>122</v>
      </c>
      <c r="C247" s="305" t="s">
        <v>123</v>
      </c>
      <c r="D247" s="305"/>
      <c r="E247" s="305"/>
      <c r="F247" s="107"/>
      <c r="G247" s="108"/>
      <c r="H247" s="108"/>
      <c r="I247" s="108"/>
      <c r="J247" s="109">
        <v>3.42</v>
      </c>
      <c r="K247" s="108"/>
      <c r="L247" s="109">
        <v>3.42</v>
      </c>
      <c r="M247" s="111">
        <v>33.51</v>
      </c>
      <c r="N247" s="132">
        <v>115</v>
      </c>
      <c r="AB247" s="94"/>
      <c r="AC247" s="95"/>
      <c r="AD247" s="59" t="s">
        <v>123</v>
      </c>
      <c r="AG247" s="95"/>
    </row>
    <row r="248" spans="1:35" s="51" customFormat="1" ht="15" x14ac:dyDescent="0.25">
      <c r="A248" s="105"/>
      <c r="B248" s="106" t="s">
        <v>149</v>
      </c>
      <c r="C248" s="305" t="s">
        <v>163</v>
      </c>
      <c r="D248" s="305"/>
      <c r="E248" s="305"/>
      <c r="F248" s="107"/>
      <c r="G248" s="108"/>
      <c r="H248" s="108"/>
      <c r="I248" s="108"/>
      <c r="J248" s="109">
        <v>2.94</v>
      </c>
      <c r="K248" s="108"/>
      <c r="L248" s="109">
        <v>2.94</v>
      </c>
      <c r="M248" s="108"/>
      <c r="N248" s="113"/>
      <c r="AB248" s="94"/>
      <c r="AC248" s="95"/>
      <c r="AD248" s="59" t="s">
        <v>163</v>
      </c>
      <c r="AG248" s="95"/>
    </row>
    <row r="249" spans="1:35" s="51" customFormat="1" ht="15" x14ac:dyDescent="0.25">
      <c r="A249" s="114"/>
      <c r="B249" s="106"/>
      <c r="C249" s="305" t="s">
        <v>128</v>
      </c>
      <c r="D249" s="305"/>
      <c r="E249" s="305"/>
      <c r="F249" s="107" t="s">
        <v>129</v>
      </c>
      <c r="G249" s="111">
        <v>2.06</v>
      </c>
      <c r="H249" s="108"/>
      <c r="I249" s="111">
        <v>2.06</v>
      </c>
      <c r="J249" s="120"/>
      <c r="K249" s="108"/>
      <c r="L249" s="120"/>
      <c r="M249" s="108"/>
      <c r="N249" s="113"/>
      <c r="AB249" s="94"/>
      <c r="AC249" s="95"/>
      <c r="AE249" s="59" t="s">
        <v>128</v>
      </c>
      <c r="AG249" s="95"/>
    </row>
    <row r="250" spans="1:35" s="51" customFormat="1" ht="15" x14ac:dyDescent="0.25">
      <c r="A250" s="114"/>
      <c r="B250" s="106"/>
      <c r="C250" s="305" t="s">
        <v>130</v>
      </c>
      <c r="D250" s="305"/>
      <c r="E250" s="305"/>
      <c r="F250" s="107" t="s">
        <v>129</v>
      </c>
      <c r="G250" s="111">
        <v>0.31</v>
      </c>
      <c r="H250" s="108"/>
      <c r="I250" s="111">
        <v>0.31</v>
      </c>
      <c r="J250" s="120"/>
      <c r="K250" s="108"/>
      <c r="L250" s="120"/>
      <c r="M250" s="108"/>
      <c r="N250" s="113"/>
      <c r="AB250" s="94"/>
      <c r="AC250" s="95"/>
      <c r="AE250" s="59" t="s">
        <v>130</v>
      </c>
      <c r="AG250" s="95"/>
    </row>
    <row r="251" spans="1:35" s="51" customFormat="1" ht="15" x14ac:dyDescent="0.25">
      <c r="A251" s="105"/>
      <c r="B251" s="106"/>
      <c r="C251" s="314" t="s">
        <v>131</v>
      </c>
      <c r="D251" s="314"/>
      <c r="E251" s="314"/>
      <c r="F251" s="123"/>
      <c r="G251" s="124"/>
      <c r="H251" s="124"/>
      <c r="I251" s="124"/>
      <c r="J251" s="125">
        <v>56.85</v>
      </c>
      <c r="K251" s="124"/>
      <c r="L251" s="125">
        <v>56.85</v>
      </c>
      <c r="M251" s="124"/>
      <c r="N251" s="127"/>
      <c r="AB251" s="94"/>
      <c r="AC251" s="95"/>
      <c r="AF251" s="59" t="s">
        <v>131</v>
      </c>
      <c r="AG251" s="95"/>
    </row>
    <row r="252" spans="1:35" s="51" customFormat="1" ht="15" x14ac:dyDescent="0.25">
      <c r="A252" s="114"/>
      <c r="B252" s="106"/>
      <c r="C252" s="305" t="s">
        <v>132</v>
      </c>
      <c r="D252" s="305"/>
      <c r="E252" s="305"/>
      <c r="F252" s="107"/>
      <c r="G252" s="108"/>
      <c r="H252" s="108"/>
      <c r="I252" s="108"/>
      <c r="J252" s="120"/>
      <c r="K252" s="108"/>
      <c r="L252" s="109">
        <v>23.86</v>
      </c>
      <c r="M252" s="108"/>
      <c r="N252" s="132">
        <v>800</v>
      </c>
      <c r="AB252" s="94"/>
      <c r="AC252" s="95"/>
      <c r="AE252" s="59" t="s">
        <v>132</v>
      </c>
      <c r="AG252" s="95"/>
    </row>
    <row r="253" spans="1:35" s="51" customFormat="1" ht="23.25" x14ac:dyDescent="0.25">
      <c r="A253" s="114"/>
      <c r="B253" s="106" t="s">
        <v>382</v>
      </c>
      <c r="C253" s="305" t="s">
        <v>383</v>
      </c>
      <c r="D253" s="305"/>
      <c r="E253" s="305"/>
      <c r="F253" s="107" t="s">
        <v>135</v>
      </c>
      <c r="G253" s="128">
        <v>97</v>
      </c>
      <c r="H253" s="108"/>
      <c r="I253" s="128">
        <v>97</v>
      </c>
      <c r="J253" s="120"/>
      <c r="K253" s="108"/>
      <c r="L253" s="109">
        <v>23.14</v>
      </c>
      <c r="M253" s="108"/>
      <c r="N253" s="132">
        <v>776</v>
      </c>
      <c r="AB253" s="94"/>
      <c r="AC253" s="95"/>
      <c r="AE253" s="59" t="s">
        <v>383</v>
      </c>
      <c r="AG253" s="95"/>
    </row>
    <row r="254" spans="1:35" s="51" customFormat="1" ht="23.25" x14ac:dyDescent="0.25">
      <c r="A254" s="114"/>
      <c r="B254" s="106" t="s">
        <v>384</v>
      </c>
      <c r="C254" s="305" t="s">
        <v>385</v>
      </c>
      <c r="D254" s="305"/>
      <c r="E254" s="305"/>
      <c r="F254" s="107" t="s">
        <v>135</v>
      </c>
      <c r="G254" s="128">
        <v>51</v>
      </c>
      <c r="H254" s="108"/>
      <c r="I254" s="128">
        <v>51</v>
      </c>
      <c r="J254" s="120"/>
      <c r="K254" s="108"/>
      <c r="L254" s="109">
        <v>12.17</v>
      </c>
      <c r="M254" s="108"/>
      <c r="N254" s="132">
        <v>408</v>
      </c>
      <c r="AB254" s="94"/>
      <c r="AC254" s="95"/>
      <c r="AE254" s="59" t="s">
        <v>385</v>
      </c>
      <c r="AG254" s="95"/>
    </row>
    <row r="255" spans="1:35" s="51" customFormat="1" ht="15" x14ac:dyDescent="0.25">
      <c r="A255" s="129"/>
      <c r="B255" s="194"/>
      <c r="C255" s="308" t="s">
        <v>138</v>
      </c>
      <c r="D255" s="308"/>
      <c r="E255" s="308"/>
      <c r="F255" s="98"/>
      <c r="G255" s="99"/>
      <c r="H255" s="99"/>
      <c r="I255" s="99"/>
      <c r="J255" s="101"/>
      <c r="K255" s="99"/>
      <c r="L255" s="135">
        <v>92.16</v>
      </c>
      <c r="M255" s="124"/>
      <c r="N255" s="102"/>
      <c r="AB255" s="94"/>
      <c r="AC255" s="95"/>
      <c r="AG255" s="95" t="s">
        <v>138</v>
      </c>
    </row>
    <row r="256" spans="1:35" s="51" customFormat="1" ht="34.5" x14ac:dyDescent="0.25">
      <c r="A256" s="96" t="s">
        <v>2091</v>
      </c>
      <c r="B256" s="196" t="s">
        <v>2092</v>
      </c>
      <c r="C256" s="308" t="s">
        <v>2093</v>
      </c>
      <c r="D256" s="308"/>
      <c r="E256" s="308"/>
      <c r="F256" s="98" t="s">
        <v>1852</v>
      </c>
      <c r="G256" s="99"/>
      <c r="H256" s="99"/>
      <c r="I256" s="164">
        <v>1</v>
      </c>
      <c r="J256" s="131">
        <v>33294.17</v>
      </c>
      <c r="K256" s="99"/>
      <c r="L256" s="131">
        <v>6329.66</v>
      </c>
      <c r="M256" s="142">
        <v>5.26</v>
      </c>
      <c r="N256" s="187">
        <v>33294</v>
      </c>
      <c r="AB256" s="94"/>
      <c r="AC256" s="95" t="s">
        <v>2093</v>
      </c>
      <c r="AG256" s="95"/>
    </row>
    <row r="257" spans="1:38" s="51" customFormat="1" ht="15" x14ac:dyDescent="0.25">
      <c r="A257" s="129"/>
      <c r="B257" s="194"/>
      <c r="C257" s="305" t="s">
        <v>2022</v>
      </c>
      <c r="D257" s="305"/>
      <c r="E257" s="305"/>
      <c r="F257" s="305"/>
      <c r="G257" s="305"/>
      <c r="H257" s="305"/>
      <c r="I257" s="305"/>
      <c r="J257" s="305"/>
      <c r="K257" s="305"/>
      <c r="L257" s="305"/>
      <c r="M257" s="305"/>
      <c r="N257" s="315"/>
      <c r="AB257" s="94"/>
      <c r="AC257" s="95"/>
      <c r="AG257" s="95"/>
      <c r="AH257" s="59" t="s">
        <v>2022</v>
      </c>
    </row>
    <row r="258" spans="1:38" s="51" customFormat="1" ht="15" x14ac:dyDescent="0.25">
      <c r="A258" s="103"/>
      <c r="B258" s="195"/>
      <c r="C258" s="305" t="s">
        <v>2094</v>
      </c>
      <c r="D258" s="305"/>
      <c r="E258" s="305"/>
      <c r="F258" s="305"/>
      <c r="G258" s="305"/>
      <c r="H258" s="305"/>
      <c r="I258" s="305"/>
      <c r="J258" s="305"/>
      <c r="K258" s="305"/>
      <c r="L258" s="305"/>
      <c r="M258" s="305"/>
      <c r="N258" s="315"/>
      <c r="AB258" s="94"/>
      <c r="AC258" s="95"/>
      <c r="AG258" s="95"/>
      <c r="AJ258" s="59" t="s">
        <v>2094</v>
      </c>
    </row>
    <row r="259" spans="1:38" s="51" customFormat="1" ht="15" x14ac:dyDescent="0.25">
      <c r="A259" s="129"/>
      <c r="B259" s="194"/>
      <c r="C259" s="308" t="s">
        <v>138</v>
      </c>
      <c r="D259" s="308"/>
      <c r="E259" s="308"/>
      <c r="F259" s="98"/>
      <c r="G259" s="99"/>
      <c r="H259" s="99"/>
      <c r="I259" s="99"/>
      <c r="J259" s="101"/>
      <c r="K259" s="99"/>
      <c r="L259" s="131">
        <v>6329.66</v>
      </c>
      <c r="M259" s="124"/>
      <c r="N259" s="187">
        <v>33294</v>
      </c>
      <c r="AB259" s="94"/>
      <c r="AC259" s="95"/>
      <c r="AG259" s="95" t="s">
        <v>138</v>
      </c>
    </row>
    <row r="260" spans="1:38" s="51" customFormat="1" ht="15" x14ac:dyDescent="0.25">
      <c r="A260" s="145"/>
      <c r="B260" s="146"/>
      <c r="C260" s="146"/>
      <c r="D260" s="146"/>
      <c r="E260" s="146"/>
      <c r="F260" s="147"/>
      <c r="G260" s="147"/>
      <c r="H260" s="147"/>
      <c r="I260" s="147"/>
      <c r="J260" s="148"/>
      <c r="K260" s="147"/>
      <c r="L260" s="148"/>
      <c r="M260" s="108"/>
      <c r="N260" s="148"/>
      <c r="AB260" s="94"/>
      <c r="AC260" s="95"/>
      <c r="AG260" s="95"/>
    </row>
    <row r="261" spans="1:38" s="51" customFormat="1" ht="15" x14ac:dyDescent="0.25">
      <c r="A261" s="149"/>
      <c r="B261" s="150"/>
      <c r="C261" s="308" t="s">
        <v>2095</v>
      </c>
      <c r="D261" s="308"/>
      <c r="E261" s="308"/>
      <c r="F261" s="308"/>
      <c r="G261" s="308"/>
      <c r="H261" s="308"/>
      <c r="I261" s="308"/>
      <c r="J261" s="308"/>
      <c r="K261" s="308"/>
      <c r="L261" s="151"/>
      <c r="M261" s="152"/>
      <c r="N261" s="153"/>
      <c r="AB261" s="94"/>
      <c r="AC261" s="95"/>
      <c r="AG261" s="95"/>
      <c r="AK261" s="95" t="s">
        <v>2095</v>
      </c>
    </row>
    <row r="262" spans="1:38" s="51" customFormat="1" ht="15" x14ac:dyDescent="0.25">
      <c r="A262" s="154"/>
      <c r="B262" s="106"/>
      <c r="C262" s="305" t="s">
        <v>226</v>
      </c>
      <c r="D262" s="305"/>
      <c r="E262" s="305"/>
      <c r="F262" s="305"/>
      <c r="G262" s="305"/>
      <c r="H262" s="305"/>
      <c r="I262" s="305"/>
      <c r="J262" s="305"/>
      <c r="K262" s="305"/>
      <c r="L262" s="155">
        <v>4308.96</v>
      </c>
      <c r="M262" s="156"/>
      <c r="N262" s="157"/>
      <c r="AB262" s="94"/>
      <c r="AC262" s="95"/>
      <c r="AG262" s="95"/>
      <c r="AK262" s="95"/>
      <c r="AL262" s="59" t="s">
        <v>226</v>
      </c>
    </row>
    <row r="263" spans="1:38" s="51" customFormat="1" ht="15" x14ac:dyDescent="0.25">
      <c r="A263" s="154"/>
      <c r="B263" s="106"/>
      <c r="C263" s="305" t="s">
        <v>227</v>
      </c>
      <c r="D263" s="305"/>
      <c r="E263" s="305"/>
      <c r="F263" s="305"/>
      <c r="G263" s="305"/>
      <c r="H263" s="305"/>
      <c r="I263" s="305"/>
      <c r="J263" s="305"/>
      <c r="K263" s="305"/>
      <c r="L263" s="158"/>
      <c r="M263" s="156"/>
      <c r="N263" s="157"/>
      <c r="AB263" s="94"/>
      <c r="AC263" s="95"/>
      <c r="AG263" s="95"/>
      <c r="AK263" s="95"/>
      <c r="AL263" s="59" t="s">
        <v>227</v>
      </c>
    </row>
    <row r="264" spans="1:38" s="51" customFormat="1" ht="15" x14ac:dyDescent="0.25">
      <c r="A264" s="154"/>
      <c r="B264" s="106"/>
      <c r="C264" s="305" t="s">
        <v>228</v>
      </c>
      <c r="D264" s="305"/>
      <c r="E264" s="305"/>
      <c r="F264" s="305"/>
      <c r="G264" s="305"/>
      <c r="H264" s="305"/>
      <c r="I264" s="305"/>
      <c r="J264" s="305"/>
      <c r="K264" s="305"/>
      <c r="L264" s="159">
        <v>968.92</v>
      </c>
      <c r="M264" s="156"/>
      <c r="N264" s="157"/>
      <c r="AB264" s="94"/>
      <c r="AC264" s="95"/>
      <c r="AG264" s="95"/>
      <c r="AK264" s="95"/>
      <c r="AL264" s="59" t="s">
        <v>228</v>
      </c>
    </row>
    <row r="265" spans="1:38" s="51" customFormat="1" ht="15" x14ac:dyDescent="0.25">
      <c r="A265" s="154"/>
      <c r="B265" s="106"/>
      <c r="C265" s="305" t="s">
        <v>229</v>
      </c>
      <c r="D265" s="305"/>
      <c r="E265" s="305"/>
      <c r="F265" s="305"/>
      <c r="G265" s="305"/>
      <c r="H265" s="305"/>
      <c r="I265" s="305"/>
      <c r="J265" s="305"/>
      <c r="K265" s="305"/>
      <c r="L265" s="159">
        <v>187.76</v>
      </c>
      <c r="M265" s="156"/>
      <c r="N265" s="157"/>
      <c r="AB265" s="94"/>
      <c r="AC265" s="95"/>
      <c r="AG265" s="95"/>
      <c r="AK265" s="95"/>
      <c r="AL265" s="59" t="s">
        <v>229</v>
      </c>
    </row>
    <row r="266" spans="1:38" s="51" customFormat="1" ht="15" x14ac:dyDescent="0.25">
      <c r="A266" s="154"/>
      <c r="B266" s="106"/>
      <c r="C266" s="305" t="s">
        <v>230</v>
      </c>
      <c r="D266" s="305"/>
      <c r="E266" s="305"/>
      <c r="F266" s="305"/>
      <c r="G266" s="305"/>
      <c r="H266" s="305"/>
      <c r="I266" s="305"/>
      <c r="J266" s="305"/>
      <c r="K266" s="305"/>
      <c r="L266" s="159">
        <v>20.29</v>
      </c>
      <c r="M266" s="156"/>
      <c r="N266" s="157"/>
      <c r="AB266" s="94"/>
      <c r="AC266" s="95"/>
      <c r="AG266" s="95"/>
      <c r="AK266" s="95"/>
      <c r="AL266" s="59" t="s">
        <v>230</v>
      </c>
    </row>
    <row r="267" spans="1:38" s="51" customFormat="1" ht="15" x14ac:dyDescent="0.25">
      <c r="A267" s="154"/>
      <c r="B267" s="106"/>
      <c r="C267" s="305" t="s">
        <v>231</v>
      </c>
      <c r="D267" s="305"/>
      <c r="E267" s="305"/>
      <c r="F267" s="305"/>
      <c r="G267" s="305"/>
      <c r="H267" s="305"/>
      <c r="I267" s="305"/>
      <c r="J267" s="305"/>
      <c r="K267" s="305"/>
      <c r="L267" s="155">
        <v>3152.28</v>
      </c>
      <c r="M267" s="156"/>
      <c r="N267" s="157"/>
      <c r="AB267" s="94"/>
      <c r="AC267" s="95"/>
      <c r="AG267" s="95"/>
      <c r="AK267" s="95"/>
      <c r="AL267" s="59" t="s">
        <v>231</v>
      </c>
    </row>
    <row r="268" spans="1:38" s="51" customFormat="1" ht="15" x14ac:dyDescent="0.25">
      <c r="A268" s="154"/>
      <c r="B268" s="106"/>
      <c r="C268" s="305" t="s">
        <v>436</v>
      </c>
      <c r="D268" s="305"/>
      <c r="E268" s="305"/>
      <c r="F268" s="305"/>
      <c r="G268" s="305"/>
      <c r="H268" s="305"/>
      <c r="I268" s="305"/>
      <c r="J268" s="305"/>
      <c r="K268" s="305"/>
      <c r="L268" s="155">
        <v>5772.98</v>
      </c>
      <c r="M268" s="156"/>
      <c r="N268" s="157"/>
      <c r="AB268" s="94"/>
      <c r="AC268" s="95"/>
      <c r="AG268" s="95"/>
      <c r="AK268" s="95"/>
      <c r="AL268" s="59" t="s">
        <v>436</v>
      </c>
    </row>
    <row r="269" spans="1:38" s="51" customFormat="1" ht="15" x14ac:dyDescent="0.25">
      <c r="A269" s="154"/>
      <c r="B269" s="106"/>
      <c r="C269" s="305" t="s">
        <v>227</v>
      </c>
      <c r="D269" s="305"/>
      <c r="E269" s="305"/>
      <c r="F269" s="305"/>
      <c r="G269" s="305"/>
      <c r="H269" s="305"/>
      <c r="I269" s="305"/>
      <c r="J269" s="305"/>
      <c r="K269" s="305"/>
      <c r="L269" s="158"/>
      <c r="M269" s="156"/>
      <c r="N269" s="157"/>
      <c r="AB269" s="94"/>
      <c r="AC269" s="95"/>
      <c r="AG269" s="95"/>
      <c r="AK269" s="95"/>
      <c r="AL269" s="59" t="s">
        <v>227</v>
      </c>
    </row>
    <row r="270" spans="1:38" s="51" customFormat="1" ht="15" x14ac:dyDescent="0.25">
      <c r="A270" s="154"/>
      <c r="B270" s="106"/>
      <c r="C270" s="305" t="s">
        <v>233</v>
      </c>
      <c r="D270" s="305"/>
      <c r="E270" s="305"/>
      <c r="F270" s="305"/>
      <c r="G270" s="305"/>
      <c r="H270" s="305"/>
      <c r="I270" s="305"/>
      <c r="J270" s="305"/>
      <c r="K270" s="305"/>
      <c r="L270" s="159">
        <v>968.92</v>
      </c>
      <c r="M270" s="156"/>
      <c r="N270" s="157"/>
      <c r="AB270" s="94"/>
      <c r="AC270" s="95"/>
      <c r="AG270" s="95"/>
      <c r="AK270" s="95"/>
      <c r="AL270" s="59" t="s">
        <v>233</v>
      </c>
    </row>
    <row r="271" spans="1:38" s="51" customFormat="1" ht="15" x14ac:dyDescent="0.25">
      <c r="A271" s="154"/>
      <c r="B271" s="106"/>
      <c r="C271" s="305" t="s">
        <v>234</v>
      </c>
      <c r="D271" s="305"/>
      <c r="E271" s="305"/>
      <c r="F271" s="305"/>
      <c r="G271" s="305"/>
      <c r="H271" s="305"/>
      <c r="I271" s="305"/>
      <c r="J271" s="305"/>
      <c r="K271" s="305"/>
      <c r="L271" s="159">
        <v>187.76</v>
      </c>
      <c r="M271" s="156"/>
      <c r="N271" s="157"/>
      <c r="AB271" s="94"/>
      <c r="AC271" s="95"/>
      <c r="AG271" s="95"/>
      <c r="AK271" s="95"/>
      <c r="AL271" s="59" t="s">
        <v>234</v>
      </c>
    </row>
    <row r="272" spans="1:38" s="51" customFormat="1" ht="15" x14ac:dyDescent="0.25">
      <c r="A272" s="154"/>
      <c r="B272" s="106"/>
      <c r="C272" s="305" t="s">
        <v>235</v>
      </c>
      <c r="D272" s="305"/>
      <c r="E272" s="305"/>
      <c r="F272" s="305"/>
      <c r="G272" s="305"/>
      <c r="H272" s="305"/>
      <c r="I272" s="305"/>
      <c r="J272" s="305"/>
      <c r="K272" s="305"/>
      <c r="L272" s="159">
        <v>20.29</v>
      </c>
      <c r="M272" s="156"/>
      <c r="N272" s="157"/>
      <c r="AB272" s="94"/>
      <c r="AC272" s="95"/>
      <c r="AG272" s="95"/>
      <c r="AK272" s="95"/>
      <c r="AL272" s="59" t="s">
        <v>235</v>
      </c>
    </row>
    <row r="273" spans="1:39" s="51" customFormat="1" ht="15" x14ac:dyDescent="0.25">
      <c r="A273" s="154"/>
      <c r="B273" s="106"/>
      <c r="C273" s="305" t="s">
        <v>236</v>
      </c>
      <c r="D273" s="305"/>
      <c r="E273" s="305"/>
      <c r="F273" s="305"/>
      <c r="G273" s="305"/>
      <c r="H273" s="305"/>
      <c r="I273" s="305"/>
      <c r="J273" s="305"/>
      <c r="K273" s="305"/>
      <c r="L273" s="155">
        <v>3152.28</v>
      </c>
      <c r="M273" s="156"/>
      <c r="N273" s="157"/>
      <c r="AB273" s="94"/>
      <c r="AC273" s="95"/>
      <c r="AG273" s="95"/>
      <c r="AK273" s="95"/>
      <c r="AL273" s="59" t="s">
        <v>236</v>
      </c>
    </row>
    <row r="274" spans="1:39" s="51" customFormat="1" ht="15" x14ac:dyDescent="0.25">
      <c r="A274" s="154"/>
      <c r="B274" s="106"/>
      <c r="C274" s="305" t="s">
        <v>237</v>
      </c>
      <c r="D274" s="305"/>
      <c r="E274" s="305"/>
      <c r="F274" s="305"/>
      <c r="G274" s="305"/>
      <c r="H274" s="305"/>
      <c r="I274" s="305"/>
      <c r="J274" s="305"/>
      <c r="K274" s="305"/>
      <c r="L274" s="159">
        <v>959.53</v>
      </c>
      <c r="M274" s="156"/>
      <c r="N274" s="157"/>
      <c r="AB274" s="94"/>
      <c r="AC274" s="95"/>
      <c r="AG274" s="95"/>
      <c r="AK274" s="95"/>
      <c r="AL274" s="59" t="s">
        <v>237</v>
      </c>
    </row>
    <row r="275" spans="1:39" s="51" customFormat="1" ht="15" x14ac:dyDescent="0.25">
      <c r="A275" s="154"/>
      <c r="B275" s="106"/>
      <c r="C275" s="305" t="s">
        <v>238</v>
      </c>
      <c r="D275" s="305"/>
      <c r="E275" s="305"/>
      <c r="F275" s="305"/>
      <c r="G275" s="305"/>
      <c r="H275" s="305"/>
      <c r="I275" s="305"/>
      <c r="J275" s="305"/>
      <c r="K275" s="305"/>
      <c r="L275" s="159">
        <v>504.49</v>
      </c>
      <c r="M275" s="156"/>
      <c r="N275" s="157"/>
      <c r="AB275" s="94"/>
      <c r="AC275" s="95"/>
      <c r="AG275" s="95"/>
      <c r="AK275" s="95"/>
      <c r="AL275" s="59" t="s">
        <v>238</v>
      </c>
    </row>
    <row r="276" spans="1:39" s="51" customFormat="1" ht="15" x14ac:dyDescent="0.25">
      <c r="A276" s="154"/>
      <c r="B276" s="106"/>
      <c r="C276" s="305" t="s">
        <v>1733</v>
      </c>
      <c r="D276" s="305"/>
      <c r="E276" s="305"/>
      <c r="F276" s="305"/>
      <c r="G276" s="305"/>
      <c r="H276" s="305"/>
      <c r="I276" s="305"/>
      <c r="J276" s="305"/>
      <c r="K276" s="305"/>
      <c r="L276" s="155">
        <v>19524.3</v>
      </c>
      <c r="M276" s="156"/>
      <c r="N276" s="157"/>
      <c r="AB276" s="94"/>
      <c r="AC276" s="95"/>
      <c r="AG276" s="95"/>
      <c r="AK276" s="95"/>
      <c r="AL276" s="59" t="s">
        <v>1733</v>
      </c>
    </row>
    <row r="277" spans="1:39" s="51" customFormat="1" ht="15" x14ac:dyDescent="0.25">
      <c r="A277" s="154"/>
      <c r="B277" s="106"/>
      <c r="C277" s="305" t="s">
        <v>2096</v>
      </c>
      <c r="D277" s="305"/>
      <c r="E277" s="305"/>
      <c r="F277" s="305"/>
      <c r="G277" s="305"/>
      <c r="H277" s="305"/>
      <c r="I277" s="305"/>
      <c r="J277" s="305"/>
      <c r="K277" s="305"/>
      <c r="L277" s="155">
        <v>19524.3</v>
      </c>
      <c r="M277" s="156"/>
      <c r="N277" s="157"/>
      <c r="AB277" s="94"/>
      <c r="AC277" s="95"/>
      <c r="AG277" s="95"/>
      <c r="AK277" s="95"/>
      <c r="AL277" s="59" t="s">
        <v>2096</v>
      </c>
    </row>
    <row r="278" spans="1:39" s="51" customFormat="1" ht="15" x14ac:dyDescent="0.25">
      <c r="A278" s="154"/>
      <c r="B278" s="106"/>
      <c r="C278" s="305" t="s">
        <v>239</v>
      </c>
      <c r="D278" s="305"/>
      <c r="E278" s="305"/>
      <c r="F278" s="305"/>
      <c r="G278" s="305"/>
      <c r="H278" s="305"/>
      <c r="I278" s="305"/>
      <c r="J278" s="305"/>
      <c r="K278" s="305"/>
      <c r="L278" s="159">
        <v>989.21</v>
      </c>
      <c r="M278" s="156"/>
      <c r="N278" s="157"/>
      <c r="AB278" s="94"/>
      <c r="AC278" s="95"/>
      <c r="AG278" s="95"/>
      <c r="AK278" s="95"/>
      <c r="AL278" s="59" t="s">
        <v>239</v>
      </c>
    </row>
    <row r="279" spans="1:39" s="51" customFormat="1" ht="15" x14ac:dyDescent="0.25">
      <c r="A279" s="154"/>
      <c r="B279" s="106"/>
      <c r="C279" s="305" t="s">
        <v>240</v>
      </c>
      <c r="D279" s="305"/>
      <c r="E279" s="305"/>
      <c r="F279" s="305"/>
      <c r="G279" s="305"/>
      <c r="H279" s="305"/>
      <c r="I279" s="305"/>
      <c r="J279" s="305"/>
      <c r="K279" s="305"/>
      <c r="L279" s="159">
        <v>959.53</v>
      </c>
      <c r="M279" s="156"/>
      <c r="N279" s="157"/>
      <c r="AB279" s="94"/>
      <c r="AC279" s="95"/>
      <c r="AG279" s="95"/>
      <c r="AK279" s="95"/>
      <c r="AL279" s="59" t="s">
        <v>240</v>
      </c>
    </row>
    <row r="280" spans="1:39" s="51" customFormat="1" ht="15" x14ac:dyDescent="0.25">
      <c r="A280" s="154"/>
      <c r="B280" s="106"/>
      <c r="C280" s="305" t="s">
        <v>241</v>
      </c>
      <c r="D280" s="305"/>
      <c r="E280" s="305"/>
      <c r="F280" s="305"/>
      <c r="G280" s="305"/>
      <c r="H280" s="305"/>
      <c r="I280" s="305"/>
      <c r="J280" s="305"/>
      <c r="K280" s="305"/>
      <c r="L280" s="159">
        <v>504.49</v>
      </c>
      <c r="M280" s="156"/>
      <c r="N280" s="157"/>
      <c r="AB280" s="94"/>
      <c r="AC280" s="95"/>
      <c r="AG280" s="95"/>
      <c r="AK280" s="95"/>
      <c r="AL280" s="59" t="s">
        <v>241</v>
      </c>
    </row>
    <row r="281" spans="1:39" s="51" customFormat="1" ht="15" x14ac:dyDescent="0.25">
      <c r="A281" s="154"/>
      <c r="B281" s="160"/>
      <c r="C281" s="306" t="s">
        <v>2097</v>
      </c>
      <c r="D281" s="306"/>
      <c r="E281" s="306"/>
      <c r="F281" s="306"/>
      <c r="G281" s="306"/>
      <c r="H281" s="306"/>
      <c r="I281" s="306"/>
      <c r="J281" s="306"/>
      <c r="K281" s="306"/>
      <c r="L281" s="161">
        <v>25297.279999999999</v>
      </c>
      <c r="M281" s="162"/>
      <c r="N281" s="163"/>
      <c r="AB281" s="94"/>
      <c r="AC281" s="95"/>
      <c r="AG281" s="95"/>
      <c r="AK281" s="95"/>
      <c r="AM281" s="95" t="s">
        <v>2097</v>
      </c>
    </row>
    <row r="282" spans="1:39" s="51" customFormat="1" ht="15" x14ac:dyDescent="0.25">
      <c r="A282" s="154"/>
      <c r="B282" s="106"/>
      <c r="C282" s="305" t="s">
        <v>227</v>
      </c>
      <c r="D282" s="305"/>
      <c r="E282" s="305"/>
      <c r="F282" s="305"/>
      <c r="G282" s="305"/>
      <c r="H282" s="305"/>
      <c r="I282" s="305"/>
      <c r="J282" s="305"/>
      <c r="K282" s="305"/>
      <c r="L282" s="158"/>
      <c r="M282" s="156"/>
      <c r="N282" s="157"/>
      <c r="AB282" s="94"/>
      <c r="AC282" s="95"/>
      <c r="AG282" s="95"/>
      <c r="AK282" s="95"/>
      <c r="AL282" s="59" t="s">
        <v>227</v>
      </c>
      <c r="AM282" s="95"/>
    </row>
    <row r="283" spans="1:39" s="51" customFormat="1" ht="15" x14ac:dyDescent="0.25">
      <c r="A283" s="154"/>
      <c r="B283" s="106"/>
      <c r="C283" s="305" t="s">
        <v>1735</v>
      </c>
      <c r="D283" s="305"/>
      <c r="E283" s="305"/>
      <c r="F283" s="305"/>
      <c r="G283" s="305"/>
      <c r="H283" s="305"/>
      <c r="I283" s="305"/>
      <c r="J283" s="305"/>
      <c r="K283" s="305"/>
      <c r="L283" s="155">
        <v>12481.93</v>
      </c>
      <c r="M283" s="156"/>
      <c r="N283" s="157"/>
      <c r="AB283" s="94"/>
      <c r="AC283" s="95"/>
      <c r="AG283" s="95"/>
      <c r="AK283" s="95"/>
      <c r="AL283" s="59" t="s">
        <v>1735</v>
      </c>
      <c r="AM283" s="95"/>
    </row>
    <row r="284" spans="1:39" s="51" customFormat="1" ht="15" x14ac:dyDescent="0.25">
      <c r="A284" s="311" t="s">
        <v>2098</v>
      </c>
      <c r="B284" s="312"/>
      <c r="C284" s="312"/>
      <c r="D284" s="312"/>
      <c r="E284" s="312"/>
      <c r="F284" s="312"/>
      <c r="G284" s="312"/>
      <c r="H284" s="312"/>
      <c r="I284" s="312"/>
      <c r="J284" s="312"/>
      <c r="K284" s="312"/>
      <c r="L284" s="312"/>
      <c r="M284" s="312"/>
      <c r="N284" s="313"/>
      <c r="AB284" s="94" t="s">
        <v>2098</v>
      </c>
      <c r="AC284" s="95"/>
      <c r="AG284" s="95"/>
      <c r="AK284" s="95"/>
      <c r="AM284" s="95"/>
    </row>
    <row r="285" spans="1:39" s="51" customFormat="1" ht="23.25" x14ac:dyDescent="0.25">
      <c r="A285" s="96" t="s">
        <v>349</v>
      </c>
      <c r="B285" s="196" t="s">
        <v>2099</v>
      </c>
      <c r="C285" s="308" t="s">
        <v>2100</v>
      </c>
      <c r="D285" s="308"/>
      <c r="E285" s="308"/>
      <c r="F285" s="98" t="s">
        <v>260</v>
      </c>
      <c r="G285" s="99"/>
      <c r="H285" s="99"/>
      <c r="I285" s="142">
        <v>0.61</v>
      </c>
      <c r="J285" s="101"/>
      <c r="K285" s="99"/>
      <c r="L285" s="101"/>
      <c r="M285" s="99"/>
      <c r="N285" s="102"/>
      <c r="AB285" s="94"/>
      <c r="AC285" s="95" t="s">
        <v>2100</v>
      </c>
      <c r="AG285" s="95"/>
      <c r="AK285" s="95"/>
      <c r="AM285" s="95"/>
    </row>
    <row r="286" spans="1:39" s="51" customFormat="1" ht="15" x14ac:dyDescent="0.25">
      <c r="A286" s="103"/>
      <c r="B286" s="195"/>
      <c r="C286" s="305" t="s">
        <v>2101</v>
      </c>
      <c r="D286" s="305"/>
      <c r="E286" s="305"/>
      <c r="F286" s="305"/>
      <c r="G286" s="305"/>
      <c r="H286" s="305"/>
      <c r="I286" s="305"/>
      <c r="J286" s="305"/>
      <c r="K286" s="305"/>
      <c r="L286" s="305"/>
      <c r="M286" s="305"/>
      <c r="N286" s="315"/>
      <c r="AB286" s="94"/>
      <c r="AC286" s="95"/>
      <c r="AG286" s="95"/>
      <c r="AI286" s="59" t="s">
        <v>2101</v>
      </c>
      <c r="AK286" s="95"/>
      <c r="AM286" s="95"/>
    </row>
    <row r="287" spans="1:39" s="51" customFormat="1" ht="15" x14ac:dyDescent="0.25">
      <c r="A287" s="105"/>
      <c r="B287" s="106" t="s">
        <v>114</v>
      </c>
      <c r="C287" s="305" t="s">
        <v>119</v>
      </c>
      <c r="D287" s="305"/>
      <c r="E287" s="305"/>
      <c r="F287" s="107"/>
      <c r="G287" s="108"/>
      <c r="H287" s="108"/>
      <c r="I287" s="108"/>
      <c r="J287" s="109">
        <v>255.54</v>
      </c>
      <c r="K287" s="108"/>
      <c r="L287" s="109">
        <v>155.88</v>
      </c>
      <c r="M287" s="111">
        <v>33.51</v>
      </c>
      <c r="N287" s="112">
        <v>5224</v>
      </c>
      <c r="AB287" s="94"/>
      <c r="AC287" s="95"/>
      <c r="AD287" s="59" t="s">
        <v>119</v>
      </c>
      <c r="AG287" s="95"/>
      <c r="AK287" s="95"/>
      <c r="AM287" s="95"/>
    </row>
    <row r="288" spans="1:39" s="51" customFormat="1" ht="15" x14ac:dyDescent="0.25">
      <c r="A288" s="105"/>
      <c r="B288" s="106" t="s">
        <v>120</v>
      </c>
      <c r="C288" s="305" t="s">
        <v>121</v>
      </c>
      <c r="D288" s="305"/>
      <c r="E288" s="305"/>
      <c r="F288" s="107"/>
      <c r="G288" s="108"/>
      <c r="H288" s="108"/>
      <c r="I288" s="108"/>
      <c r="J288" s="109">
        <v>4.7699999999999996</v>
      </c>
      <c r="K288" s="108"/>
      <c r="L288" s="109">
        <v>2.91</v>
      </c>
      <c r="M288" s="108"/>
      <c r="N288" s="113"/>
      <c r="AB288" s="94"/>
      <c r="AC288" s="95"/>
      <c r="AD288" s="59" t="s">
        <v>121</v>
      </c>
      <c r="AG288" s="95"/>
      <c r="AK288" s="95"/>
      <c r="AM288" s="95"/>
    </row>
    <row r="289" spans="1:39" s="51" customFormat="1" ht="15" x14ac:dyDescent="0.25">
      <c r="A289" s="105"/>
      <c r="B289" s="106" t="s">
        <v>122</v>
      </c>
      <c r="C289" s="305" t="s">
        <v>123</v>
      </c>
      <c r="D289" s="305"/>
      <c r="E289" s="305"/>
      <c r="F289" s="107"/>
      <c r="G289" s="108"/>
      <c r="H289" s="108"/>
      <c r="I289" s="108"/>
      <c r="J289" s="109">
        <v>0.64</v>
      </c>
      <c r="K289" s="108"/>
      <c r="L289" s="109">
        <v>0.39</v>
      </c>
      <c r="M289" s="111">
        <v>33.51</v>
      </c>
      <c r="N289" s="132">
        <v>13</v>
      </c>
      <c r="AB289" s="94"/>
      <c r="AC289" s="95"/>
      <c r="AD289" s="59" t="s">
        <v>123</v>
      </c>
      <c r="AG289" s="95"/>
      <c r="AK289" s="95"/>
      <c r="AM289" s="95"/>
    </row>
    <row r="290" spans="1:39" s="51" customFormat="1" ht="15" x14ac:dyDescent="0.25">
      <c r="A290" s="105"/>
      <c r="B290" s="106" t="s">
        <v>149</v>
      </c>
      <c r="C290" s="305" t="s">
        <v>163</v>
      </c>
      <c r="D290" s="305"/>
      <c r="E290" s="305"/>
      <c r="F290" s="107"/>
      <c r="G290" s="108"/>
      <c r="H290" s="108"/>
      <c r="I290" s="108"/>
      <c r="J290" s="109">
        <v>34.950000000000003</v>
      </c>
      <c r="K290" s="108"/>
      <c r="L290" s="109">
        <v>21.32</v>
      </c>
      <c r="M290" s="108"/>
      <c r="N290" s="113"/>
      <c r="AB290" s="94"/>
      <c r="AC290" s="95"/>
      <c r="AD290" s="59" t="s">
        <v>163</v>
      </c>
      <c r="AG290" s="95"/>
      <c r="AK290" s="95"/>
      <c r="AM290" s="95"/>
    </row>
    <row r="291" spans="1:39" s="51" customFormat="1" ht="15" x14ac:dyDescent="0.25">
      <c r="A291" s="114"/>
      <c r="B291" s="106"/>
      <c r="C291" s="305" t="s">
        <v>128</v>
      </c>
      <c r="D291" s="305"/>
      <c r="E291" s="305"/>
      <c r="F291" s="107" t="s">
        <v>129</v>
      </c>
      <c r="G291" s="111">
        <v>25.76</v>
      </c>
      <c r="H291" s="108"/>
      <c r="I291" s="141">
        <v>15.7136</v>
      </c>
      <c r="J291" s="120"/>
      <c r="K291" s="108"/>
      <c r="L291" s="120"/>
      <c r="M291" s="108"/>
      <c r="N291" s="113"/>
      <c r="AB291" s="94"/>
      <c r="AC291" s="95"/>
      <c r="AE291" s="59" t="s">
        <v>128</v>
      </c>
      <c r="AG291" s="95"/>
      <c r="AK291" s="95"/>
      <c r="AM291" s="95"/>
    </row>
    <row r="292" spans="1:39" s="51" customFormat="1" ht="15" x14ac:dyDescent="0.25">
      <c r="A292" s="114"/>
      <c r="B292" s="106"/>
      <c r="C292" s="305" t="s">
        <v>130</v>
      </c>
      <c r="D292" s="305"/>
      <c r="E292" s="305"/>
      <c r="F292" s="107" t="s">
        <v>129</v>
      </c>
      <c r="G292" s="111">
        <v>0.05</v>
      </c>
      <c r="H292" s="108"/>
      <c r="I292" s="141">
        <v>3.0499999999999999E-2</v>
      </c>
      <c r="J292" s="120"/>
      <c r="K292" s="108"/>
      <c r="L292" s="120"/>
      <c r="M292" s="108"/>
      <c r="N292" s="113"/>
      <c r="AB292" s="94"/>
      <c r="AC292" s="95"/>
      <c r="AE292" s="59" t="s">
        <v>130</v>
      </c>
      <c r="AG292" s="95"/>
      <c r="AK292" s="95"/>
      <c r="AM292" s="95"/>
    </row>
    <row r="293" spans="1:39" s="51" customFormat="1" ht="15" x14ac:dyDescent="0.25">
      <c r="A293" s="105"/>
      <c r="B293" s="106"/>
      <c r="C293" s="314" t="s">
        <v>131</v>
      </c>
      <c r="D293" s="314"/>
      <c r="E293" s="314"/>
      <c r="F293" s="123"/>
      <c r="G293" s="124"/>
      <c r="H293" s="124"/>
      <c r="I293" s="124"/>
      <c r="J293" s="125">
        <v>295.26</v>
      </c>
      <c r="K293" s="124"/>
      <c r="L293" s="125">
        <v>180.11</v>
      </c>
      <c r="M293" s="124"/>
      <c r="N293" s="127"/>
      <c r="AB293" s="94"/>
      <c r="AC293" s="95"/>
      <c r="AF293" s="59" t="s">
        <v>131</v>
      </c>
      <c r="AG293" s="95"/>
      <c r="AK293" s="95"/>
      <c r="AM293" s="95"/>
    </row>
    <row r="294" spans="1:39" s="51" customFormat="1" ht="15" x14ac:dyDescent="0.25">
      <c r="A294" s="114"/>
      <c r="B294" s="106"/>
      <c r="C294" s="305" t="s">
        <v>132</v>
      </c>
      <c r="D294" s="305"/>
      <c r="E294" s="305"/>
      <c r="F294" s="107"/>
      <c r="G294" s="108"/>
      <c r="H294" s="108"/>
      <c r="I294" s="108"/>
      <c r="J294" s="120"/>
      <c r="K294" s="108"/>
      <c r="L294" s="109">
        <v>156.27000000000001</v>
      </c>
      <c r="M294" s="108"/>
      <c r="N294" s="112">
        <v>5237</v>
      </c>
      <c r="AB294" s="94"/>
      <c r="AC294" s="95"/>
      <c r="AE294" s="59" t="s">
        <v>132</v>
      </c>
      <c r="AG294" s="95"/>
      <c r="AK294" s="95"/>
      <c r="AM294" s="95"/>
    </row>
    <row r="295" spans="1:39" s="51" customFormat="1" ht="23.25" x14ac:dyDescent="0.25">
      <c r="A295" s="114"/>
      <c r="B295" s="106" t="s">
        <v>382</v>
      </c>
      <c r="C295" s="305" t="s">
        <v>383</v>
      </c>
      <c r="D295" s="305"/>
      <c r="E295" s="305"/>
      <c r="F295" s="107" t="s">
        <v>135</v>
      </c>
      <c r="G295" s="128">
        <v>97</v>
      </c>
      <c r="H295" s="108"/>
      <c r="I295" s="128">
        <v>97</v>
      </c>
      <c r="J295" s="120"/>
      <c r="K295" s="108"/>
      <c r="L295" s="109">
        <v>151.58000000000001</v>
      </c>
      <c r="M295" s="108"/>
      <c r="N295" s="112">
        <v>5080</v>
      </c>
      <c r="AB295" s="94"/>
      <c r="AC295" s="95"/>
      <c r="AE295" s="59" t="s">
        <v>383</v>
      </c>
      <c r="AG295" s="95"/>
      <c r="AK295" s="95"/>
      <c r="AM295" s="95"/>
    </row>
    <row r="296" spans="1:39" s="51" customFormat="1" ht="23.25" x14ac:dyDescent="0.25">
      <c r="A296" s="114"/>
      <c r="B296" s="106" t="s">
        <v>384</v>
      </c>
      <c r="C296" s="305" t="s">
        <v>385</v>
      </c>
      <c r="D296" s="305"/>
      <c r="E296" s="305"/>
      <c r="F296" s="107" t="s">
        <v>135</v>
      </c>
      <c r="G296" s="128">
        <v>51</v>
      </c>
      <c r="H296" s="108"/>
      <c r="I296" s="128">
        <v>51</v>
      </c>
      <c r="J296" s="120"/>
      <c r="K296" s="108"/>
      <c r="L296" s="109">
        <v>79.7</v>
      </c>
      <c r="M296" s="108"/>
      <c r="N296" s="112">
        <v>2671</v>
      </c>
      <c r="AB296" s="94"/>
      <c r="AC296" s="95"/>
      <c r="AE296" s="59" t="s">
        <v>385</v>
      </c>
      <c r="AG296" s="95"/>
      <c r="AK296" s="95"/>
      <c r="AM296" s="95"/>
    </row>
    <row r="297" spans="1:39" s="51" customFormat="1" ht="15" x14ac:dyDescent="0.25">
      <c r="A297" s="129"/>
      <c r="B297" s="194"/>
      <c r="C297" s="308" t="s">
        <v>138</v>
      </c>
      <c r="D297" s="308"/>
      <c r="E297" s="308"/>
      <c r="F297" s="98"/>
      <c r="G297" s="99"/>
      <c r="H297" s="99"/>
      <c r="I297" s="99"/>
      <c r="J297" s="101"/>
      <c r="K297" s="99"/>
      <c r="L297" s="135">
        <v>411.39</v>
      </c>
      <c r="M297" s="124"/>
      <c r="N297" s="102"/>
      <c r="AB297" s="94"/>
      <c r="AC297" s="95"/>
      <c r="AG297" s="95" t="s">
        <v>138</v>
      </c>
      <c r="AK297" s="95"/>
      <c r="AM297" s="95"/>
    </row>
    <row r="298" spans="1:39" s="51" customFormat="1" ht="23.25" x14ac:dyDescent="0.25">
      <c r="A298" s="96" t="s">
        <v>357</v>
      </c>
      <c r="B298" s="196" t="s">
        <v>2102</v>
      </c>
      <c r="C298" s="308" t="s">
        <v>2103</v>
      </c>
      <c r="D298" s="308"/>
      <c r="E298" s="308"/>
      <c r="F298" s="98" t="s">
        <v>1428</v>
      </c>
      <c r="G298" s="99"/>
      <c r="H298" s="99"/>
      <c r="I298" s="143">
        <v>6.1</v>
      </c>
      <c r="J298" s="135">
        <v>62.2</v>
      </c>
      <c r="K298" s="99"/>
      <c r="L298" s="135">
        <v>379.42</v>
      </c>
      <c r="M298" s="99"/>
      <c r="N298" s="102"/>
      <c r="AB298" s="94"/>
      <c r="AC298" s="95" t="s">
        <v>2103</v>
      </c>
      <c r="AG298" s="95"/>
      <c r="AK298" s="95"/>
      <c r="AM298" s="95"/>
    </row>
    <row r="299" spans="1:39" s="51" customFormat="1" ht="15" x14ac:dyDescent="0.25">
      <c r="A299" s="129"/>
      <c r="B299" s="194"/>
      <c r="C299" s="305" t="s">
        <v>2017</v>
      </c>
      <c r="D299" s="305"/>
      <c r="E299" s="305"/>
      <c r="F299" s="305"/>
      <c r="G299" s="305"/>
      <c r="H299" s="305"/>
      <c r="I299" s="305"/>
      <c r="J299" s="305"/>
      <c r="K299" s="305"/>
      <c r="L299" s="305"/>
      <c r="M299" s="305"/>
      <c r="N299" s="315"/>
      <c r="AB299" s="94"/>
      <c r="AC299" s="95"/>
      <c r="AG299" s="95"/>
      <c r="AH299" s="59" t="s">
        <v>2017</v>
      </c>
      <c r="AK299" s="95"/>
      <c r="AM299" s="95"/>
    </row>
    <row r="300" spans="1:39" s="51" customFormat="1" ht="15" x14ac:dyDescent="0.25">
      <c r="A300" s="103"/>
      <c r="B300" s="195"/>
      <c r="C300" s="305" t="s">
        <v>2104</v>
      </c>
      <c r="D300" s="305"/>
      <c r="E300" s="305"/>
      <c r="F300" s="305"/>
      <c r="G300" s="305"/>
      <c r="H300" s="305"/>
      <c r="I300" s="305"/>
      <c r="J300" s="305"/>
      <c r="K300" s="305"/>
      <c r="L300" s="305"/>
      <c r="M300" s="305"/>
      <c r="N300" s="315"/>
      <c r="AB300" s="94"/>
      <c r="AC300" s="95"/>
      <c r="AG300" s="95"/>
      <c r="AI300" s="59" t="s">
        <v>2104</v>
      </c>
      <c r="AK300" s="95"/>
      <c r="AM300" s="95"/>
    </row>
    <row r="301" spans="1:39" s="51" customFormat="1" ht="15" x14ac:dyDescent="0.25">
      <c r="A301" s="129"/>
      <c r="B301" s="194"/>
      <c r="C301" s="308" t="s">
        <v>138</v>
      </c>
      <c r="D301" s="308"/>
      <c r="E301" s="308"/>
      <c r="F301" s="98"/>
      <c r="G301" s="99"/>
      <c r="H301" s="99"/>
      <c r="I301" s="99"/>
      <c r="J301" s="101"/>
      <c r="K301" s="99"/>
      <c r="L301" s="135">
        <v>379.42</v>
      </c>
      <c r="M301" s="124"/>
      <c r="N301" s="102"/>
      <c r="AB301" s="94"/>
      <c r="AC301" s="95"/>
      <c r="AG301" s="95" t="s">
        <v>138</v>
      </c>
      <c r="AK301" s="95"/>
      <c r="AM301" s="95"/>
    </row>
    <row r="302" spans="1:39" s="51" customFormat="1" ht="23.25" x14ac:dyDescent="0.25">
      <c r="A302" s="96" t="s">
        <v>361</v>
      </c>
      <c r="B302" s="196" t="s">
        <v>2105</v>
      </c>
      <c r="C302" s="308" t="s">
        <v>2106</v>
      </c>
      <c r="D302" s="308"/>
      <c r="E302" s="308"/>
      <c r="F302" s="98" t="s">
        <v>260</v>
      </c>
      <c r="G302" s="99"/>
      <c r="H302" s="99"/>
      <c r="I302" s="142">
        <v>0.02</v>
      </c>
      <c r="J302" s="101"/>
      <c r="K302" s="99"/>
      <c r="L302" s="101"/>
      <c r="M302" s="99"/>
      <c r="N302" s="102"/>
      <c r="AB302" s="94"/>
      <c r="AC302" s="95" t="s">
        <v>2106</v>
      </c>
      <c r="AG302" s="95"/>
      <c r="AK302" s="95"/>
      <c r="AM302" s="95"/>
    </row>
    <row r="303" spans="1:39" s="51" customFormat="1" ht="15" x14ac:dyDescent="0.25">
      <c r="A303" s="103"/>
      <c r="B303" s="195"/>
      <c r="C303" s="305" t="s">
        <v>965</v>
      </c>
      <c r="D303" s="305"/>
      <c r="E303" s="305"/>
      <c r="F303" s="305"/>
      <c r="G303" s="305"/>
      <c r="H303" s="305"/>
      <c r="I303" s="305"/>
      <c r="J303" s="305"/>
      <c r="K303" s="305"/>
      <c r="L303" s="305"/>
      <c r="M303" s="305"/>
      <c r="N303" s="315"/>
      <c r="AB303" s="94"/>
      <c r="AC303" s="95"/>
      <c r="AG303" s="95"/>
      <c r="AI303" s="59" t="s">
        <v>965</v>
      </c>
      <c r="AK303" s="95"/>
      <c r="AM303" s="95"/>
    </row>
    <row r="304" spans="1:39" s="51" customFormat="1" ht="15" x14ac:dyDescent="0.25">
      <c r="A304" s="105"/>
      <c r="B304" s="106" t="s">
        <v>114</v>
      </c>
      <c r="C304" s="305" t="s">
        <v>119</v>
      </c>
      <c r="D304" s="305"/>
      <c r="E304" s="305"/>
      <c r="F304" s="107"/>
      <c r="G304" s="108"/>
      <c r="H304" s="108"/>
      <c r="I304" s="108"/>
      <c r="J304" s="109">
        <v>260.3</v>
      </c>
      <c r="K304" s="108"/>
      <c r="L304" s="109">
        <v>5.21</v>
      </c>
      <c r="M304" s="111">
        <v>33.51</v>
      </c>
      <c r="N304" s="132">
        <v>175</v>
      </c>
      <c r="AB304" s="94"/>
      <c r="AC304" s="95"/>
      <c r="AD304" s="59" t="s">
        <v>119</v>
      </c>
      <c r="AG304" s="95"/>
      <c r="AK304" s="95"/>
      <c r="AM304" s="95"/>
    </row>
    <row r="305" spans="1:39" s="51" customFormat="1" ht="15" x14ac:dyDescent="0.25">
      <c r="A305" s="105"/>
      <c r="B305" s="106" t="s">
        <v>120</v>
      </c>
      <c r="C305" s="305" t="s">
        <v>121</v>
      </c>
      <c r="D305" s="305"/>
      <c r="E305" s="305"/>
      <c r="F305" s="107"/>
      <c r="G305" s="108"/>
      <c r="H305" s="108"/>
      <c r="I305" s="108"/>
      <c r="J305" s="109">
        <v>4.7699999999999996</v>
      </c>
      <c r="K305" s="108"/>
      <c r="L305" s="109">
        <v>0.1</v>
      </c>
      <c r="M305" s="108"/>
      <c r="N305" s="113"/>
      <c r="AB305" s="94"/>
      <c r="AC305" s="95"/>
      <c r="AD305" s="59" t="s">
        <v>121</v>
      </c>
      <c r="AG305" s="95"/>
      <c r="AK305" s="95"/>
      <c r="AM305" s="95"/>
    </row>
    <row r="306" spans="1:39" s="51" customFormat="1" ht="15" x14ac:dyDescent="0.25">
      <c r="A306" s="105"/>
      <c r="B306" s="106" t="s">
        <v>122</v>
      </c>
      <c r="C306" s="305" t="s">
        <v>123</v>
      </c>
      <c r="D306" s="305"/>
      <c r="E306" s="305"/>
      <c r="F306" s="107"/>
      <c r="G306" s="108"/>
      <c r="H306" s="108"/>
      <c r="I306" s="108"/>
      <c r="J306" s="109">
        <v>0.64</v>
      </c>
      <c r="K306" s="108"/>
      <c r="L306" s="109">
        <v>0.01</v>
      </c>
      <c r="M306" s="111">
        <v>33.51</v>
      </c>
      <c r="N306" s="113"/>
      <c r="AB306" s="94"/>
      <c r="AC306" s="95"/>
      <c r="AD306" s="59" t="s">
        <v>123</v>
      </c>
      <c r="AG306" s="95"/>
      <c r="AK306" s="95"/>
      <c r="AM306" s="95"/>
    </row>
    <row r="307" spans="1:39" s="51" customFormat="1" ht="15" x14ac:dyDescent="0.25">
      <c r="A307" s="105"/>
      <c r="B307" s="106" t="s">
        <v>149</v>
      </c>
      <c r="C307" s="305" t="s">
        <v>163</v>
      </c>
      <c r="D307" s="305"/>
      <c r="E307" s="305"/>
      <c r="F307" s="107"/>
      <c r="G307" s="108"/>
      <c r="H307" s="108"/>
      <c r="I307" s="108"/>
      <c r="J307" s="109">
        <v>35.049999999999997</v>
      </c>
      <c r="K307" s="108"/>
      <c r="L307" s="109">
        <v>0.7</v>
      </c>
      <c r="M307" s="108"/>
      <c r="N307" s="113"/>
      <c r="AB307" s="94"/>
      <c r="AC307" s="95"/>
      <c r="AD307" s="59" t="s">
        <v>163</v>
      </c>
      <c r="AG307" s="95"/>
      <c r="AK307" s="95"/>
      <c r="AM307" s="95"/>
    </row>
    <row r="308" spans="1:39" s="51" customFormat="1" ht="15" x14ac:dyDescent="0.25">
      <c r="A308" s="114"/>
      <c r="B308" s="106"/>
      <c r="C308" s="305" t="s">
        <v>128</v>
      </c>
      <c r="D308" s="305"/>
      <c r="E308" s="305"/>
      <c r="F308" s="107" t="s">
        <v>129</v>
      </c>
      <c r="G308" s="111">
        <v>26.24</v>
      </c>
      <c r="H308" s="108"/>
      <c r="I308" s="141">
        <v>0.52480000000000004</v>
      </c>
      <c r="J308" s="120"/>
      <c r="K308" s="108"/>
      <c r="L308" s="120"/>
      <c r="M308" s="108"/>
      <c r="N308" s="113"/>
      <c r="AB308" s="94"/>
      <c r="AC308" s="95"/>
      <c r="AE308" s="59" t="s">
        <v>128</v>
      </c>
      <c r="AG308" s="95"/>
      <c r="AK308" s="95"/>
      <c r="AM308" s="95"/>
    </row>
    <row r="309" spans="1:39" s="51" customFormat="1" ht="15" x14ac:dyDescent="0.25">
      <c r="A309" s="114"/>
      <c r="B309" s="106"/>
      <c r="C309" s="305" t="s">
        <v>130</v>
      </c>
      <c r="D309" s="305"/>
      <c r="E309" s="305"/>
      <c r="F309" s="107" t="s">
        <v>129</v>
      </c>
      <c r="G309" s="111">
        <v>0.05</v>
      </c>
      <c r="H309" s="108"/>
      <c r="I309" s="139">
        <v>1E-3</v>
      </c>
      <c r="J309" s="120"/>
      <c r="K309" s="108"/>
      <c r="L309" s="120"/>
      <c r="M309" s="108"/>
      <c r="N309" s="113"/>
      <c r="AB309" s="94"/>
      <c r="AC309" s="95"/>
      <c r="AE309" s="59" t="s">
        <v>130</v>
      </c>
      <c r="AG309" s="95"/>
      <c r="AK309" s="95"/>
      <c r="AM309" s="95"/>
    </row>
    <row r="310" spans="1:39" s="51" customFormat="1" ht="15" x14ac:dyDescent="0.25">
      <c r="A310" s="105"/>
      <c r="B310" s="106"/>
      <c r="C310" s="314" t="s">
        <v>131</v>
      </c>
      <c r="D310" s="314"/>
      <c r="E310" s="314"/>
      <c r="F310" s="123"/>
      <c r="G310" s="124"/>
      <c r="H310" s="124"/>
      <c r="I310" s="124"/>
      <c r="J310" s="125">
        <v>300.12</v>
      </c>
      <c r="K310" s="124"/>
      <c r="L310" s="125">
        <v>6.01</v>
      </c>
      <c r="M310" s="124"/>
      <c r="N310" s="127"/>
      <c r="AB310" s="94"/>
      <c r="AC310" s="95"/>
      <c r="AF310" s="59" t="s">
        <v>131</v>
      </c>
      <c r="AG310" s="95"/>
      <c r="AK310" s="95"/>
      <c r="AM310" s="95"/>
    </row>
    <row r="311" spans="1:39" s="51" customFormat="1" ht="15" x14ac:dyDescent="0.25">
      <c r="A311" s="114"/>
      <c r="B311" s="106"/>
      <c r="C311" s="305" t="s">
        <v>132</v>
      </c>
      <c r="D311" s="305"/>
      <c r="E311" s="305"/>
      <c r="F311" s="107"/>
      <c r="G311" s="108"/>
      <c r="H311" s="108"/>
      <c r="I311" s="108"/>
      <c r="J311" s="120"/>
      <c r="K311" s="108"/>
      <c r="L311" s="109">
        <v>5.22</v>
      </c>
      <c r="M311" s="108"/>
      <c r="N311" s="132">
        <v>175</v>
      </c>
      <c r="AB311" s="94"/>
      <c r="AC311" s="95"/>
      <c r="AE311" s="59" t="s">
        <v>132</v>
      </c>
      <c r="AG311" s="95"/>
      <c r="AK311" s="95"/>
      <c r="AM311" s="95"/>
    </row>
    <row r="312" spans="1:39" s="51" customFormat="1" ht="23.25" x14ac:dyDescent="0.25">
      <c r="A312" s="114"/>
      <c r="B312" s="106" t="s">
        <v>382</v>
      </c>
      <c r="C312" s="305" t="s">
        <v>383</v>
      </c>
      <c r="D312" s="305"/>
      <c r="E312" s="305"/>
      <c r="F312" s="107" t="s">
        <v>135</v>
      </c>
      <c r="G312" s="128">
        <v>97</v>
      </c>
      <c r="H312" s="108"/>
      <c r="I312" s="128">
        <v>97</v>
      </c>
      <c r="J312" s="120"/>
      <c r="K312" s="108"/>
      <c r="L312" s="109">
        <v>5.0599999999999996</v>
      </c>
      <c r="M312" s="108"/>
      <c r="N312" s="132">
        <v>170</v>
      </c>
      <c r="AB312" s="94"/>
      <c r="AC312" s="95"/>
      <c r="AE312" s="59" t="s">
        <v>383</v>
      </c>
      <c r="AG312" s="95"/>
      <c r="AK312" s="95"/>
      <c r="AM312" s="95"/>
    </row>
    <row r="313" spans="1:39" s="51" customFormat="1" ht="23.25" x14ac:dyDescent="0.25">
      <c r="A313" s="114"/>
      <c r="B313" s="106" t="s">
        <v>384</v>
      </c>
      <c r="C313" s="305" t="s">
        <v>385</v>
      </c>
      <c r="D313" s="305"/>
      <c r="E313" s="305"/>
      <c r="F313" s="107" t="s">
        <v>135</v>
      </c>
      <c r="G313" s="128">
        <v>51</v>
      </c>
      <c r="H313" s="108"/>
      <c r="I313" s="128">
        <v>51</v>
      </c>
      <c r="J313" s="120"/>
      <c r="K313" s="108"/>
      <c r="L313" s="109">
        <v>2.66</v>
      </c>
      <c r="M313" s="108"/>
      <c r="N313" s="132">
        <v>89</v>
      </c>
      <c r="AB313" s="94"/>
      <c r="AC313" s="95"/>
      <c r="AE313" s="59" t="s">
        <v>385</v>
      </c>
      <c r="AG313" s="95"/>
      <c r="AK313" s="95"/>
      <c r="AM313" s="95"/>
    </row>
    <row r="314" spans="1:39" s="51" customFormat="1" ht="15" x14ac:dyDescent="0.25">
      <c r="A314" s="129"/>
      <c r="B314" s="194"/>
      <c r="C314" s="308" t="s">
        <v>138</v>
      </c>
      <c r="D314" s="308"/>
      <c r="E314" s="308"/>
      <c r="F314" s="98"/>
      <c r="G314" s="99"/>
      <c r="H314" s="99"/>
      <c r="I314" s="99"/>
      <c r="J314" s="101"/>
      <c r="K314" s="99"/>
      <c r="L314" s="135">
        <v>13.73</v>
      </c>
      <c r="M314" s="124"/>
      <c r="N314" s="102"/>
      <c r="AB314" s="94"/>
      <c r="AC314" s="95"/>
      <c r="AG314" s="95" t="s">
        <v>138</v>
      </c>
      <c r="AK314" s="95"/>
      <c r="AM314" s="95"/>
    </row>
    <row r="315" spans="1:39" s="51" customFormat="1" ht="23.25" x14ac:dyDescent="0.25">
      <c r="A315" s="96" t="s">
        <v>365</v>
      </c>
      <c r="B315" s="196" t="s">
        <v>2107</v>
      </c>
      <c r="C315" s="308" t="s">
        <v>2108</v>
      </c>
      <c r="D315" s="308"/>
      <c r="E315" s="308"/>
      <c r="F315" s="98" t="s">
        <v>1428</v>
      </c>
      <c r="G315" s="99"/>
      <c r="H315" s="99"/>
      <c r="I315" s="143">
        <v>0.2</v>
      </c>
      <c r="J315" s="135">
        <v>88.8</v>
      </c>
      <c r="K315" s="99"/>
      <c r="L315" s="135">
        <v>17.760000000000002</v>
      </c>
      <c r="M315" s="99"/>
      <c r="N315" s="102"/>
      <c r="AB315" s="94"/>
      <c r="AC315" s="95" t="s">
        <v>2108</v>
      </c>
      <c r="AG315" s="95"/>
      <c r="AK315" s="95"/>
      <c r="AM315" s="95"/>
    </row>
    <row r="316" spans="1:39" s="51" customFormat="1" ht="15" x14ac:dyDescent="0.25">
      <c r="A316" s="129"/>
      <c r="B316" s="194"/>
      <c r="C316" s="305" t="s">
        <v>2017</v>
      </c>
      <c r="D316" s="305"/>
      <c r="E316" s="305"/>
      <c r="F316" s="305"/>
      <c r="G316" s="305"/>
      <c r="H316" s="305"/>
      <c r="I316" s="305"/>
      <c r="J316" s="305"/>
      <c r="K316" s="305"/>
      <c r="L316" s="305"/>
      <c r="M316" s="305"/>
      <c r="N316" s="315"/>
      <c r="AB316" s="94"/>
      <c r="AC316" s="95"/>
      <c r="AG316" s="95"/>
      <c r="AH316" s="59" t="s">
        <v>2017</v>
      </c>
      <c r="AK316" s="95"/>
      <c r="AM316" s="95"/>
    </row>
    <row r="317" spans="1:39" s="51" customFormat="1" ht="15" x14ac:dyDescent="0.25">
      <c r="A317" s="103"/>
      <c r="B317" s="195"/>
      <c r="C317" s="305" t="s">
        <v>2109</v>
      </c>
      <c r="D317" s="305"/>
      <c r="E317" s="305"/>
      <c r="F317" s="305"/>
      <c r="G317" s="305"/>
      <c r="H317" s="305"/>
      <c r="I317" s="305"/>
      <c r="J317" s="305"/>
      <c r="K317" s="305"/>
      <c r="L317" s="305"/>
      <c r="M317" s="305"/>
      <c r="N317" s="315"/>
      <c r="AB317" s="94"/>
      <c r="AC317" s="95"/>
      <c r="AG317" s="95"/>
      <c r="AI317" s="59" t="s">
        <v>2109</v>
      </c>
      <c r="AK317" s="95"/>
      <c r="AM317" s="95"/>
    </row>
    <row r="318" spans="1:39" s="51" customFormat="1" ht="15" x14ac:dyDescent="0.25">
      <c r="A318" s="129"/>
      <c r="B318" s="194"/>
      <c r="C318" s="308" t="s">
        <v>138</v>
      </c>
      <c r="D318" s="308"/>
      <c r="E318" s="308"/>
      <c r="F318" s="98"/>
      <c r="G318" s="99"/>
      <c r="H318" s="99"/>
      <c r="I318" s="99"/>
      <c r="J318" s="101"/>
      <c r="K318" s="99"/>
      <c r="L318" s="135">
        <v>17.760000000000002</v>
      </c>
      <c r="M318" s="124"/>
      <c r="N318" s="102"/>
      <c r="AB318" s="94"/>
      <c r="AC318" s="95"/>
      <c r="AG318" s="95" t="s">
        <v>138</v>
      </c>
      <c r="AK318" s="95"/>
      <c r="AM318" s="95"/>
    </row>
    <row r="319" spans="1:39" s="51" customFormat="1" ht="23.25" x14ac:dyDescent="0.25">
      <c r="A319" s="96" t="s">
        <v>369</v>
      </c>
      <c r="B319" s="196" t="s">
        <v>2110</v>
      </c>
      <c r="C319" s="308" t="s">
        <v>2111</v>
      </c>
      <c r="D319" s="308"/>
      <c r="E319" s="308"/>
      <c r="F319" s="98" t="s">
        <v>260</v>
      </c>
      <c r="G319" s="99"/>
      <c r="H319" s="99"/>
      <c r="I319" s="142">
        <v>0.14000000000000001</v>
      </c>
      <c r="J319" s="101"/>
      <c r="K319" s="99"/>
      <c r="L319" s="101"/>
      <c r="M319" s="99"/>
      <c r="N319" s="102"/>
      <c r="AB319" s="94"/>
      <c r="AC319" s="95" t="s">
        <v>2111</v>
      </c>
      <c r="AG319" s="95"/>
      <c r="AK319" s="95"/>
      <c r="AM319" s="95"/>
    </row>
    <row r="320" spans="1:39" s="51" customFormat="1" ht="15" x14ac:dyDescent="0.25">
      <c r="A320" s="103"/>
      <c r="B320" s="195"/>
      <c r="C320" s="305" t="s">
        <v>315</v>
      </c>
      <c r="D320" s="305"/>
      <c r="E320" s="305"/>
      <c r="F320" s="305"/>
      <c r="G320" s="305"/>
      <c r="H320" s="305"/>
      <c r="I320" s="305"/>
      <c r="J320" s="305"/>
      <c r="K320" s="305"/>
      <c r="L320" s="305"/>
      <c r="M320" s="305"/>
      <c r="N320" s="315"/>
      <c r="AB320" s="94"/>
      <c r="AC320" s="95"/>
      <c r="AG320" s="95"/>
      <c r="AI320" s="59" t="s">
        <v>315</v>
      </c>
      <c r="AK320" s="95"/>
      <c r="AM320" s="95"/>
    </row>
    <row r="321" spans="1:39" s="51" customFormat="1" ht="15" x14ac:dyDescent="0.25">
      <c r="A321" s="105"/>
      <c r="B321" s="106" t="s">
        <v>114</v>
      </c>
      <c r="C321" s="305" t="s">
        <v>119</v>
      </c>
      <c r="D321" s="305"/>
      <c r="E321" s="305"/>
      <c r="F321" s="107"/>
      <c r="G321" s="108"/>
      <c r="H321" s="108"/>
      <c r="I321" s="108"/>
      <c r="J321" s="109">
        <v>261.19</v>
      </c>
      <c r="K321" s="108"/>
      <c r="L321" s="109">
        <v>36.57</v>
      </c>
      <c r="M321" s="111">
        <v>33.51</v>
      </c>
      <c r="N321" s="112">
        <v>1225</v>
      </c>
      <c r="AB321" s="94"/>
      <c r="AC321" s="95"/>
      <c r="AD321" s="59" t="s">
        <v>119</v>
      </c>
      <c r="AG321" s="95"/>
      <c r="AK321" s="95"/>
      <c r="AM321" s="95"/>
    </row>
    <row r="322" spans="1:39" s="51" customFormat="1" ht="15" x14ac:dyDescent="0.25">
      <c r="A322" s="105"/>
      <c r="B322" s="106" t="s">
        <v>120</v>
      </c>
      <c r="C322" s="305" t="s">
        <v>121</v>
      </c>
      <c r="D322" s="305"/>
      <c r="E322" s="305"/>
      <c r="F322" s="107"/>
      <c r="G322" s="108"/>
      <c r="H322" s="108"/>
      <c r="I322" s="108"/>
      <c r="J322" s="109">
        <v>4.7699999999999996</v>
      </c>
      <c r="K322" s="108"/>
      <c r="L322" s="109">
        <v>0.67</v>
      </c>
      <c r="M322" s="108"/>
      <c r="N322" s="113"/>
      <c r="AB322" s="94"/>
      <c r="AC322" s="95"/>
      <c r="AD322" s="59" t="s">
        <v>121</v>
      </c>
      <c r="AG322" s="95"/>
      <c r="AK322" s="95"/>
      <c r="AM322" s="95"/>
    </row>
    <row r="323" spans="1:39" s="51" customFormat="1" ht="15" x14ac:dyDescent="0.25">
      <c r="A323" s="105"/>
      <c r="B323" s="106" t="s">
        <v>122</v>
      </c>
      <c r="C323" s="305" t="s">
        <v>123</v>
      </c>
      <c r="D323" s="305"/>
      <c r="E323" s="305"/>
      <c r="F323" s="107"/>
      <c r="G323" s="108"/>
      <c r="H323" s="108"/>
      <c r="I323" s="108"/>
      <c r="J323" s="109">
        <v>0.64</v>
      </c>
      <c r="K323" s="108"/>
      <c r="L323" s="109">
        <v>0.09</v>
      </c>
      <c r="M323" s="111">
        <v>33.51</v>
      </c>
      <c r="N323" s="132">
        <v>3</v>
      </c>
      <c r="AB323" s="94"/>
      <c r="AC323" s="95"/>
      <c r="AD323" s="59" t="s">
        <v>123</v>
      </c>
      <c r="AG323" s="95"/>
      <c r="AK323" s="95"/>
      <c r="AM323" s="95"/>
    </row>
    <row r="324" spans="1:39" s="51" customFormat="1" ht="15" x14ac:dyDescent="0.25">
      <c r="A324" s="105"/>
      <c r="B324" s="106" t="s">
        <v>149</v>
      </c>
      <c r="C324" s="305" t="s">
        <v>163</v>
      </c>
      <c r="D324" s="305"/>
      <c r="E324" s="305"/>
      <c r="F324" s="107"/>
      <c r="G324" s="108"/>
      <c r="H324" s="108"/>
      <c r="I324" s="108"/>
      <c r="J324" s="109">
        <v>35.06</v>
      </c>
      <c r="K324" s="108"/>
      <c r="L324" s="109">
        <v>4.91</v>
      </c>
      <c r="M324" s="108"/>
      <c r="N324" s="113"/>
      <c r="AB324" s="94"/>
      <c r="AC324" s="95"/>
      <c r="AD324" s="59" t="s">
        <v>163</v>
      </c>
      <c r="AG324" s="95"/>
      <c r="AK324" s="95"/>
      <c r="AM324" s="95"/>
    </row>
    <row r="325" spans="1:39" s="51" customFormat="1" ht="15" x14ac:dyDescent="0.25">
      <c r="A325" s="114"/>
      <c r="B325" s="106"/>
      <c r="C325" s="305" t="s">
        <v>128</v>
      </c>
      <c r="D325" s="305"/>
      <c r="E325" s="305"/>
      <c r="F325" s="107" t="s">
        <v>129</v>
      </c>
      <c r="G325" s="111">
        <v>26.33</v>
      </c>
      <c r="H325" s="108"/>
      <c r="I325" s="141">
        <v>3.6861999999999999</v>
      </c>
      <c r="J325" s="120"/>
      <c r="K325" s="108"/>
      <c r="L325" s="120"/>
      <c r="M325" s="108"/>
      <c r="N325" s="113"/>
      <c r="AB325" s="94"/>
      <c r="AC325" s="95"/>
      <c r="AE325" s="59" t="s">
        <v>128</v>
      </c>
      <c r="AG325" s="95"/>
      <c r="AK325" s="95"/>
      <c r="AM325" s="95"/>
    </row>
    <row r="326" spans="1:39" s="51" customFormat="1" ht="15" x14ac:dyDescent="0.25">
      <c r="A326" s="114"/>
      <c r="B326" s="106"/>
      <c r="C326" s="305" t="s">
        <v>130</v>
      </c>
      <c r="D326" s="305"/>
      <c r="E326" s="305"/>
      <c r="F326" s="107" t="s">
        <v>129</v>
      </c>
      <c r="G326" s="111">
        <v>0.05</v>
      </c>
      <c r="H326" s="108"/>
      <c r="I326" s="139">
        <v>7.0000000000000001E-3</v>
      </c>
      <c r="J326" s="120"/>
      <c r="K326" s="108"/>
      <c r="L326" s="120"/>
      <c r="M326" s="108"/>
      <c r="N326" s="113"/>
      <c r="AB326" s="94"/>
      <c r="AC326" s="95"/>
      <c r="AE326" s="59" t="s">
        <v>130</v>
      </c>
      <c r="AG326" s="95"/>
      <c r="AK326" s="95"/>
      <c r="AM326" s="95"/>
    </row>
    <row r="327" spans="1:39" s="51" customFormat="1" ht="15" x14ac:dyDescent="0.25">
      <c r="A327" s="105"/>
      <c r="B327" s="106"/>
      <c r="C327" s="314" t="s">
        <v>131</v>
      </c>
      <c r="D327" s="314"/>
      <c r="E327" s="314"/>
      <c r="F327" s="123"/>
      <c r="G327" s="124"/>
      <c r="H327" s="124"/>
      <c r="I327" s="124"/>
      <c r="J327" s="125">
        <v>301.02</v>
      </c>
      <c r="K327" s="124"/>
      <c r="L327" s="125">
        <v>42.15</v>
      </c>
      <c r="M327" s="124"/>
      <c r="N327" s="127"/>
      <c r="AB327" s="94"/>
      <c r="AC327" s="95"/>
      <c r="AF327" s="59" t="s">
        <v>131</v>
      </c>
      <c r="AG327" s="95"/>
      <c r="AK327" s="95"/>
      <c r="AM327" s="95"/>
    </row>
    <row r="328" spans="1:39" s="51" customFormat="1" ht="15" x14ac:dyDescent="0.25">
      <c r="A328" s="114"/>
      <c r="B328" s="106"/>
      <c r="C328" s="305" t="s">
        <v>132</v>
      </c>
      <c r="D328" s="305"/>
      <c r="E328" s="305"/>
      <c r="F328" s="107"/>
      <c r="G328" s="108"/>
      <c r="H328" s="108"/>
      <c r="I328" s="108"/>
      <c r="J328" s="120"/>
      <c r="K328" s="108"/>
      <c r="L328" s="109">
        <v>36.659999999999997</v>
      </c>
      <c r="M328" s="108"/>
      <c r="N328" s="112">
        <v>1228</v>
      </c>
      <c r="AB328" s="94"/>
      <c r="AC328" s="95"/>
      <c r="AE328" s="59" t="s">
        <v>132</v>
      </c>
      <c r="AG328" s="95"/>
      <c r="AK328" s="95"/>
      <c r="AM328" s="95"/>
    </row>
    <row r="329" spans="1:39" s="51" customFormat="1" ht="23.25" x14ac:dyDescent="0.25">
      <c r="A329" s="114"/>
      <c r="B329" s="106" t="s">
        <v>382</v>
      </c>
      <c r="C329" s="305" t="s">
        <v>383</v>
      </c>
      <c r="D329" s="305"/>
      <c r="E329" s="305"/>
      <c r="F329" s="107" t="s">
        <v>135</v>
      </c>
      <c r="G329" s="128">
        <v>97</v>
      </c>
      <c r="H329" s="108"/>
      <c r="I329" s="128">
        <v>97</v>
      </c>
      <c r="J329" s="120"/>
      <c r="K329" s="108"/>
      <c r="L329" s="109">
        <v>35.56</v>
      </c>
      <c r="M329" s="108"/>
      <c r="N329" s="112">
        <v>1191</v>
      </c>
      <c r="AB329" s="94"/>
      <c r="AC329" s="95"/>
      <c r="AE329" s="59" t="s">
        <v>383</v>
      </c>
      <c r="AG329" s="95"/>
      <c r="AK329" s="95"/>
      <c r="AM329" s="95"/>
    </row>
    <row r="330" spans="1:39" s="51" customFormat="1" ht="23.25" x14ac:dyDescent="0.25">
      <c r="A330" s="114"/>
      <c r="B330" s="106" t="s">
        <v>384</v>
      </c>
      <c r="C330" s="305" t="s">
        <v>385</v>
      </c>
      <c r="D330" s="305"/>
      <c r="E330" s="305"/>
      <c r="F330" s="107" t="s">
        <v>135</v>
      </c>
      <c r="G330" s="128">
        <v>51</v>
      </c>
      <c r="H330" s="108"/>
      <c r="I330" s="128">
        <v>51</v>
      </c>
      <c r="J330" s="120"/>
      <c r="K330" s="108"/>
      <c r="L330" s="109">
        <v>18.7</v>
      </c>
      <c r="M330" s="108"/>
      <c r="N330" s="132">
        <v>626</v>
      </c>
      <c r="AB330" s="94"/>
      <c r="AC330" s="95"/>
      <c r="AE330" s="59" t="s">
        <v>385</v>
      </c>
      <c r="AG330" s="95"/>
      <c r="AK330" s="95"/>
      <c r="AM330" s="95"/>
    </row>
    <row r="331" spans="1:39" s="51" customFormat="1" ht="15" x14ac:dyDescent="0.25">
      <c r="A331" s="129"/>
      <c r="B331" s="194"/>
      <c r="C331" s="308" t="s">
        <v>138</v>
      </c>
      <c r="D331" s="308"/>
      <c r="E331" s="308"/>
      <c r="F331" s="98"/>
      <c r="G331" s="99"/>
      <c r="H331" s="99"/>
      <c r="I331" s="99"/>
      <c r="J331" s="101"/>
      <c r="K331" s="99"/>
      <c r="L331" s="135">
        <v>96.41</v>
      </c>
      <c r="M331" s="124"/>
      <c r="N331" s="102"/>
      <c r="AB331" s="94"/>
      <c r="AC331" s="95"/>
      <c r="AG331" s="95" t="s">
        <v>138</v>
      </c>
      <c r="AK331" s="95"/>
      <c r="AM331" s="95"/>
    </row>
    <row r="332" spans="1:39" s="51" customFormat="1" ht="34.5" x14ac:dyDescent="0.25">
      <c r="A332" s="96" t="s">
        <v>376</v>
      </c>
      <c r="B332" s="196" t="s">
        <v>2102</v>
      </c>
      <c r="C332" s="308" t="s">
        <v>2112</v>
      </c>
      <c r="D332" s="308"/>
      <c r="E332" s="308"/>
      <c r="F332" s="98" t="s">
        <v>1428</v>
      </c>
      <c r="G332" s="99"/>
      <c r="H332" s="99"/>
      <c r="I332" s="143">
        <v>1.4</v>
      </c>
      <c r="J332" s="135">
        <v>62.2</v>
      </c>
      <c r="K332" s="99"/>
      <c r="L332" s="135">
        <v>87.08</v>
      </c>
      <c r="M332" s="99"/>
      <c r="N332" s="102"/>
      <c r="AB332" s="94"/>
      <c r="AC332" s="95" t="s">
        <v>2112</v>
      </c>
      <c r="AG332" s="95"/>
      <c r="AK332" s="95"/>
      <c r="AM332" s="95"/>
    </row>
    <row r="333" spans="1:39" s="51" customFormat="1" ht="15" x14ac:dyDescent="0.25">
      <c r="A333" s="129"/>
      <c r="B333" s="194"/>
      <c r="C333" s="305" t="s">
        <v>2017</v>
      </c>
      <c r="D333" s="305"/>
      <c r="E333" s="305"/>
      <c r="F333" s="305"/>
      <c r="G333" s="305"/>
      <c r="H333" s="305"/>
      <c r="I333" s="305"/>
      <c r="J333" s="305"/>
      <c r="K333" s="305"/>
      <c r="L333" s="305"/>
      <c r="M333" s="305"/>
      <c r="N333" s="315"/>
      <c r="AB333" s="94"/>
      <c r="AC333" s="95"/>
      <c r="AG333" s="95"/>
      <c r="AH333" s="59" t="s">
        <v>2017</v>
      </c>
      <c r="AK333" s="95"/>
      <c r="AM333" s="95"/>
    </row>
    <row r="334" spans="1:39" s="51" customFormat="1" ht="15" x14ac:dyDescent="0.25">
      <c r="A334" s="103"/>
      <c r="B334" s="195"/>
      <c r="C334" s="305" t="s">
        <v>2113</v>
      </c>
      <c r="D334" s="305"/>
      <c r="E334" s="305"/>
      <c r="F334" s="305"/>
      <c r="G334" s="305"/>
      <c r="H334" s="305"/>
      <c r="I334" s="305"/>
      <c r="J334" s="305"/>
      <c r="K334" s="305"/>
      <c r="L334" s="305"/>
      <c r="M334" s="305"/>
      <c r="N334" s="315"/>
      <c r="AB334" s="94"/>
      <c r="AC334" s="95"/>
      <c r="AG334" s="95"/>
      <c r="AI334" s="59" t="s">
        <v>2113</v>
      </c>
      <c r="AK334" s="95"/>
      <c r="AM334" s="95"/>
    </row>
    <row r="335" spans="1:39" s="51" customFormat="1" ht="15" x14ac:dyDescent="0.25">
      <c r="A335" s="129"/>
      <c r="B335" s="194"/>
      <c r="C335" s="308" t="s">
        <v>138</v>
      </c>
      <c r="D335" s="308"/>
      <c r="E335" s="308"/>
      <c r="F335" s="98"/>
      <c r="G335" s="99"/>
      <c r="H335" s="99"/>
      <c r="I335" s="99"/>
      <c r="J335" s="101"/>
      <c r="K335" s="99"/>
      <c r="L335" s="135">
        <v>87.08</v>
      </c>
      <c r="M335" s="124"/>
      <c r="N335" s="102"/>
      <c r="AB335" s="94"/>
      <c r="AC335" s="95"/>
      <c r="AG335" s="95" t="s">
        <v>138</v>
      </c>
      <c r="AK335" s="95"/>
      <c r="AM335" s="95"/>
    </row>
    <row r="336" spans="1:39" s="51" customFormat="1" ht="15" x14ac:dyDescent="0.25">
      <c r="A336" s="96" t="s">
        <v>386</v>
      </c>
      <c r="B336" s="196" t="s">
        <v>2114</v>
      </c>
      <c r="C336" s="308" t="s">
        <v>2115</v>
      </c>
      <c r="D336" s="308"/>
      <c r="E336" s="308"/>
      <c r="F336" s="98" t="s">
        <v>379</v>
      </c>
      <c r="G336" s="99"/>
      <c r="H336" s="99"/>
      <c r="I336" s="164">
        <v>150</v>
      </c>
      <c r="J336" s="101"/>
      <c r="K336" s="99"/>
      <c r="L336" s="101"/>
      <c r="M336" s="99"/>
      <c r="N336" s="102"/>
      <c r="AB336" s="94"/>
      <c r="AC336" s="95" t="s">
        <v>2115</v>
      </c>
      <c r="AG336" s="95"/>
      <c r="AK336" s="95"/>
      <c r="AM336" s="95"/>
    </row>
    <row r="337" spans="1:39" s="51" customFormat="1" ht="15" x14ac:dyDescent="0.25">
      <c r="A337" s="105"/>
      <c r="B337" s="106" t="s">
        <v>114</v>
      </c>
      <c r="C337" s="305" t="s">
        <v>119</v>
      </c>
      <c r="D337" s="305"/>
      <c r="E337" s="305"/>
      <c r="F337" s="107"/>
      <c r="G337" s="108"/>
      <c r="H337" s="108"/>
      <c r="I337" s="108"/>
      <c r="J337" s="109">
        <v>4.88</v>
      </c>
      <c r="K337" s="108"/>
      <c r="L337" s="109">
        <v>732</v>
      </c>
      <c r="M337" s="111">
        <v>33.51</v>
      </c>
      <c r="N337" s="112">
        <v>24529</v>
      </c>
      <c r="AB337" s="94"/>
      <c r="AC337" s="95"/>
      <c r="AD337" s="59" t="s">
        <v>119</v>
      </c>
      <c r="AG337" s="95"/>
      <c r="AK337" s="95"/>
      <c r="AM337" s="95"/>
    </row>
    <row r="338" spans="1:39" s="51" customFormat="1" ht="15" x14ac:dyDescent="0.25">
      <c r="A338" s="105"/>
      <c r="B338" s="106" t="s">
        <v>149</v>
      </c>
      <c r="C338" s="305" t="s">
        <v>163</v>
      </c>
      <c r="D338" s="305"/>
      <c r="E338" s="305"/>
      <c r="F338" s="107"/>
      <c r="G338" s="108"/>
      <c r="H338" s="108"/>
      <c r="I338" s="108"/>
      <c r="J338" s="109">
        <v>0.41</v>
      </c>
      <c r="K338" s="108"/>
      <c r="L338" s="109">
        <v>61.5</v>
      </c>
      <c r="M338" s="108"/>
      <c r="N338" s="113"/>
      <c r="AB338" s="94"/>
      <c r="AC338" s="95"/>
      <c r="AD338" s="59" t="s">
        <v>163</v>
      </c>
      <c r="AG338" s="95"/>
      <c r="AK338" s="95"/>
      <c r="AM338" s="95"/>
    </row>
    <row r="339" spans="1:39" s="51" customFormat="1" ht="15" x14ac:dyDescent="0.25">
      <c r="A339" s="114"/>
      <c r="B339" s="106"/>
      <c r="C339" s="305" t="s">
        <v>128</v>
      </c>
      <c r="D339" s="305"/>
      <c r="E339" s="305"/>
      <c r="F339" s="107" t="s">
        <v>129</v>
      </c>
      <c r="G339" s="138">
        <v>0.5</v>
      </c>
      <c r="H339" s="108"/>
      <c r="I339" s="128">
        <v>75</v>
      </c>
      <c r="J339" s="120"/>
      <c r="K339" s="108"/>
      <c r="L339" s="120"/>
      <c r="M339" s="108"/>
      <c r="N339" s="113"/>
      <c r="AB339" s="94"/>
      <c r="AC339" s="95"/>
      <c r="AE339" s="59" t="s">
        <v>128</v>
      </c>
      <c r="AG339" s="95"/>
      <c r="AK339" s="95"/>
      <c r="AM339" s="95"/>
    </row>
    <row r="340" spans="1:39" s="51" customFormat="1" ht="15" x14ac:dyDescent="0.25">
      <c r="A340" s="105"/>
      <c r="B340" s="106"/>
      <c r="C340" s="314" t="s">
        <v>131</v>
      </c>
      <c r="D340" s="314"/>
      <c r="E340" s="314"/>
      <c r="F340" s="123"/>
      <c r="G340" s="124"/>
      <c r="H340" s="124"/>
      <c r="I340" s="124"/>
      <c r="J340" s="125">
        <v>5.29</v>
      </c>
      <c r="K340" s="124"/>
      <c r="L340" s="125">
        <v>793.5</v>
      </c>
      <c r="M340" s="124"/>
      <c r="N340" s="127"/>
      <c r="AB340" s="94"/>
      <c r="AC340" s="95"/>
      <c r="AF340" s="59" t="s">
        <v>131</v>
      </c>
      <c r="AG340" s="95"/>
      <c r="AK340" s="95"/>
      <c r="AM340" s="95"/>
    </row>
    <row r="341" spans="1:39" s="51" customFormat="1" ht="15" x14ac:dyDescent="0.25">
      <c r="A341" s="114"/>
      <c r="B341" s="106"/>
      <c r="C341" s="305" t="s">
        <v>132</v>
      </c>
      <c r="D341" s="305"/>
      <c r="E341" s="305"/>
      <c r="F341" s="107"/>
      <c r="G341" s="108"/>
      <c r="H341" s="108"/>
      <c r="I341" s="108"/>
      <c r="J341" s="120"/>
      <c r="K341" s="108"/>
      <c r="L341" s="109">
        <v>732</v>
      </c>
      <c r="M341" s="108"/>
      <c r="N341" s="112">
        <v>24529</v>
      </c>
      <c r="AB341" s="94"/>
      <c r="AC341" s="95"/>
      <c r="AE341" s="59" t="s">
        <v>132</v>
      </c>
      <c r="AG341" s="95"/>
      <c r="AK341" s="95"/>
      <c r="AM341" s="95"/>
    </row>
    <row r="342" spans="1:39" s="51" customFormat="1" ht="22.5" x14ac:dyDescent="0.25">
      <c r="A342" s="114"/>
      <c r="B342" s="106" t="s">
        <v>442</v>
      </c>
      <c r="C342" s="305" t="s">
        <v>443</v>
      </c>
      <c r="D342" s="305"/>
      <c r="E342" s="305"/>
      <c r="F342" s="107" t="s">
        <v>135</v>
      </c>
      <c r="G342" s="128">
        <v>90</v>
      </c>
      <c r="H342" s="108"/>
      <c r="I342" s="128">
        <v>90</v>
      </c>
      <c r="J342" s="120"/>
      <c r="K342" s="108"/>
      <c r="L342" s="109">
        <v>658.8</v>
      </c>
      <c r="M342" s="108"/>
      <c r="N342" s="112">
        <v>22076</v>
      </c>
      <c r="AB342" s="94"/>
      <c r="AC342" s="95"/>
      <c r="AE342" s="59" t="s">
        <v>443</v>
      </c>
      <c r="AG342" s="95"/>
      <c r="AK342" s="95"/>
      <c r="AM342" s="95"/>
    </row>
    <row r="343" spans="1:39" s="51" customFormat="1" ht="22.5" x14ac:dyDescent="0.25">
      <c r="A343" s="114"/>
      <c r="B343" s="106" t="s">
        <v>444</v>
      </c>
      <c r="C343" s="305" t="s">
        <v>445</v>
      </c>
      <c r="D343" s="305"/>
      <c r="E343" s="305"/>
      <c r="F343" s="107" t="s">
        <v>135</v>
      </c>
      <c r="G343" s="128">
        <v>46</v>
      </c>
      <c r="H343" s="108"/>
      <c r="I343" s="128">
        <v>46</v>
      </c>
      <c r="J343" s="120"/>
      <c r="K343" s="108"/>
      <c r="L343" s="109">
        <v>336.72</v>
      </c>
      <c r="M343" s="108"/>
      <c r="N343" s="112">
        <v>11283</v>
      </c>
      <c r="AB343" s="94"/>
      <c r="AC343" s="95"/>
      <c r="AE343" s="59" t="s">
        <v>445</v>
      </c>
      <c r="AG343" s="95"/>
      <c r="AK343" s="95"/>
      <c r="AM343" s="95"/>
    </row>
    <row r="344" spans="1:39" s="51" customFormat="1" ht="15" x14ac:dyDescent="0.25">
      <c r="A344" s="129"/>
      <c r="B344" s="194"/>
      <c r="C344" s="308" t="s">
        <v>138</v>
      </c>
      <c r="D344" s="308"/>
      <c r="E344" s="308"/>
      <c r="F344" s="98"/>
      <c r="G344" s="99"/>
      <c r="H344" s="99"/>
      <c r="I344" s="99"/>
      <c r="J344" s="101"/>
      <c r="K344" s="99"/>
      <c r="L344" s="131">
        <v>1789.02</v>
      </c>
      <c r="M344" s="124"/>
      <c r="N344" s="102"/>
      <c r="AB344" s="94"/>
      <c r="AC344" s="95"/>
      <c r="AG344" s="95" t="s">
        <v>138</v>
      </c>
      <c r="AK344" s="95"/>
      <c r="AM344" s="95"/>
    </row>
    <row r="345" spans="1:39" s="51" customFormat="1" ht="34.5" x14ac:dyDescent="0.25">
      <c r="A345" s="96" t="s">
        <v>390</v>
      </c>
      <c r="B345" s="196" t="s">
        <v>2116</v>
      </c>
      <c r="C345" s="308" t="s">
        <v>2117</v>
      </c>
      <c r="D345" s="308"/>
      <c r="E345" s="308"/>
      <c r="F345" s="98" t="s">
        <v>379</v>
      </c>
      <c r="G345" s="99"/>
      <c r="H345" s="99"/>
      <c r="I345" s="164">
        <v>150</v>
      </c>
      <c r="J345" s="135">
        <v>5.54</v>
      </c>
      <c r="K345" s="99"/>
      <c r="L345" s="135">
        <v>831</v>
      </c>
      <c r="M345" s="99"/>
      <c r="N345" s="102"/>
      <c r="AB345" s="94"/>
      <c r="AC345" s="95" t="s">
        <v>2117</v>
      </c>
      <c r="AG345" s="95"/>
      <c r="AK345" s="95"/>
      <c r="AM345" s="95"/>
    </row>
    <row r="346" spans="1:39" s="51" customFormat="1" ht="15" x14ac:dyDescent="0.25">
      <c r="A346" s="129"/>
      <c r="B346" s="194"/>
      <c r="C346" s="305" t="s">
        <v>2118</v>
      </c>
      <c r="D346" s="305"/>
      <c r="E346" s="305"/>
      <c r="F346" s="305"/>
      <c r="G346" s="305"/>
      <c r="H346" s="305"/>
      <c r="I346" s="305"/>
      <c r="J346" s="305"/>
      <c r="K346" s="305"/>
      <c r="L346" s="305"/>
      <c r="M346" s="305"/>
      <c r="N346" s="315"/>
      <c r="AB346" s="94"/>
      <c r="AC346" s="95"/>
      <c r="AG346" s="95"/>
      <c r="AH346" s="59" t="s">
        <v>2118</v>
      </c>
      <c r="AK346" s="95"/>
      <c r="AM346" s="95"/>
    </row>
    <row r="347" spans="1:39" s="51" customFormat="1" ht="15" x14ac:dyDescent="0.25">
      <c r="A347" s="129"/>
      <c r="B347" s="194"/>
      <c r="C347" s="308" t="s">
        <v>138</v>
      </c>
      <c r="D347" s="308"/>
      <c r="E347" s="308"/>
      <c r="F347" s="98"/>
      <c r="G347" s="99"/>
      <c r="H347" s="99"/>
      <c r="I347" s="99"/>
      <c r="J347" s="101"/>
      <c r="K347" s="99"/>
      <c r="L347" s="135">
        <v>831</v>
      </c>
      <c r="M347" s="124"/>
      <c r="N347" s="102"/>
      <c r="AB347" s="94"/>
      <c r="AC347" s="95"/>
      <c r="AG347" s="95" t="s">
        <v>138</v>
      </c>
      <c r="AK347" s="95"/>
      <c r="AM347" s="95"/>
    </row>
    <row r="348" spans="1:39" s="51" customFormat="1" ht="23.25" x14ac:dyDescent="0.25">
      <c r="A348" s="96" t="s">
        <v>394</v>
      </c>
      <c r="B348" s="196" t="s">
        <v>2119</v>
      </c>
      <c r="C348" s="308" t="s">
        <v>2120</v>
      </c>
      <c r="D348" s="308"/>
      <c r="E348" s="308"/>
      <c r="F348" s="98" t="s">
        <v>260</v>
      </c>
      <c r="G348" s="99"/>
      <c r="H348" s="99"/>
      <c r="I348" s="143">
        <v>1.1000000000000001</v>
      </c>
      <c r="J348" s="101"/>
      <c r="K348" s="99"/>
      <c r="L348" s="101"/>
      <c r="M348" s="99"/>
      <c r="N348" s="102"/>
      <c r="AB348" s="94"/>
      <c r="AC348" s="95" t="s">
        <v>2120</v>
      </c>
      <c r="AG348" s="95"/>
      <c r="AK348" s="95"/>
      <c r="AM348" s="95"/>
    </row>
    <row r="349" spans="1:39" s="51" customFormat="1" ht="15" x14ac:dyDescent="0.25">
      <c r="A349" s="103"/>
      <c r="B349" s="195"/>
      <c r="C349" s="305" t="s">
        <v>2121</v>
      </c>
      <c r="D349" s="305"/>
      <c r="E349" s="305"/>
      <c r="F349" s="305"/>
      <c r="G349" s="305"/>
      <c r="H349" s="305"/>
      <c r="I349" s="305"/>
      <c r="J349" s="305"/>
      <c r="K349" s="305"/>
      <c r="L349" s="305"/>
      <c r="M349" s="305"/>
      <c r="N349" s="315"/>
      <c r="AB349" s="94"/>
      <c r="AC349" s="95"/>
      <c r="AG349" s="95"/>
      <c r="AI349" s="59" t="s">
        <v>2121</v>
      </c>
      <c r="AK349" s="95"/>
      <c r="AM349" s="95"/>
    </row>
    <row r="350" spans="1:39" s="51" customFormat="1" ht="15" x14ac:dyDescent="0.25">
      <c r="A350" s="105"/>
      <c r="B350" s="106" t="s">
        <v>114</v>
      </c>
      <c r="C350" s="305" t="s">
        <v>119</v>
      </c>
      <c r="D350" s="305"/>
      <c r="E350" s="305"/>
      <c r="F350" s="107"/>
      <c r="G350" s="108"/>
      <c r="H350" s="108"/>
      <c r="I350" s="108"/>
      <c r="J350" s="109">
        <v>302.36</v>
      </c>
      <c r="K350" s="108"/>
      <c r="L350" s="109">
        <v>332.6</v>
      </c>
      <c r="M350" s="111">
        <v>33.51</v>
      </c>
      <c r="N350" s="112">
        <v>11145</v>
      </c>
      <c r="AB350" s="94"/>
      <c r="AC350" s="95"/>
      <c r="AD350" s="59" t="s">
        <v>119</v>
      </c>
      <c r="AG350" s="95"/>
      <c r="AK350" s="95"/>
      <c r="AM350" s="95"/>
    </row>
    <row r="351" spans="1:39" s="51" customFormat="1" ht="15" x14ac:dyDescent="0.25">
      <c r="A351" s="105"/>
      <c r="B351" s="106" t="s">
        <v>120</v>
      </c>
      <c r="C351" s="305" t="s">
        <v>121</v>
      </c>
      <c r="D351" s="305"/>
      <c r="E351" s="305"/>
      <c r="F351" s="107"/>
      <c r="G351" s="108"/>
      <c r="H351" s="108"/>
      <c r="I351" s="108"/>
      <c r="J351" s="109">
        <v>4.7699999999999996</v>
      </c>
      <c r="K351" s="108"/>
      <c r="L351" s="109">
        <v>5.25</v>
      </c>
      <c r="M351" s="108"/>
      <c r="N351" s="113"/>
      <c r="AB351" s="94"/>
      <c r="AC351" s="95"/>
      <c r="AD351" s="59" t="s">
        <v>121</v>
      </c>
      <c r="AG351" s="95"/>
      <c r="AK351" s="95"/>
      <c r="AM351" s="95"/>
    </row>
    <row r="352" spans="1:39" s="51" customFormat="1" ht="15" x14ac:dyDescent="0.25">
      <c r="A352" s="105"/>
      <c r="B352" s="106" t="s">
        <v>122</v>
      </c>
      <c r="C352" s="305" t="s">
        <v>123</v>
      </c>
      <c r="D352" s="305"/>
      <c r="E352" s="305"/>
      <c r="F352" s="107"/>
      <c r="G352" s="108"/>
      <c r="H352" s="108"/>
      <c r="I352" s="108"/>
      <c r="J352" s="109">
        <v>0.64</v>
      </c>
      <c r="K352" s="108"/>
      <c r="L352" s="109">
        <v>0.7</v>
      </c>
      <c r="M352" s="111">
        <v>33.51</v>
      </c>
      <c r="N352" s="132">
        <v>23</v>
      </c>
      <c r="AB352" s="94"/>
      <c r="AC352" s="95"/>
      <c r="AD352" s="59" t="s">
        <v>123</v>
      </c>
      <c r="AG352" s="95"/>
      <c r="AK352" s="95"/>
      <c r="AM352" s="95"/>
    </row>
    <row r="353" spans="1:39" s="51" customFormat="1" ht="15" x14ac:dyDescent="0.25">
      <c r="A353" s="105"/>
      <c r="B353" s="106" t="s">
        <v>149</v>
      </c>
      <c r="C353" s="305" t="s">
        <v>163</v>
      </c>
      <c r="D353" s="305"/>
      <c r="E353" s="305"/>
      <c r="F353" s="107"/>
      <c r="G353" s="108"/>
      <c r="H353" s="108"/>
      <c r="I353" s="108"/>
      <c r="J353" s="109">
        <v>62.22</v>
      </c>
      <c r="K353" s="108"/>
      <c r="L353" s="109">
        <v>68.44</v>
      </c>
      <c r="M353" s="108"/>
      <c r="N353" s="113"/>
      <c r="AB353" s="94"/>
      <c r="AC353" s="95"/>
      <c r="AD353" s="59" t="s">
        <v>163</v>
      </c>
      <c r="AG353" s="95"/>
      <c r="AK353" s="95"/>
      <c r="AM353" s="95"/>
    </row>
    <row r="354" spans="1:39" s="51" customFormat="1" ht="15" x14ac:dyDescent="0.25">
      <c r="A354" s="114"/>
      <c r="B354" s="106"/>
      <c r="C354" s="305" t="s">
        <v>128</v>
      </c>
      <c r="D354" s="305"/>
      <c r="E354" s="305"/>
      <c r="F354" s="107" t="s">
        <v>129</v>
      </c>
      <c r="G354" s="111">
        <v>30.48</v>
      </c>
      <c r="H354" s="108"/>
      <c r="I354" s="139">
        <v>33.527999999999999</v>
      </c>
      <c r="J354" s="120"/>
      <c r="K354" s="108"/>
      <c r="L354" s="120"/>
      <c r="M354" s="108"/>
      <c r="N354" s="113"/>
      <c r="AB354" s="94"/>
      <c r="AC354" s="95"/>
      <c r="AE354" s="59" t="s">
        <v>128</v>
      </c>
      <c r="AG354" s="95"/>
      <c r="AK354" s="95"/>
      <c r="AM354" s="95"/>
    </row>
    <row r="355" spans="1:39" s="51" customFormat="1" ht="15" x14ac:dyDescent="0.25">
      <c r="A355" s="114"/>
      <c r="B355" s="106"/>
      <c r="C355" s="305" t="s">
        <v>130</v>
      </c>
      <c r="D355" s="305"/>
      <c r="E355" s="305"/>
      <c r="F355" s="107" t="s">
        <v>129</v>
      </c>
      <c r="G355" s="111">
        <v>0.05</v>
      </c>
      <c r="H355" s="108"/>
      <c r="I355" s="139">
        <v>5.5E-2</v>
      </c>
      <c r="J355" s="120"/>
      <c r="K355" s="108"/>
      <c r="L355" s="120"/>
      <c r="M355" s="108"/>
      <c r="N355" s="113"/>
      <c r="AB355" s="94"/>
      <c r="AC355" s="95"/>
      <c r="AE355" s="59" t="s">
        <v>130</v>
      </c>
      <c r="AG355" s="95"/>
      <c r="AK355" s="95"/>
      <c r="AM355" s="95"/>
    </row>
    <row r="356" spans="1:39" s="51" customFormat="1" ht="15" x14ac:dyDescent="0.25">
      <c r="A356" s="105"/>
      <c r="B356" s="106"/>
      <c r="C356" s="314" t="s">
        <v>131</v>
      </c>
      <c r="D356" s="314"/>
      <c r="E356" s="314"/>
      <c r="F356" s="123"/>
      <c r="G356" s="124"/>
      <c r="H356" s="124"/>
      <c r="I356" s="124"/>
      <c r="J356" s="125">
        <v>369.35</v>
      </c>
      <c r="K356" s="124"/>
      <c r="L356" s="125">
        <v>406.29</v>
      </c>
      <c r="M356" s="124"/>
      <c r="N356" s="127"/>
      <c r="AB356" s="94"/>
      <c r="AC356" s="95"/>
      <c r="AF356" s="59" t="s">
        <v>131</v>
      </c>
      <c r="AG356" s="95"/>
      <c r="AK356" s="95"/>
      <c r="AM356" s="95"/>
    </row>
    <row r="357" spans="1:39" s="51" customFormat="1" ht="15" x14ac:dyDescent="0.25">
      <c r="A357" s="114"/>
      <c r="B357" s="106"/>
      <c r="C357" s="305" t="s">
        <v>132</v>
      </c>
      <c r="D357" s="305"/>
      <c r="E357" s="305"/>
      <c r="F357" s="107"/>
      <c r="G357" s="108"/>
      <c r="H357" s="108"/>
      <c r="I357" s="108"/>
      <c r="J357" s="120"/>
      <c r="K357" s="108"/>
      <c r="L357" s="109">
        <v>333.3</v>
      </c>
      <c r="M357" s="108"/>
      <c r="N357" s="112">
        <v>11168</v>
      </c>
      <c r="AB357" s="94"/>
      <c r="AC357" s="95"/>
      <c r="AE357" s="59" t="s">
        <v>132</v>
      </c>
      <c r="AG357" s="95"/>
      <c r="AK357" s="95"/>
      <c r="AM357" s="95"/>
    </row>
    <row r="358" spans="1:39" s="51" customFormat="1" ht="23.25" x14ac:dyDescent="0.25">
      <c r="A358" s="114"/>
      <c r="B358" s="106" t="s">
        <v>382</v>
      </c>
      <c r="C358" s="305" t="s">
        <v>383</v>
      </c>
      <c r="D358" s="305"/>
      <c r="E358" s="305"/>
      <c r="F358" s="107" t="s">
        <v>135</v>
      </c>
      <c r="G358" s="128">
        <v>97</v>
      </c>
      <c r="H358" s="108"/>
      <c r="I358" s="128">
        <v>97</v>
      </c>
      <c r="J358" s="120"/>
      <c r="K358" s="108"/>
      <c r="L358" s="109">
        <v>323.3</v>
      </c>
      <c r="M358" s="108"/>
      <c r="N358" s="112">
        <v>10833</v>
      </c>
      <c r="AB358" s="94"/>
      <c r="AC358" s="95"/>
      <c r="AE358" s="59" t="s">
        <v>383</v>
      </c>
      <c r="AG358" s="95"/>
      <c r="AK358" s="95"/>
      <c r="AM358" s="95"/>
    </row>
    <row r="359" spans="1:39" s="51" customFormat="1" ht="23.25" x14ac:dyDescent="0.25">
      <c r="A359" s="114"/>
      <c r="B359" s="106" t="s">
        <v>384</v>
      </c>
      <c r="C359" s="305" t="s">
        <v>385</v>
      </c>
      <c r="D359" s="305"/>
      <c r="E359" s="305"/>
      <c r="F359" s="107" t="s">
        <v>135</v>
      </c>
      <c r="G359" s="128">
        <v>51</v>
      </c>
      <c r="H359" s="108"/>
      <c r="I359" s="128">
        <v>51</v>
      </c>
      <c r="J359" s="120"/>
      <c r="K359" s="108"/>
      <c r="L359" s="109">
        <v>169.98</v>
      </c>
      <c r="M359" s="108"/>
      <c r="N359" s="112">
        <v>5696</v>
      </c>
      <c r="AB359" s="94"/>
      <c r="AC359" s="95"/>
      <c r="AE359" s="59" t="s">
        <v>385</v>
      </c>
      <c r="AG359" s="95"/>
      <c r="AK359" s="95"/>
      <c r="AM359" s="95"/>
    </row>
    <row r="360" spans="1:39" s="51" customFormat="1" ht="15" x14ac:dyDescent="0.25">
      <c r="A360" s="129"/>
      <c r="B360" s="194"/>
      <c r="C360" s="308" t="s">
        <v>138</v>
      </c>
      <c r="D360" s="308"/>
      <c r="E360" s="308"/>
      <c r="F360" s="98"/>
      <c r="G360" s="99"/>
      <c r="H360" s="99"/>
      <c r="I360" s="99"/>
      <c r="J360" s="101"/>
      <c r="K360" s="99"/>
      <c r="L360" s="135">
        <v>899.57</v>
      </c>
      <c r="M360" s="124"/>
      <c r="N360" s="102"/>
      <c r="AB360" s="94"/>
      <c r="AC360" s="95"/>
      <c r="AG360" s="95" t="s">
        <v>138</v>
      </c>
      <c r="AK360" s="95"/>
      <c r="AM360" s="95"/>
    </row>
    <row r="361" spans="1:39" s="51" customFormat="1" ht="15" x14ac:dyDescent="0.25">
      <c r="A361" s="96" t="s">
        <v>398</v>
      </c>
      <c r="B361" s="196" t="s">
        <v>2122</v>
      </c>
      <c r="C361" s="308" t="s">
        <v>2123</v>
      </c>
      <c r="D361" s="308"/>
      <c r="E361" s="308"/>
      <c r="F361" s="98" t="s">
        <v>260</v>
      </c>
      <c r="G361" s="99"/>
      <c r="H361" s="99"/>
      <c r="I361" s="142">
        <v>0.55000000000000004</v>
      </c>
      <c r="J361" s="135">
        <v>973</v>
      </c>
      <c r="K361" s="99"/>
      <c r="L361" s="135">
        <v>535.15</v>
      </c>
      <c r="M361" s="99"/>
      <c r="N361" s="102"/>
      <c r="AB361" s="94"/>
      <c r="AC361" s="95" t="s">
        <v>2123</v>
      </c>
      <c r="AG361" s="95"/>
      <c r="AK361" s="95"/>
      <c r="AM361" s="95"/>
    </row>
    <row r="362" spans="1:39" s="51" customFormat="1" ht="15" x14ac:dyDescent="0.25">
      <c r="A362" s="129"/>
      <c r="B362" s="194"/>
      <c r="C362" s="305" t="s">
        <v>2118</v>
      </c>
      <c r="D362" s="305"/>
      <c r="E362" s="305"/>
      <c r="F362" s="305"/>
      <c r="G362" s="305"/>
      <c r="H362" s="305"/>
      <c r="I362" s="305"/>
      <c r="J362" s="305"/>
      <c r="K362" s="305"/>
      <c r="L362" s="305"/>
      <c r="M362" s="305"/>
      <c r="N362" s="315"/>
      <c r="AB362" s="94"/>
      <c r="AC362" s="95"/>
      <c r="AG362" s="95"/>
      <c r="AH362" s="59" t="s">
        <v>2118</v>
      </c>
      <c r="AK362" s="95"/>
      <c r="AM362" s="95"/>
    </row>
    <row r="363" spans="1:39" s="51" customFormat="1" ht="15" x14ac:dyDescent="0.25">
      <c r="A363" s="103"/>
      <c r="B363" s="195"/>
      <c r="C363" s="305" t="s">
        <v>1797</v>
      </c>
      <c r="D363" s="305"/>
      <c r="E363" s="305"/>
      <c r="F363" s="305"/>
      <c r="G363" s="305"/>
      <c r="H363" s="305"/>
      <c r="I363" s="305"/>
      <c r="J363" s="305"/>
      <c r="K363" s="305"/>
      <c r="L363" s="305"/>
      <c r="M363" s="305"/>
      <c r="N363" s="315"/>
      <c r="AB363" s="94"/>
      <c r="AC363" s="95"/>
      <c r="AG363" s="95"/>
      <c r="AI363" s="59" t="s">
        <v>1797</v>
      </c>
      <c r="AK363" s="95"/>
      <c r="AM363" s="95"/>
    </row>
    <row r="364" spans="1:39" s="51" customFormat="1" ht="15" x14ac:dyDescent="0.25">
      <c r="A364" s="129"/>
      <c r="B364" s="194"/>
      <c r="C364" s="308" t="s">
        <v>138</v>
      </c>
      <c r="D364" s="308"/>
      <c r="E364" s="308"/>
      <c r="F364" s="98"/>
      <c r="G364" s="99"/>
      <c r="H364" s="99"/>
      <c r="I364" s="99"/>
      <c r="J364" s="101"/>
      <c r="K364" s="99"/>
      <c r="L364" s="135">
        <v>535.15</v>
      </c>
      <c r="M364" s="124"/>
      <c r="N364" s="102"/>
      <c r="AB364" s="94"/>
      <c r="AC364" s="95"/>
      <c r="AG364" s="95" t="s">
        <v>138</v>
      </c>
      <c r="AK364" s="95"/>
      <c r="AM364" s="95"/>
    </row>
    <row r="365" spans="1:39" s="51" customFormat="1" ht="45.75" x14ac:dyDescent="0.25">
      <c r="A365" s="96" t="s">
        <v>407</v>
      </c>
      <c r="B365" s="196" t="s">
        <v>2124</v>
      </c>
      <c r="C365" s="308" t="s">
        <v>2125</v>
      </c>
      <c r="D365" s="308"/>
      <c r="E365" s="308"/>
      <c r="F365" s="98" t="s">
        <v>260</v>
      </c>
      <c r="G365" s="99"/>
      <c r="H365" s="99"/>
      <c r="I365" s="142">
        <v>0.52</v>
      </c>
      <c r="J365" s="131">
        <v>3803.54</v>
      </c>
      <c r="K365" s="99"/>
      <c r="L365" s="131">
        <v>1977.84</v>
      </c>
      <c r="M365" s="99"/>
      <c r="N365" s="102"/>
      <c r="AB365" s="94"/>
      <c r="AC365" s="95" t="s">
        <v>2125</v>
      </c>
      <c r="AG365" s="95"/>
      <c r="AK365" s="95"/>
      <c r="AM365" s="95"/>
    </row>
    <row r="366" spans="1:39" s="51" customFormat="1" ht="15" x14ac:dyDescent="0.25">
      <c r="A366" s="129"/>
      <c r="B366" s="194"/>
      <c r="C366" s="305" t="s">
        <v>2118</v>
      </c>
      <c r="D366" s="305"/>
      <c r="E366" s="305"/>
      <c r="F366" s="305"/>
      <c r="G366" s="305"/>
      <c r="H366" s="305"/>
      <c r="I366" s="305"/>
      <c r="J366" s="305"/>
      <c r="K366" s="305"/>
      <c r="L366" s="305"/>
      <c r="M366" s="305"/>
      <c r="N366" s="315"/>
      <c r="AB366" s="94"/>
      <c r="AC366" s="95"/>
      <c r="AG366" s="95"/>
      <c r="AH366" s="59" t="s">
        <v>2118</v>
      </c>
      <c r="AK366" s="95"/>
      <c r="AM366" s="95"/>
    </row>
    <row r="367" spans="1:39" s="51" customFormat="1" ht="15" x14ac:dyDescent="0.25">
      <c r="A367" s="103"/>
      <c r="B367" s="195"/>
      <c r="C367" s="305" t="s">
        <v>2126</v>
      </c>
      <c r="D367" s="305"/>
      <c r="E367" s="305"/>
      <c r="F367" s="305"/>
      <c r="G367" s="305"/>
      <c r="H367" s="305"/>
      <c r="I367" s="305"/>
      <c r="J367" s="305"/>
      <c r="K367" s="305"/>
      <c r="L367" s="305"/>
      <c r="M367" s="305"/>
      <c r="N367" s="315"/>
      <c r="AB367" s="94"/>
      <c r="AC367" s="95"/>
      <c r="AG367" s="95"/>
      <c r="AI367" s="59" t="s">
        <v>2126</v>
      </c>
      <c r="AK367" s="95"/>
      <c r="AM367" s="95"/>
    </row>
    <row r="368" spans="1:39" s="51" customFormat="1" ht="15" x14ac:dyDescent="0.25">
      <c r="A368" s="129"/>
      <c r="B368" s="194"/>
      <c r="C368" s="308" t="s">
        <v>138</v>
      </c>
      <c r="D368" s="308"/>
      <c r="E368" s="308"/>
      <c r="F368" s="98"/>
      <c r="G368" s="99"/>
      <c r="H368" s="99"/>
      <c r="I368" s="99"/>
      <c r="J368" s="101"/>
      <c r="K368" s="99"/>
      <c r="L368" s="131">
        <v>1977.84</v>
      </c>
      <c r="M368" s="124"/>
      <c r="N368" s="102"/>
      <c r="AB368" s="94"/>
      <c r="AC368" s="95"/>
      <c r="AG368" s="95" t="s">
        <v>138</v>
      </c>
      <c r="AK368" s="95"/>
      <c r="AM368" s="95"/>
    </row>
    <row r="369" spans="1:39" s="51" customFormat="1" ht="34.5" x14ac:dyDescent="0.25">
      <c r="A369" s="96" t="s">
        <v>409</v>
      </c>
      <c r="B369" s="196" t="s">
        <v>2127</v>
      </c>
      <c r="C369" s="308" t="s">
        <v>2128</v>
      </c>
      <c r="D369" s="308"/>
      <c r="E369" s="308"/>
      <c r="F369" s="98" t="s">
        <v>260</v>
      </c>
      <c r="G369" s="99"/>
      <c r="H369" s="99"/>
      <c r="I369" s="142">
        <v>0.03</v>
      </c>
      <c r="J369" s="131">
        <v>7615</v>
      </c>
      <c r="K369" s="99"/>
      <c r="L369" s="135">
        <v>228.45</v>
      </c>
      <c r="M369" s="99"/>
      <c r="N369" s="102"/>
      <c r="AB369" s="94"/>
      <c r="AC369" s="95" t="s">
        <v>2128</v>
      </c>
      <c r="AG369" s="95"/>
      <c r="AK369" s="95"/>
      <c r="AM369" s="95"/>
    </row>
    <row r="370" spans="1:39" s="51" customFormat="1" ht="15" x14ac:dyDescent="0.25">
      <c r="A370" s="129"/>
      <c r="B370" s="194"/>
      <c r="C370" s="305" t="s">
        <v>2118</v>
      </c>
      <c r="D370" s="305"/>
      <c r="E370" s="305"/>
      <c r="F370" s="305"/>
      <c r="G370" s="305"/>
      <c r="H370" s="305"/>
      <c r="I370" s="305"/>
      <c r="J370" s="305"/>
      <c r="K370" s="305"/>
      <c r="L370" s="305"/>
      <c r="M370" s="305"/>
      <c r="N370" s="315"/>
      <c r="AB370" s="94"/>
      <c r="AC370" s="95"/>
      <c r="AG370" s="95"/>
      <c r="AH370" s="59" t="s">
        <v>2118</v>
      </c>
      <c r="AK370" s="95"/>
      <c r="AM370" s="95"/>
    </row>
    <row r="371" spans="1:39" s="51" customFormat="1" ht="15" x14ac:dyDescent="0.25">
      <c r="A371" s="103"/>
      <c r="B371" s="195"/>
      <c r="C371" s="305" t="s">
        <v>926</v>
      </c>
      <c r="D371" s="305"/>
      <c r="E371" s="305"/>
      <c r="F371" s="305"/>
      <c r="G371" s="305"/>
      <c r="H371" s="305"/>
      <c r="I371" s="305"/>
      <c r="J371" s="305"/>
      <c r="K371" s="305"/>
      <c r="L371" s="305"/>
      <c r="M371" s="305"/>
      <c r="N371" s="315"/>
      <c r="AB371" s="94"/>
      <c r="AC371" s="95"/>
      <c r="AG371" s="95"/>
      <c r="AI371" s="59" t="s">
        <v>926</v>
      </c>
      <c r="AK371" s="95"/>
      <c r="AM371" s="95"/>
    </row>
    <row r="372" spans="1:39" s="51" customFormat="1" ht="15" x14ac:dyDescent="0.25">
      <c r="A372" s="129"/>
      <c r="B372" s="194"/>
      <c r="C372" s="308" t="s">
        <v>138</v>
      </c>
      <c r="D372" s="308"/>
      <c r="E372" s="308"/>
      <c r="F372" s="98"/>
      <c r="G372" s="99"/>
      <c r="H372" s="99"/>
      <c r="I372" s="99"/>
      <c r="J372" s="101"/>
      <c r="K372" s="99"/>
      <c r="L372" s="135">
        <v>228.45</v>
      </c>
      <c r="M372" s="124"/>
      <c r="N372" s="102"/>
      <c r="AB372" s="94"/>
      <c r="AC372" s="95"/>
      <c r="AG372" s="95" t="s">
        <v>138</v>
      </c>
      <c r="AK372" s="95"/>
      <c r="AM372" s="95"/>
    </row>
    <row r="373" spans="1:39" s="51" customFormat="1" ht="15" x14ac:dyDescent="0.25">
      <c r="A373" s="145"/>
      <c r="B373" s="146"/>
      <c r="C373" s="146"/>
      <c r="D373" s="146"/>
      <c r="E373" s="146"/>
      <c r="F373" s="147"/>
      <c r="G373" s="147"/>
      <c r="H373" s="147"/>
      <c r="I373" s="147"/>
      <c r="J373" s="148"/>
      <c r="K373" s="147"/>
      <c r="L373" s="148"/>
      <c r="M373" s="108"/>
      <c r="N373" s="148"/>
      <c r="AB373" s="94"/>
      <c r="AC373" s="95"/>
      <c r="AG373" s="95"/>
      <c r="AK373" s="95"/>
      <c r="AM373" s="95"/>
    </row>
    <row r="374" spans="1:39" s="51" customFormat="1" ht="15" x14ac:dyDescent="0.25">
      <c r="A374" s="149"/>
      <c r="B374" s="150"/>
      <c r="C374" s="308" t="s">
        <v>2129</v>
      </c>
      <c r="D374" s="308"/>
      <c r="E374" s="308"/>
      <c r="F374" s="308"/>
      <c r="G374" s="308"/>
      <c r="H374" s="308"/>
      <c r="I374" s="308"/>
      <c r="J374" s="308"/>
      <c r="K374" s="308"/>
      <c r="L374" s="151"/>
      <c r="M374" s="152"/>
      <c r="N374" s="153"/>
      <c r="AB374" s="94"/>
      <c r="AC374" s="95"/>
      <c r="AG374" s="95"/>
      <c r="AK374" s="95" t="s">
        <v>2129</v>
      </c>
      <c r="AM374" s="95"/>
    </row>
    <row r="375" spans="1:39" s="51" customFormat="1" ht="15" x14ac:dyDescent="0.25">
      <c r="A375" s="154"/>
      <c r="B375" s="106"/>
      <c r="C375" s="305" t="s">
        <v>226</v>
      </c>
      <c r="D375" s="305"/>
      <c r="E375" s="305"/>
      <c r="F375" s="305"/>
      <c r="G375" s="305"/>
      <c r="H375" s="305"/>
      <c r="I375" s="305"/>
      <c r="J375" s="305"/>
      <c r="K375" s="305"/>
      <c r="L375" s="155">
        <v>5484.76</v>
      </c>
      <c r="M375" s="156"/>
      <c r="N375" s="157"/>
      <c r="AB375" s="94"/>
      <c r="AC375" s="95"/>
      <c r="AG375" s="95"/>
      <c r="AK375" s="95"/>
      <c r="AL375" s="59" t="s">
        <v>226</v>
      </c>
      <c r="AM375" s="95"/>
    </row>
    <row r="376" spans="1:39" s="51" customFormat="1" ht="15" x14ac:dyDescent="0.25">
      <c r="A376" s="154"/>
      <c r="B376" s="106"/>
      <c r="C376" s="305" t="s">
        <v>227</v>
      </c>
      <c r="D376" s="305"/>
      <c r="E376" s="305"/>
      <c r="F376" s="305"/>
      <c r="G376" s="305"/>
      <c r="H376" s="305"/>
      <c r="I376" s="305"/>
      <c r="J376" s="305"/>
      <c r="K376" s="305"/>
      <c r="L376" s="158"/>
      <c r="M376" s="156"/>
      <c r="N376" s="157"/>
      <c r="AB376" s="94"/>
      <c r="AC376" s="95"/>
      <c r="AG376" s="95"/>
      <c r="AK376" s="95"/>
      <c r="AL376" s="59" t="s">
        <v>227</v>
      </c>
      <c r="AM376" s="95"/>
    </row>
    <row r="377" spans="1:39" s="51" customFormat="1" ht="15" x14ac:dyDescent="0.25">
      <c r="A377" s="154"/>
      <c r="B377" s="106"/>
      <c r="C377" s="305" t="s">
        <v>228</v>
      </c>
      <c r="D377" s="305"/>
      <c r="E377" s="305"/>
      <c r="F377" s="305"/>
      <c r="G377" s="305"/>
      <c r="H377" s="305"/>
      <c r="I377" s="305"/>
      <c r="J377" s="305"/>
      <c r="K377" s="305"/>
      <c r="L377" s="155">
        <v>1262.26</v>
      </c>
      <c r="M377" s="156"/>
      <c r="N377" s="157"/>
      <c r="AB377" s="94"/>
      <c r="AC377" s="95"/>
      <c r="AG377" s="95"/>
      <c r="AK377" s="95"/>
      <c r="AL377" s="59" t="s">
        <v>228</v>
      </c>
      <c r="AM377" s="95"/>
    </row>
    <row r="378" spans="1:39" s="51" customFormat="1" ht="15" x14ac:dyDescent="0.25">
      <c r="A378" s="154"/>
      <c r="B378" s="106"/>
      <c r="C378" s="305" t="s">
        <v>229</v>
      </c>
      <c r="D378" s="305"/>
      <c r="E378" s="305"/>
      <c r="F378" s="305"/>
      <c r="G378" s="305"/>
      <c r="H378" s="305"/>
      <c r="I378" s="305"/>
      <c r="J378" s="305"/>
      <c r="K378" s="305"/>
      <c r="L378" s="159">
        <v>8.93</v>
      </c>
      <c r="M378" s="156"/>
      <c r="N378" s="157"/>
      <c r="AB378" s="94"/>
      <c r="AC378" s="95"/>
      <c r="AG378" s="95"/>
      <c r="AK378" s="95"/>
      <c r="AL378" s="59" t="s">
        <v>229</v>
      </c>
      <c r="AM378" s="95"/>
    </row>
    <row r="379" spans="1:39" s="51" customFormat="1" ht="15" x14ac:dyDescent="0.25">
      <c r="A379" s="154"/>
      <c r="B379" s="106"/>
      <c r="C379" s="305" t="s">
        <v>230</v>
      </c>
      <c r="D379" s="305"/>
      <c r="E379" s="305"/>
      <c r="F379" s="305"/>
      <c r="G379" s="305"/>
      <c r="H379" s="305"/>
      <c r="I379" s="305"/>
      <c r="J379" s="305"/>
      <c r="K379" s="305"/>
      <c r="L379" s="159">
        <v>1.19</v>
      </c>
      <c r="M379" s="156"/>
      <c r="N379" s="157"/>
      <c r="AB379" s="94"/>
      <c r="AC379" s="95"/>
      <c r="AG379" s="95"/>
      <c r="AK379" s="95"/>
      <c r="AL379" s="59" t="s">
        <v>230</v>
      </c>
      <c r="AM379" s="95"/>
    </row>
    <row r="380" spans="1:39" s="51" customFormat="1" ht="15" x14ac:dyDescent="0.25">
      <c r="A380" s="154"/>
      <c r="B380" s="106"/>
      <c r="C380" s="305" t="s">
        <v>231</v>
      </c>
      <c r="D380" s="305"/>
      <c r="E380" s="305"/>
      <c r="F380" s="305"/>
      <c r="G380" s="305"/>
      <c r="H380" s="305"/>
      <c r="I380" s="305"/>
      <c r="J380" s="305"/>
      <c r="K380" s="305"/>
      <c r="L380" s="155">
        <v>4213.57</v>
      </c>
      <c r="M380" s="156"/>
      <c r="N380" s="157"/>
      <c r="AB380" s="94"/>
      <c r="AC380" s="95"/>
      <c r="AG380" s="95"/>
      <c r="AK380" s="95"/>
      <c r="AL380" s="59" t="s">
        <v>231</v>
      </c>
      <c r="AM380" s="95"/>
    </row>
    <row r="381" spans="1:39" s="51" customFormat="1" ht="15" x14ac:dyDescent="0.25">
      <c r="A381" s="154"/>
      <c r="B381" s="106"/>
      <c r="C381" s="305" t="s">
        <v>436</v>
      </c>
      <c r="D381" s="305"/>
      <c r="E381" s="305"/>
      <c r="F381" s="305"/>
      <c r="G381" s="305"/>
      <c r="H381" s="305"/>
      <c r="I381" s="305"/>
      <c r="J381" s="305"/>
      <c r="K381" s="305"/>
      <c r="L381" s="155">
        <v>7266.82</v>
      </c>
      <c r="M381" s="156"/>
      <c r="N381" s="157"/>
      <c r="AB381" s="94"/>
      <c r="AC381" s="95"/>
      <c r="AG381" s="95"/>
      <c r="AK381" s="95"/>
      <c r="AL381" s="59" t="s">
        <v>436</v>
      </c>
      <c r="AM381" s="95"/>
    </row>
    <row r="382" spans="1:39" s="51" customFormat="1" ht="15" x14ac:dyDescent="0.25">
      <c r="A382" s="154"/>
      <c r="B382" s="106"/>
      <c r="C382" s="305" t="s">
        <v>227</v>
      </c>
      <c r="D382" s="305"/>
      <c r="E382" s="305"/>
      <c r="F382" s="305"/>
      <c r="G382" s="305"/>
      <c r="H382" s="305"/>
      <c r="I382" s="305"/>
      <c r="J382" s="305"/>
      <c r="K382" s="305"/>
      <c r="L382" s="158"/>
      <c r="M382" s="156"/>
      <c r="N382" s="157"/>
      <c r="AB382" s="94"/>
      <c r="AC382" s="95"/>
      <c r="AG382" s="95"/>
      <c r="AK382" s="95"/>
      <c r="AL382" s="59" t="s">
        <v>227</v>
      </c>
      <c r="AM382" s="95"/>
    </row>
    <row r="383" spans="1:39" s="51" customFormat="1" ht="15" x14ac:dyDescent="0.25">
      <c r="A383" s="154"/>
      <c r="B383" s="106"/>
      <c r="C383" s="305" t="s">
        <v>233</v>
      </c>
      <c r="D383" s="305"/>
      <c r="E383" s="305"/>
      <c r="F383" s="305"/>
      <c r="G383" s="305"/>
      <c r="H383" s="305"/>
      <c r="I383" s="305"/>
      <c r="J383" s="305"/>
      <c r="K383" s="305"/>
      <c r="L383" s="155">
        <v>1262.26</v>
      </c>
      <c r="M383" s="156"/>
      <c r="N383" s="157"/>
      <c r="AB383" s="94"/>
      <c r="AC383" s="95"/>
      <c r="AG383" s="95"/>
      <c r="AK383" s="95"/>
      <c r="AL383" s="59" t="s">
        <v>233</v>
      </c>
      <c r="AM383" s="95"/>
    </row>
    <row r="384" spans="1:39" s="51" customFormat="1" ht="15" x14ac:dyDescent="0.25">
      <c r="A384" s="154"/>
      <c r="B384" s="106"/>
      <c r="C384" s="305" t="s">
        <v>234</v>
      </c>
      <c r="D384" s="305"/>
      <c r="E384" s="305"/>
      <c r="F384" s="305"/>
      <c r="G384" s="305"/>
      <c r="H384" s="305"/>
      <c r="I384" s="305"/>
      <c r="J384" s="305"/>
      <c r="K384" s="305"/>
      <c r="L384" s="159">
        <v>8.93</v>
      </c>
      <c r="M384" s="156"/>
      <c r="N384" s="157"/>
      <c r="AB384" s="94"/>
      <c r="AC384" s="95"/>
      <c r="AG384" s="95"/>
      <c r="AK384" s="95"/>
      <c r="AL384" s="59" t="s">
        <v>234</v>
      </c>
      <c r="AM384" s="95"/>
    </row>
    <row r="385" spans="1:39" s="51" customFormat="1" ht="15" x14ac:dyDescent="0.25">
      <c r="A385" s="154"/>
      <c r="B385" s="106"/>
      <c r="C385" s="305" t="s">
        <v>235</v>
      </c>
      <c r="D385" s="305"/>
      <c r="E385" s="305"/>
      <c r="F385" s="305"/>
      <c r="G385" s="305"/>
      <c r="H385" s="305"/>
      <c r="I385" s="305"/>
      <c r="J385" s="305"/>
      <c r="K385" s="305"/>
      <c r="L385" s="159">
        <v>1.19</v>
      </c>
      <c r="M385" s="156"/>
      <c r="N385" s="157"/>
      <c r="AB385" s="94"/>
      <c r="AC385" s="95"/>
      <c r="AG385" s="95"/>
      <c r="AK385" s="95"/>
      <c r="AL385" s="59" t="s">
        <v>235</v>
      </c>
      <c r="AM385" s="95"/>
    </row>
    <row r="386" spans="1:39" s="51" customFormat="1" ht="15" x14ac:dyDescent="0.25">
      <c r="A386" s="154"/>
      <c r="B386" s="106"/>
      <c r="C386" s="305" t="s">
        <v>236</v>
      </c>
      <c r="D386" s="305"/>
      <c r="E386" s="305"/>
      <c r="F386" s="305"/>
      <c r="G386" s="305"/>
      <c r="H386" s="305"/>
      <c r="I386" s="305"/>
      <c r="J386" s="305"/>
      <c r="K386" s="305"/>
      <c r="L386" s="155">
        <v>4213.57</v>
      </c>
      <c r="M386" s="156"/>
      <c r="N386" s="157"/>
      <c r="AB386" s="94"/>
      <c r="AC386" s="95"/>
      <c r="AG386" s="95"/>
      <c r="AK386" s="95"/>
      <c r="AL386" s="59" t="s">
        <v>236</v>
      </c>
      <c r="AM386" s="95"/>
    </row>
    <row r="387" spans="1:39" s="51" customFormat="1" ht="15" x14ac:dyDescent="0.25">
      <c r="A387" s="154"/>
      <c r="B387" s="106"/>
      <c r="C387" s="305" t="s">
        <v>237</v>
      </c>
      <c r="D387" s="305"/>
      <c r="E387" s="305"/>
      <c r="F387" s="305"/>
      <c r="G387" s="305"/>
      <c r="H387" s="305"/>
      <c r="I387" s="305"/>
      <c r="J387" s="305"/>
      <c r="K387" s="305"/>
      <c r="L387" s="155">
        <v>1174.3</v>
      </c>
      <c r="M387" s="156"/>
      <c r="N387" s="157"/>
      <c r="AB387" s="94"/>
      <c r="AC387" s="95"/>
      <c r="AG387" s="95"/>
      <c r="AK387" s="95"/>
      <c r="AL387" s="59" t="s">
        <v>237</v>
      </c>
      <c r="AM387" s="95"/>
    </row>
    <row r="388" spans="1:39" s="51" customFormat="1" ht="15" x14ac:dyDescent="0.25">
      <c r="A388" s="154"/>
      <c r="B388" s="106"/>
      <c r="C388" s="305" t="s">
        <v>238</v>
      </c>
      <c r="D388" s="305"/>
      <c r="E388" s="305"/>
      <c r="F388" s="305"/>
      <c r="G388" s="305"/>
      <c r="H388" s="305"/>
      <c r="I388" s="305"/>
      <c r="J388" s="305"/>
      <c r="K388" s="305"/>
      <c r="L388" s="159">
        <v>607.76</v>
      </c>
      <c r="M388" s="156"/>
      <c r="N388" s="157"/>
      <c r="AB388" s="94"/>
      <c r="AC388" s="95"/>
      <c r="AG388" s="95"/>
      <c r="AK388" s="95"/>
      <c r="AL388" s="59" t="s">
        <v>238</v>
      </c>
      <c r="AM388" s="95"/>
    </row>
    <row r="389" spans="1:39" s="51" customFormat="1" ht="15" x14ac:dyDescent="0.25">
      <c r="A389" s="154"/>
      <c r="B389" s="106"/>
      <c r="C389" s="305" t="s">
        <v>239</v>
      </c>
      <c r="D389" s="305"/>
      <c r="E389" s="305"/>
      <c r="F389" s="305"/>
      <c r="G389" s="305"/>
      <c r="H389" s="305"/>
      <c r="I389" s="305"/>
      <c r="J389" s="305"/>
      <c r="K389" s="305"/>
      <c r="L389" s="155">
        <v>1263.45</v>
      </c>
      <c r="M389" s="156"/>
      <c r="N389" s="157"/>
      <c r="AB389" s="94"/>
      <c r="AC389" s="95"/>
      <c r="AG389" s="95"/>
      <c r="AK389" s="95"/>
      <c r="AL389" s="59" t="s">
        <v>239</v>
      </c>
      <c r="AM389" s="95"/>
    </row>
    <row r="390" spans="1:39" s="51" customFormat="1" ht="15" x14ac:dyDescent="0.25">
      <c r="A390" s="154"/>
      <c r="B390" s="106"/>
      <c r="C390" s="305" t="s">
        <v>240</v>
      </c>
      <c r="D390" s="305"/>
      <c r="E390" s="305"/>
      <c r="F390" s="305"/>
      <c r="G390" s="305"/>
      <c r="H390" s="305"/>
      <c r="I390" s="305"/>
      <c r="J390" s="305"/>
      <c r="K390" s="305"/>
      <c r="L390" s="155">
        <v>1174.3</v>
      </c>
      <c r="M390" s="156"/>
      <c r="N390" s="157"/>
      <c r="AB390" s="94"/>
      <c r="AC390" s="95"/>
      <c r="AG390" s="95"/>
      <c r="AK390" s="95"/>
      <c r="AL390" s="59" t="s">
        <v>240</v>
      </c>
      <c r="AM390" s="95"/>
    </row>
    <row r="391" spans="1:39" s="51" customFormat="1" ht="15" x14ac:dyDescent="0.25">
      <c r="A391" s="154"/>
      <c r="B391" s="106"/>
      <c r="C391" s="305" t="s">
        <v>241</v>
      </c>
      <c r="D391" s="305"/>
      <c r="E391" s="305"/>
      <c r="F391" s="305"/>
      <c r="G391" s="305"/>
      <c r="H391" s="305"/>
      <c r="I391" s="305"/>
      <c r="J391" s="305"/>
      <c r="K391" s="305"/>
      <c r="L391" s="159">
        <v>607.76</v>
      </c>
      <c r="M391" s="156"/>
      <c r="N391" s="157"/>
      <c r="AB391" s="94"/>
      <c r="AC391" s="95"/>
      <c r="AG391" s="95"/>
      <c r="AK391" s="95"/>
      <c r="AL391" s="59" t="s">
        <v>241</v>
      </c>
      <c r="AM391" s="95"/>
    </row>
    <row r="392" spans="1:39" s="51" customFormat="1" ht="15" x14ac:dyDescent="0.25">
      <c r="A392" s="154"/>
      <c r="B392" s="160"/>
      <c r="C392" s="306" t="s">
        <v>2130</v>
      </c>
      <c r="D392" s="306"/>
      <c r="E392" s="306"/>
      <c r="F392" s="306"/>
      <c r="G392" s="306"/>
      <c r="H392" s="306"/>
      <c r="I392" s="306"/>
      <c r="J392" s="306"/>
      <c r="K392" s="306"/>
      <c r="L392" s="161">
        <v>7266.82</v>
      </c>
      <c r="M392" s="162"/>
      <c r="N392" s="163"/>
      <c r="AB392" s="94"/>
      <c r="AC392" s="95"/>
      <c r="AG392" s="95"/>
      <c r="AK392" s="95"/>
      <c r="AM392" s="95" t="s">
        <v>2130</v>
      </c>
    </row>
    <row r="393" spans="1:39" s="51" customFormat="1" ht="15" x14ac:dyDescent="0.25">
      <c r="A393" s="311" t="s">
        <v>2131</v>
      </c>
      <c r="B393" s="312"/>
      <c r="C393" s="312"/>
      <c r="D393" s="312"/>
      <c r="E393" s="312"/>
      <c r="F393" s="312"/>
      <c r="G393" s="312"/>
      <c r="H393" s="312"/>
      <c r="I393" s="312"/>
      <c r="J393" s="312"/>
      <c r="K393" s="312"/>
      <c r="L393" s="312"/>
      <c r="M393" s="312"/>
      <c r="N393" s="313"/>
      <c r="AB393" s="94" t="s">
        <v>2131</v>
      </c>
      <c r="AC393" s="95"/>
      <c r="AG393" s="95"/>
      <c r="AK393" s="95"/>
      <c r="AM393" s="95"/>
    </row>
    <row r="394" spans="1:39" s="51" customFormat="1" ht="45.75" x14ac:dyDescent="0.25">
      <c r="A394" s="96" t="s">
        <v>418</v>
      </c>
      <c r="B394" s="196" t="s">
        <v>2132</v>
      </c>
      <c r="C394" s="308" t="s">
        <v>2133</v>
      </c>
      <c r="D394" s="308"/>
      <c r="E394" s="308"/>
      <c r="F394" s="98" t="s">
        <v>260</v>
      </c>
      <c r="G394" s="99"/>
      <c r="H394" s="99"/>
      <c r="I394" s="142">
        <v>1.42</v>
      </c>
      <c r="J394" s="101"/>
      <c r="K394" s="99"/>
      <c r="L394" s="101"/>
      <c r="M394" s="99"/>
      <c r="N394" s="102"/>
      <c r="AB394" s="94"/>
      <c r="AC394" s="95" t="s">
        <v>2133</v>
      </c>
      <c r="AG394" s="95"/>
      <c r="AK394" s="95"/>
      <c r="AM394" s="95"/>
    </row>
    <row r="395" spans="1:39" s="51" customFormat="1" ht="15" x14ac:dyDescent="0.25">
      <c r="A395" s="103"/>
      <c r="B395" s="195"/>
      <c r="C395" s="305" t="s">
        <v>2134</v>
      </c>
      <c r="D395" s="305"/>
      <c r="E395" s="305"/>
      <c r="F395" s="305"/>
      <c r="G395" s="305"/>
      <c r="H395" s="305"/>
      <c r="I395" s="305"/>
      <c r="J395" s="305"/>
      <c r="K395" s="305"/>
      <c r="L395" s="305"/>
      <c r="M395" s="305"/>
      <c r="N395" s="315"/>
      <c r="AB395" s="94"/>
      <c r="AC395" s="95"/>
      <c r="AG395" s="95"/>
      <c r="AI395" s="59" t="s">
        <v>2134</v>
      </c>
      <c r="AK395" s="95"/>
      <c r="AM395" s="95"/>
    </row>
    <row r="396" spans="1:39" s="51" customFormat="1" ht="15" x14ac:dyDescent="0.25">
      <c r="A396" s="105"/>
      <c r="B396" s="106" t="s">
        <v>114</v>
      </c>
      <c r="C396" s="305" t="s">
        <v>119</v>
      </c>
      <c r="D396" s="305"/>
      <c r="E396" s="305"/>
      <c r="F396" s="107"/>
      <c r="G396" s="108"/>
      <c r="H396" s="108"/>
      <c r="I396" s="108"/>
      <c r="J396" s="109">
        <v>700.75</v>
      </c>
      <c r="K396" s="108"/>
      <c r="L396" s="109">
        <v>995.07</v>
      </c>
      <c r="M396" s="111">
        <v>33.51</v>
      </c>
      <c r="N396" s="112">
        <v>33345</v>
      </c>
      <c r="AB396" s="94"/>
      <c r="AC396" s="95"/>
      <c r="AD396" s="59" t="s">
        <v>119</v>
      </c>
      <c r="AG396" s="95"/>
      <c r="AK396" s="95"/>
      <c r="AM396" s="95"/>
    </row>
    <row r="397" spans="1:39" s="51" customFormat="1" ht="15" x14ac:dyDescent="0.25">
      <c r="A397" s="105"/>
      <c r="B397" s="106" t="s">
        <v>120</v>
      </c>
      <c r="C397" s="305" t="s">
        <v>121</v>
      </c>
      <c r="D397" s="305"/>
      <c r="E397" s="305"/>
      <c r="F397" s="107"/>
      <c r="G397" s="108"/>
      <c r="H397" s="108"/>
      <c r="I397" s="108"/>
      <c r="J397" s="109">
        <v>158.72</v>
      </c>
      <c r="K397" s="108"/>
      <c r="L397" s="109">
        <v>225.38</v>
      </c>
      <c r="M397" s="108"/>
      <c r="N397" s="113"/>
      <c r="AB397" s="94"/>
      <c r="AC397" s="95"/>
      <c r="AD397" s="59" t="s">
        <v>121</v>
      </c>
      <c r="AG397" s="95"/>
      <c r="AK397" s="95"/>
      <c r="AM397" s="95"/>
    </row>
    <row r="398" spans="1:39" s="51" customFormat="1" ht="15" x14ac:dyDescent="0.25">
      <c r="A398" s="105"/>
      <c r="B398" s="106" t="s">
        <v>122</v>
      </c>
      <c r="C398" s="305" t="s">
        <v>123</v>
      </c>
      <c r="D398" s="305"/>
      <c r="E398" s="305"/>
      <c r="F398" s="107"/>
      <c r="G398" s="108"/>
      <c r="H398" s="108"/>
      <c r="I398" s="108"/>
      <c r="J398" s="109">
        <v>21.97</v>
      </c>
      <c r="K398" s="108"/>
      <c r="L398" s="109">
        <v>31.2</v>
      </c>
      <c r="M398" s="111">
        <v>33.51</v>
      </c>
      <c r="N398" s="112">
        <v>1046</v>
      </c>
      <c r="AB398" s="94"/>
      <c r="AC398" s="95"/>
      <c r="AD398" s="59" t="s">
        <v>123</v>
      </c>
      <c r="AG398" s="95"/>
      <c r="AK398" s="95"/>
      <c r="AM398" s="95"/>
    </row>
    <row r="399" spans="1:39" s="51" customFormat="1" ht="15" x14ac:dyDescent="0.25">
      <c r="A399" s="105"/>
      <c r="B399" s="106" t="s">
        <v>149</v>
      </c>
      <c r="C399" s="305" t="s">
        <v>163</v>
      </c>
      <c r="D399" s="305"/>
      <c r="E399" s="305"/>
      <c r="F399" s="107"/>
      <c r="G399" s="108"/>
      <c r="H399" s="108"/>
      <c r="I399" s="108"/>
      <c r="J399" s="109">
        <v>514.36</v>
      </c>
      <c r="K399" s="108"/>
      <c r="L399" s="109">
        <v>730.39</v>
      </c>
      <c r="M399" s="108"/>
      <c r="N399" s="113"/>
      <c r="AB399" s="94"/>
      <c r="AC399" s="95"/>
      <c r="AD399" s="59" t="s">
        <v>163</v>
      </c>
      <c r="AG399" s="95"/>
      <c r="AK399" s="95"/>
      <c r="AM399" s="95"/>
    </row>
    <row r="400" spans="1:39" s="51" customFormat="1" ht="15" x14ac:dyDescent="0.25">
      <c r="A400" s="114"/>
      <c r="B400" s="106"/>
      <c r="C400" s="305" t="s">
        <v>128</v>
      </c>
      <c r="D400" s="305"/>
      <c r="E400" s="305"/>
      <c r="F400" s="107" t="s">
        <v>129</v>
      </c>
      <c r="G400" s="111">
        <v>70.64</v>
      </c>
      <c r="H400" s="108"/>
      <c r="I400" s="141">
        <v>100.30880000000001</v>
      </c>
      <c r="J400" s="120"/>
      <c r="K400" s="108"/>
      <c r="L400" s="120"/>
      <c r="M400" s="108"/>
      <c r="N400" s="113"/>
      <c r="AB400" s="94"/>
      <c r="AC400" s="95"/>
      <c r="AE400" s="59" t="s">
        <v>128</v>
      </c>
      <c r="AG400" s="95"/>
      <c r="AK400" s="95"/>
      <c r="AM400" s="95"/>
    </row>
    <row r="401" spans="1:39" s="51" customFormat="1" ht="15" x14ac:dyDescent="0.25">
      <c r="A401" s="114"/>
      <c r="B401" s="106"/>
      <c r="C401" s="305" t="s">
        <v>130</v>
      </c>
      <c r="D401" s="305"/>
      <c r="E401" s="305"/>
      <c r="F401" s="107" t="s">
        <v>129</v>
      </c>
      <c r="G401" s="111">
        <v>1.75</v>
      </c>
      <c r="H401" s="108"/>
      <c r="I401" s="139">
        <v>2.4849999999999999</v>
      </c>
      <c r="J401" s="120"/>
      <c r="K401" s="108"/>
      <c r="L401" s="120"/>
      <c r="M401" s="108"/>
      <c r="N401" s="113"/>
      <c r="AB401" s="94"/>
      <c r="AC401" s="95"/>
      <c r="AE401" s="59" t="s">
        <v>130</v>
      </c>
      <c r="AG401" s="95"/>
      <c r="AK401" s="95"/>
      <c r="AM401" s="95"/>
    </row>
    <row r="402" spans="1:39" s="51" customFormat="1" ht="15" x14ac:dyDescent="0.25">
      <c r="A402" s="105"/>
      <c r="B402" s="106"/>
      <c r="C402" s="314" t="s">
        <v>131</v>
      </c>
      <c r="D402" s="314"/>
      <c r="E402" s="314"/>
      <c r="F402" s="123"/>
      <c r="G402" s="124"/>
      <c r="H402" s="124"/>
      <c r="I402" s="124"/>
      <c r="J402" s="126">
        <v>1373.83</v>
      </c>
      <c r="K402" s="124"/>
      <c r="L402" s="126">
        <v>1950.84</v>
      </c>
      <c r="M402" s="124"/>
      <c r="N402" s="127"/>
      <c r="AB402" s="94"/>
      <c r="AC402" s="95"/>
      <c r="AF402" s="59" t="s">
        <v>131</v>
      </c>
      <c r="AG402" s="95"/>
      <c r="AK402" s="95"/>
      <c r="AM402" s="95"/>
    </row>
    <row r="403" spans="1:39" s="51" customFormat="1" ht="15" x14ac:dyDescent="0.25">
      <c r="A403" s="114"/>
      <c r="B403" s="106"/>
      <c r="C403" s="305" t="s">
        <v>132</v>
      </c>
      <c r="D403" s="305"/>
      <c r="E403" s="305"/>
      <c r="F403" s="107"/>
      <c r="G403" s="108"/>
      <c r="H403" s="108"/>
      <c r="I403" s="108"/>
      <c r="J403" s="120"/>
      <c r="K403" s="108"/>
      <c r="L403" s="110">
        <v>1026.27</v>
      </c>
      <c r="M403" s="108"/>
      <c r="N403" s="112">
        <v>34391</v>
      </c>
      <c r="AB403" s="94"/>
      <c r="AC403" s="95"/>
      <c r="AE403" s="59" t="s">
        <v>132</v>
      </c>
      <c r="AG403" s="95"/>
      <c r="AK403" s="95"/>
      <c r="AM403" s="95"/>
    </row>
    <row r="404" spans="1:39" s="51" customFormat="1" ht="23.25" x14ac:dyDescent="0.25">
      <c r="A404" s="114"/>
      <c r="B404" s="106" t="s">
        <v>382</v>
      </c>
      <c r="C404" s="305" t="s">
        <v>383</v>
      </c>
      <c r="D404" s="305"/>
      <c r="E404" s="305"/>
      <c r="F404" s="107" t="s">
        <v>135</v>
      </c>
      <c r="G404" s="128">
        <v>97</v>
      </c>
      <c r="H404" s="108"/>
      <c r="I404" s="128">
        <v>97</v>
      </c>
      <c r="J404" s="120"/>
      <c r="K404" s="108"/>
      <c r="L404" s="109">
        <v>995.48</v>
      </c>
      <c r="M404" s="108"/>
      <c r="N404" s="112">
        <v>33359</v>
      </c>
      <c r="AB404" s="94"/>
      <c r="AC404" s="95"/>
      <c r="AE404" s="59" t="s">
        <v>383</v>
      </c>
      <c r="AG404" s="95"/>
      <c r="AK404" s="95"/>
      <c r="AM404" s="95"/>
    </row>
    <row r="405" spans="1:39" s="51" customFormat="1" ht="23.25" x14ac:dyDescent="0.25">
      <c r="A405" s="114"/>
      <c r="B405" s="106" t="s">
        <v>384</v>
      </c>
      <c r="C405" s="305" t="s">
        <v>385</v>
      </c>
      <c r="D405" s="305"/>
      <c r="E405" s="305"/>
      <c r="F405" s="107" t="s">
        <v>135</v>
      </c>
      <c r="G405" s="128">
        <v>51</v>
      </c>
      <c r="H405" s="108"/>
      <c r="I405" s="128">
        <v>51</v>
      </c>
      <c r="J405" s="120"/>
      <c r="K405" s="108"/>
      <c r="L405" s="109">
        <v>523.4</v>
      </c>
      <c r="M405" s="108"/>
      <c r="N405" s="112">
        <v>17539</v>
      </c>
      <c r="AB405" s="94"/>
      <c r="AC405" s="95"/>
      <c r="AE405" s="59" t="s">
        <v>385</v>
      </c>
      <c r="AG405" s="95"/>
      <c r="AK405" s="95"/>
      <c r="AM405" s="95"/>
    </row>
    <row r="406" spans="1:39" s="51" customFormat="1" ht="15" x14ac:dyDescent="0.25">
      <c r="A406" s="129"/>
      <c r="B406" s="194"/>
      <c r="C406" s="308" t="s">
        <v>138</v>
      </c>
      <c r="D406" s="308"/>
      <c r="E406" s="308"/>
      <c r="F406" s="98"/>
      <c r="G406" s="99"/>
      <c r="H406" s="99"/>
      <c r="I406" s="99"/>
      <c r="J406" s="101"/>
      <c r="K406" s="99"/>
      <c r="L406" s="131">
        <v>3469.72</v>
      </c>
      <c r="M406" s="124"/>
      <c r="N406" s="102"/>
      <c r="AB406" s="94"/>
      <c r="AC406" s="95"/>
      <c r="AG406" s="95" t="s">
        <v>138</v>
      </c>
      <c r="AK406" s="95"/>
      <c r="AM406" s="95"/>
    </row>
    <row r="407" spans="1:39" s="51" customFormat="1" ht="34.5" x14ac:dyDescent="0.25">
      <c r="A407" s="96" t="s">
        <v>424</v>
      </c>
      <c r="B407" s="196" t="s">
        <v>2135</v>
      </c>
      <c r="C407" s="308" t="s">
        <v>2136</v>
      </c>
      <c r="D407" s="308"/>
      <c r="E407" s="308"/>
      <c r="F407" s="98" t="s">
        <v>379</v>
      </c>
      <c r="G407" s="99"/>
      <c r="H407" s="99"/>
      <c r="I407" s="164">
        <v>87</v>
      </c>
      <c r="J407" s="131">
        <v>4201.83</v>
      </c>
      <c r="K407" s="99"/>
      <c r="L407" s="131">
        <v>47290.94</v>
      </c>
      <c r="M407" s="142">
        <v>7.73</v>
      </c>
      <c r="N407" s="187">
        <v>365559</v>
      </c>
      <c r="AB407" s="94"/>
      <c r="AC407" s="95" t="s">
        <v>2136</v>
      </c>
      <c r="AG407" s="95"/>
      <c r="AK407" s="95"/>
      <c r="AM407" s="95"/>
    </row>
    <row r="408" spans="1:39" s="51" customFormat="1" ht="15" x14ac:dyDescent="0.25">
      <c r="A408" s="129"/>
      <c r="B408" s="194"/>
      <c r="C408" s="305" t="s">
        <v>2017</v>
      </c>
      <c r="D408" s="305"/>
      <c r="E408" s="305"/>
      <c r="F408" s="305"/>
      <c r="G408" s="305"/>
      <c r="H408" s="305"/>
      <c r="I408" s="305"/>
      <c r="J408" s="305"/>
      <c r="K408" s="305"/>
      <c r="L408" s="305"/>
      <c r="M408" s="305"/>
      <c r="N408" s="315"/>
      <c r="AB408" s="94"/>
      <c r="AC408" s="95"/>
      <c r="AG408" s="95"/>
      <c r="AH408" s="59" t="s">
        <v>2017</v>
      </c>
      <c r="AK408" s="95"/>
      <c r="AM408" s="95"/>
    </row>
    <row r="409" spans="1:39" s="51" customFormat="1" ht="15" x14ac:dyDescent="0.25">
      <c r="A409" s="103"/>
      <c r="B409" s="195"/>
      <c r="C409" s="305" t="s">
        <v>2137</v>
      </c>
      <c r="D409" s="305"/>
      <c r="E409" s="305"/>
      <c r="F409" s="305"/>
      <c r="G409" s="305"/>
      <c r="H409" s="305"/>
      <c r="I409" s="305"/>
      <c r="J409" s="305"/>
      <c r="K409" s="305"/>
      <c r="L409" s="305"/>
      <c r="M409" s="305"/>
      <c r="N409" s="315"/>
      <c r="AB409" s="94"/>
      <c r="AC409" s="95"/>
      <c r="AG409" s="95"/>
      <c r="AJ409" s="59" t="s">
        <v>2137</v>
      </c>
      <c r="AK409" s="95"/>
      <c r="AM409" s="95"/>
    </row>
    <row r="410" spans="1:39" s="51" customFormat="1" ht="15" x14ac:dyDescent="0.25">
      <c r="A410" s="129"/>
      <c r="B410" s="194"/>
      <c r="C410" s="308" t="s">
        <v>138</v>
      </c>
      <c r="D410" s="308"/>
      <c r="E410" s="308"/>
      <c r="F410" s="98"/>
      <c r="G410" s="99"/>
      <c r="H410" s="99"/>
      <c r="I410" s="99"/>
      <c r="J410" s="101"/>
      <c r="K410" s="99"/>
      <c r="L410" s="131">
        <v>47290.94</v>
      </c>
      <c r="M410" s="124"/>
      <c r="N410" s="187">
        <v>365559</v>
      </c>
      <c r="AB410" s="94"/>
      <c r="AC410" s="95"/>
      <c r="AG410" s="95" t="s">
        <v>138</v>
      </c>
      <c r="AK410" s="95"/>
      <c r="AM410" s="95"/>
    </row>
    <row r="411" spans="1:39" s="51" customFormat="1" ht="45.75" x14ac:dyDescent="0.25">
      <c r="A411" s="96" t="s">
        <v>428</v>
      </c>
      <c r="B411" s="196" t="s">
        <v>2135</v>
      </c>
      <c r="C411" s="308" t="s">
        <v>2138</v>
      </c>
      <c r="D411" s="308"/>
      <c r="E411" s="308"/>
      <c r="F411" s="98" t="s">
        <v>379</v>
      </c>
      <c r="G411" s="99"/>
      <c r="H411" s="99"/>
      <c r="I411" s="164">
        <v>31</v>
      </c>
      <c r="J411" s="131">
        <v>7218.04</v>
      </c>
      <c r="K411" s="99"/>
      <c r="L411" s="131">
        <v>28946.83</v>
      </c>
      <c r="M411" s="142">
        <v>7.73</v>
      </c>
      <c r="N411" s="187">
        <v>223759</v>
      </c>
      <c r="AB411" s="94"/>
      <c r="AC411" s="95" t="s">
        <v>2138</v>
      </c>
      <c r="AG411" s="95"/>
      <c r="AK411" s="95"/>
      <c r="AM411" s="95"/>
    </row>
    <row r="412" spans="1:39" s="51" customFormat="1" ht="15" x14ac:dyDescent="0.25">
      <c r="A412" s="129"/>
      <c r="B412" s="194"/>
      <c r="C412" s="305" t="s">
        <v>2017</v>
      </c>
      <c r="D412" s="305"/>
      <c r="E412" s="305"/>
      <c r="F412" s="305"/>
      <c r="G412" s="305"/>
      <c r="H412" s="305"/>
      <c r="I412" s="305"/>
      <c r="J412" s="305"/>
      <c r="K412" s="305"/>
      <c r="L412" s="305"/>
      <c r="M412" s="305"/>
      <c r="N412" s="315"/>
      <c r="AB412" s="94"/>
      <c r="AC412" s="95"/>
      <c r="AG412" s="95"/>
      <c r="AH412" s="59" t="s">
        <v>2017</v>
      </c>
      <c r="AK412" s="95"/>
      <c r="AM412" s="95"/>
    </row>
    <row r="413" spans="1:39" s="51" customFormat="1" ht="15" x14ac:dyDescent="0.25">
      <c r="A413" s="103"/>
      <c r="B413" s="195"/>
      <c r="C413" s="305" t="s">
        <v>2139</v>
      </c>
      <c r="D413" s="305"/>
      <c r="E413" s="305"/>
      <c r="F413" s="305"/>
      <c r="G413" s="305"/>
      <c r="H413" s="305"/>
      <c r="I413" s="305"/>
      <c r="J413" s="305"/>
      <c r="K413" s="305"/>
      <c r="L413" s="305"/>
      <c r="M413" s="305"/>
      <c r="N413" s="315"/>
      <c r="AB413" s="94"/>
      <c r="AC413" s="95"/>
      <c r="AG413" s="95"/>
      <c r="AJ413" s="59" t="s">
        <v>2139</v>
      </c>
      <c r="AK413" s="95"/>
      <c r="AM413" s="95"/>
    </row>
    <row r="414" spans="1:39" s="51" customFormat="1" ht="15" x14ac:dyDescent="0.25">
      <c r="A414" s="129"/>
      <c r="B414" s="194"/>
      <c r="C414" s="308" t="s">
        <v>138</v>
      </c>
      <c r="D414" s="308"/>
      <c r="E414" s="308"/>
      <c r="F414" s="98"/>
      <c r="G414" s="99"/>
      <c r="H414" s="99"/>
      <c r="I414" s="99"/>
      <c r="J414" s="101"/>
      <c r="K414" s="99"/>
      <c r="L414" s="131">
        <v>28946.83</v>
      </c>
      <c r="M414" s="124"/>
      <c r="N414" s="187">
        <v>223759</v>
      </c>
      <c r="AB414" s="94"/>
      <c r="AC414" s="95"/>
      <c r="AG414" s="95" t="s">
        <v>138</v>
      </c>
      <c r="AK414" s="95"/>
      <c r="AM414" s="95"/>
    </row>
    <row r="415" spans="1:39" s="51" customFormat="1" ht="34.5" x14ac:dyDescent="0.25">
      <c r="A415" s="96" t="s">
        <v>432</v>
      </c>
      <c r="B415" s="196" t="s">
        <v>2135</v>
      </c>
      <c r="C415" s="308" t="s">
        <v>2140</v>
      </c>
      <c r="D415" s="308"/>
      <c r="E415" s="308"/>
      <c r="F415" s="98" t="s">
        <v>379</v>
      </c>
      <c r="G415" s="99"/>
      <c r="H415" s="99"/>
      <c r="I415" s="164">
        <v>4</v>
      </c>
      <c r="J415" s="131">
        <v>11941</v>
      </c>
      <c r="K415" s="99"/>
      <c r="L415" s="131">
        <v>6179.04</v>
      </c>
      <c r="M415" s="142">
        <v>7.73</v>
      </c>
      <c r="N415" s="187">
        <v>47764</v>
      </c>
      <c r="AB415" s="94"/>
      <c r="AC415" s="95" t="s">
        <v>2140</v>
      </c>
      <c r="AG415" s="95"/>
      <c r="AK415" s="95"/>
      <c r="AM415" s="95"/>
    </row>
    <row r="416" spans="1:39" s="51" customFormat="1" ht="15" x14ac:dyDescent="0.25">
      <c r="A416" s="129"/>
      <c r="B416" s="194"/>
      <c r="C416" s="305" t="s">
        <v>2017</v>
      </c>
      <c r="D416" s="305"/>
      <c r="E416" s="305"/>
      <c r="F416" s="305"/>
      <c r="G416" s="305"/>
      <c r="H416" s="305"/>
      <c r="I416" s="305"/>
      <c r="J416" s="305"/>
      <c r="K416" s="305"/>
      <c r="L416" s="305"/>
      <c r="M416" s="305"/>
      <c r="N416" s="315"/>
      <c r="AB416" s="94"/>
      <c r="AC416" s="95"/>
      <c r="AG416" s="95"/>
      <c r="AH416" s="59" t="s">
        <v>2017</v>
      </c>
      <c r="AK416" s="95"/>
      <c r="AM416" s="95"/>
    </row>
    <row r="417" spans="1:39" s="51" customFormat="1" ht="15" x14ac:dyDescent="0.25">
      <c r="A417" s="103"/>
      <c r="B417" s="195"/>
      <c r="C417" s="305" t="s">
        <v>2141</v>
      </c>
      <c r="D417" s="305"/>
      <c r="E417" s="305"/>
      <c r="F417" s="305"/>
      <c r="G417" s="305"/>
      <c r="H417" s="305"/>
      <c r="I417" s="305"/>
      <c r="J417" s="305"/>
      <c r="K417" s="305"/>
      <c r="L417" s="305"/>
      <c r="M417" s="305"/>
      <c r="N417" s="315"/>
      <c r="AB417" s="94"/>
      <c r="AC417" s="95"/>
      <c r="AG417" s="95"/>
      <c r="AJ417" s="59" t="s">
        <v>2141</v>
      </c>
      <c r="AK417" s="95"/>
      <c r="AM417" s="95"/>
    </row>
    <row r="418" spans="1:39" s="51" customFormat="1" ht="15" x14ac:dyDescent="0.25">
      <c r="A418" s="129"/>
      <c r="B418" s="194"/>
      <c r="C418" s="308" t="s">
        <v>138</v>
      </c>
      <c r="D418" s="308"/>
      <c r="E418" s="308"/>
      <c r="F418" s="98"/>
      <c r="G418" s="99"/>
      <c r="H418" s="99"/>
      <c r="I418" s="99"/>
      <c r="J418" s="101"/>
      <c r="K418" s="99"/>
      <c r="L418" s="131">
        <v>6179.04</v>
      </c>
      <c r="M418" s="124"/>
      <c r="N418" s="187">
        <v>47764</v>
      </c>
      <c r="AB418" s="94"/>
      <c r="AC418" s="95"/>
      <c r="AG418" s="95" t="s">
        <v>138</v>
      </c>
      <c r="AK418" s="95"/>
      <c r="AM418" s="95"/>
    </row>
    <row r="419" spans="1:39" s="51" customFormat="1" ht="34.5" x14ac:dyDescent="0.25">
      <c r="A419" s="96" t="s">
        <v>434</v>
      </c>
      <c r="B419" s="196" t="s">
        <v>2135</v>
      </c>
      <c r="C419" s="308" t="s">
        <v>2142</v>
      </c>
      <c r="D419" s="308"/>
      <c r="E419" s="308"/>
      <c r="F419" s="98" t="s">
        <v>379</v>
      </c>
      <c r="G419" s="99"/>
      <c r="H419" s="99"/>
      <c r="I419" s="164">
        <v>8</v>
      </c>
      <c r="J419" s="131">
        <v>9358.76</v>
      </c>
      <c r="K419" s="99"/>
      <c r="L419" s="131">
        <v>9685.64</v>
      </c>
      <c r="M419" s="142">
        <v>7.73</v>
      </c>
      <c r="N419" s="187">
        <v>74870</v>
      </c>
      <c r="AB419" s="94"/>
      <c r="AC419" s="95" t="s">
        <v>2142</v>
      </c>
      <c r="AG419" s="95"/>
      <c r="AK419" s="95"/>
      <c r="AM419" s="95"/>
    </row>
    <row r="420" spans="1:39" s="51" customFormat="1" ht="15" x14ac:dyDescent="0.25">
      <c r="A420" s="129"/>
      <c r="B420" s="194"/>
      <c r="C420" s="305" t="s">
        <v>2017</v>
      </c>
      <c r="D420" s="305"/>
      <c r="E420" s="305"/>
      <c r="F420" s="305"/>
      <c r="G420" s="305"/>
      <c r="H420" s="305"/>
      <c r="I420" s="305"/>
      <c r="J420" s="305"/>
      <c r="K420" s="305"/>
      <c r="L420" s="305"/>
      <c r="M420" s="305"/>
      <c r="N420" s="315"/>
      <c r="AB420" s="94"/>
      <c r="AC420" s="95"/>
      <c r="AG420" s="95"/>
      <c r="AH420" s="59" t="s">
        <v>2017</v>
      </c>
      <c r="AK420" s="95"/>
      <c r="AM420" s="95"/>
    </row>
    <row r="421" spans="1:39" s="51" customFormat="1" ht="15" x14ac:dyDescent="0.25">
      <c r="A421" s="103"/>
      <c r="B421" s="195"/>
      <c r="C421" s="305" t="s">
        <v>2143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15"/>
      <c r="AB421" s="94"/>
      <c r="AC421" s="95"/>
      <c r="AG421" s="95"/>
      <c r="AJ421" s="59" t="s">
        <v>2143</v>
      </c>
      <c r="AK421" s="95"/>
      <c r="AM421" s="95"/>
    </row>
    <row r="422" spans="1:39" s="51" customFormat="1" ht="15" x14ac:dyDescent="0.25">
      <c r="A422" s="129"/>
      <c r="B422" s="194"/>
      <c r="C422" s="308" t="s">
        <v>138</v>
      </c>
      <c r="D422" s="308"/>
      <c r="E422" s="308"/>
      <c r="F422" s="98"/>
      <c r="G422" s="99"/>
      <c r="H422" s="99"/>
      <c r="I422" s="99"/>
      <c r="J422" s="101"/>
      <c r="K422" s="99"/>
      <c r="L422" s="131">
        <v>9685.64</v>
      </c>
      <c r="M422" s="124"/>
      <c r="N422" s="187">
        <v>74870</v>
      </c>
      <c r="AB422" s="94"/>
      <c r="AC422" s="95"/>
      <c r="AG422" s="95" t="s">
        <v>138</v>
      </c>
      <c r="AK422" s="95"/>
      <c r="AM422" s="95"/>
    </row>
    <row r="423" spans="1:39" s="51" customFormat="1" ht="34.5" x14ac:dyDescent="0.25">
      <c r="A423" s="96" t="s">
        <v>439</v>
      </c>
      <c r="B423" s="196" t="s">
        <v>2135</v>
      </c>
      <c r="C423" s="308" t="s">
        <v>2144</v>
      </c>
      <c r="D423" s="308"/>
      <c r="E423" s="308"/>
      <c r="F423" s="98" t="s">
        <v>379</v>
      </c>
      <c r="G423" s="99"/>
      <c r="H423" s="99"/>
      <c r="I423" s="164">
        <v>12</v>
      </c>
      <c r="J423" s="131">
        <v>4234.84</v>
      </c>
      <c r="K423" s="99"/>
      <c r="L423" s="131">
        <v>6574.13</v>
      </c>
      <c r="M423" s="142">
        <v>7.73</v>
      </c>
      <c r="N423" s="187">
        <v>50818</v>
      </c>
      <c r="AB423" s="94"/>
      <c r="AC423" s="95" t="s">
        <v>2144</v>
      </c>
      <c r="AG423" s="95"/>
      <c r="AK423" s="95"/>
      <c r="AM423" s="95"/>
    </row>
    <row r="424" spans="1:39" s="51" customFormat="1" ht="15" x14ac:dyDescent="0.25">
      <c r="A424" s="129"/>
      <c r="B424" s="194"/>
      <c r="C424" s="305" t="s">
        <v>2017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15"/>
      <c r="AB424" s="94"/>
      <c r="AC424" s="95"/>
      <c r="AG424" s="95"/>
      <c r="AH424" s="59" t="s">
        <v>2017</v>
      </c>
      <c r="AK424" s="95"/>
      <c r="AM424" s="95"/>
    </row>
    <row r="425" spans="1:39" s="51" customFormat="1" ht="15" x14ac:dyDescent="0.25">
      <c r="A425" s="103"/>
      <c r="B425" s="195"/>
      <c r="C425" s="305" t="s">
        <v>2145</v>
      </c>
      <c r="D425" s="305"/>
      <c r="E425" s="305"/>
      <c r="F425" s="305"/>
      <c r="G425" s="305"/>
      <c r="H425" s="305"/>
      <c r="I425" s="305"/>
      <c r="J425" s="305"/>
      <c r="K425" s="305"/>
      <c r="L425" s="305"/>
      <c r="M425" s="305"/>
      <c r="N425" s="315"/>
      <c r="AB425" s="94"/>
      <c r="AC425" s="95"/>
      <c r="AG425" s="95"/>
      <c r="AJ425" s="59" t="s">
        <v>2145</v>
      </c>
      <c r="AK425" s="95"/>
      <c r="AM425" s="95"/>
    </row>
    <row r="426" spans="1:39" s="51" customFormat="1" ht="15" x14ac:dyDescent="0.25">
      <c r="A426" s="129"/>
      <c r="B426" s="194"/>
      <c r="C426" s="308" t="s">
        <v>138</v>
      </c>
      <c r="D426" s="308"/>
      <c r="E426" s="308"/>
      <c r="F426" s="98"/>
      <c r="G426" s="99"/>
      <c r="H426" s="99"/>
      <c r="I426" s="99"/>
      <c r="J426" s="101"/>
      <c r="K426" s="99"/>
      <c r="L426" s="131">
        <v>6574.13</v>
      </c>
      <c r="M426" s="124"/>
      <c r="N426" s="187">
        <v>50818</v>
      </c>
      <c r="AB426" s="94"/>
      <c r="AC426" s="95"/>
      <c r="AG426" s="95" t="s">
        <v>138</v>
      </c>
      <c r="AK426" s="95"/>
      <c r="AM426" s="95"/>
    </row>
    <row r="427" spans="1:39" s="51" customFormat="1" ht="15" x14ac:dyDescent="0.25">
      <c r="A427" s="145"/>
      <c r="B427" s="146"/>
      <c r="C427" s="146"/>
      <c r="D427" s="146"/>
      <c r="E427" s="146"/>
      <c r="F427" s="147"/>
      <c r="G427" s="147"/>
      <c r="H427" s="147"/>
      <c r="I427" s="147"/>
      <c r="J427" s="148"/>
      <c r="K427" s="147"/>
      <c r="L427" s="148"/>
      <c r="M427" s="108"/>
      <c r="N427" s="148"/>
      <c r="AB427" s="94"/>
      <c r="AC427" s="95"/>
      <c r="AG427" s="95"/>
      <c r="AK427" s="95"/>
      <c r="AM427" s="95"/>
    </row>
    <row r="428" spans="1:39" s="51" customFormat="1" ht="15" x14ac:dyDescent="0.25">
      <c r="A428" s="149"/>
      <c r="B428" s="150"/>
      <c r="C428" s="308" t="s">
        <v>2146</v>
      </c>
      <c r="D428" s="308"/>
      <c r="E428" s="308"/>
      <c r="F428" s="308"/>
      <c r="G428" s="308"/>
      <c r="H428" s="308"/>
      <c r="I428" s="308"/>
      <c r="J428" s="308"/>
      <c r="K428" s="308"/>
      <c r="L428" s="151"/>
      <c r="M428" s="152"/>
      <c r="N428" s="153"/>
      <c r="AB428" s="94"/>
      <c r="AC428" s="95"/>
      <c r="AG428" s="95"/>
      <c r="AK428" s="95" t="s">
        <v>2146</v>
      </c>
      <c r="AM428" s="95"/>
    </row>
    <row r="429" spans="1:39" s="51" customFormat="1" ht="15" x14ac:dyDescent="0.25">
      <c r="A429" s="154"/>
      <c r="B429" s="106"/>
      <c r="C429" s="305" t="s">
        <v>226</v>
      </c>
      <c r="D429" s="305"/>
      <c r="E429" s="305"/>
      <c r="F429" s="305"/>
      <c r="G429" s="305"/>
      <c r="H429" s="305"/>
      <c r="I429" s="305"/>
      <c r="J429" s="305"/>
      <c r="K429" s="305"/>
      <c r="L429" s="155">
        <v>100627.42</v>
      </c>
      <c r="M429" s="156"/>
      <c r="N429" s="157"/>
      <c r="AB429" s="94"/>
      <c r="AC429" s="95"/>
      <c r="AG429" s="95"/>
      <c r="AK429" s="95"/>
      <c r="AL429" s="59" t="s">
        <v>226</v>
      </c>
      <c r="AM429" s="95"/>
    </row>
    <row r="430" spans="1:39" s="51" customFormat="1" ht="15" x14ac:dyDescent="0.25">
      <c r="A430" s="154"/>
      <c r="B430" s="106"/>
      <c r="C430" s="305" t="s">
        <v>227</v>
      </c>
      <c r="D430" s="305"/>
      <c r="E430" s="305"/>
      <c r="F430" s="305"/>
      <c r="G430" s="305"/>
      <c r="H430" s="305"/>
      <c r="I430" s="305"/>
      <c r="J430" s="305"/>
      <c r="K430" s="305"/>
      <c r="L430" s="158"/>
      <c r="M430" s="156"/>
      <c r="N430" s="157"/>
      <c r="AB430" s="94"/>
      <c r="AC430" s="95"/>
      <c r="AG430" s="95"/>
      <c r="AK430" s="95"/>
      <c r="AL430" s="59" t="s">
        <v>227</v>
      </c>
      <c r="AM430" s="95"/>
    </row>
    <row r="431" spans="1:39" s="51" customFormat="1" ht="15" x14ac:dyDescent="0.25">
      <c r="A431" s="154"/>
      <c r="B431" s="106"/>
      <c r="C431" s="305" t="s">
        <v>228</v>
      </c>
      <c r="D431" s="305"/>
      <c r="E431" s="305"/>
      <c r="F431" s="305"/>
      <c r="G431" s="305"/>
      <c r="H431" s="305"/>
      <c r="I431" s="305"/>
      <c r="J431" s="305"/>
      <c r="K431" s="305"/>
      <c r="L431" s="159">
        <v>995.07</v>
      </c>
      <c r="M431" s="156"/>
      <c r="N431" s="157"/>
      <c r="AB431" s="94"/>
      <c r="AC431" s="95"/>
      <c r="AG431" s="95"/>
      <c r="AK431" s="95"/>
      <c r="AL431" s="59" t="s">
        <v>228</v>
      </c>
      <c r="AM431" s="95"/>
    </row>
    <row r="432" spans="1:39" s="51" customFormat="1" ht="15" x14ac:dyDescent="0.25">
      <c r="A432" s="154"/>
      <c r="B432" s="106"/>
      <c r="C432" s="305" t="s">
        <v>229</v>
      </c>
      <c r="D432" s="305"/>
      <c r="E432" s="305"/>
      <c r="F432" s="305"/>
      <c r="G432" s="305"/>
      <c r="H432" s="305"/>
      <c r="I432" s="305"/>
      <c r="J432" s="305"/>
      <c r="K432" s="305"/>
      <c r="L432" s="159">
        <v>225.38</v>
      </c>
      <c r="M432" s="156"/>
      <c r="N432" s="157"/>
      <c r="AB432" s="94"/>
      <c r="AC432" s="95"/>
      <c r="AG432" s="95"/>
      <c r="AK432" s="95"/>
      <c r="AL432" s="59" t="s">
        <v>229</v>
      </c>
      <c r="AM432" s="95"/>
    </row>
    <row r="433" spans="1:39" s="51" customFormat="1" ht="15" x14ac:dyDescent="0.25">
      <c r="A433" s="154"/>
      <c r="B433" s="106"/>
      <c r="C433" s="305" t="s">
        <v>230</v>
      </c>
      <c r="D433" s="305"/>
      <c r="E433" s="305"/>
      <c r="F433" s="305"/>
      <c r="G433" s="305"/>
      <c r="H433" s="305"/>
      <c r="I433" s="305"/>
      <c r="J433" s="305"/>
      <c r="K433" s="305"/>
      <c r="L433" s="159">
        <v>31.2</v>
      </c>
      <c r="M433" s="156"/>
      <c r="N433" s="157"/>
      <c r="AB433" s="94"/>
      <c r="AC433" s="95"/>
      <c r="AG433" s="95"/>
      <c r="AK433" s="95"/>
      <c r="AL433" s="59" t="s">
        <v>230</v>
      </c>
      <c r="AM433" s="95"/>
    </row>
    <row r="434" spans="1:39" s="51" customFormat="1" ht="15" x14ac:dyDescent="0.25">
      <c r="A434" s="154"/>
      <c r="B434" s="106"/>
      <c r="C434" s="305" t="s">
        <v>231</v>
      </c>
      <c r="D434" s="305"/>
      <c r="E434" s="305"/>
      <c r="F434" s="305"/>
      <c r="G434" s="305"/>
      <c r="H434" s="305"/>
      <c r="I434" s="305"/>
      <c r="J434" s="305"/>
      <c r="K434" s="305"/>
      <c r="L434" s="155">
        <v>99406.97</v>
      </c>
      <c r="M434" s="156"/>
      <c r="N434" s="157"/>
      <c r="AB434" s="94"/>
      <c r="AC434" s="95"/>
      <c r="AG434" s="95"/>
      <c r="AK434" s="95"/>
      <c r="AL434" s="59" t="s">
        <v>231</v>
      </c>
      <c r="AM434" s="95"/>
    </row>
    <row r="435" spans="1:39" s="51" customFormat="1" ht="15" x14ac:dyDescent="0.25">
      <c r="A435" s="154"/>
      <c r="B435" s="106"/>
      <c r="C435" s="305" t="s">
        <v>436</v>
      </c>
      <c r="D435" s="305"/>
      <c r="E435" s="305"/>
      <c r="F435" s="305"/>
      <c r="G435" s="305"/>
      <c r="H435" s="305"/>
      <c r="I435" s="305"/>
      <c r="J435" s="305"/>
      <c r="K435" s="305"/>
      <c r="L435" s="155">
        <v>102146.3</v>
      </c>
      <c r="M435" s="156"/>
      <c r="N435" s="157"/>
      <c r="AB435" s="94"/>
      <c r="AC435" s="95"/>
      <c r="AG435" s="95"/>
      <c r="AK435" s="95"/>
      <c r="AL435" s="59" t="s">
        <v>436</v>
      </c>
      <c r="AM435" s="95"/>
    </row>
    <row r="436" spans="1:39" s="51" customFormat="1" ht="15" x14ac:dyDescent="0.25">
      <c r="A436" s="154"/>
      <c r="B436" s="106"/>
      <c r="C436" s="305" t="s">
        <v>227</v>
      </c>
      <c r="D436" s="305"/>
      <c r="E436" s="305"/>
      <c r="F436" s="305"/>
      <c r="G436" s="305"/>
      <c r="H436" s="305"/>
      <c r="I436" s="305"/>
      <c r="J436" s="305"/>
      <c r="K436" s="305"/>
      <c r="L436" s="158"/>
      <c r="M436" s="156"/>
      <c r="N436" s="157"/>
      <c r="AB436" s="94"/>
      <c r="AC436" s="95"/>
      <c r="AG436" s="95"/>
      <c r="AK436" s="95"/>
      <c r="AL436" s="59" t="s">
        <v>227</v>
      </c>
      <c r="AM436" s="95"/>
    </row>
    <row r="437" spans="1:39" s="51" customFormat="1" ht="15" x14ac:dyDescent="0.25">
      <c r="A437" s="154"/>
      <c r="B437" s="106"/>
      <c r="C437" s="305" t="s">
        <v>233</v>
      </c>
      <c r="D437" s="305"/>
      <c r="E437" s="305"/>
      <c r="F437" s="305"/>
      <c r="G437" s="305"/>
      <c r="H437" s="305"/>
      <c r="I437" s="305"/>
      <c r="J437" s="305"/>
      <c r="K437" s="305"/>
      <c r="L437" s="159">
        <v>995.07</v>
      </c>
      <c r="M437" s="156"/>
      <c r="N437" s="157"/>
      <c r="AB437" s="94"/>
      <c r="AC437" s="95"/>
      <c r="AG437" s="95"/>
      <c r="AK437" s="95"/>
      <c r="AL437" s="59" t="s">
        <v>233</v>
      </c>
      <c r="AM437" s="95"/>
    </row>
    <row r="438" spans="1:39" s="51" customFormat="1" ht="15" x14ac:dyDescent="0.25">
      <c r="A438" s="154"/>
      <c r="B438" s="106"/>
      <c r="C438" s="305" t="s">
        <v>234</v>
      </c>
      <c r="D438" s="305"/>
      <c r="E438" s="305"/>
      <c r="F438" s="305"/>
      <c r="G438" s="305"/>
      <c r="H438" s="305"/>
      <c r="I438" s="305"/>
      <c r="J438" s="305"/>
      <c r="K438" s="305"/>
      <c r="L438" s="159">
        <v>225.38</v>
      </c>
      <c r="M438" s="156"/>
      <c r="N438" s="157"/>
      <c r="AB438" s="94"/>
      <c r="AC438" s="95"/>
      <c r="AG438" s="95"/>
      <c r="AK438" s="95"/>
      <c r="AL438" s="59" t="s">
        <v>234</v>
      </c>
      <c r="AM438" s="95"/>
    </row>
    <row r="439" spans="1:39" s="51" customFormat="1" ht="15" x14ac:dyDescent="0.25">
      <c r="A439" s="154"/>
      <c r="B439" s="106"/>
      <c r="C439" s="305" t="s">
        <v>235</v>
      </c>
      <c r="D439" s="305"/>
      <c r="E439" s="305"/>
      <c r="F439" s="305"/>
      <c r="G439" s="305"/>
      <c r="H439" s="305"/>
      <c r="I439" s="305"/>
      <c r="J439" s="305"/>
      <c r="K439" s="305"/>
      <c r="L439" s="159">
        <v>31.2</v>
      </c>
      <c r="M439" s="156"/>
      <c r="N439" s="157"/>
      <c r="AB439" s="94"/>
      <c r="AC439" s="95"/>
      <c r="AG439" s="95"/>
      <c r="AK439" s="95"/>
      <c r="AL439" s="59" t="s">
        <v>235</v>
      </c>
      <c r="AM439" s="95"/>
    </row>
    <row r="440" spans="1:39" s="51" customFormat="1" ht="15" x14ac:dyDescent="0.25">
      <c r="A440" s="154"/>
      <c r="B440" s="106"/>
      <c r="C440" s="305" t="s">
        <v>236</v>
      </c>
      <c r="D440" s="305"/>
      <c r="E440" s="305"/>
      <c r="F440" s="305"/>
      <c r="G440" s="305"/>
      <c r="H440" s="305"/>
      <c r="I440" s="305"/>
      <c r="J440" s="305"/>
      <c r="K440" s="305"/>
      <c r="L440" s="155">
        <v>99406.97</v>
      </c>
      <c r="M440" s="156"/>
      <c r="N440" s="157"/>
      <c r="AB440" s="94"/>
      <c r="AC440" s="95"/>
      <c r="AG440" s="95"/>
      <c r="AK440" s="95"/>
      <c r="AL440" s="59" t="s">
        <v>236</v>
      </c>
      <c r="AM440" s="95"/>
    </row>
    <row r="441" spans="1:39" s="51" customFormat="1" ht="15" x14ac:dyDescent="0.25">
      <c r="A441" s="154"/>
      <c r="B441" s="106"/>
      <c r="C441" s="305" t="s">
        <v>237</v>
      </c>
      <c r="D441" s="305"/>
      <c r="E441" s="305"/>
      <c r="F441" s="305"/>
      <c r="G441" s="305"/>
      <c r="H441" s="305"/>
      <c r="I441" s="305"/>
      <c r="J441" s="305"/>
      <c r="K441" s="305"/>
      <c r="L441" s="159">
        <v>995.48</v>
      </c>
      <c r="M441" s="156"/>
      <c r="N441" s="157"/>
      <c r="AB441" s="94"/>
      <c r="AC441" s="95"/>
      <c r="AG441" s="95"/>
      <c r="AK441" s="95"/>
      <c r="AL441" s="59" t="s">
        <v>237</v>
      </c>
      <c r="AM441" s="95"/>
    </row>
    <row r="442" spans="1:39" s="51" customFormat="1" ht="15" x14ac:dyDescent="0.25">
      <c r="A442" s="154"/>
      <c r="B442" s="106"/>
      <c r="C442" s="305" t="s">
        <v>238</v>
      </c>
      <c r="D442" s="305"/>
      <c r="E442" s="305"/>
      <c r="F442" s="305"/>
      <c r="G442" s="305"/>
      <c r="H442" s="305"/>
      <c r="I442" s="305"/>
      <c r="J442" s="305"/>
      <c r="K442" s="305"/>
      <c r="L442" s="159">
        <v>523.4</v>
      </c>
      <c r="M442" s="156"/>
      <c r="N442" s="157"/>
      <c r="AB442" s="94"/>
      <c r="AC442" s="95"/>
      <c r="AG442" s="95"/>
      <c r="AK442" s="95"/>
      <c r="AL442" s="59" t="s">
        <v>238</v>
      </c>
      <c r="AM442" s="95"/>
    </row>
    <row r="443" spans="1:39" s="51" customFormat="1" ht="15" x14ac:dyDescent="0.25">
      <c r="A443" s="154"/>
      <c r="B443" s="106"/>
      <c r="C443" s="305" t="s">
        <v>239</v>
      </c>
      <c r="D443" s="305"/>
      <c r="E443" s="305"/>
      <c r="F443" s="305"/>
      <c r="G443" s="305"/>
      <c r="H443" s="305"/>
      <c r="I443" s="305"/>
      <c r="J443" s="305"/>
      <c r="K443" s="305"/>
      <c r="L443" s="155">
        <v>1026.27</v>
      </c>
      <c r="M443" s="156"/>
      <c r="N443" s="157"/>
      <c r="AB443" s="94"/>
      <c r="AC443" s="95"/>
      <c r="AG443" s="95"/>
      <c r="AK443" s="95"/>
      <c r="AL443" s="59" t="s">
        <v>239</v>
      </c>
      <c r="AM443" s="95"/>
    </row>
    <row r="444" spans="1:39" s="51" customFormat="1" ht="15" x14ac:dyDescent="0.25">
      <c r="A444" s="154"/>
      <c r="B444" s="106"/>
      <c r="C444" s="305" t="s">
        <v>240</v>
      </c>
      <c r="D444" s="305"/>
      <c r="E444" s="305"/>
      <c r="F444" s="305"/>
      <c r="G444" s="305"/>
      <c r="H444" s="305"/>
      <c r="I444" s="305"/>
      <c r="J444" s="305"/>
      <c r="K444" s="305"/>
      <c r="L444" s="159">
        <v>995.48</v>
      </c>
      <c r="M444" s="156"/>
      <c r="N444" s="157"/>
      <c r="AB444" s="94"/>
      <c r="AC444" s="95"/>
      <c r="AG444" s="95"/>
      <c r="AK444" s="95"/>
      <c r="AL444" s="59" t="s">
        <v>240</v>
      </c>
      <c r="AM444" s="95"/>
    </row>
    <row r="445" spans="1:39" s="51" customFormat="1" ht="15" x14ac:dyDescent="0.25">
      <c r="A445" s="154"/>
      <c r="B445" s="106"/>
      <c r="C445" s="305" t="s">
        <v>241</v>
      </c>
      <c r="D445" s="305"/>
      <c r="E445" s="305"/>
      <c r="F445" s="305"/>
      <c r="G445" s="305"/>
      <c r="H445" s="305"/>
      <c r="I445" s="305"/>
      <c r="J445" s="305"/>
      <c r="K445" s="305"/>
      <c r="L445" s="159">
        <v>523.4</v>
      </c>
      <c r="M445" s="156"/>
      <c r="N445" s="157"/>
      <c r="AB445" s="94"/>
      <c r="AC445" s="95"/>
      <c r="AG445" s="95"/>
      <c r="AK445" s="95"/>
      <c r="AL445" s="59" t="s">
        <v>241</v>
      </c>
      <c r="AM445" s="95"/>
    </row>
    <row r="446" spans="1:39" s="51" customFormat="1" ht="15" x14ac:dyDescent="0.25">
      <c r="A446" s="154"/>
      <c r="B446" s="160"/>
      <c r="C446" s="306" t="s">
        <v>2147</v>
      </c>
      <c r="D446" s="306"/>
      <c r="E446" s="306"/>
      <c r="F446" s="306"/>
      <c r="G446" s="306"/>
      <c r="H446" s="306"/>
      <c r="I446" s="306"/>
      <c r="J446" s="306"/>
      <c r="K446" s="306"/>
      <c r="L446" s="161">
        <v>102146.3</v>
      </c>
      <c r="M446" s="162"/>
      <c r="N446" s="163"/>
      <c r="AB446" s="94"/>
      <c r="AC446" s="95"/>
      <c r="AG446" s="95"/>
      <c r="AK446" s="95"/>
      <c r="AM446" s="95" t="s">
        <v>2147</v>
      </c>
    </row>
    <row r="447" spans="1:39" s="51" customFormat="1" ht="15" x14ac:dyDescent="0.25">
      <c r="A447" s="154"/>
      <c r="B447" s="106"/>
      <c r="C447" s="305" t="s">
        <v>227</v>
      </c>
      <c r="D447" s="305"/>
      <c r="E447" s="305"/>
      <c r="F447" s="305"/>
      <c r="G447" s="305"/>
      <c r="H447" s="305"/>
      <c r="I447" s="305"/>
      <c r="J447" s="305"/>
      <c r="K447" s="305"/>
      <c r="L447" s="158"/>
      <c r="M447" s="156"/>
      <c r="N447" s="157"/>
      <c r="AB447" s="94"/>
      <c r="AC447" s="95"/>
      <c r="AG447" s="95"/>
      <c r="AK447" s="95"/>
      <c r="AL447" s="59" t="s">
        <v>227</v>
      </c>
      <c r="AM447" s="95"/>
    </row>
    <row r="448" spans="1:39" s="51" customFormat="1" ht="15" x14ac:dyDescent="0.25">
      <c r="A448" s="154"/>
      <c r="B448" s="106"/>
      <c r="C448" s="305" t="s">
        <v>704</v>
      </c>
      <c r="D448" s="305"/>
      <c r="E448" s="305"/>
      <c r="F448" s="305"/>
      <c r="G448" s="305"/>
      <c r="H448" s="305"/>
      <c r="I448" s="305"/>
      <c r="J448" s="305"/>
      <c r="K448" s="305"/>
      <c r="L448" s="155">
        <v>98676.58</v>
      </c>
      <c r="M448" s="156"/>
      <c r="N448" s="157"/>
      <c r="AB448" s="94"/>
      <c r="AC448" s="95"/>
      <c r="AG448" s="95"/>
      <c r="AK448" s="95"/>
      <c r="AL448" s="59" t="s">
        <v>704</v>
      </c>
      <c r="AM448" s="95"/>
    </row>
    <row r="449" spans="1:39" s="51" customFormat="1" ht="15" x14ac:dyDescent="0.25">
      <c r="A449" s="311" t="s">
        <v>2148</v>
      </c>
      <c r="B449" s="312"/>
      <c r="C449" s="312"/>
      <c r="D449" s="312"/>
      <c r="E449" s="312"/>
      <c r="F449" s="312"/>
      <c r="G449" s="312"/>
      <c r="H449" s="312"/>
      <c r="I449" s="312"/>
      <c r="J449" s="312"/>
      <c r="K449" s="312"/>
      <c r="L449" s="312"/>
      <c r="M449" s="312"/>
      <c r="N449" s="313"/>
      <c r="AB449" s="94" t="s">
        <v>2148</v>
      </c>
      <c r="AC449" s="95"/>
      <c r="AG449" s="95"/>
      <c r="AK449" s="95"/>
      <c r="AM449" s="95"/>
    </row>
    <row r="450" spans="1:39" s="51" customFormat="1" ht="23.25" x14ac:dyDescent="0.25">
      <c r="A450" s="96" t="s">
        <v>446</v>
      </c>
      <c r="B450" s="196" t="s">
        <v>2149</v>
      </c>
      <c r="C450" s="308" t="s">
        <v>2150</v>
      </c>
      <c r="D450" s="308"/>
      <c r="E450" s="308"/>
      <c r="F450" s="98" t="s">
        <v>183</v>
      </c>
      <c r="G450" s="99"/>
      <c r="H450" s="99"/>
      <c r="I450" s="142">
        <v>35.72</v>
      </c>
      <c r="J450" s="101"/>
      <c r="K450" s="99"/>
      <c r="L450" s="101"/>
      <c r="M450" s="99"/>
      <c r="N450" s="102"/>
      <c r="AB450" s="94"/>
      <c r="AC450" s="95" t="s">
        <v>2150</v>
      </c>
      <c r="AG450" s="95"/>
      <c r="AK450" s="95"/>
      <c r="AM450" s="95"/>
    </row>
    <row r="451" spans="1:39" s="51" customFormat="1" ht="15" x14ac:dyDescent="0.25">
      <c r="A451" s="103"/>
      <c r="B451" s="195"/>
      <c r="C451" s="305" t="s">
        <v>2151</v>
      </c>
      <c r="D451" s="305"/>
      <c r="E451" s="305"/>
      <c r="F451" s="305"/>
      <c r="G451" s="305"/>
      <c r="H451" s="305"/>
      <c r="I451" s="305"/>
      <c r="J451" s="305"/>
      <c r="K451" s="305"/>
      <c r="L451" s="305"/>
      <c r="M451" s="305"/>
      <c r="N451" s="315"/>
      <c r="AB451" s="94"/>
      <c r="AC451" s="95"/>
      <c r="AG451" s="95"/>
      <c r="AI451" s="59" t="s">
        <v>2151</v>
      </c>
      <c r="AK451" s="95"/>
      <c r="AM451" s="95"/>
    </row>
    <row r="452" spans="1:39" s="51" customFormat="1" ht="15" x14ac:dyDescent="0.25">
      <c r="A452" s="105"/>
      <c r="B452" s="106" t="s">
        <v>114</v>
      </c>
      <c r="C452" s="305" t="s">
        <v>119</v>
      </c>
      <c r="D452" s="305"/>
      <c r="E452" s="305"/>
      <c r="F452" s="107"/>
      <c r="G452" s="108"/>
      <c r="H452" s="108"/>
      <c r="I452" s="108"/>
      <c r="J452" s="109">
        <v>93.25</v>
      </c>
      <c r="K452" s="108"/>
      <c r="L452" s="110">
        <v>3330.89</v>
      </c>
      <c r="M452" s="111">
        <v>33.51</v>
      </c>
      <c r="N452" s="112">
        <v>111618</v>
      </c>
      <c r="AB452" s="94"/>
      <c r="AC452" s="95"/>
      <c r="AD452" s="59" t="s">
        <v>119</v>
      </c>
      <c r="AG452" s="95"/>
      <c r="AK452" s="95"/>
      <c r="AM452" s="95"/>
    </row>
    <row r="453" spans="1:39" s="51" customFormat="1" ht="15" x14ac:dyDescent="0.25">
      <c r="A453" s="105"/>
      <c r="B453" s="106" t="s">
        <v>120</v>
      </c>
      <c r="C453" s="305" t="s">
        <v>121</v>
      </c>
      <c r="D453" s="305"/>
      <c r="E453" s="305"/>
      <c r="F453" s="107"/>
      <c r="G453" s="108"/>
      <c r="H453" s="108"/>
      <c r="I453" s="108"/>
      <c r="J453" s="109">
        <v>46.25</v>
      </c>
      <c r="K453" s="108"/>
      <c r="L453" s="110">
        <v>1652.05</v>
      </c>
      <c r="M453" s="108"/>
      <c r="N453" s="113"/>
      <c r="AB453" s="94"/>
      <c r="AC453" s="95"/>
      <c r="AD453" s="59" t="s">
        <v>121</v>
      </c>
      <c r="AG453" s="95"/>
      <c r="AK453" s="95"/>
      <c r="AM453" s="95"/>
    </row>
    <row r="454" spans="1:39" s="51" customFormat="1" ht="15" x14ac:dyDescent="0.25">
      <c r="A454" s="105"/>
      <c r="B454" s="106" t="s">
        <v>122</v>
      </c>
      <c r="C454" s="305" t="s">
        <v>123</v>
      </c>
      <c r="D454" s="305"/>
      <c r="E454" s="305"/>
      <c r="F454" s="107"/>
      <c r="G454" s="108"/>
      <c r="H454" s="108"/>
      <c r="I454" s="108"/>
      <c r="J454" s="109">
        <v>5.0199999999999996</v>
      </c>
      <c r="K454" s="108"/>
      <c r="L454" s="109">
        <v>179.31</v>
      </c>
      <c r="M454" s="111">
        <v>33.51</v>
      </c>
      <c r="N454" s="112">
        <v>6009</v>
      </c>
      <c r="AB454" s="94"/>
      <c r="AC454" s="95"/>
      <c r="AD454" s="59" t="s">
        <v>123</v>
      </c>
      <c r="AG454" s="95"/>
      <c r="AK454" s="95"/>
      <c r="AM454" s="95"/>
    </row>
    <row r="455" spans="1:39" s="51" customFormat="1" ht="15" x14ac:dyDescent="0.25">
      <c r="A455" s="105"/>
      <c r="B455" s="106" t="s">
        <v>149</v>
      </c>
      <c r="C455" s="305" t="s">
        <v>163</v>
      </c>
      <c r="D455" s="305"/>
      <c r="E455" s="305"/>
      <c r="F455" s="107"/>
      <c r="G455" s="108"/>
      <c r="H455" s="108"/>
      <c r="I455" s="108"/>
      <c r="J455" s="109">
        <v>37.03</v>
      </c>
      <c r="K455" s="108"/>
      <c r="L455" s="110">
        <v>1322.71</v>
      </c>
      <c r="M455" s="108"/>
      <c r="N455" s="113"/>
      <c r="AB455" s="94"/>
      <c r="AC455" s="95"/>
      <c r="AD455" s="59" t="s">
        <v>163</v>
      </c>
      <c r="AG455" s="95"/>
      <c r="AK455" s="95"/>
      <c r="AM455" s="95"/>
    </row>
    <row r="456" spans="1:39" s="51" customFormat="1" ht="15" x14ac:dyDescent="0.25">
      <c r="A456" s="114"/>
      <c r="B456" s="106"/>
      <c r="C456" s="305" t="s">
        <v>128</v>
      </c>
      <c r="D456" s="305"/>
      <c r="E456" s="305"/>
      <c r="F456" s="107" t="s">
        <v>129</v>
      </c>
      <c r="G456" s="111">
        <v>9.92</v>
      </c>
      <c r="H456" s="108"/>
      <c r="I456" s="141">
        <v>354.3424</v>
      </c>
      <c r="J456" s="120"/>
      <c r="K456" s="108"/>
      <c r="L456" s="120"/>
      <c r="M456" s="108"/>
      <c r="N456" s="113"/>
      <c r="AB456" s="94"/>
      <c r="AC456" s="95"/>
      <c r="AE456" s="59" t="s">
        <v>128</v>
      </c>
      <c r="AG456" s="95"/>
      <c r="AK456" s="95"/>
      <c r="AM456" s="95"/>
    </row>
    <row r="457" spans="1:39" s="51" customFormat="1" ht="15" x14ac:dyDescent="0.25">
      <c r="A457" s="114"/>
      <c r="B457" s="106"/>
      <c r="C457" s="305" t="s">
        <v>130</v>
      </c>
      <c r="D457" s="305"/>
      <c r="E457" s="305"/>
      <c r="F457" s="107" t="s">
        <v>129</v>
      </c>
      <c r="G457" s="138">
        <v>0.4</v>
      </c>
      <c r="H457" s="108"/>
      <c r="I457" s="139">
        <v>14.288</v>
      </c>
      <c r="J457" s="120"/>
      <c r="K457" s="108"/>
      <c r="L457" s="120"/>
      <c r="M457" s="108"/>
      <c r="N457" s="113"/>
      <c r="AB457" s="94"/>
      <c r="AC457" s="95"/>
      <c r="AE457" s="59" t="s">
        <v>130</v>
      </c>
      <c r="AG457" s="95"/>
      <c r="AK457" s="95"/>
      <c r="AM457" s="95"/>
    </row>
    <row r="458" spans="1:39" s="51" customFormat="1" ht="15" x14ac:dyDescent="0.25">
      <c r="A458" s="105"/>
      <c r="B458" s="106"/>
      <c r="C458" s="314" t="s">
        <v>131</v>
      </c>
      <c r="D458" s="314"/>
      <c r="E458" s="314"/>
      <c r="F458" s="123"/>
      <c r="G458" s="124"/>
      <c r="H458" s="124"/>
      <c r="I458" s="124"/>
      <c r="J458" s="125">
        <v>176.53</v>
      </c>
      <c r="K458" s="124"/>
      <c r="L458" s="126">
        <v>6305.65</v>
      </c>
      <c r="M458" s="124"/>
      <c r="N458" s="127"/>
      <c r="AB458" s="94"/>
      <c r="AC458" s="95"/>
      <c r="AF458" s="59" t="s">
        <v>131</v>
      </c>
      <c r="AG458" s="95"/>
      <c r="AK458" s="95"/>
      <c r="AM458" s="95"/>
    </row>
    <row r="459" spans="1:39" s="51" customFormat="1" ht="15" x14ac:dyDescent="0.25">
      <c r="A459" s="114"/>
      <c r="B459" s="106"/>
      <c r="C459" s="305" t="s">
        <v>132</v>
      </c>
      <c r="D459" s="305"/>
      <c r="E459" s="305"/>
      <c r="F459" s="107"/>
      <c r="G459" s="108"/>
      <c r="H459" s="108"/>
      <c r="I459" s="108"/>
      <c r="J459" s="120"/>
      <c r="K459" s="108"/>
      <c r="L459" s="110">
        <v>3510.2</v>
      </c>
      <c r="M459" s="108"/>
      <c r="N459" s="112">
        <v>117627</v>
      </c>
      <c r="AB459" s="94"/>
      <c r="AC459" s="95"/>
      <c r="AE459" s="59" t="s">
        <v>132</v>
      </c>
      <c r="AG459" s="95"/>
      <c r="AK459" s="95"/>
      <c r="AM459" s="95"/>
    </row>
    <row r="460" spans="1:39" s="51" customFormat="1" ht="23.25" x14ac:dyDescent="0.25">
      <c r="A460" s="114"/>
      <c r="B460" s="106" t="s">
        <v>382</v>
      </c>
      <c r="C460" s="305" t="s">
        <v>383</v>
      </c>
      <c r="D460" s="305"/>
      <c r="E460" s="305"/>
      <c r="F460" s="107" t="s">
        <v>135</v>
      </c>
      <c r="G460" s="128">
        <v>97</v>
      </c>
      <c r="H460" s="108"/>
      <c r="I460" s="128">
        <v>97</v>
      </c>
      <c r="J460" s="120"/>
      <c r="K460" s="108"/>
      <c r="L460" s="110">
        <v>3404.89</v>
      </c>
      <c r="M460" s="108"/>
      <c r="N460" s="112">
        <v>114098</v>
      </c>
      <c r="AB460" s="94"/>
      <c r="AC460" s="95"/>
      <c r="AE460" s="59" t="s">
        <v>383</v>
      </c>
      <c r="AG460" s="95"/>
      <c r="AK460" s="95"/>
      <c r="AM460" s="95"/>
    </row>
    <row r="461" spans="1:39" s="51" customFormat="1" ht="23.25" x14ac:dyDescent="0.25">
      <c r="A461" s="114"/>
      <c r="B461" s="106" t="s">
        <v>384</v>
      </c>
      <c r="C461" s="305" t="s">
        <v>385</v>
      </c>
      <c r="D461" s="305"/>
      <c r="E461" s="305"/>
      <c r="F461" s="107" t="s">
        <v>135</v>
      </c>
      <c r="G461" s="128">
        <v>51</v>
      </c>
      <c r="H461" s="108"/>
      <c r="I461" s="128">
        <v>51</v>
      </c>
      <c r="J461" s="120"/>
      <c r="K461" s="108"/>
      <c r="L461" s="110">
        <v>1790.2</v>
      </c>
      <c r="M461" s="108"/>
      <c r="N461" s="112">
        <v>59990</v>
      </c>
      <c r="AB461" s="94"/>
      <c r="AC461" s="95"/>
      <c r="AE461" s="59" t="s">
        <v>385</v>
      </c>
      <c r="AG461" s="95"/>
      <c r="AK461" s="95"/>
      <c r="AM461" s="95"/>
    </row>
    <row r="462" spans="1:39" s="51" customFormat="1" ht="15" x14ac:dyDescent="0.25">
      <c r="A462" s="129"/>
      <c r="B462" s="194"/>
      <c r="C462" s="308" t="s">
        <v>138</v>
      </c>
      <c r="D462" s="308"/>
      <c r="E462" s="308"/>
      <c r="F462" s="98"/>
      <c r="G462" s="99"/>
      <c r="H462" s="99"/>
      <c r="I462" s="99"/>
      <c r="J462" s="101"/>
      <c r="K462" s="99"/>
      <c r="L462" s="131">
        <v>11500.74</v>
      </c>
      <c r="M462" s="124"/>
      <c r="N462" s="102"/>
      <c r="AB462" s="94"/>
      <c r="AC462" s="95"/>
      <c r="AG462" s="95" t="s">
        <v>138</v>
      </c>
      <c r="AK462" s="95"/>
      <c r="AM462" s="95"/>
    </row>
    <row r="463" spans="1:39" s="51" customFormat="1" ht="23.25" x14ac:dyDescent="0.25">
      <c r="A463" s="96" t="s">
        <v>453</v>
      </c>
      <c r="B463" s="196" t="s">
        <v>2152</v>
      </c>
      <c r="C463" s="308" t="s">
        <v>2153</v>
      </c>
      <c r="D463" s="308"/>
      <c r="E463" s="308"/>
      <c r="F463" s="98" t="s">
        <v>2154</v>
      </c>
      <c r="G463" s="99"/>
      <c r="H463" s="99"/>
      <c r="I463" s="100">
        <v>8.9999999999999993E-3</v>
      </c>
      <c r="J463" s="131">
        <v>109675.42</v>
      </c>
      <c r="K463" s="99"/>
      <c r="L463" s="135">
        <v>987.08</v>
      </c>
      <c r="M463" s="99"/>
      <c r="N463" s="102"/>
      <c r="AB463" s="94"/>
      <c r="AC463" s="95" t="s">
        <v>2153</v>
      </c>
      <c r="AG463" s="95"/>
      <c r="AK463" s="95"/>
      <c r="AM463" s="95"/>
    </row>
    <row r="464" spans="1:39" s="51" customFormat="1" ht="15" x14ac:dyDescent="0.25">
      <c r="A464" s="129"/>
      <c r="B464" s="194"/>
      <c r="C464" s="305" t="s">
        <v>2017</v>
      </c>
      <c r="D464" s="305"/>
      <c r="E464" s="305"/>
      <c r="F464" s="305"/>
      <c r="G464" s="305"/>
      <c r="H464" s="305"/>
      <c r="I464" s="305"/>
      <c r="J464" s="305"/>
      <c r="K464" s="305"/>
      <c r="L464" s="305"/>
      <c r="M464" s="305"/>
      <c r="N464" s="315"/>
      <c r="AB464" s="94"/>
      <c r="AC464" s="95"/>
      <c r="AG464" s="95"/>
      <c r="AH464" s="59" t="s">
        <v>2017</v>
      </c>
      <c r="AK464" s="95"/>
      <c r="AM464" s="95"/>
    </row>
    <row r="465" spans="1:39" s="51" customFormat="1" ht="15" x14ac:dyDescent="0.25">
      <c r="A465" s="103"/>
      <c r="B465" s="195"/>
      <c r="C465" s="305" t="s">
        <v>2155</v>
      </c>
      <c r="D465" s="305"/>
      <c r="E465" s="305"/>
      <c r="F465" s="305"/>
      <c r="G465" s="305"/>
      <c r="H465" s="305"/>
      <c r="I465" s="305"/>
      <c r="J465" s="305"/>
      <c r="K465" s="305"/>
      <c r="L465" s="305"/>
      <c r="M465" s="305"/>
      <c r="N465" s="315"/>
      <c r="AB465" s="94"/>
      <c r="AC465" s="95"/>
      <c r="AG465" s="95"/>
      <c r="AI465" s="59" t="s">
        <v>2155</v>
      </c>
      <c r="AK465" s="95"/>
      <c r="AM465" s="95"/>
    </row>
    <row r="466" spans="1:39" s="51" customFormat="1" ht="15" x14ac:dyDescent="0.25">
      <c r="A466" s="129"/>
      <c r="B466" s="194"/>
      <c r="C466" s="308" t="s">
        <v>138</v>
      </c>
      <c r="D466" s="308"/>
      <c r="E466" s="308"/>
      <c r="F466" s="98"/>
      <c r="G466" s="99"/>
      <c r="H466" s="99"/>
      <c r="I466" s="99"/>
      <c r="J466" s="101"/>
      <c r="K466" s="99"/>
      <c r="L466" s="135">
        <v>987.08</v>
      </c>
      <c r="M466" s="124"/>
      <c r="N466" s="102"/>
      <c r="AB466" s="94"/>
      <c r="AC466" s="95"/>
      <c r="AG466" s="95" t="s">
        <v>138</v>
      </c>
      <c r="AK466" s="95"/>
      <c r="AM466" s="95"/>
    </row>
    <row r="467" spans="1:39" s="51" customFormat="1" ht="23.25" x14ac:dyDescent="0.25">
      <c r="A467" s="96" t="s">
        <v>456</v>
      </c>
      <c r="B467" s="196" t="s">
        <v>2156</v>
      </c>
      <c r="C467" s="308" t="s">
        <v>2157</v>
      </c>
      <c r="D467" s="308"/>
      <c r="E467" s="308"/>
      <c r="F467" s="98" t="s">
        <v>2154</v>
      </c>
      <c r="G467" s="99"/>
      <c r="H467" s="99"/>
      <c r="I467" s="100">
        <v>0.192</v>
      </c>
      <c r="J467" s="131">
        <v>69309.47</v>
      </c>
      <c r="K467" s="99"/>
      <c r="L467" s="131">
        <v>13307.42</v>
      </c>
      <c r="M467" s="99"/>
      <c r="N467" s="102"/>
      <c r="AB467" s="94"/>
      <c r="AC467" s="95" t="s">
        <v>2157</v>
      </c>
      <c r="AG467" s="95"/>
      <c r="AK467" s="95"/>
      <c r="AM467" s="95"/>
    </row>
    <row r="468" spans="1:39" s="51" customFormat="1" ht="15" x14ac:dyDescent="0.25">
      <c r="A468" s="129"/>
      <c r="B468" s="194"/>
      <c r="C468" s="305" t="s">
        <v>2017</v>
      </c>
      <c r="D468" s="305"/>
      <c r="E468" s="305"/>
      <c r="F468" s="305"/>
      <c r="G468" s="305"/>
      <c r="H468" s="305"/>
      <c r="I468" s="305"/>
      <c r="J468" s="305"/>
      <c r="K468" s="305"/>
      <c r="L468" s="305"/>
      <c r="M468" s="305"/>
      <c r="N468" s="315"/>
      <c r="AB468" s="94"/>
      <c r="AC468" s="95"/>
      <c r="AG468" s="95"/>
      <c r="AH468" s="59" t="s">
        <v>2017</v>
      </c>
      <c r="AK468" s="95"/>
      <c r="AM468" s="95"/>
    </row>
    <row r="469" spans="1:39" s="51" customFormat="1" ht="15" x14ac:dyDescent="0.25">
      <c r="A469" s="103"/>
      <c r="B469" s="195"/>
      <c r="C469" s="305" t="s">
        <v>2158</v>
      </c>
      <c r="D469" s="305"/>
      <c r="E469" s="305"/>
      <c r="F469" s="305"/>
      <c r="G469" s="305"/>
      <c r="H469" s="305"/>
      <c r="I469" s="305"/>
      <c r="J469" s="305"/>
      <c r="K469" s="305"/>
      <c r="L469" s="305"/>
      <c r="M469" s="305"/>
      <c r="N469" s="315"/>
      <c r="AB469" s="94"/>
      <c r="AC469" s="95"/>
      <c r="AG469" s="95"/>
      <c r="AI469" s="59" t="s">
        <v>2158</v>
      </c>
      <c r="AK469" s="95"/>
      <c r="AM469" s="95"/>
    </row>
    <row r="470" spans="1:39" s="51" customFormat="1" ht="15" x14ac:dyDescent="0.25">
      <c r="A470" s="129"/>
      <c r="B470" s="194"/>
      <c r="C470" s="308" t="s">
        <v>138</v>
      </c>
      <c r="D470" s="308"/>
      <c r="E470" s="308"/>
      <c r="F470" s="98"/>
      <c r="G470" s="99"/>
      <c r="H470" s="99"/>
      <c r="I470" s="99"/>
      <c r="J470" s="101"/>
      <c r="K470" s="99"/>
      <c r="L470" s="131">
        <v>13307.42</v>
      </c>
      <c r="M470" s="124"/>
      <c r="N470" s="102"/>
      <c r="AB470" s="94"/>
      <c r="AC470" s="95"/>
      <c r="AG470" s="95" t="s">
        <v>138</v>
      </c>
      <c r="AK470" s="95"/>
      <c r="AM470" s="95"/>
    </row>
    <row r="471" spans="1:39" s="51" customFormat="1" ht="23.25" x14ac:dyDescent="0.25">
      <c r="A471" s="96" t="s">
        <v>459</v>
      </c>
      <c r="B471" s="196" t="s">
        <v>2159</v>
      </c>
      <c r="C471" s="308" t="s">
        <v>2160</v>
      </c>
      <c r="D471" s="308"/>
      <c r="E471" s="308"/>
      <c r="F471" s="98" t="s">
        <v>2154</v>
      </c>
      <c r="G471" s="99"/>
      <c r="H471" s="99"/>
      <c r="I471" s="100">
        <v>0.113</v>
      </c>
      <c r="J471" s="131">
        <v>25431.81</v>
      </c>
      <c r="K471" s="99"/>
      <c r="L471" s="131">
        <v>2873.79</v>
      </c>
      <c r="M471" s="99"/>
      <c r="N471" s="102"/>
      <c r="AB471" s="94"/>
      <c r="AC471" s="95" t="s">
        <v>2160</v>
      </c>
      <c r="AG471" s="95"/>
      <c r="AK471" s="95"/>
      <c r="AM471" s="95"/>
    </row>
    <row r="472" spans="1:39" s="51" customFormat="1" ht="15" x14ac:dyDescent="0.25">
      <c r="A472" s="129"/>
      <c r="B472" s="194"/>
      <c r="C472" s="305" t="s">
        <v>2017</v>
      </c>
      <c r="D472" s="305"/>
      <c r="E472" s="305"/>
      <c r="F472" s="305"/>
      <c r="G472" s="305"/>
      <c r="H472" s="305"/>
      <c r="I472" s="305"/>
      <c r="J472" s="305"/>
      <c r="K472" s="305"/>
      <c r="L472" s="305"/>
      <c r="M472" s="305"/>
      <c r="N472" s="315"/>
      <c r="AB472" s="94"/>
      <c r="AC472" s="95"/>
      <c r="AG472" s="95"/>
      <c r="AH472" s="59" t="s">
        <v>2017</v>
      </c>
      <c r="AK472" s="95"/>
      <c r="AM472" s="95"/>
    </row>
    <row r="473" spans="1:39" s="51" customFormat="1" ht="15" x14ac:dyDescent="0.25">
      <c r="A473" s="103"/>
      <c r="B473" s="195"/>
      <c r="C473" s="305" t="s">
        <v>2161</v>
      </c>
      <c r="D473" s="305"/>
      <c r="E473" s="305"/>
      <c r="F473" s="305"/>
      <c r="G473" s="305"/>
      <c r="H473" s="305"/>
      <c r="I473" s="305"/>
      <c r="J473" s="305"/>
      <c r="K473" s="305"/>
      <c r="L473" s="305"/>
      <c r="M473" s="305"/>
      <c r="N473" s="315"/>
      <c r="AB473" s="94"/>
      <c r="AC473" s="95"/>
      <c r="AG473" s="95"/>
      <c r="AI473" s="59" t="s">
        <v>2161</v>
      </c>
      <c r="AK473" s="95"/>
      <c r="AM473" s="95"/>
    </row>
    <row r="474" spans="1:39" s="51" customFormat="1" ht="15" x14ac:dyDescent="0.25">
      <c r="A474" s="129"/>
      <c r="B474" s="194"/>
      <c r="C474" s="308" t="s">
        <v>138</v>
      </c>
      <c r="D474" s="308"/>
      <c r="E474" s="308"/>
      <c r="F474" s="98"/>
      <c r="G474" s="99"/>
      <c r="H474" s="99"/>
      <c r="I474" s="99"/>
      <c r="J474" s="101"/>
      <c r="K474" s="99"/>
      <c r="L474" s="131">
        <v>2873.79</v>
      </c>
      <c r="M474" s="124"/>
      <c r="N474" s="102"/>
      <c r="AB474" s="94"/>
      <c r="AC474" s="95"/>
      <c r="AG474" s="95" t="s">
        <v>138</v>
      </c>
      <c r="AK474" s="95"/>
      <c r="AM474" s="95"/>
    </row>
    <row r="475" spans="1:39" s="51" customFormat="1" ht="23.25" x14ac:dyDescent="0.25">
      <c r="A475" s="96" t="s">
        <v>462</v>
      </c>
      <c r="B475" s="196" t="s">
        <v>2162</v>
      </c>
      <c r="C475" s="308" t="s">
        <v>2163</v>
      </c>
      <c r="D475" s="308"/>
      <c r="E475" s="308"/>
      <c r="F475" s="98" t="s">
        <v>2154</v>
      </c>
      <c r="G475" s="99"/>
      <c r="H475" s="99"/>
      <c r="I475" s="100">
        <v>8.4000000000000005E-2</v>
      </c>
      <c r="J475" s="131">
        <v>7950.51</v>
      </c>
      <c r="K475" s="99"/>
      <c r="L475" s="135">
        <v>667.84</v>
      </c>
      <c r="M475" s="99"/>
      <c r="N475" s="102"/>
      <c r="AB475" s="94"/>
      <c r="AC475" s="95" t="s">
        <v>2163</v>
      </c>
      <c r="AG475" s="95"/>
      <c r="AK475" s="95"/>
      <c r="AM475" s="95"/>
    </row>
    <row r="476" spans="1:39" s="51" customFormat="1" ht="15" x14ac:dyDescent="0.25">
      <c r="A476" s="129"/>
      <c r="B476" s="194"/>
      <c r="C476" s="305" t="s">
        <v>2017</v>
      </c>
      <c r="D476" s="305"/>
      <c r="E476" s="305"/>
      <c r="F476" s="305"/>
      <c r="G476" s="305"/>
      <c r="H476" s="305"/>
      <c r="I476" s="305"/>
      <c r="J476" s="305"/>
      <c r="K476" s="305"/>
      <c r="L476" s="305"/>
      <c r="M476" s="305"/>
      <c r="N476" s="315"/>
      <c r="AB476" s="94"/>
      <c r="AC476" s="95"/>
      <c r="AG476" s="95"/>
      <c r="AH476" s="59" t="s">
        <v>2017</v>
      </c>
      <c r="AK476" s="95"/>
      <c r="AM476" s="95"/>
    </row>
    <row r="477" spans="1:39" s="51" customFormat="1" ht="15" x14ac:dyDescent="0.25">
      <c r="A477" s="103"/>
      <c r="B477" s="195"/>
      <c r="C477" s="305" t="s">
        <v>2164</v>
      </c>
      <c r="D477" s="305"/>
      <c r="E477" s="305"/>
      <c r="F477" s="305"/>
      <c r="G477" s="305"/>
      <c r="H477" s="305"/>
      <c r="I477" s="305"/>
      <c r="J477" s="305"/>
      <c r="K477" s="305"/>
      <c r="L477" s="305"/>
      <c r="M477" s="305"/>
      <c r="N477" s="315"/>
      <c r="AB477" s="94"/>
      <c r="AC477" s="95"/>
      <c r="AG477" s="95"/>
      <c r="AI477" s="59" t="s">
        <v>2164</v>
      </c>
      <c r="AK477" s="95"/>
      <c r="AM477" s="95"/>
    </row>
    <row r="478" spans="1:39" s="51" customFormat="1" ht="15" x14ac:dyDescent="0.25">
      <c r="A478" s="129"/>
      <c r="B478" s="194"/>
      <c r="C478" s="308" t="s">
        <v>138</v>
      </c>
      <c r="D478" s="308"/>
      <c r="E478" s="308"/>
      <c r="F478" s="98"/>
      <c r="G478" s="99"/>
      <c r="H478" s="99"/>
      <c r="I478" s="99"/>
      <c r="J478" s="101"/>
      <c r="K478" s="99"/>
      <c r="L478" s="135">
        <v>667.84</v>
      </c>
      <c r="M478" s="124"/>
      <c r="N478" s="102"/>
      <c r="AB478" s="94"/>
      <c r="AC478" s="95"/>
      <c r="AG478" s="95" t="s">
        <v>138</v>
      </c>
      <c r="AK478" s="95"/>
      <c r="AM478" s="95"/>
    </row>
    <row r="479" spans="1:39" s="51" customFormat="1" ht="23.25" x14ac:dyDescent="0.25">
      <c r="A479" s="96" t="s">
        <v>466</v>
      </c>
      <c r="B479" s="196" t="s">
        <v>2165</v>
      </c>
      <c r="C479" s="308" t="s">
        <v>2166</v>
      </c>
      <c r="D479" s="308"/>
      <c r="E479" s="308"/>
      <c r="F479" s="98" t="s">
        <v>2154</v>
      </c>
      <c r="G479" s="99"/>
      <c r="H479" s="99"/>
      <c r="I479" s="100">
        <v>5.7000000000000002E-2</v>
      </c>
      <c r="J479" s="131">
        <v>11836.8</v>
      </c>
      <c r="K479" s="99"/>
      <c r="L479" s="135">
        <v>674.7</v>
      </c>
      <c r="M479" s="99"/>
      <c r="N479" s="102"/>
      <c r="AB479" s="94"/>
      <c r="AC479" s="95" t="s">
        <v>2166</v>
      </c>
      <c r="AG479" s="95"/>
      <c r="AK479" s="95"/>
      <c r="AM479" s="95"/>
    </row>
    <row r="480" spans="1:39" s="51" customFormat="1" ht="15" x14ac:dyDescent="0.25">
      <c r="A480" s="129"/>
      <c r="B480" s="194"/>
      <c r="C480" s="305" t="s">
        <v>2017</v>
      </c>
      <c r="D480" s="305"/>
      <c r="E480" s="305"/>
      <c r="F480" s="305"/>
      <c r="G480" s="305"/>
      <c r="H480" s="305"/>
      <c r="I480" s="305"/>
      <c r="J480" s="305"/>
      <c r="K480" s="305"/>
      <c r="L480" s="305"/>
      <c r="M480" s="305"/>
      <c r="N480" s="315"/>
      <c r="AB480" s="94"/>
      <c r="AC480" s="95"/>
      <c r="AG480" s="95"/>
      <c r="AH480" s="59" t="s">
        <v>2017</v>
      </c>
      <c r="AK480" s="95"/>
      <c r="AM480" s="95"/>
    </row>
    <row r="481" spans="1:39" s="51" customFormat="1" ht="15" x14ac:dyDescent="0.25">
      <c r="A481" s="103"/>
      <c r="B481" s="195"/>
      <c r="C481" s="305" t="s">
        <v>2167</v>
      </c>
      <c r="D481" s="305"/>
      <c r="E481" s="305"/>
      <c r="F481" s="305"/>
      <c r="G481" s="305"/>
      <c r="H481" s="305"/>
      <c r="I481" s="305"/>
      <c r="J481" s="305"/>
      <c r="K481" s="305"/>
      <c r="L481" s="305"/>
      <c r="M481" s="305"/>
      <c r="N481" s="315"/>
      <c r="AB481" s="94"/>
      <c r="AC481" s="95"/>
      <c r="AG481" s="95"/>
      <c r="AI481" s="59" t="s">
        <v>2167</v>
      </c>
      <c r="AK481" s="95"/>
      <c r="AM481" s="95"/>
    </row>
    <row r="482" spans="1:39" s="51" customFormat="1" ht="15" x14ac:dyDescent="0.25">
      <c r="A482" s="129"/>
      <c r="B482" s="194"/>
      <c r="C482" s="308" t="s">
        <v>138</v>
      </c>
      <c r="D482" s="308"/>
      <c r="E482" s="308"/>
      <c r="F482" s="98"/>
      <c r="G482" s="99"/>
      <c r="H482" s="99"/>
      <c r="I482" s="99"/>
      <c r="J482" s="101"/>
      <c r="K482" s="99"/>
      <c r="L482" s="135">
        <v>674.7</v>
      </c>
      <c r="M482" s="124"/>
      <c r="N482" s="102"/>
      <c r="AB482" s="94"/>
      <c r="AC482" s="95"/>
      <c r="AG482" s="95" t="s">
        <v>138</v>
      </c>
      <c r="AK482" s="95"/>
      <c r="AM482" s="95"/>
    </row>
    <row r="483" spans="1:39" s="51" customFormat="1" ht="23.25" x14ac:dyDescent="0.25">
      <c r="A483" s="96" t="s">
        <v>469</v>
      </c>
      <c r="B483" s="196" t="s">
        <v>2168</v>
      </c>
      <c r="C483" s="308" t="s">
        <v>2169</v>
      </c>
      <c r="D483" s="308"/>
      <c r="E483" s="308"/>
      <c r="F483" s="98" t="s">
        <v>2154</v>
      </c>
      <c r="G483" s="99"/>
      <c r="H483" s="99"/>
      <c r="I483" s="100">
        <v>5.7000000000000002E-2</v>
      </c>
      <c r="J483" s="131">
        <v>15727.78</v>
      </c>
      <c r="K483" s="99"/>
      <c r="L483" s="135">
        <v>896.48</v>
      </c>
      <c r="M483" s="99"/>
      <c r="N483" s="102"/>
      <c r="AB483" s="94"/>
      <c r="AC483" s="95" t="s">
        <v>2169</v>
      </c>
      <c r="AG483" s="95"/>
      <c r="AK483" s="95"/>
      <c r="AM483" s="95"/>
    </row>
    <row r="484" spans="1:39" s="51" customFormat="1" ht="15" x14ac:dyDescent="0.25">
      <c r="A484" s="129"/>
      <c r="B484" s="194"/>
      <c r="C484" s="305" t="s">
        <v>2017</v>
      </c>
      <c r="D484" s="305"/>
      <c r="E484" s="305"/>
      <c r="F484" s="305"/>
      <c r="G484" s="305"/>
      <c r="H484" s="305"/>
      <c r="I484" s="305"/>
      <c r="J484" s="305"/>
      <c r="K484" s="305"/>
      <c r="L484" s="305"/>
      <c r="M484" s="305"/>
      <c r="N484" s="315"/>
      <c r="AB484" s="94"/>
      <c r="AC484" s="95"/>
      <c r="AG484" s="95"/>
      <c r="AH484" s="59" t="s">
        <v>2017</v>
      </c>
      <c r="AK484" s="95"/>
      <c r="AM484" s="95"/>
    </row>
    <row r="485" spans="1:39" s="51" customFormat="1" ht="15" x14ac:dyDescent="0.25">
      <c r="A485" s="103"/>
      <c r="B485" s="195"/>
      <c r="C485" s="305" t="s">
        <v>2167</v>
      </c>
      <c r="D485" s="305"/>
      <c r="E485" s="305"/>
      <c r="F485" s="305"/>
      <c r="G485" s="305"/>
      <c r="H485" s="305"/>
      <c r="I485" s="305"/>
      <c r="J485" s="305"/>
      <c r="K485" s="305"/>
      <c r="L485" s="305"/>
      <c r="M485" s="305"/>
      <c r="N485" s="315"/>
      <c r="AB485" s="94"/>
      <c r="AC485" s="95"/>
      <c r="AG485" s="95"/>
      <c r="AI485" s="59" t="s">
        <v>2167</v>
      </c>
      <c r="AK485" s="95"/>
      <c r="AM485" s="95"/>
    </row>
    <row r="486" spans="1:39" s="51" customFormat="1" ht="15" x14ac:dyDescent="0.25">
      <c r="A486" s="129"/>
      <c r="B486" s="194"/>
      <c r="C486" s="308" t="s">
        <v>138</v>
      </c>
      <c r="D486" s="308"/>
      <c r="E486" s="308"/>
      <c r="F486" s="98"/>
      <c r="G486" s="99"/>
      <c r="H486" s="99"/>
      <c r="I486" s="99"/>
      <c r="J486" s="101"/>
      <c r="K486" s="99"/>
      <c r="L486" s="135">
        <v>896.48</v>
      </c>
      <c r="M486" s="124"/>
      <c r="N486" s="102"/>
      <c r="AB486" s="94"/>
      <c r="AC486" s="95"/>
      <c r="AG486" s="95" t="s">
        <v>138</v>
      </c>
      <c r="AK486" s="95"/>
      <c r="AM486" s="95"/>
    </row>
    <row r="487" spans="1:39" s="51" customFormat="1" ht="23.25" x14ac:dyDescent="0.25">
      <c r="A487" s="96" t="s">
        <v>478</v>
      </c>
      <c r="B487" s="196" t="s">
        <v>2170</v>
      </c>
      <c r="C487" s="308" t="s">
        <v>2171</v>
      </c>
      <c r="D487" s="308"/>
      <c r="E487" s="308"/>
      <c r="F487" s="98" t="s">
        <v>2154</v>
      </c>
      <c r="G487" s="99"/>
      <c r="H487" s="99"/>
      <c r="I487" s="100">
        <v>0.33500000000000002</v>
      </c>
      <c r="J487" s="131">
        <v>10296.33</v>
      </c>
      <c r="K487" s="99"/>
      <c r="L487" s="131">
        <v>3449.27</v>
      </c>
      <c r="M487" s="99"/>
      <c r="N487" s="102"/>
      <c r="AB487" s="94"/>
      <c r="AC487" s="95" t="s">
        <v>2171</v>
      </c>
      <c r="AG487" s="95"/>
      <c r="AK487" s="95"/>
      <c r="AM487" s="95"/>
    </row>
    <row r="488" spans="1:39" s="51" customFormat="1" ht="15" x14ac:dyDescent="0.25">
      <c r="A488" s="129"/>
      <c r="B488" s="194"/>
      <c r="C488" s="305" t="s">
        <v>2017</v>
      </c>
      <c r="D488" s="305"/>
      <c r="E488" s="305"/>
      <c r="F488" s="305"/>
      <c r="G488" s="305"/>
      <c r="H488" s="305"/>
      <c r="I488" s="305"/>
      <c r="J488" s="305"/>
      <c r="K488" s="305"/>
      <c r="L488" s="305"/>
      <c r="M488" s="305"/>
      <c r="N488" s="315"/>
      <c r="AB488" s="94"/>
      <c r="AC488" s="95"/>
      <c r="AG488" s="95"/>
      <c r="AH488" s="59" t="s">
        <v>2017</v>
      </c>
      <c r="AK488" s="95"/>
      <c r="AM488" s="95"/>
    </row>
    <row r="489" spans="1:39" s="51" customFormat="1" ht="15" x14ac:dyDescent="0.25">
      <c r="A489" s="103"/>
      <c r="B489" s="195"/>
      <c r="C489" s="305" t="s">
        <v>2172</v>
      </c>
      <c r="D489" s="305"/>
      <c r="E489" s="305"/>
      <c r="F489" s="305"/>
      <c r="G489" s="305"/>
      <c r="H489" s="305"/>
      <c r="I489" s="305"/>
      <c r="J489" s="305"/>
      <c r="K489" s="305"/>
      <c r="L489" s="305"/>
      <c r="M489" s="305"/>
      <c r="N489" s="315"/>
      <c r="AB489" s="94"/>
      <c r="AC489" s="95"/>
      <c r="AG489" s="95"/>
      <c r="AI489" s="59" t="s">
        <v>2172</v>
      </c>
      <c r="AK489" s="95"/>
      <c r="AM489" s="95"/>
    </row>
    <row r="490" spans="1:39" s="51" customFormat="1" ht="15" x14ac:dyDescent="0.25">
      <c r="A490" s="129"/>
      <c r="B490" s="194"/>
      <c r="C490" s="308" t="s">
        <v>138</v>
      </c>
      <c r="D490" s="308"/>
      <c r="E490" s="308"/>
      <c r="F490" s="98"/>
      <c r="G490" s="99"/>
      <c r="H490" s="99"/>
      <c r="I490" s="99"/>
      <c r="J490" s="101"/>
      <c r="K490" s="99"/>
      <c r="L490" s="131">
        <v>3449.27</v>
      </c>
      <c r="M490" s="124"/>
      <c r="N490" s="102"/>
      <c r="AB490" s="94"/>
      <c r="AC490" s="95"/>
      <c r="AG490" s="95" t="s">
        <v>138</v>
      </c>
      <c r="AK490" s="95"/>
      <c r="AM490" s="95"/>
    </row>
    <row r="491" spans="1:39" s="51" customFormat="1" ht="23.25" x14ac:dyDescent="0.25">
      <c r="A491" s="96" t="s">
        <v>481</v>
      </c>
      <c r="B491" s="196" t="s">
        <v>2173</v>
      </c>
      <c r="C491" s="308" t="s">
        <v>2174</v>
      </c>
      <c r="D491" s="308"/>
      <c r="E491" s="308"/>
      <c r="F491" s="98" t="s">
        <v>2154</v>
      </c>
      <c r="G491" s="99"/>
      <c r="H491" s="99"/>
      <c r="I491" s="100">
        <v>0.98199999999999998</v>
      </c>
      <c r="J491" s="131">
        <v>6920.41</v>
      </c>
      <c r="K491" s="99"/>
      <c r="L491" s="131">
        <v>6795.84</v>
      </c>
      <c r="M491" s="99"/>
      <c r="N491" s="102"/>
      <c r="AB491" s="94"/>
      <c r="AC491" s="95" t="s">
        <v>2174</v>
      </c>
      <c r="AG491" s="95"/>
      <c r="AK491" s="95"/>
      <c r="AM491" s="95"/>
    </row>
    <row r="492" spans="1:39" s="51" customFormat="1" ht="15" x14ac:dyDescent="0.25">
      <c r="A492" s="129"/>
      <c r="B492" s="194"/>
      <c r="C492" s="305" t="s">
        <v>2017</v>
      </c>
      <c r="D492" s="305"/>
      <c r="E492" s="305"/>
      <c r="F492" s="305"/>
      <c r="G492" s="305"/>
      <c r="H492" s="305"/>
      <c r="I492" s="305"/>
      <c r="J492" s="305"/>
      <c r="K492" s="305"/>
      <c r="L492" s="305"/>
      <c r="M492" s="305"/>
      <c r="N492" s="315"/>
      <c r="AB492" s="94"/>
      <c r="AC492" s="95"/>
      <c r="AG492" s="95"/>
      <c r="AH492" s="59" t="s">
        <v>2017</v>
      </c>
      <c r="AK492" s="95"/>
      <c r="AM492" s="95"/>
    </row>
    <row r="493" spans="1:39" s="51" customFormat="1" ht="15" x14ac:dyDescent="0.25">
      <c r="A493" s="103"/>
      <c r="B493" s="195"/>
      <c r="C493" s="305" t="s">
        <v>2175</v>
      </c>
      <c r="D493" s="305"/>
      <c r="E493" s="305"/>
      <c r="F493" s="305"/>
      <c r="G493" s="305"/>
      <c r="H493" s="305"/>
      <c r="I493" s="305"/>
      <c r="J493" s="305"/>
      <c r="K493" s="305"/>
      <c r="L493" s="305"/>
      <c r="M493" s="305"/>
      <c r="N493" s="315"/>
      <c r="AB493" s="94"/>
      <c r="AC493" s="95"/>
      <c r="AG493" s="95"/>
      <c r="AI493" s="59" t="s">
        <v>2175</v>
      </c>
      <c r="AK493" s="95"/>
      <c r="AM493" s="95"/>
    </row>
    <row r="494" spans="1:39" s="51" customFormat="1" ht="15" x14ac:dyDescent="0.25">
      <c r="A494" s="129"/>
      <c r="B494" s="194"/>
      <c r="C494" s="308" t="s">
        <v>138</v>
      </c>
      <c r="D494" s="308"/>
      <c r="E494" s="308"/>
      <c r="F494" s="98"/>
      <c r="G494" s="99"/>
      <c r="H494" s="99"/>
      <c r="I494" s="99"/>
      <c r="J494" s="101"/>
      <c r="K494" s="99"/>
      <c r="L494" s="131">
        <v>6795.84</v>
      </c>
      <c r="M494" s="124"/>
      <c r="N494" s="102"/>
      <c r="AB494" s="94"/>
      <c r="AC494" s="95"/>
      <c r="AG494" s="95" t="s">
        <v>138</v>
      </c>
      <c r="AK494" s="95"/>
      <c r="AM494" s="95"/>
    </row>
    <row r="495" spans="1:39" s="51" customFormat="1" ht="23.25" x14ac:dyDescent="0.25">
      <c r="A495" s="96" t="s">
        <v>484</v>
      </c>
      <c r="B495" s="196" t="s">
        <v>2176</v>
      </c>
      <c r="C495" s="308" t="s">
        <v>2177</v>
      </c>
      <c r="D495" s="308"/>
      <c r="E495" s="308"/>
      <c r="F495" s="98" t="s">
        <v>2154</v>
      </c>
      <c r="G495" s="99"/>
      <c r="H495" s="99"/>
      <c r="I495" s="100">
        <v>1.097</v>
      </c>
      <c r="J495" s="131">
        <v>4832.12</v>
      </c>
      <c r="K495" s="99"/>
      <c r="L495" s="131">
        <v>5300.84</v>
      </c>
      <c r="M495" s="99"/>
      <c r="N495" s="102"/>
      <c r="AB495" s="94"/>
      <c r="AC495" s="95" t="s">
        <v>2177</v>
      </c>
      <c r="AG495" s="95"/>
      <c r="AK495" s="95"/>
      <c r="AM495" s="95"/>
    </row>
    <row r="496" spans="1:39" s="51" customFormat="1" ht="15" x14ac:dyDescent="0.25">
      <c r="A496" s="129"/>
      <c r="B496" s="194"/>
      <c r="C496" s="305" t="s">
        <v>2017</v>
      </c>
      <c r="D496" s="305"/>
      <c r="E496" s="305"/>
      <c r="F496" s="305"/>
      <c r="G496" s="305"/>
      <c r="H496" s="305"/>
      <c r="I496" s="305"/>
      <c r="J496" s="305"/>
      <c r="K496" s="305"/>
      <c r="L496" s="305"/>
      <c r="M496" s="305"/>
      <c r="N496" s="315"/>
      <c r="AB496" s="94"/>
      <c r="AC496" s="95"/>
      <c r="AG496" s="95"/>
      <c r="AH496" s="59" t="s">
        <v>2017</v>
      </c>
      <c r="AK496" s="95"/>
      <c r="AM496" s="95"/>
    </row>
    <row r="497" spans="1:39" s="51" customFormat="1" ht="15" x14ac:dyDescent="0.25">
      <c r="A497" s="103"/>
      <c r="B497" s="195"/>
      <c r="C497" s="305" t="s">
        <v>2178</v>
      </c>
      <c r="D497" s="305"/>
      <c r="E497" s="305"/>
      <c r="F497" s="305"/>
      <c r="G497" s="305"/>
      <c r="H497" s="305"/>
      <c r="I497" s="305"/>
      <c r="J497" s="305"/>
      <c r="K497" s="305"/>
      <c r="L497" s="305"/>
      <c r="M497" s="305"/>
      <c r="N497" s="315"/>
      <c r="AB497" s="94"/>
      <c r="AC497" s="95"/>
      <c r="AG497" s="95"/>
      <c r="AI497" s="59" t="s">
        <v>2178</v>
      </c>
      <c r="AK497" s="95"/>
      <c r="AM497" s="95"/>
    </row>
    <row r="498" spans="1:39" s="51" customFormat="1" ht="15" x14ac:dyDescent="0.25">
      <c r="A498" s="129"/>
      <c r="B498" s="194"/>
      <c r="C498" s="308" t="s">
        <v>138</v>
      </c>
      <c r="D498" s="308"/>
      <c r="E498" s="308"/>
      <c r="F498" s="98"/>
      <c r="G498" s="99"/>
      <c r="H498" s="99"/>
      <c r="I498" s="99"/>
      <c r="J498" s="101"/>
      <c r="K498" s="99"/>
      <c r="L498" s="131">
        <v>5300.84</v>
      </c>
      <c r="M498" s="124"/>
      <c r="N498" s="102"/>
      <c r="AB498" s="94"/>
      <c r="AC498" s="95"/>
      <c r="AG498" s="95" t="s">
        <v>138</v>
      </c>
      <c r="AK498" s="95"/>
      <c r="AM498" s="95"/>
    </row>
    <row r="499" spans="1:39" s="51" customFormat="1" ht="23.25" x14ac:dyDescent="0.25">
      <c r="A499" s="96" t="s">
        <v>490</v>
      </c>
      <c r="B499" s="196" t="s">
        <v>2179</v>
      </c>
      <c r="C499" s="308" t="s">
        <v>2180</v>
      </c>
      <c r="D499" s="308"/>
      <c r="E499" s="308"/>
      <c r="F499" s="98" t="s">
        <v>2154</v>
      </c>
      <c r="G499" s="99"/>
      <c r="H499" s="99"/>
      <c r="I499" s="100">
        <v>0.127</v>
      </c>
      <c r="J499" s="131">
        <v>19862.939999999999</v>
      </c>
      <c r="K499" s="99"/>
      <c r="L499" s="131">
        <v>2522.59</v>
      </c>
      <c r="M499" s="99"/>
      <c r="N499" s="102"/>
      <c r="AB499" s="94"/>
      <c r="AC499" s="95" t="s">
        <v>2180</v>
      </c>
      <c r="AG499" s="95"/>
      <c r="AK499" s="95"/>
      <c r="AM499" s="95"/>
    </row>
    <row r="500" spans="1:39" s="51" customFormat="1" ht="15" x14ac:dyDescent="0.25">
      <c r="A500" s="129"/>
      <c r="B500" s="194"/>
      <c r="C500" s="305" t="s">
        <v>2017</v>
      </c>
      <c r="D500" s="305"/>
      <c r="E500" s="305"/>
      <c r="F500" s="305"/>
      <c r="G500" s="305"/>
      <c r="H500" s="305"/>
      <c r="I500" s="305"/>
      <c r="J500" s="305"/>
      <c r="K500" s="305"/>
      <c r="L500" s="305"/>
      <c r="M500" s="305"/>
      <c r="N500" s="315"/>
      <c r="AB500" s="94"/>
      <c r="AC500" s="95"/>
      <c r="AG500" s="95"/>
      <c r="AH500" s="59" t="s">
        <v>2017</v>
      </c>
      <c r="AK500" s="95"/>
      <c r="AM500" s="95"/>
    </row>
    <row r="501" spans="1:39" s="51" customFormat="1" ht="15" x14ac:dyDescent="0.25">
      <c r="A501" s="103"/>
      <c r="B501" s="195"/>
      <c r="C501" s="305" t="s">
        <v>2181</v>
      </c>
      <c r="D501" s="305"/>
      <c r="E501" s="305"/>
      <c r="F501" s="305"/>
      <c r="G501" s="305"/>
      <c r="H501" s="305"/>
      <c r="I501" s="305"/>
      <c r="J501" s="305"/>
      <c r="K501" s="305"/>
      <c r="L501" s="305"/>
      <c r="M501" s="305"/>
      <c r="N501" s="315"/>
      <c r="AB501" s="94"/>
      <c r="AC501" s="95"/>
      <c r="AG501" s="95"/>
      <c r="AI501" s="59" t="s">
        <v>2181</v>
      </c>
      <c r="AK501" s="95"/>
      <c r="AM501" s="95"/>
    </row>
    <row r="502" spans="1:39" s="51" customFormat="1" ht="15" x14ac:dyDescent="0.25">
      <c r="A502" s="129"/>
      <c r="B502" s="194"/>
      <c r="C502" s="308" t="s">
        <v>138</v>
      </c>
      <c r="D502" s="308"/>
      <c r="E502" s="308"/>
      <c r="F502" s="98"/>
      <c r="G502" s="99"/>
      <c r="H502" s="99"/>
      <c r="I502" s="99"/>
      <c r="J502" s="101"/>
      <c r="K502" s="99"/>
      <c r="L502" s="131">
        <v>2522.59</v>
      </c>
      <c r="M502" s="124"/>
      <c r="N502" s="102"/>
      <c r="AB502" s="94"/>
      <c r="AC502" s="95"/>
      <c r="AG502" s="95" t="s">
        <v>138</v>
      </c>
      <c r="AK502" s="95"/>
      <c r="AM502" s="95"/>
    </row>
    <row r="503" spans="1:39" s="51" customFormat="1" ht="23.25" x14ac:dyDescent="0.25">
      <c r="A503" s="96" t="s">
        <v>494</v>
      </c>
      <c r="B503" s="196" t="s">
        <v>2179</v>
      </c>
      <c r="C503" s="308" t="s">
        <v>2182</v>
      </c>
      <c r="D503" s="308"/>
      <c r="E503" s="308"/>
      <c r="F503" s="98" t="s">
        <v>2154</v>
      </c>
      <c r="G503" s="99"/>
      <c r="H503" s="99"/>
      <c r="I503" s="100">
        <v>0.51900000000000002</v>
      </c>
      <c r="J503" s="131">
        <v>19862.939999999999</v>
      </c>
      <c r="K503" s="99"/>
      <c r="L503" s="131">
        <v>10308.870000000001</v>
      </c>
      <c r="M503" s="99"/>
      <c r="N503" s="102"/>
      <c r="AB503" s="94"/>
      <c r="AC503" s="95" t="s">
        <v>2182</v>
      </c>
      <c r="AG503" s="95"/>
      <c r="AK503" s="95"/>
      <c r="AM503" s="95"/>
    </row>
    <row r="504" spans="1:39" s="51" customFormat="1" ht="15" x14ac:dyDescent="0.25">
      <c r="A504" s="129"/>
      <c r="B504" s="194"/>
      <c r="C504" s="305" t="s">
        <v>2017</v>
      </c>
      <c r="D504" s="305"/>
      <c r="E504" s="305"/>
      <c r="F504" s="305"/>
      <c r="G504" s="305"/>
      <c r="H504" s="305"/>
      <c r="I504" s="305"/>
      <c r="J504" s="305"/>
      <c r="K504" s="305"/>
      <c r="L504" s="305"/>
      <c r="M504" s="305"/>
      <c r="N504" s="315"/>
      <c r="AB504" s="94"/>
      <c r="AC504" s="95"/>
      <c r="AG504" s="95"/>
      <c r="AH504" s="59" t="s">
        <v>2017</v>
      </c>
      <c r="AK504" s="95"/>
      <c r="AM504" s="95"/>
    </row>
    <row r="505" spans="1:39" s="51" customFormat="1" ht="15" x14ac:dyDescent="0.25">
      <c r="A505" s="103"/>
      <c r="B505" s="195"/>
      <c r="C505" s="305" t="s">
        <v>2183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15"/>
      <c r="AB505" s="94"/>
      <c r="AC505" s="95"/>
      <c r="AG505" s="95"/>
      <c r="AI505" s="59" t="s">
        <v>2183</v>
      </c>
      <c r="AK505" s="95"/>
      <c r="AM505" s="95"/>
    </row>
    <row r="506" spans="1:39" s="51" customFormat="1" ht="15" x14ac:dyDescent="0.25">
      <c r="A506" s="129"/>
      <c r="B506" s="194"/>
      <c r="C506" s="308" t="s">
        <v>138</v>
      </c>
      <c r="D506" s="308"/>
      <c r="E506" s="308"/>
      <c r="F506" s="98"/>
      <c r="G506" s="99"/>
      <c r="H506" s="99"/>
      <c r="I506" s="99"/>
      <c r="J506" s="101"/>
      <c r="K506" s="99"/>
      <c r="L506" s="131">
        <v>10308.870000000001</v>
      </c>
      <c r="M506" s="124"/>
      <c r="N506" s="102"/>
      <c r="AB506" s="94"/>
      <c r="AC506" s="95"/>
      <c r="AG506" s="95" t="s">
        <v>138</v>
      </c>
      <c r="AK506" s="95"/>
      <c r="AM506" s="95"/>
    </row>
    <row r="507" spans="1:39" s="51" customFormat="1" ht="45.75" x14ac:dyDescent="0.25">
      <c r="A507" s="96" t="s">
        <v>498</v>
      </c>
      <c r="B507" s="196" t="s">
        <v>2184</v>
      </c>
      <c r="C507" s="308" t="s">
        <v>2185</v>
      </c>
      <c r="D507" s="308"/>
      <c r="E507" s="308"/>
      <c r="F507" s="98" t="s">
        <v>183</v>
      </c>
      <c r="G507" s="99"/>
      <c r="H507" s="99"/>
      <c r="I507" s="142">
        <v>29.92</v>
      </c>
      <c r="J507" s="101"/>
      <c r="K507" s="99"/>
      <c r="L507" s="101"/>
      <c r="M507" s="99"/>
      <c r="N507" s="102"/>
      <c r="AB507" s="94"/>
      <c r="AC507" s="95" t="s">
        <v>2185</v>
      </c>
      <c r="AG507" s="95"/>
      <c r="AK507" s="95"/>
      <c r="AM507" s="95"/>
    </row>
    <row r="508" spans="1:39" s="51" customFormat="1" ht="15" x14ac:dyDescent="0.25">
      <c r="A508" s="103"/>
      <c r="B508" s="195"/>
      <c r="C508" s="305" t="s">
        <v>2186</v>
      </c>
      <c r="D508" s="305"/>
      <c r="E508" s="305"/>
      <c r="F508" s="305"/>
      <c r="G508" s="305"/>
      <c r="H508" s="305"/>
      <c r="I508" s="305"/>
      <c r="J508" s="305"/>
      <c r="K508" s="305"/>
      <c r="L508" s="305"/>
      <c r="M508" s="305"/>
      <c r="N508" s="315"/>
      <c r="AB508" s="94"/>
      <c r="AC508" s="95"/>
      <c r="AG508" s="95"/>
      <c r="AI508" s="59" t="s">
        <v>2186</v>
      </c>
      <c r="AK508" s="95"/>
      <c r="AM508" s="95"/>
    </row>
    <row r="509" spans="1:39" s="51" customFormat="1" ht="15" x14ac:dyDescent="0.25">
      <c r="A509" s="105"/>
      <c r="B509" s="106" t="s">
        <v>114</v>
      </c>
      <c r="C509" s="305" t="s">
        <v>119</v>
      </c>
      <c r="D509" s="305"/>
      <c r="E509" s="305"/>
      <c r="F509" s="107"/>
      <c r="G509" s="108"/>
      <c r="H509" s="108"/>
      <c r="I509" s="108"/>
      <c r="J509" s="109">
        <v>139.54</v>
      </c>
      <c r="K509" s="108"/>
      <c r="L509" s="110">
        <v>4175.04</v>
      </c>
      <c r="M509" s="111">
        <v>33.51</v>
      </c>
      <c r="N509" s="112">
        <v>139906</v>
      </c>
      <c r="AB509" s="94"/>
      <c r="AC509" s="95"/>
      <c r="AD509" s="59" t="s">
        <v>119</v>
      </c>
      <c r="AG509" s="95"/>
      <c r="AK509" s="95"/>
      <c r="AM509" s="95"/>
    </row>
    <row r="510" spans="1:39" s="51" customFormat="1" ht="15" x14ac:dyDescent="0.25">
      <c r="A510" s="105"/>
      <c r="B510" s="106" t="s">
        <v>149</v>
      </c>
      <c r="C510" s="305" t="s">
        <v>163</v>
      </c>
      <c r="D510" s="305"/>
      <c r="E510" s="305"/>
      <c r="F510" s="107"/>
      <c r="G510" s="108"/>
      <c r="H510" s="108"/>
      <c r="I510" s="108"/>
      <c r="J510" s="109">
        <v>16.79</v>
      </c>
      <c r="K510" s="108"/>
      <c r="L510" s="109">
        <v>502.36</v>
      </c>
      <c r="M510" s="108"/>
      <c r="N510" s="113"/>
      <c r="AB510" s="94"/>
      <c r="AC510" s="95"/>
      <c r="AD510" s="59" t="s">
        <v>163</v>
      </c>
      <c r="AG510" s="95"/>
      <c r="AK510" s="95"/>
      <c r="AM510" s="95"/>
    </row>
    <row r="511" spans="1:39" s="51" customFormat="1" ht="15" x14ac:dyDescent="0.25">
      <c r="A511" s="114"/>
      <c r="B511" s="106"/>
      <c r="C511" s="305" t="s">
        <v>128</v>
      </c>
      <c r="D511" s="305"/>
      <c r="E511" s="305"/>
      <c r="F511" s="107" t="s">
        <v>129</v>
      </c>
      <c r="G511" s="138">
        <v>15.2</v>
      </c>
      <c r="H511" s="108"/>
      <c r="I511" s="139">
        <v>454.78399999999999</v>
      </c>
      <c r="J511" s="120"/>
      <c r="K511" s="108"/>
      <c r="L511" s="120"/>
      <c r="M511" s="108"/>
      <c r="N511" s="113"/>
      <c r="AB511" s="94"/>
      <c r="AC511" s="95"/>
      <c r="AE511" s="59" t="s">
        <v>128</v>
      </c>
      <c r="AG511" s="95"/>
      <c r="AK511" s="95"/>
      <c r="AM511" s="95"/>
    </row>
    <row r="512" spans="1:39" s="51" customFormat="1" ht="15" x14ac:dyDescent="0.25">
      <c r="A512" s="105"/>
      <c r="B512" s="106"/>
      <c r="C512" s="314" t="s">
        <v>131</v>
      </c>
      <c r="D512" s="314"/>
      <c r="E512" s="314"/>
      <c r="F512" s="123"/>
      <c r="G512" s="124"/>
      <c r="H512" s="124"/>
      <c r="I512" s="124"/>
      <c r="J512" s="125">
        <v>156.33000000000001</v>
      </c>
      <c r="K512" s="124"/>
      <c r="L512" s="126">
        <v>4677.3999999999996</v>
      </c>
      <c r="M512" s="124"/>
      <c r="N512" s="127"/>
      <c r="AB512" s="94"/>
      <c r="AC512" s="95"/>
      <c r="AF512" s="59" t="s">
        <v>131</v>
      </c>
      <c r="AG512" s="95"/>
      <c r="AK512" s="95"/>
      <c r="AM512" s="95"/>
    </row>
    <row r="513" spans="1:39" s="51" customFormat="1" ht="15" x14ac:dyDescent="0.25">
      <c r="A513" s="114"/>
      <c r="B513" s="106"/>
      <c r="C513" s="305" t="s">
        <v>132</v>
      </c>
      <c r="D513" s="305"/>
      <c r="E513" s="305"/>
      <c r="F513" s="107"/>
      <c r="G513" s="108"/>
      <c r="H513" s="108"/>
      <c r="I513" s="108"/>
      <c r="J513" s="120"/>
      <c r="K513" s="108"/>
      <c r="L513" s="110">
        <v>4175.04</v>
      </c>
      <c r="M513" s="108"/>
      <c r="N513" s="112">
        <v>139906</v>
      </c>
      <c r="AB513" s="94"/>
      <c r="AC513" s="95"/>
      <c r="AE513" s="59" t="s">
        <v>132</v>
      </c>
      <c r="AG513" s="95"/>
      <c r="AK513" s="95"/>
      <c r="AM513" s="95"/>
    </row>
    <row r="514" spans="1:39" s="51" customFormat="1" ht="23.25" x14ac:dyDescent="0.25">
      <c r="A514" s="114"/>
      <c r="B514" s="106" t="s">
        <v>382</v>
      </c>
      <c r="C514" s="305" t="s">
        <v>383</v>
      </c>
      <c r="D514" s="305"/>
      <c r="E514" s="305"/>
      <c r="F514" s="107" t="s">
        <v>135</v>
      </c>
      <c r="G514" s="128">
        <v>97</v>
      </c>
      <c r="H514" s="108"/>
      <c r="I514" s="128">
        <v>97</v>
      </c>
      <c r="J514" s="120"/>
      <c r="K514" s="108"/>
      <c r="L514" s="110">
        <v>4049.79</v>
      </c>
      <c r="M514" s="108"/>
      <c r="N514" s="112">
        <v>135709</v>
      </c>
      <c r="AB514" s="94"/>
      <c r="AC514" s="95"/>
      <c r="AE514" s="59" t="s">
        <v>383</v>
      </c>
      <c r="AG514" s="95"/>
      <c r="AK514" s="95"/>
      <c r="AM514" s="95"/>
    </row>
    <row r="515" spans="1:39" s="51" customFormat="1" ht="23.25" x14ac:dyDescent="0.25">
      <c r="A515" s="114"/>
      <c r="B515" s="106" t="s">
        <v>384</v>
      </c>
      <c r="C515" s="305" t="s">
        <v>385</v>
      </c>
      <c r="D515" s="305"/>
      <c r="E515" s="305"/>
      <c r="F515" s="107" t="s">
        <v>135</v>
      </c>
      <c r="G515" s="128">
        <v>51</v>
      </c>
      <c r="H515" s="108"/>
      <c r="I515" s="128">
        <v>51</v>
      </c>
      <c r="J515" s="120"/>
      <c r="K515" s="108"/>
      <c r="L515" s="110">
        <v>2129.27</v>
      </c>
      <c r="M515" s="108"/>
      <c r="N515" s="112">
        <v>71352</v>
      </c>
      <c r="AB515" s="94"/>
      <c r="AC515" s="95"/>
      <c r="AE515" s="59" t="s">
        <v>385</v>
      </c>
      <c r="AG515" s="95"/>
      <c r="AK515" s="95"/>
      <c r="AM515" s="95"/>
    </row>
    <row r="516" spans="1:39" s="51" customFormat="1" ht="15" x14ac:dyDescent="0.25">
      <c r="A516" s="129"/>
      <c r="B516" s="194"/>
      <c r="C516" s="308" t="s">
        <v>138</v>
      </c>
      <c r="D516" s="308"/>
      <c r="E516" s="308"/>
      <c r="F516" s="98"/>
      <c r="G516" s="99"/>
      <c r="H516" s="99"/>
      <c r="I516" s="99"/>
      <c r="J516" s="101"/>
      <c r="K516" s="99"/>
      <c r="L516" s="131">
        <v>10856.46</v>
      </c>
      <c r="M516" s="124"/>
      <c r="N516" s="102"/>
      <c r="AB516" s="94"/>
      <c r="AC516" s="95"/>
      <c r="AG516" s="95" t="s">
        <v>138</v>
      </c>
      <c r="AK516" s="95"/>
      <c r="AM516" s="95"/>
    </row>
    <row r="517" spans="1:39" s="51" customFormat="1" ht="34.5" x14ac:dyDescent="0.25">
      <c r="A517" s="96" t="s">
        <v>500</v>
      </c>
      <c r="B517" s="196" t="s">
        <v>2187</v>
      </c>
      <c r="C517" s="308" t="s">
        <v>2188</v>
      </c>
      <c r="D517" s="308"/>
      <c r="E517" s="308"/>
      <c r="F517" s="98" t="s">
        <v>2189</v>
      </c>
      <c r="G517" s="99"/>
      <c r="H517" s="99"/>
      <c r="I517" s="143">
        <v>282.39999999999998</v>
      </c>
      <c r="J517" s="135">
        <v>37.299999999999997</v>
      </c>
      <c r="K517" s="99"/>
      <c r="L517" s="131">
        <v>10533.52</v>
      </c>
      <c r="M517" s="99"/>
      <c r="N517" s="102"/>
      <c r="AB517" s="94"/>
      <c r="AC517" s="95" t="s">
        <v>2188</v>
      </c>
      <c r="AG517" s="95"/>
      <c r="AK517" s="95"/>
      <c r="AM517" s="95"/>
    </row>
    <row r="518" spans="1:39" s="51" customFormat="1" ht="15" x14ac:dyDescent="0.25">
      <c r="A518" s="129"/>
      <c r="B518" s="194"/>
      <c r="C518" s="305" t="s">
        <v>2017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15"/>
      <c r="AB518" s="94"/>
      <c r="AC518" s="95"/>
      <c r="AG518" s="95"/>
      <c r="AH518" s="59" t="s">
        <v>2017</v>
      </c>
      <c r="AK518" s="95"/>
      <c r="AM518" s="95"/>
    </row>
    <row r="519" spans="1:39" s="51" customFormat="1" ht="15" x14ac:dyDescent="0.25">
      <c r="A519" s="103"/>
      <c r="B519" s="195"/>
      <c r="C519" s="305" t="s">
        <v>2190</v>
      </c>
      <c r="D519" s="305"/>
      <c r="E519" s="305"/>
      <c r="F519" s="305"/>
      <c r="G519" s="305"/>
      <c r="H519" s="305"/>
      <c r="I519" s="305"/>
      <c r="J519" s="305"/>
      <c r="K519" s="305"/>
      <c r="L519" s="305"/>
      <c r="M519" s="305"/>
      <c r="N519" s="315"/>
      <c r="AB519" s="94"/>
      <c r="AC519" s="95"/>
      <c r="AG519" s="95"/>
      <c r="AI519" s="59" t="s">
        <v>2190</v>
      </c>
      <c r="AK519" s="95"/>
      <c r="AM519" s="95"/>
    </row>
    <row r="520" spans="1:39" s="51" customFormat="1" ht="15" x14ac:dyDescent="0.25">
      <c r="A520" s="129"/>
      <c r="B520" s="194"/>
      <c r="C520" s="308" t="s">
        <v>138</v>
      </c>
      <c r="D520" s="308"/>
      <c r="E520" s="308"/>
      <c r="F520" s="98"/>
      <c r="G520" s="99"/>
      <c r="H520" s="99"/>
      <c r="I520" s="99"/>
      <c r="J520" s="101"/>
      <c r="K520" s="99"/>
      <c r="L520" s="131">
        <v>10533.52</v>
      </c>
      <c r="M520" s="124"/>
      <c r="N520" s="102"/>
      <c r="AB520" s="94"/>
      <c r="AC520" s="95"/>
      <c r="AG520" s="95" t="s">
        <v>138</v>
      </c>
      <c r="AK520" s="95"/>
      <c r="AM520" s="95"/>
    </row>
    <row r="521" spans="1:39" s="51" customFormat="1" ht="34.5" x14ac:dyDescent="0.25">
      <c r="A521" s="96" t="s">
        <v>503</v>
      </c>
      <c r="B521" s="196" t="s">
        <v>2191</v>
      </c>
      <c r="C521" s="308" t="s">
        <v>2192</v>
      </c>
      <c r="D521" s="308"/>
      <c r="E521" s="308"/>
      <c r="F521" s="98" t="s">
        <v>689</v>
      </c>
      <c r="G521" s="99"/>
      <c r="H521" s="99"/>
      <c r="I521" s="164">
        <v>168</v>
      </c>
      <c r="J521" s="135">
        <v>7.38</v>
      </c>
      <c r="K521" s="99"/>
      <c r="L521" s="131">
        <v>1239.8399999999999</v>
      </c>
      <c r="M521" s="99"/>
      <c r="N521" s="102"/>
      <c r="AB521" s="94"/>
      <c r="AC521" s="95" t="s">
        <v>2192</v>
      </c>
      <c r="AG521" s="95"/>
      <c r="AK521" s="95"/>
      <c r="AM521" s="95"/>
    </row>
    <row r="522" spans="1:39" s="51" customFormat="1" ht="15" x14ac:dyDescent="0.25">
      <c r="A522" s="129"/>
      <c r="B522" s="194"/>
      <c r="C522" s="305" t="s">
        <v>2017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15"/>
      <c r="AB522" s="94"/>
      <c r="AC522" s="95"/>
      <c r="AG522" s="95"/>
      <c r="AH522" s="59" t="s">
        <v>2017</v>
      </c>
      <c r="AK522" s="95"/>
      <c r="AM522" s="95"/>
    </row>
    <row r="523" spans="1:39" s="51" customFormat="1" ht="15" x14ac:dyDescent="0.25">
      <c r="A523" s="129"/>
      <c r="B523" s="194"/>
      <c r="C523" s="308" t="s">
        <v>138</v>
      </c>
      <c r="D523" s="308"/>
      <c r="E523" s="308"/>
      <c r="F523" s="98"/>
      <c r="G523" s="99"/>
      <c r="H523" s="99"/>
      <c r="I523" s="99"/>
      <c r="J523" s="101"/>
      <c r="K523" s="99"/>
      <c r="L523" s="131">
        <v>1239.8399999999999</v>
      </c>
      <c r="M523" s="124"/>
      <c r="N523" s="102"/>
      <c r="AB523" s="94"/>
      <c r="AC523" s="95"/>
      <c r="AG523" s="95" t="s">
        <v>138</v>
      </c>
      <c r="AK523" s="95"/>
      <c r="AM523" s="95"/>
    </row>
    <row r="524" spans="1:39" s="51" customFormat="1" ht="23.25" x14ac:dyDescent="0.25">
      <c r="A524" s="96" t="s">
        <v>512</v>
      </c>
      <c r="B524" s="196" t="s">
        <v>2193</v>
      </c>
      <c r="C524" s="308" t="s">
        <v>2194</v>
      </c>
      <c r="D524" s="308"/>
      <c r="E524" s="308"/>
      <c r="F524" s="98" t="s">
        <v>1428</v>
      </c>
      <c r="G524" s="99"/>
      <c r="H524" s="99"/>
      <c r="I524" s="143">
        <v>282.39999999999998</v>
      </c>
      <c r="J524" s="135">
        <v>2.9</v>
      </c>
      <c r="K524" s="99"/>
      <c r="L524" s="135">
        <v>818.96</v>
      </c>
      <c r="M524" s="99"/>
      <c r="N524" s="102"/>
      <c r="AB524" s="94"/>
      <c r="AC524" s="95" t="s">
        <v>2194</v>
      </c>
      <c r="AG524" s="95"/>
      <c r="AK524" s="95"/>
      <c r="AM524" s="95"/>
    </row>
    <row r="525" spans="1:39" s="51" customFormat="1" ht="15" x14ac:dyDescent="0.25">
      <c r="A525" s="129"/>
      <c r="B525" s="194"/>
      <c r="C525" s="305" t="s">
        <v>2017</v>
      </c>
      <c r="D525" s="305"/>
      <c r="E525" s="305"/>
      <c r="F525" s="305"/>
      <c r="G525" s="305"/>
      <c r="H525" s="305"/>
      <c r="I525" s="305"/>
      <c r="J525" s="305"/>
      <c r="K525" s="305"/>
      <c r="L525" s="305"/>
      <c r="M525" s="305"/>
      <c r="N525" s="315"/>
      <c r="AB525" s="94"/>
      <c r="AC525" s="95"/>
      <c r="AG525" s="95"/>
      <c r="AH525" s="59" t="s">
        <v>2017</v>
      </c>
      <c r="AK525" s="95"/>
      <c r="AM525" s="95"/>
    </row>
    <row r="526" spans="1:39" s="51" customFormat="1" ht="15" x14ac:dyDescent="0.25">
      <c r="A526" s="103"/>
      <c r="B526" s="195"/>
      <c r="C526" s="305" t="s">
        <v>2190</v>
      </c>
      <c r="D526" s="305"/>
      <c r="E526" s="305"/>
      <c r="F526" s="305"/>
      <c r="G526" s="305"/>
      <c r="H526" s="305"/>
      <c r="I526" s="305"/>
      <c r="J526" s="305"/>
      <c r="K526" s="305"/>
      <c r="L526" s="305"/>
      <c r="M526" s="305"/>
      <c r="N526" s="315"/>
      <c r="AB526" s="94"/>
      <c r="AC526" s="95"/>
      <c r="AG526" s="95"/>
      <c r="AI526" s="59" t="s">
        <v>2190</v>
      </c>
      <c r="AK526" s="95"/>
      <c r="AM526" s="95"/>
    </row>
    <row r="527" spans="1:39" s="51" customFormat="1" ht="15" x14ac:dyDescent="0.25">
      <c r="A527" s="129"/>
      <c r="B527" s="194"/>
      <c r="C527" s="308" t="s">
        <v>138</v>
      </c>
      <c r="D527" s="308"/>
      <c r="E527" s="308"/>
      <c r="F527" s="98"/>
      <c r="G527" s="99"/>
      <c r="H527" s="99"/>
      <c r="I527" s="99"/>
      <c r="J527" s="101"/>
      <c r="K527" s="99"/>
      <c r="L527" s="135">
        <v>818.96</v>
      </c>
      <c r="M527" s="124"/>
      <c r="N527" s="102"/>
      <c r="AB527" s="94"/>
      <c r="AC527" s="95"/>
      <c r="AG527" s="95" t="s">
        <v>138</v>
      </c>
      <c r="AK527" s="95"/>
      <c r="AM527" s="95"/>
    </row>
    <row r="528" spans="1:39" s="51" customFormat="1" ht="23.25" x14ac:dyDescent="0.25">
      <c r="A528" s="96" t="s">
        <v>516</v>
      </c>
      <c r="B528" s="196" t="s">
        <v>2195</v>
      </c>
      <c r="C528" s="308" t="s">
        <v>2196</v>
      </c>
      <c r="D528" s="308"/>
      <c r="E528" s="308"/>
      <c r="F528" s="98" t="s">
        <v>1428</v>
      </c>
      <c r="G528" s="99"/>
      <c r="H528" s="99"/>
      <c r="I528" s="143">
        <v>16.8</v>
      </c>
      <c r="J528" s="135">
        <v>13.1</v>
      </c>
      <c r="K528" s="99"/>
      <c r="L528" s="135">
        <v>220.08</v>
      </c>
      <c r="M528" s="99"/>
      <c r="N528" s="102"/>
      <c r="AB528" s="94"/>
      <c r="AC528" s="95" t="s">
        <v>2196</v>
      </c>
      <c r="AG528" s="95"/>
      <c r="AK528" s="95"/>
      <c r="AM528" s="95"/>
    </row>
    <row r="529" spans="1:39" s="51" customFormat="1" ht="15" x14ac:dyDescent="0.25">
      <c r="A529" s="129"/>
      <c r="B529" s="194"/>
      <c r="C529" s="305" t="s">
        <v>2017</v>
      </c>
      <c r="D529" s="305"/>
      <c r="E529" s="305"/>
      <c r="F529" s="305"/>
      <c r="G529" s="305"/>
      <c r="H529" s="305"/>
      <c r="I529" s="305"/>
      <c r="J529" s="305"/>
      <c r="K529" s="305"/>
      <c r="L529" s="305"/>
      <c r="M529" s="305"/>
      <c r="N529" s="315"/>
      <c r="AB529" s="94"/>
      <c r="AC529" s="95"/>
      <c r="AG529" s="95"/>
      <c r="AH529" s="59" t="s">
        <v>2017</v>
      </c>
      <c r="AK529" s="95"/>
      <c r="AM529" s="95"/>
    </row>
    <row r="530" spans="1:39" s="51" customFormat="1" ht="15" x14ac:dyDescent="0.25">
      <c r="A530" s="103"/>
      <c r="B530" s="195"/>
      <c r="C530" s="305" t="s">
        <v>2197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15"/>
      <c r="AB530" s="94"/>
      <c r="AC530" s="95"/>
      <c r="AG530" s="95"/>
      <c r="AI530" s="59" t="s">
        <v>2197</v>
      </c>
      <c r="AK530" s="95"/>
      <c r="AM530" s="95"/>
    </row>
    <row r="531" spans="1:39" s="51" customFormat="1" ht="15" x14ac:dyDescent="0.25">
      <c r="A531" s="129"/>
      <c r="B531" s="194"/>
      <c r="C531" s="308" t="s">
        <v>138</v>
      </c>
      <c r="D531" s="308"/>
      <c r="E531" s="308"/>
      <c r="F531" s="98"/>
      <c r="G531" s="99"/>
      <c r="H531" s="99"/>
      <c r="I531" s="99"/>
      <c r="J531" s="101"/>
      <c r="K531" s="99"/>
      <c r="L531" s="135">
        <v>220.08</v>
      </c>
      <c r="M531" s="124"/>
      <c r="N531" s="102"/>
      <c r="AB531" s="94"/>
      <c r="AC531" s="95"/>
      <c r="AG531" s="95" t="s">
        <v>138</v>
      </c>
      <c r="AK531" s="95"/>
      <c r="AM531" s="95"/>
    </row>
    <row r="532" spans="1:39" s="51" customFormat="1" ht="15" x14ac:dyDescent="0.25">
      <c r="A532" s="96" t="s">
        <v>519</v>
      </c>
      <c r="B532" s="196" t="s">
        <v>2198</v>
      </c>
      <c r="C532" s="308" t="s">
        <v>2199</v>
      </c>
      <c r="D532" s="308"/>
      <c r="E532" s="308"/>
      <c r="F532" s="98" t="s">
        <v>183</v>
      </c>
      <c r="G532" s="99"/>
      <c r="H532" s="99"/>
      <c r="I532" s="142">
        <v>0.66</v>
      </c>
      <c r="J532" s="101"/>
      <c r="K532" s="99"/>
      <c r="L532" s="101"/>
      <c r="M532" s="99"/>
      <c r="N532" s="102"/>
      <c r="AB532" s="94"/>
      <c r="AC532" s="95" t="s">
        <v>2199</v>
      </c>
      <c r="AG532" s="95"/>
      <c r="AK532" s="95"/>
      <c r="AM532" s="95"/>
    </row>
    <row r="533" spans="1:39" s="51" customFormat="1" ht="15" x14ac:dyDescent="0.25">
      <c r="A533" s="103"/>
      <c r="B533" s="195"/>
      <c r="C533" s="305" t="s">
        <v>2200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15"/>
      <c r="AB533" s="94"/>
      <c r="AC533" s="95"/>
      <c r="AG533" s="95"/>
      <c r="AI533" s="59" t="s">
        <v>2200</v>
      </c>
      <c r="AK533" s="95"/>
      <c r="AM533" s="95"/>
    </row>
    <row r="534" spans="1:39" s="51" customFormat="1" ht="15" x14ac:dyDescent="0.25">
      <c r="A534" s="105"/>
      <c r="B534" s="106" t="s">
        <v>114</v>
      </c>
      <c r="C534" s="305" t="s">
        <v>119</v>
      </c>
      <c r="D534" s="305"/>
      <c r="E534" s="305"/>
      <c r="F534" s="107"/>
      <c r="G534" s="108"/>
      <c r="H534" s="108"/>
      <c r="I534" s="108"/>
      <c r="J534" s="109">
        <v>154.91999999999999</v>
      </c>
      <c r="K534" s="108"/>
      <c r="L534" s="109">
        <v>102.25</v>
      </c>
      <c r="M534" s="111">
        <v>33.51</v>
      </c>
      <c r="N534" s="112">
        <v>3426</v>
      </c>
      <c r="AB534" s="94"/>
      <c r="AC534" s="95"/>
      <c r="AD534" s="59" t="s">
        <v>119</v>
      </c>
      <c r="AG534" s="95"/>
      <c r="AK534" s="95"/>
      <c r="AM534" s="95"/>
    </row>
    <row r="535" spans="1:39" s="51" customFormat="1" ht="15" x14ac:dyDescent="0.25">
      <c r="A535" s="105"/>
      <c r="B535" s="106" t="s">
        <v>120</v>
      </c>
      <c r="C535" s="305" t="s">
        <v>121</v>
      </c>
      <c r="D535" s="305"/>
      <c r="E535" s="305"/>
      <c r="F535" s="107"/>
      <c r="G535" s="108"/>
      <c r="H535" s="108"/>
      <c r="I535" s="108"/>
      <c r="J535" s="109">
        <v>0.31</v>
      </c>
      <c r="K535" s="108"/>
      <c r="L535" s="109">
        <v>0.2</v>
      </c>
      <c r="M535" s="108"/>
      <c r="N535" s="113"/>
      <c r="AB535" s="94"/>
      <c r="AC535" s="95"/>
      <c r="AD535" s="59" t="s">
        <v>121</v>
      </c>
      <c r="AG535" s="95"/>
      <c r="AK535" s="95"/>
      <c r="AM535" s="95"/>
    </row>
    <row r="536" spans="1:39" s="51" customFormat="1" ht="15" x14ac:dyDescent="0.25">
      <c r="A536" s="105"/>
      <c r="B536" s="106" t="s">
        <v>122</v>
      </c>
      <c r="C536" s="305" t="s">
        <v>123</v>
      </c>
      <c r="D536" s="305"/>
      <c r="E536" s="305"/>
      <c r="F536" s="107"/>
      <c r="G536" s="108"/>
      <c r="H536" s="108"/>
      <c r="I536" s="108"/>
      <c r="J536" s="109">
        <v>0.14000000000000001</v>
      </c>
      <c r="K536" s="108"/>
      <c r="L536" s="109">
        <v>0.09</v>
      </c>
      <c r="M536" s="111">
        <v>33.51</v>
      </c>
      <c r="N536" s="132">
        <v>3</v>
      </c>
      <c r="AB536" s="94"/>
      <c r="AC536" s="95"/>
      <c r="AD536" s="59" t="s">
        <v>123</v>
      </c>
      <c r="AG536" s="95"/>
      <c r="AK536" s="95"/>
      <c r="AM536" s="95"/>
    </row>
    <row r="537" spans="1:39" s="51" customFormat="1" ht="15" x14ac:dyDescent="0.25">
      <c r="A537" s="105"/>
      <c r="B537" s="106" t="s">
        <v>149</v>
      </c>
      <c r="C537" s="305" t="s">
        <v>163</v>
      </c>
      <c r="D537" s="305"/>
      <c r="E537" s="305"/>
      <c r="F537" s="107"/>
      <c r="G537" s="108"/>
      <c r="H537" s="108"/>
      <c r="I537" s="108"/>
      <c r="J537" s="109">
        <v>51.53</v>
      </c>
      <c r="K537" s="108"/>
      <c r="L537" s="109">
        <v>34.01</v>
      </c>
      <c r="M537" s="108"/>
      <c r="N537" s="113"/>
      <c r="AB537" s="94"/>
      <c r="AC537" s="95"/>
      <c r="AD537" s="59" t="s">
        <v>163</v>
      </c>
      <c r="AG537" s="95"/>
      <c r="AK537" s="95"/>
      <c r="AM537" s="95"/>
    </row>
    <row r="538" spans="1:39" s="51" customFormat="1" ht="15" x14ac:dyDescent="0.25">
      <c r="A538" s="114"/>
      <c r="B538" s="106"/>
      <c r="C538" s="305" t="s">
        <v>128</v>
      </c>
      <c r="D538" s="305"/>
      <c r="E538" s="305"/>
      <c r="F538" s="107" t="s">
        <v>129</v>
      </c>
      <c r="G538" s="111">
        <v>16.29</v>
      </c>
      <c r="H538" s="108"/>
      <c r="I538" s="141">
        <v>10.7514</v>
      </c>
      <c r="J538" s="120"/>
      <c r="K538" s="108"/>
      <c r="L538" s="120"/>
      <c r="M538" s="108"/>
      <c r="N538" s="113"/>
      <c r="AB538" s="94"/>
      <c r="AC538" s="95"/>
      <c r="AE538" s="59" t="s">
        <v>128</v>
      </c>
      <c r="AG538" s="95"/>
      <c r="AK538" s="95"/>
      <c r="AM538" s="95"/>
    </row>
    <row r="539" spans="1:39" s="51" customFormat="1" ht="15" x14ac:dyDescent="0.25">
      <c r="A539" s="114"/>
      <c r="B539" s="106"/>
      <c r="C539" s="305" t="s">
        <v>130</v>
      </c>
      <c r="D539" s="305"/>
      <c r="E539" s="305"/>
      <c r="F539" s="107" t="s">
        <v>129</v>
      </c>
      <c r="G539" s="111">
        <v>0.01</v>
      </c>
      <c r="H539" s="108"/>
      <c r="I539" s="141">
        <v>6.6E-3</v>
      </c>
      <c r="J539" s="120"/>
      <c r="K539" s="108"/>
      <c r="L539" s="120"/>
      <c r="M539" s="108"/>
      <c r="N539" s="113"/>
      <c r="AB539" s="94"/>
      <c r="AC539" s="95"/>
      <c r="AE539" s="59" t="s">
        <v>130</v>
      </c>
      <c r="AG539" s="95"/>
      <c r="AK539" s="95"/>
      <c r="AM539" s="95"/>
    </row>
    <row r="540" spans="1:39" s="51" customFormat="1" ht="15" x14ac:dyDescent="0.25">
      <c r="A540" s="105"/>
      <c r="B540" s="106"/>
      <c r="C540" s="314" t="s">
        <v>131</v>
      </c>
      <c r="D540" s="314"/>
      <c r="E540" s="314"/>
      <c r="F540" s="123"/>
      <c r="G540" s="124"/>
      <c r="H540" s="124"/>
      <c r="I540" s="124"/>
      <c r="J540" s="125">
        <v>206.76</v>
      </c>
      <c r="K540" s="124"/>
      <c r="L540" s="125">
        <v>136.46</v>
      </c>
      <c r="M540" s="124"/>
      <c r="N540" s="127"/>
      <c r="AB540" s="94"/>
      <c r="AC540" s="95"/>
      <c r="AF540" s="59" t="s">
        <v>131</v>
      </c>
      <c r="AG540" s="95"/>
      <c r="AK540" s="95"/>
      <c r="AM540" s="95"/>
    </row>
    <row r="541" spans="1:39" s="51" customFormat="1" ht="15" x14ac:dyDescent="0.25">
      <c r="A541" s="114"/>
      <c r="B541" s="106"/>
      <c r="C541" s="305" t="s">
        <v>132</v>
      </c>
      <c r="D541" s="305"/>
      <c r="E541" s="305"/>
      <c r="F541" s="107"/>
      <c r="G541" s="108"/>
      <c r="H541" s="108"/>
      <c r="I541" s="108"/>
      <c r="J541" s="120"/>
      <c r="K541" s="108"/>
      <c r="L541" s="109">
        <v>102.34</v>
      </c>
      <c r="M541" s="108"/>
      <c r="N541" s="112">
        <v>3429</v>
      </c>
      <c r="AB541" s="94"/>
      <c r="AC541" s="95"/>
      <c r="AE541" s="59" t="s">
        <v>132</v>
      </c>
      <c r="AG541" s="95"/>
      <c r="AK541" s="95"/>
      <c r="AM541" s="95"/>
    </row>
    <row r="542" spans="1:39" s="51" customFormat="1" ht="23.25" x14ac:dyDescent="0.25">
      <c r="A542" s="114"/>
      <c r="B542" s="106" t="s">
        <v>382</v>
      </c>
      <c r="C542" s="305" t="s">
        <v>383</v>
      </c>
      <c r="D542" s="305"/>
      <c r="E542" s="305"/>
      <c r="F542" s="107" t="s">
        <v>135</v>
      </c>
      <c r="G542" s="128">
        <v>97</v>
      </c>
      <c r="H542" s="108"/>
      <c r="I542" s="128">
        <v>97</v>
      </c>
      <c r="J542" s="120"/>
      <c r="K542" s="108"/>
      <c r="L542" s="109">
        <v>99.27</v>
      </c>
      <c r="M542" s="108"/>
      <c r="N542" s="112">
        <v>3326</v>
      </c>
      <c r="AB542" s="94"/>
      <c r="AC542" s="95"/>
      <c r="AE542" s="59" t="s">
        <v>383</v>
      </c>
      <c r="AG542" s="95"/>
      <c r="AK542" s="95"/>
      <c r="AM542" s="95"/>
    </row>
    <row r="543" spans="1:39" s="51" customFormat="1" ht="23.25" x14ac:dyDescent="0.25">
      <c r="A543" s="114"/>
      <c r="B543" s="106" t="s">
        <v>384</v>
      </c>
      <c r="C543" s="305" t="s">
        <v>385</v>
      </c>
      <c r="D543" s="305"/>
      <c r="E543" s="305"/>
      <c r="F543" s="107" t="s">
        <v>135</v>
      </c>
      <c r="G543" s="128">
        <v>51</v>
      </c>
      <c r="H543" s="108"/>
      <c r="I543" s="128">
        <v>51</v>
      </c>
      <c r="J543" s="120"/>
      <c r="K543" s="108"/>
      <c r="L543" s="109">
        <v>52.19</v>
      </c>
      <c r="M543" s="108"/>
      <c r="N543" s="112">
        <v>1749</v>
      </c>
      <c r="AB543" s="94"/>
      <c r="AC543" s="95"/>
      <c r="AE543" s="59" t="s">
        <v>385</v>
      </c>
      <c r="AG543" s="95"/>
      <c r="AK543" s="95"/>
      <c r="AM543" s="95"/>
    </row>
    <row r="544" spans="1:39" s="51" customFormat="1" ht="15" x14ac:dyDescent="0.25">
      <c r="A544" s="129"/>
      <c r="B544" s="194"/>
      <c r="C544" s="308" t="s">
        <v>138</v>
      </c>
      <c r="D544" s="308"/>
      <c r="E544" s="308"/>
      <c r="F544" s="98"/>
      <c r="G544" s="99"/>
      <c r="H544" s="99"/>
      <c r="I544" s="99"/>
      <c r="J544" s="101"/>
      <c r="K544" s="99"/>
      <c r="L544" s="135">
        <v>287.92</v>
      </c>
      <c r="M544" s="124"/>
      <c r="N544" s="102"/>
      <c r="AB544" s="94"/>
      <c r="AC544" s="95"/>
      <c r="AG544" s="95" t="s">
        <v>138</v>
      </c>
      <c r="AK544" s="95"/>
      <c r="AM544" s="95"/>
    </row>
    <row r="545" spans="1:39" s="51" customFormat="1" ht="15" x14ac:dyDescent="0.25">
      <c r="A545" s="96" t="s">
        <v>795</v>
      </c>
      <c r="B545" s="196" t="s">
        <v>2201</v>
      </c>
      <c r="C545" s="308" t="s">
        <v>2202</v>
      </c>
      <c r="D545" s="308"/>
      <c r="E545" s="308"/>
      <c r="F545" s="98" t="s">
        <v>689</v>
      </c>
      <c r="G545" s="99"/>
      <c r="H545" s="99"/>
      <c r="I545" s="164">
        <v>66</v>
      </c>
      <c r="J545" s="135">
        <v>2.48</v>
      </c>
      <c r="K545" s="99"/>
      <c r="L545" s="135">
        <v>163.68</v>
      </c>
      <c r="M545" s="99"/>
      <c r="N545" s="102"/>
      <c r="AB545" s="94"/>
      <c r="AC545" s="95" t="s">
        <v>2202</v>
      </c>
      <c r="AG545" s="95"/>
      <c r="AK545" s="95"/>
      <c r="AM545" s="95"/>
    </row>
    <row r="546" spans="1:39" s="51" customFormat="1" ht="15" x14ac:dyDescent="0.25">
      <c r="A546" s="129"/>
      <c r="B546" s="194"/>
      <c r="C546" s="305" t="s">
        <v>2017</v>
      </c>
      <c r="D546" s="305"/>
      <c r="E546" s="305"/>
      <c r="F546" s="305"/>
      <c r="G546" s="305"/>
      <c r="H546" s="305"/>
      <c r="I546" s="305"/>
      <c r="J546" s="305"/>
      <c r="K546" s="305"/>
      <c r="L546" s="305"/>
      <c r="M546" s="305"/>
      <c r="N546" s="315"/>
      <c r="AB546" s="94"/>
      <c r="AC546" s="95"/>
      <c r="AG546" s="95"/>
      <c r="AH546" s="59" t="s">
        <v>2017</v>
      </c>
      <c r="AK546" s="95"/>
      <c r="AM546" s="95"/>
    </row>
    <row r="547" spans="1:39" s="51" customFormat="1" ht="15" x14ac:dyDescent="0.25">
      <c r="A547" s="103"/>
      <c r="B547" s="195"/>
      <c r="C547" s="305" t="s">
        <v>2203</v>
      </c>
      <c r="D547" s="305"/>
      <c r="E547" s="305"/>
      <c r="F547" s="305"/>
      <c r="G547" s="305"/>
      <c r="H547" s="305"/>
      <c r="I547" s="305"/>
      <c r="J547" s="305"/>
      <c r="K547" s="305"/>
      <c r="L547" s="305"/>
      <c r="M547" s="305"/>
      <c r="N547" s="315"/>
      <c r="AB547" s="94"/>
      <c r="AC547" s="95"/>
      <c r="AG547" s="95"/>
      <c r="AI547" s="59" t="s">
        <v>2203</v>
      </c>
      <c r="AK547" s="95"/>
      <c r="AM547" s="95"/>
    </row>
    <row r="548" spans="1:39" s="51" customFormat="1" ht="15" x14ac:dyDescent="0.25">
      <c r="A548" s="129"/>
      <c r="B548" s="194"/>
      <c r="C548" s="308" t="s">
        <v>138</v>
      </c>
      <c r="D548" s="308"/>
      <c r="E548" s="308"/>
      <c r="F548" s="98"/>
      <c r="G548" s="99"/>
      <c r="H548" s="99"/>
      <c r="I548" s="99"/>
      <c r="J548" s="101"/>
      <c r="K548" s="99"/>
      <c r="L548" s="135">
        <v>163.68</v>
      </c>
      <c r="M548" s="124"/>
      <c r="N548" s="102"/>
      <c r="AB548" s="94"/>
      <c r="AC548" s="95"/>
      <c r="AG548" s="95" t="s">
        <v>138</v>
      </c>
      <c r="AK548" s="95"/>
      <c r="AM548" s="95"/>
    </row>
    <row r="549" spans="1:39" s="51" customFormat="1" ht="15" x14ac:dyDescent="0.25">
      <c r="A549" s="145"/>
      <c r="B549" s="146"/>
      <c r="C549" s="146"/>
      <c r="D549" s="146"/>
      <c r="E549" s="146"/>
      <c r="F549" s="147"/>
      <c r="G549" s="147"/>
      <c r="H549" s="147"/>
      <c r="I549" s="147"/>
      <c r="J549" s="148"/>
      <c r="K549" s="147"/>
      <c r="L549" s="148"/>
      <c r="M549" s="108"/>
      <c r="N549" s="148"/>
      <c r="AB549" s="94"/>
      <c r="AC549" s="95"/>
      <c r="AG549" s="95"/>
      <c r="AK549" s="95"/>
      <c r="AM549" s="95"/>
    </row>
    <row r="550" spans="1:39" s="51" customFormat="1" ht="15" x14ac:dyDescent="0.25">
      <c r="A550" s="149"/>
      <c r="B550" s="150"/>
      <c r="C550" s="308" t="s">
        <v>2204</v>
      </c>
      <c r="D550" s="308"/>
      <c r="E550" s="308"/>
      <c r="F550" s="308"/>
      <c r="G550" s="308"/>
      <c r="H550" s="308"/>
      <c r="I550" s="308"/>
      <c r="J550" s="308"/>
      <c r="K550" s="308"/>
      <c r="L550" s="151"/>
      <c r="M550" s="152"/>
      <c r="N550" s="153"/>
      <c r="AB550" s="94"/>
      <c r="AC550" s="95"/>
      <c r="AG550" s="95"/>
      <c r="AK550" s="95" t="s">
        <v>2204</v>
      </c>
      <c r="AM550" s="95"/>
    </row>
    <row r="551" spans="1:39" s="51" customFormat="1" ht="15" x14ac:dyDescent="0.25">
      <c r="A551" s="154"/>
      <c r="B551" s="106"/>
      <c r="C551" s="305" t="s">
        <v>226</v>
      </c>
      <c r="D551" s="305"/>
      <c r="E551" s="305"/>
      <c r="F551" s="305"/>
      <c r="G551" s="305"/>
      <c r="H551" s="305"/>
      <c r="I551" s="305"/>
      <c r="J551" s="305"/>
      <c r="K551" s="305"/>
      <c r="L551" s="155">
        <v>71880.31</v>
      </c>
      <c r="M551" s="156"/>
      <c r="N551" s="157"/>
      <c r="AB551" s="94"/>
      <c r="AC551" s="95"/>
      <c r="AG551" s="95"/>
      <c r="AK551" s="95"/>
      <c r="AL551" s="59" t="s">
        <v>226</v>
      </c>
      <c r="AM551" s="95"/>
    </row>
    <row r="552" spans="1:39" s="51" customFormat="1" ht="15" x14ac:dyDescent="0.25">
      <c r="A552" s="154"/>
      <c r="B552" s="106"/>
      <c r="C552" s="305" t="s">
        <v>227</v>
      </c>
      <c r="D552" s="305"/>
      <c r="E552" s="305"/>
      <c r="F552" s="305"/>
      <c r="G552" s="305"/>
      <c r="H552" s="305"/>
      <c r="I552" s="305"/>
      <c r="J552" s="305"/>
      <c r="K552" s="305"/>
      <c r="L552" s="158"/>
      <c r="M552" s="156"/>
      <c r="N552" s="157"/>
      <c r="AB552" s="94"/>
      <c r="AC552" s="95"/>
      <c r="AG552" s="95"/>
      <c r="AK552" s="95"/>
      <c r="AL552" s="59" t="s">
        <v>227</v>
      </c>
      <c r="AM552" s="95"/>
    </row>
    <row r="553" spans="1:39" s="51" customFormat="1" ht="15" x14ac:dyDescent="0.25">
      <c r="A553" s="154"/>
      <c r="B553" s="106"/>
      <c r="C553" s="305" t="s">
        <v>228</v>
      </c>
      <c r="D553" s="305"/>
      <c r="E553" s="305"/>
      <c r="F553" s="305"/>
      <c r="G553" s="305"/>
      <c r="H553" s="305"/>
      <c r="I553" s="305"/>
      <c r="J553" s="305"/>
      <c r="K553" s="305"/>
      <c r="L553" s="155">
        <v>7608.18</v>
      </c>
      <c r="M553" s="156"/>
      <c r="N553" s="157"/>
      <c r="AB553" s="94"/>
      <c r="AC553" s="95"/>
      <c r="AG553" s="95"/>
      <c r="AK553" s="95"/>
      <c r="AL553" s="59" t="s">
        <v>228</v>
      </c>
      <c r="AM553" s="95"/>
    </row>
    <row r="554" spans="1:39" s="51" customFormat="1" ht="15" x14ac:dyDescent="0.25">
      <c r="A554" s="154"/>
      <c r="B554" s="106"/>
      <c r="C554" s="305" t="s">
        <v>229</v>
      </c>
      <c r="D554" s="305"/>
      <c r="E554" s="305"/>
      <c r="F554" s="305"/>
      <c r="G554" s="305"/>
      <c r="H554" s="305"/>
      <c r="I554" s="305"/>
      <c r="J554" s="305"/>
      <c r="K554" s="305"/>
      <c r="L554" s="155">
        <v>1652.25</v>
      </c>
      <c r="M554" s="156"/>
      <c r="N554" s="157"/>
      <c r="AB554" s="94"/>
      <c r="AC554" s="95"/>
      <c r="AG554" s="95"/>
      <c r="AK554" s="95"/>
      <c r="AL554" s="59" t="s">
        <v>229</v>
      </c>
      <c r="AM554" s="95"/>
    </row>
    <row r="555" spans="1:39" s="51" customFormat="1" ht="15" x14ac:dyDescent="0.25">
      <c r="A555" s="154"/>
      <c r="B555" s="106"/>
      <c r="C555" s="305" t="s">
        <v>230</v>
      </c>
      <c r="D555" s="305"/>
      <c r="E555" s="305"/>
      <c r="F555" s="305"/>
      <c r="G555" s="305"/>
      <c r="H555" s="305"/>
      <c r="I555" s="305"/>
      <c r="J555" s="305"/>
      <c r="K555" s="305"/>
      <c r="L555" s="159">
        <v>179.4</v>
      </c>
      <c r="M555" s="156"/>
      <c r="N555" s="157"/>
      <c r="AB555" s="94"/>
      <c r="AC555" s="95"/>
      <c r="AG555" s="95"/>
      <c r="AK555" s="95"/>
      <c r="AL555" s="59" t="s">
        <v>230</v>
      </c>
      <c r="AM555" s="95"/>
    </row>
    <row r="556" spans="1:39" s="51" customFormat="1" ht="15" x14ac:dyDescent="0.25">
      <c r="A556" s="154"/>
      <c r="B556" s="106"/>
      <c r="C556" s="305" t="s">
        <v>231</v>
      </c>
      <c r="D556" s="305"/>
      <c r="E556" s="305"/>
      <c r="F556" s="305"/>
      <c r="G556" s="305"/>
      <c r="H556" s="305"/>
      <c r="I556" s="305"/>
      <c r="J556" s="305"/>
      <c r="K556" s="305"/>
      <c r="L556" s="155">
        <v>62619.88</v>
      </c>
      <c r="M556" s="156"/>
      <c r="N556" s="157"/>
      <c r="AB556" s="94"/>
      <c r="AC556" s="95"/>
      <c r="AG556" s="95"/>
      <c r="AK556" s="95"/>
      <c r="AL556" s="59" t="s">
        <v>231</v>
      </c>
      <c r="AM556" s="95"/>
    </row>
    <row r="557" spans="1:39" s="51" customFormat="1" ht="15" x14ac:dyDescent="0.25">
      <c r="A557" s="154"/>
      <c r="B557" s="106"/>
      <c r="C557" s="305" t="s">
        <v>436</v>
      </c>
      <c r="D557" s="305"/>
      <c r="E557" s="305"/>
      <c r="F557" s="305"/>
      <c r="G557" s="305"/>
      <c r="H557" s="305"/>
      <c r="I557" s="305"/>
      <c r="J557" s="305"/>
      <c r="K557" s="305"/>
      <c r="L557" s="155">
        <v>83405.919999999998</v>
      </c>
      <c r="M557" s="156"/>
      <c r="N557" s="157"/>
      <c r="AB557" s="94"/>
      <c r="AC557" s="95"/>
      <c r="AG557" s="95"/>
      <c r="AK557" s="95"/>
      <c r="AL557" s="59" t="s">
        <v>436</v>
      </c>
      <c r="AM557" s="95"/>
    </row>
    <row r="558" spans="1:39" s="51" customFormat="1" ht="15" x14ac:dyDescent="0.25">
      <c r="A558" s="154"/>
      <c r="B558" s="106"/>
      <c r="C558" s="305" t="s">
        <v>227</v>
      </c>
      <c r="D558" s="305"/>
      <c r="E558" s="305"/>
      <c r="F558" s="305"/>
      <c r="G558" s="305"/>
      <c r="H558" s="305"/>
      <c r="I558" s="305"/>
      <c r="J558" s="305"/>
      <c r="K558" s="305"/>
      <c r="L558" s="158"/>
      <c r="M558" s="156"/>
      <c r="N558" s="157"/>
      <c r="AB558" s="94"/>
      <c r="AC558" s="95"/>
      <c r="AG558" s="95"/>
      <c r="AK558" s="95"/>
      <c r="AL558" s="59" t="s">
        <v>227</v>
      </c>
      <c r="AM558" s="95"/>
    </row>
    <row r="559" spans="1:39" s="51" customFormat="1" ht="15" x14ac:dyDescent="0.25">
      <c r="A559" s="154"/>
      <c r="B559" s="106"/>
      <c r="C559" s="305" t="s">
        <v>233</v>
      </c>
      <c r="D559" s="305"/>
      <c r="E559" s="305"/>
      <c r="F559" s="305"/>
      <c r="G559" s="305"/>
      <c r="H559" s="305"/>
      <c r="I559" s="305"/>
      <c r="J559" s="305"/>
      <c r="K559" s="305"/>
      <c r="L559" s="155">
        <v>7608.18</v>
      </c>
      <c r="M559" s="156"/>
      <c r="N559" s="157"/>
      <c r="AB559" s="94"/>
      <c r="AC559" s="95"/>
      <c r="AG559" s="95"/>
      <c r="AK559" s="95"/>
      <c r="AL559" s="59" t="s">
        <v>233</v>
      </c>
      <c r="AM559" s="95"/>
    </row>
    <row r="560" spans="1:39" s="51" customFormat="1" ht="15" x14ac:dyDescent="0.25">
      <c r="A560" s="154"/>
      <c r="B560" s="106"/>
      <c r="C560" s="305" t="s">
        <v>234</v>
      </c>
      <c r="D560" s="305"/>
      <c r="E560" s="305"/>
      <c r="F560" s="305"/>
      <c r="G560" s="305"/>
      <c r="H560" s="305"/>
      <c r="I560" s="305"/>
      <c r="J560" s="305"/>
      <c r="K560" s="305"/>
      <c r="L560" s="155">
        <v>1652.25</v>
      </c>
      <c r="M560" s="156"/>
      <c r="N560" s="157"/>
      <c r="AB560" s="94"/>
      <c r="AC560" s="95"/>
      <c r="AG560" s="95"/>
      <c r="AK560" s="95"/>
      <c r="AL560" s="59" t="s">
        <v>234</v>
      </c>
      <c r="AM560" s="95"/>
    </row>
    <row r="561" spans="1:39" s="51" customFormat="1" ht="15" x14ac:dyDescent="0.25">
      <c r="A561" s="154"/>
      <c r="B561" s="106"/>
      <c r="C561" s="305" t="s">
        <v>235</v>
      </c>
      <c r="D561" s="305"/>
      <c r="E561" s="305"/>
      <c r="F561" s="305"/>
      <c r="G561" s="305"/>
      <c r="H561" s="305"/>
      <c r="I561" s="305"/>
      <c r="J561" s="305"/>
      <c r="K561" s="305"/>
      <c r="L561" s="159">
        <v>179.4</v>
      </c>
      <c r="M561" s="156"/>
      <c r="N561" s="157"/>
      <c r="AB561" s="94"/>
      <c r="AC561" s="95"/>
      <c r="AG561" s="95"/>
      <c r="AK561" s="95"/>
      <c r="AL561" s="59" t="s">
        <v>235</v>
      </c>
      <c r="AM561" s="95"/>
    </row>
    <row r="562" spans="1:39" s="51" customFormat="1" ht="15" x14ac:dyDescent="0.25">
      <c r="A562" s="154"/>
      <c r="B562" s="106"/>
      <c r="C562" s="305" t="s">
        <v>236</v>
      </c>
      <c r="D562" s="305"/>
      <c r="E562" s="305"/>
      <c r="F562" s="305"/>
      <c r="G562" s="305"/>
      <c r="H562" s="305"/>
      <c r="I562" s="305"/>
      <c r="J562" s="305"/>
      <c r="K562" s="305"/>
      <c r="L562" s="155">
        <v>62619.88</v>
      </c>
      <c r="M562" s="156"/>
      <c r="N562" s="157"/>
      <c r="AB562" s="94"/>
      <c r="AC562" s="95"/>
      <c r="AG562" s="95"/>
      <c r="AK562" s="95"/>
      <c r="AL562" s="59" t="s">
        <v>236</v>
      </c>
      <c r="AM562" s="95"/>
    </row>
    <row r="563" spans="1:39" s="51" customFormat="1" ht="15" x14ac:dyDescent="0.25">
      <c r="A563" s="154"/>
      <c r="B563" s="106"/>
      <c r="C563" s="305" t="s">
        <v>237</v>
      </c>
      <c r="D563" s="305"/>
      <c r="E563" s="305"/>
      <c r="F563" s="305"/>
      <c r="G563" s="305"/>
      <c r="H563" s="305"/>
      <c r="I563" s="305"/>
      <c r="J563" s="305"/>
      <c r="K563" s="305"/>
      <c r="L563" s="155">
        <v>7553.95</v>
      </c>
      <c r="M563" s="156"/>
      <c r="N563" s="157"/>
      <c r="AB563" s="94"/>
      <c r="AC563" s="95"/>
      <c r="AG563" s="95"/>
      <c r="AK563" s="95"/>
      <c r="AL563" s="59" t="s">
        <v>237</v>
      </c>
      <c r="AM563" s="95"/>
    </row>
    <row r="564" spans="1:39" s="51" customFormat="1" ht="15" x14ac:dyDescent="0.25">
      <c r="A564" s="154"/>
      <c r="B564" s="106"/>
      <c r="C564" s="305" t="s">
        <v>238</v>
      </c>
      <c r="D564" s="305"/>
      <c r="E564" s="305"/>
      <c r="F564" s="305"/>
      <c r="G564" s="305"/>
      <c r="H564" s="305"/>
      <c r="I564" s="305"/>
      <c r="J564" s="305"/>
      <c r="K564" s="305"/>
      <c r="L564" s="155">
        <v>3971.66</v>
      </c>
      <c r="M564" s="156"/>
      <c r="N564" s="157"/>
      <c r="AB564" s="94"/>
      <c r="AC564" s="95"/>
      <c r="AG564" s="95"/>
      <c r="AK564" s="95"/>
      <c r="AL564" s="59" t="s">
        <v>238</v>
      </c>
      <c r="AM564" s="95"/>
    </row>
    <row r="565" spans="1:39" s="51" customFormat="1" ht="15" x14ac:dyDescent="0.25">
      <c r="A565" s="154"/>
      <c r="B565" s="106"/>
      <c r="C565" s="305" t="s">
        <v>239</v>
      </c>
      <c r="D565" s="305"/>
      <c r="E565" s="305"/>
      <c r="F565" s="305"/>
      <c r="G565" s="305"/>
      <c r="H565" s="305"/>
      <c r="I565" s="305"/>
      <c r="J565" s="305"/>
      <c r="K565" s="305"/>
      <c r="L565" s="155">
        <v>7787.58</v>
      </c>
      <c r="M565" s="156"/>
      <c r="N565" s="157"/>
      <c r="AB565" s="94"/>
      <c r="AC565" s="95"/>
      <c r="AG565" s="95"/>
      <c r="AK565" s="95"/>
      <c r="AL565" s="59" t="s">
        <v>239</v>
      </c>
      <c r="AM565" s="95"/>
    </row>
    <row r="566" spans="1:39" s="51" customFormat="1" ht="15" x14ac:dyDescent="0.25">
      <c r="A566" s="154"/>
      <c r="B566" s="106"/>
      <c r="C566" s="305" t="s">
        <v>240</v>
      </c>
      <c r="D566" s="305"/>
      <c r="E566" s="305"/>
      <c r="F566" s="305"/>
      <c r="G566" s="305"/>
      <c r="H566" s="305"/>
      <c r="I566" s="305"/>
      <c r="J566" s="305"/>
      <c r="K566" s="305"/>
      <c r="L566" s="155">
        <v>7553.95</v>
      </c>
      <c r="M566" s="156"/>
      <c r="N566" s="157"/>
      <c r="AB566" s="94"/>
      <c r="AC566" s="95"/>
      <c r="AG566" s="95"/>
      <c r="AK566" s="95"/>
      <c r="AL566" s="59" t="s">
        <v>240</v>
      </c>
      <c r="AM566" s="95"/>
    </row>
    <row r="567" spans="1:39" s="51" customFormat="1" ht="15" x14ac:dyDescent="0.25">
      <c r="A567" s="154"/>
      <c r="B567" s="106"/>
      <c r="C567" s="305" t="s">
        <v>241</v>
      </c>
      <c r="D567" s="305"/>
      <c r="E567" s="305"/>
      <c r="F567" s="305"/>
      <c r="G567" s="305"/>
      <c r="H567" s="305"/>
      <c r="I567" s="305"/>
      <c r="J567" s="305"/>
      <c r="K567" s="305"/>
      <c r="L567" s="155">
        <v>3971.66</v>
      </c>
      <c r="M567" s="156"/>
      <c r="N567" s="157"/>
      <c r="AB567" s="94"/>
      <c r="AC567" s="95"/>
      <c r="AG567" s="95"/>
      <c r="AK567" s="95"/>
      <c r="AL567" s="59" t="s">
        <v>241</v>
      </c>
      <c r="AM567" s="95"/>
    </row>
    <row r="568" spans="1:39" s="51" customFormat="1" ht="15" x14ac:dyDescent="0.25">
      <c r="A568" s="154"/>
      <c r="B568" s="160"/>
      <c r="C568" s="306" t="s">
        <v>2205</v>
      </c>
      <c r="D568" s="306"/>
      <c r="E568" s="306"/>
      <c r="F568" s="306"/>
      <c r="G568" s="306"/>
      <c r="H568" s="306"/>
      <c r="I568" s="306"/>
      <c r="J568" s="306"/>
      <c r="K568" s="306"/>
      <c r="L568" s="161">
        <v>83405.919999999998</v>
      </c>
      <c r="M568" s="162"/>
      <c r="N568" s="163"/>
      <c r="AB568" s="94"/>
      <c r="AC568" s="95"/>
      <c r="AG568" s="95"/>
      <c r="AK568" s="95"/>
      <c r="AM568" s="95" t="s">
        <v>2205</v>
      </c>
    </row>
    <row r="569" spans="1:39" s="51" customFormat="1" ht="15" x14ac:dyDescent="0.25">
      <c r="A569" s="311" t="s">
        <v>2206</v>
      </c>
      <c r="B569" s="312"/>
      <c r="C569" s="312"/>
      <c r="D569" s="312"/>
      <c r="E569" s="312"/>
      <c r="F569" s="312"/>
      <c r="G569" s="312"/>
      <c r="H569" s="312"/>
      <c r="I569" s="312"/>
      <c r="J569" s="312"/>
      <c r="K569" s="312"/>
      <c r="L569" s="312"/>
      <c r="M569" s="312"/>
      <c r="N569" s="313"/>
      <c r="AB569" s="94" t="s">
        <v>2206</v>
      </c>
      <c r="AC569" s="95"/>
      <c r="AG569" s="95"/>
      <c r="AK569" s="95"/>
      <c r="AM569" s="95"/>
    </row>
    <row r="570" spans="1:39" s="51" customFormat="1" ht="34.5" x14ac:dyDescent="0.25">
      <c r="A570" s="96" t="s">
        <v>799</v>
      </c>
      <c r="B570" s="196" t="s">
        <v>504</v>
      </c>
      <c r="C570" s="308" t="s">
        <v>2207</v>
      </c>
      <c r="D570" s="308"/>
      <c r="E570" s="308"/>
      <c r="F570" s="98" t="s">
        <v>183</v>
      </c>
      <c r="G570" s="99"/>
      <c r="H570" s="99"/>
      <c r="I570" s="143">
        <v>2.5</v>
      </c>
      <c r="J570" s="101"/>
      <c r="K570" s="99"/>
      <c r="L570" s="101"/>
      <c r="M570" s="99"/>
      <c r="N570" s="102"/>
      <c r="AB570" s="94"/>
      <c r="AC570" s="95" t="s">
        <v>2207</v>
      </c>
      <c r="AG570" s="95"/>
      <c r="AK570" s="95"/>
      <c r="AM570" s="95"/>
    </row>
    <row r="571" spans="1:39" s="51" customFormat="1" ht="15" x14ac:dyDescent="0.25">
      <c r="A571" s="103"/>
      <c r="B571" s="195"/>
      <c r="C571" s="305" t="s">
        <v>2208</v>
      </c>
      <c r="D571" s="305"/>
      <c r="E571" s="305"/>
      <c r="F571" s="305"/>
      <c r="G571" s="305"/>
      <c r="H571" s="305"/>
      <c r="I571" s="305"/>
      <c r="J571" s="305"/>
      <c r="K571" s="305"/>
      <c r="L571" s="305"/>
      <c r="M571" s="305"/>
      <c r="N571" s="315"/>
      <c r="AB571" s="94"/>
      <c r="AC571" s="95"/>
      <c r="AG571" s="95"/>
      <c r="AI571" s="59" t="s">
        <v>2208</v>
      </c>
      <c r="AK571" s="95"/>
      <c r="AM571" s="95"/>
    </row>
    <row r="572" spans="1:39" s="51" customFormat="1" ht="15" x14ac:dyDescent="0.25">
      <c r="A572" s="105"/>
      <c r="B572" s="106" t="s">
        <v>114</v>
      </c>
      <c r="C572" s="305" t="s">
        <v>119</v>
      </c>
      <c r="D572" s="305"/>
      <c r="E572" s="305"/>
      <c r="F572" s="107"/>
      <c r="G572" s="108"/>
      <c r="H572" s="108"/>
      <c r="I572" s="108"/>
      <c r="J572" s="109">
        <v>164.5</v>
      </c>
      <c r="K572" s="108"/>
      <c r="L572" s="109">
        <v>411.25</v>
      </c>
      <c r="M572" s="111">
        <v>33.51</v>
      </c>
      <c r="N572" s="112">
        <v>13781</v>
      </c>
      <c r="AB572" s="94"/>
      <c r="AC572" s="95"/>
      <c r="AD572" s="59" t="s">
        <v>119</v>
      </c>
      <c r="AG572" s="95"/>
      <c r="AK572" s="95"/>
      <c r="AM572" s="95"/>
    </row>
    <row r="573" spans="1:39" s="51" customFormat="1" ht="15" x14ac:dyDescent="0.25">
      <c r="A573" s="105"/>
      <c r="B573" s="106" t="s">
        <v>120</v>
      </c>
      <c r="C573" s="305" t="s">
        <v>121</v>
      </c>
      <c r="D573" s="305"/>
      <c r="E573" s="305"/>
      <c r="F573" s="107"/>
      <c r="G573" s="108"/>
      <c r="H573" s="108"/>
      <c r="I573" s="108"/>
      <c r="J573" s="109">
        <v>41.6</v>
      </c>
      <c r="K573" s="108"/>
      <c r="L573" s="109">
        <v>104</v>
      </c>
      <c r="M573" s="108"/>
      <c r="N573" s="113"/>
      <c r="AB573" s="94"/>
      <c r="AC573" s="95"/>
      <c r="AD573" s="59" t="s">
        <v>121</v>
      </c>
      <c r="AG573" s="95"/>
      <c r="AK573" s="95"/>
      <c r="AM573" s="95"/>
    </row>
    <row r="574" spans="1:39" s="51" customFormat="1" ht="15" x14ac:dyDescent="0.25">
      <c r="A574" s="105"/>
      <c r="B574" s="106" t="s">
        <v>122</v>
      </c>
      <c r="C574" s="305" t="s">
        <v>123</v>
      </c>
      <c r="D574" s="305"/>
      <c r="E574" s="305"/>
      <c r="F574" s="107"/>
      <c r="G574" s="108"/>
      <c r="H574" s="108"/>
      <c r="I574" s="108"/>
      <c r="J574" s="109">
        <v>2.5099999999999998</v>
      </c>
      <c r="K574" s="108"/>
      <c r="L574" s="109">
        <v>6.28</v>
      </c>
      <c r="M574" s="111">
        <v>33.51</v>
      </c>
      <c r="N574" s="132">
        <v>210</v>
      </c>
      <c r="AB574" s="94"/>
      <c r="AC574" s="95"/>
      <c r="AD574" s="59" t="s">
        <v>123</v>
      </c>
      <c r="AG574" s="95"/>
      <c r="AK574" s="95"/>
      <c r="AM574" s="95"/>
    </row>
    <row r="575" spans="1:39" s="51" customFormat="1" ht="15" x14ac:dyDescent="0.25">
      <c r="A575" s="105"/>
      <c r="B575" s="106" t="s">
        <v>149</v>
      </c>
      <c r="C575" s="305" t="s">
        <v>163</v>
      </c>
      <c r="D575" s="305"/>
      <c r="E575" s="305"/>
      <c r="F575" s="107"/>
      <c r="G575" s="108"/>
      <c r="H575" s="108"/>
      <c r="I575" s="108"/>
      <c r="J575" s="109">
        <v>512.80999999999995</v>
      </c>
      <c r="K575" s="108"/>
      <c r="L575" s="110">
        <v>1282.03</v>
      </c>
      <c r="M575" s="108"/>
      <c r="N575" s="113"/>
      <c r="AB575" s="94"/>
      <c r="AC575" s="95"/>
      <c r="AD575" s="59" t="s">
        <v>163</v>
      </c>
      <c r="AG575" s="95"/>
      <c r="AK575" s="95"/>
      <c r="AM575" s="95"/>
    </row>
    <row r="576" spans="1:39" s="51" customFormat="1" ht="15" x14ac:dyDescent="0.25">
      <c r="A576" s="114"/>
      <c r="B576" s="106"/>
      <c r="C576" s="305" t="s">
        <v>128</v>
      </c>
      <c r="D576" s="305"/>
      <c r="E576" s="305"/>
      <c r="F576" s="107" t="s">
        <v>129</v>
      </c>
      <c r="G576" s="138">
        <v>17.5</v>
      </c>
      <c r="H576" s="108"/>
      <c r="I576" s="111">
        <v>43.75</v>
      </c>
      <c r="J576" s="120"/>
      <c r="K576" s="108"/>
      <c r="L576" s="120"/>
      <c r="M576" s="108"/>
      <c r="N576" s="113"/>
      <c r="AB576" s="94"/>
      <c r="AC576" s="95"/>
      <c r="AE576" s="59" t="s">
        <v>128</v>
      </c>
      <c r="AG576" s="95"/>
      <c r="AK576" s="95"/>
      <c r="AM576" s="95"/>
    </row>
    <row r="577" spans="1:39" s="51" customFormat="1" ht="15" x14ac:dyDescent="0.25">
      <c r="A577" s="114"/>
      <c r="B577" s="106"/>
      <c r="C577" s="305" t="s">
        <v>130</v>
      </c>
      <c r="D577" s="305"/>
      <c r="E577" s="305"/>
      <c r="F577" s="107" t="s">
        <v>129</v>
      </c>
      <c r="G577" s="138">
        <v>0.2</v>
      </c>
      <c r="H577" s="108"/>
      <c r="I577" s="138">
        <v>0.5</v>
      </c>
      <c r="J577" s="120"/>
      <c r="K577" s="108"/>
      <c r="L577" s="120"/>
      <c r="M577" s="108"/>
      <c r="N577" s="113"/>
      <c r="AB577" s="94"/>
      <c r="AC577" s="95"/>
      <c r="AE577" s="59" t="s">
        <v>130</v>
      </c>
      <c r="AG577" s="95"/>
      <c r="AK577" s="95"/>
      <c r="AM577" s="95"/>
    </row>
    <row r="578" spans="1:39" s="51" customFormat="1" ht="15" x14ac:dyDescent="0.25">
      <c r="A578" s="105"/>
      <c r="B578" s="106"/>
      <c r="C578" s="314" t="s">
        <v>131</v>
      </c>
      <c r="D578" s="314"/>
      <c r="E578" s="314"/>
      <c r="F578" s="123"/>
      <c r="G578" s="124"/>
      <c r="H578" s="124"/>
      <c r="I578" s="124"/>
      <c r="J578" s="125">
        <v>718.91</v>
      </c>
      <c r="K578" s="124"/>
      <c r="L578" s="126">
        <v>1797.28</v>
      </c>
      <c r="M578" s="124"/>
      <c r="N578" s="127"/>
      <c r="AB578" s="94"/>
      <c r="AC578" s="95"/>
      <c r="AF578" s="59" t="s">
        <v>131</v>
      </c>
      <c r="AG578" s="95"/>
      <c r="AK578" s="95"/>
      <c r="AM578" s="95"/>
    </row>
    <row r="579" spans="1:39" s="51" customFormat="1" ht="15" x14ac:dyDescent="0.25">
      <c r="A579" s="114"/>
      <c r="B579" s="106"/>
      <c r="C579" s="305" t="s">
        <v>132</v>
      </c>
      <c r="D579" s="305"/>
      <c r="E579" s="305"/>
      <c r="F579" s="107"/>
      <c r="G579" s="108"/>
      <c r="H579" s="108"/>
      <c r="I579" s="108"/>
      <c r="J579" s="120"/>
      <c r="K579" s="108"/>
      <c r="L579" s="109">
        <v>417.53</v>
      </c>
      <c r="M579" s="108"/>
      <c r="N579" s="112">
        <v>13991</v>
      </c>
      <c r="AB579" s="94"/>
      <c r="AC579" s="95"/>
      <c r="AE579" s="59" t="s">
        <v>132</v>
      </c>
      <c r="AG579" s="95"/>
      <c r="AK579" s="95"/>
      <c r="AM579" s="95"/>
    </row>
    <row r="580" spans="1:39" s="51" customFormat="1" ht="23.25" x14ac:dyDescent="0.25">
      <c r="A580" s="114"/>
      <c r="B580" s="106" t="s">
        <v>382</v>
      </c>
      <c r="C580" s="305" t="s">
        <v>383</v>
      </c>
      <c r="D580" s="305"/>
      <c r="E580" s="305"/>
      <c r="F580" s="107" t="s">
        <v>135</v>
      </c>
      <c r="G580" s="128">
        <v>97</v>
      </c>
      <c r="H580" s="108"/>
      <c r="I580" s="128">
        <v>97</v>
      </c>
      <c r="J580" s="120"/>
      <c r="K580" s="108"/>
      <c r="L580" s="109">
        <v>405</v>
      </c>
      <c r="M580" s="108"/>
      <c r="N580" s="112">
        <v>13571</v>
      </c>
      <c r="AB580" s="94"/>
      <c r="AC580" s="95"/>
      <c r="AE580" s="59" t="s">
        <v>383</v>
      </c>
      <c r="AG580" s="95"/>
      <c r="AK580" s="95"/>
      <c r="AM580" s="95"/>
    </row>
    <row r="581" spans="1:39" s="51" customFormat="1" ht="23.25" x14ac:dyDescent="0.25">
      <c r="A581" s="114"/>
      <c r="B581" s="106" t="s">
        <v>384</v>
      </c>
      <c r="C581" s="305" t="s">
        <v>385</v>
      </c>
      <c r="D581" s="305"/>
      <c r="E581" s="305"/>
      <c r="F581" s="107" t="s">
        <v>135</v>
      </c>
      <c r="G581" s="128">
        <v>51</v>
      </c>
      <c r="H581" s="108"/>
      <c r="I581" s="128">
        <v>51</v>
      </c>
      <c r="J581" s="120"/>
      <c r="K581" s="108"/>
      <c r="L581" s="109">
        <v>212.94</v>
      </c>
      <c r="M581" s="108"/>
      <c r="N581" s="112">
        <v>7135</v>
      </c>
      <c r="AB581" s="94"/>
      <c r="AC581" s="95"/>
      <c r="AE581" s="59" t="s">
        <v>385</v>
      </c>
      <c r="AG581" s="95"/>
      <c r="AK581" s="95"/>
      <c r="AM581" s="95"/>
    </row>
    <row r="582" spans="1:39" s="51" customFormat="1" ht="15" x14ac:dyDescent="0.25">
      <c r="A582" s="129"/>
      <c r="B582" s="194"/>
      <c r="C582" s="308" t="s">
        <v>138</v>
      </c>
      <c r="D582" s="308"/>
      <c r="E582" s="308"/>
      <c r="F582" s="98"/>
      <c r="G582" s="99"/>
      <c r="H582" s="99"/>
      <c r="I582" s="99"/>
      <c r="J582" s="101"/>
      <c r="K582" s="99"/>
      <c r="L582" s="131">
        <v>2415.2199999999998</v>
      </c>
      <c r="M582" s="124"/>
      <c r="N582" s="102"/>
      <c r="AB582" s="94"/>
      <c r="AC582" s="95"/>
      <c r="AG582" s="95" t="s">
        <v>138</v>
      </c>
      <c r="AK582" s="95"/>
      <c r="AM582" s="95"/>
    </row>
    <row r="583" spans="1:39" s="51" customFormat="1" ht="15" x14ac:dyDescent="0.25">
      <c r="A583" s="96" t="s">
        <v>806</v>
      </c>
      <c r="B583" s="196" t="s">
        <v>2209</v>
      </c>
      <c r="C583" s="308" t="s">
        <v>2210</v>
      </c>
      <c r="D583" s="308"/>
      <c r="E583" s="308"/>
      <c r="F583" s="98" t="s">
        <v>127</v>
      </c>
      <c r="G583" s="99"/>
      <c r="H583" s="99"/>
      <c r="I583" s="169">
        <v>9.8750000000000004E-2</v>
      </c>
      <c r="J583" s="131">
        <v>7135.98</v>
      </c>
      <c r="K583" s="99"/>
      <c r="L583" s="135">
        <v>704.68</v>
      </c>
      <c r="M583" s="99"/>
      <c r="N583" s="102"/>
      <c r="AB583" s="94"/>
      <c r="AC583" s="95" t="s">
        <v>2210</v>
      </c>
      <c r="AG583" s="95"/>
      <c r="AK583" s="95"/>
      <c r="AM583" s="95"/>
    </row>
    <row r="584" spans="1:39" s="51" customFormat="1" ht="15" x14ac:dyDescent="0.25">
      <c r="A584" s="129"/>
      <c r="B584" s="194"/>
      <c r="C584" s="305" t="s">
        <v>2017</v>
      </c>
      <c r="D584" s="305"/>
      <c r="E584" s="305"/>
      <c r="F584" s="305"/>
      <c r="G584" s="305"/>
      <c r="H584" s="305"/>
      <c r="I584" s="305"/>
      <c r="J584" s="305"/>
      <c r="K584" s="305"/>
      <c r="L584" s="305"/>
      <c r="M584" s="305"/>
      <c r="N584" s="315"/>
      <c r="AB584" s="94"/>
      <c r="AC584" s="95"/>
      <c r="AG584" s="95"/>
      <c r="AH584" s="59" t="s">
        <v>2017</v>
      </c>
      <c r="AK584" s="95"/>
      <c r="AM584" s="95"/>
    </row>
    <row r="585" spans="1:39" s="51" customFormat="1" ht="15" x14ac:dyDescent="0.25">
      <c r="A585" s="103"/>
      <c r="B585" s="195"/>
      <c r="C585" s="305" t="s">
        <v>2211</v>
      </c>
      <c r="D585" s="305"/>
      <c r="E585" s="305"/>
      <c r="F585" s="305"/>
      <c r="G585" s="305"/>
      <c r="H585" s="305"/>
      <c r="I585" s="305"/>
      <c r="J585" s="305"/>
      <c r="K585" s="305"/>
      <c r="L585" s="305"/>
      <c r="M585" s="305"/>
      <c r="N585" s="315"/>
      <c r="AB585" s="94"/>
      <c r="AC585" s="95"/>
      <c r="AG585" s="95"/>
      <c r="AI585" s="59" t="s">
        <v>2211</v>
      </c>
      <c r="AK585" s="95"/>
      <c r="AM585" s="95"/>
    </row>
    <row r="586" spans="1:39" s="51" customFormat="1" ht="15" x14ac:dyDescent="0.25">
      <c r="A586" s="129"/>
      <c r="B586" s="194"/>
      <c r="C586" s="308" t="s">
        <v>138</v>
      </c>
      <c r="D586" s="308"/>
      <c r="E586" s="308"/>
      <c r="F586" s="98"/>
      <c r="G586" s="99"/>
      <c r="H586" s="99"/>
      <c r="I586" s="99"/>
      <c r="J586" s="101"/>
      <c r="K586" s="99"/>
      <c r="L586" s="135">
        <v>704.68</v>
      </c>
      <c r="M586" s="124"/>
      <c r="N586" s="102"/>
      <c r="AB586" s="94"/>
      <c r="AC586" s="95"/>
      <c r="AG586" s="95" t="s">
        <v>138</v>
      </c>
      <c r="AK586" s="95"/>
      <c r="AM586" s="95"/>
    </row>
    <row r="587" spans="1:39" s="51" customFormat="1" ht="34.5" x14ac:dyDescent="0.25">
      <c r="A587" s="96" t="s">
        <v>808</v>
      </c>
      <c r="B587" s="196" t="s">
        <v>2212</v>
      </c>
      <c r="C587" s="308" t="s">
        <v>2213</v>
      </c>
      <c r="D587" s="308"/>
      <c r="E587" s="308"/>
      <c r="F587" s="98" t="s">
        <v>183</v>
      </c>
      <c r="G587" s="99"/>
      <c r="H587" s="99"/>
      <c r="I587" s="142">
        <v>0.63</v>
      </c>
      <c r="J587" s="101"/>
      <c r="K587" s="99"/>
      <c r="L587" s="101"/>
      <c r="M587" s="99"/>
      <c r="N587" s="102"/>
      <c r="AB587" s="94"/>
      <c r="AC587" s="95" t="s">
        <v>2213</v>
      </c>
      <c r="AG587" s="95"/>
      <c r="AK587" s="95"/>
      <c r="AM587" s="95"/>
    </row>
    <row r="588" spans="1:39" s="51" customFormat="1" ht="15" x14ac:dyDescent="0.25">
      <c r="A588" s="103"/>
      <c r="B588" s="195"/>
      <c r="C588" s="305" t="s">
        <v>2214</v>
      </c>
      <c r="D588" s="305"/>
      <c r="E588" s="305"/>
      <c r="F588" s="305"/>
      <c r="G588" s="305"/>
      <c r="H588" s="305"/>
      <c r="I588" s="305"/>
      <c r="J588" s="305"/>
      <c r="K588" s="305"/>
      <c r="L588" s="305"/>
      <c r="M588" s="305"/>
      <c r="N588" s="315"/>
      <c r="AB588" s="94"/>
      <c r="AC588" s="95"/>
      <c r="AG588" s="95"/>
      <c r="AI588" s="59" t="s">
        <v>2214</v>
      </c>
      <c r="AK588" s="95"/>
      <c r="AM588" s="95"/>
    </row>
    <row r="589" spans="1:39" s="51" customFormat="1" ht="15" x14ac:dyDescent="0.25">
      <c r="A589" s="105"/>
      <c r="B589" s="106" t="s">
        <v>114</v>
      </c>
      <c r="C589" s="305" t="s">
        <v>119</v>
      </c>
      <c r="D589" s="305"/>
      <c r="E589" s="305"/>
      <c r="F589" s="107"/>
      <c r="G589" s="108"/>
      <c r="H589" s="108"/>
      <c r="I589" s="108"/>
      <c r="J589" s="109">
        <v>173.9</v>
      </c>
      <c r="K589" s="108"/>
      <c r="L589" s="109">
        <v>109.56</v>
      </c>
      <c r="M589" s="111">
        <v>33.51</v>
      </c>
      <c r="N589" s="112">
        <v>3671</v>
      </c>
      <c r="AB589" s="94"/>
      <c r="AC589" s="95"/>
      <c r="AD589" s="59" t="s">
        <v>119</v>
      </c>
      <c r="AG589" s="95"/>
      <c r="AK589" s="95"/>
      <c r="AM589" s="95"/>
    </row>
    <row r="590" spans="1:39" s="51" customFormat="1" ht="15" x14ac:dyDescent="0.25">
      <c r="A590" s="105"/>
      <c r="B590" s="106" t="s">
        <v>120</v>
      </c>
      <c r="C590" s="305" t="s">
        <v>121</v>
      </c>
      <c r="D590" s="305"/>
      <c r="E590" s="305"/>
      <c r="F590" s="107"/>
      <c r="G590" s="108"/>
      <c r="H590" s="108"/>
      <c r="I590" s="108"/>
      <c r="J590" s="109">
        <v>54.28</v>
      </c>
      <c r="K590" s="108"/>
      <c r="L590" s="109">
        <v>34.200000000000003</v>
      </c>
      <c r="M590" s="108"/>
      <c r="N590" s="113"/>
      <c r="AB590" s="94"/>
      <c r="AC590" s="95"/>
      <c r="AD590" s="59" t="s">
        <v>121</v>
      </c>
      <c r="AG590" s="95"/>
      <c r="AK590" s="95"/>
      <c r="AM590" s="95"/>
    </row>
    <row r="591" spans="1:39" s="51" customFormat="1" ht="15" x14ac:dyDescent="0.25">
      <c r="A591" s="105"/>
      <c r="B591" s="106" t="s">
        <v>122</v>
      </c>
      <c r="C591" s="305" t="s">
        <v>123</v>
      </c>
      <c r="D591" s="305"/>
      <c r="E591" s="305"/>
      <c r="F591" s="107"/>
      <c r="G591" s="108"/>
      <c r="H591" s="108"/>
      <c r="I591" s="108"/>
      <c r="J591" s="109">
        <v>4.2699999999999996</v>
      </c>
      <c r="K591" s="108"/>
      <c r="L591" s="109">
        <v>2.69</v>
      </c>
      <c r="M591" s="111">
        <v>33.51</v>
      </c>
      <c r="N591" s="132">
        <v>90</v>
      </c>
      <c r="AB591" s="94"/>
      <c r="AC591" s="95"/>
      <c r="AD591" s="59" t="s">
        <v>123</v>
      </c>
      <c r="AG591" s="95"/>
      <c r="AK591" s="95"/>
      <c r="AM591" s="95"/>
    </row>
    <row r="592" spans="1:39" s="51" customFormat="1" ht="15" x14ac:dyDescent="0.25">
      <c r="A592" s="105"/>
      <c r="B592" s="106" t="s">
        <v>149</v>
      </c>
      <c r="C592" s="305" t="s">
        <v>163</v>
      </c>
      <c r="D592" s="305"/>
      <c r="E592" s="305"/>
      <c r="F592" s="107"/>
      <c r="G592" s="108"/>
      <c r="H592" s="108"/>
      <c r="I592" s="108"/>
      <c r="J592" s="109">
        <v>608.39</v>
      </c>
      <c r="K592" s="108"/>
      <c r="L592" s="109">
        <v>383.29</v>
      </c>
      <c r="M592" s="108"/>
      <c r="N592" s="113"/>
      <c r="AB592" s="94"/>
      <c r="AC592" s="95"/>
      <c r="AD592" s="59" t="s">
        <v>163</v>
      </c>
      <c r="AG592" s="95"/>
      <c r="AK592" s="95"/>
      <c r="AM592" s="95"/>
    </row>
    <row r="593" spans="1:39" s="51" customFormat="1" ht="15" x14ac:dyDescent="0.25">
      <c r="A593" s="114"/>
      <c r="B593" s="106"/>
      <c r="C593" s="305" t="s">
        <v>128</v>
      </c>
      <c r="D593" s="305"/>
      <c r="E593" s="305"/>
      <c r="F593" s="107" t="s">
        <v>129</v>
      </c>
      <c r="G593" s="138">
        <v>18.5</v>
      </c>
      <c r="H593" s="108"/>
      <c r="I593" s="139">
        <v>11.654999999999999</v>
      </c>
      <c r="J593" s="120"/>
      <c r="K593" s="108"/>
      <c r="L593" s="120"/>
      <c r="M593" s="108"/>
      <c r="N593" s="113"/>
      <c r="AB593" s="94"/>
      <c r="AC593" s="95"/>
      <c r="AE593" s="59" t="s">
        <v>128</v>
      </c>
      <c r="AG593" s="95"/>
      <c r="AK593" s="95"/>
      <c r="AM593" s="95"/>
    </row>
    <row r="594" spans="1:39" s="51" customFormat="1" ht="15" x14ac:dyDescent="0.25">
      <c r="A594" s="114"/>
      <c r="B594" s="106"/>
      <c r="C594" s="305" t="s">
        <v>130</v>
      </c>
      <c r="D594" s="305"/>
      <c r="E594" s="305"/>
      <c r="F594" s="107" t="s">
        <v>129</v>
      </c>
      <c r="G594" s="111">
        <v>0.34</v>
      </c>
      <c r="H594" s="108"/>
      <c r="I594" s="141">
        <v>0.2142</v>
      </c>
      <c r="J594" s="120"/>
      <c r="K594" s="108"/>
      <c r="L594" s="120"/>
      <c r="M594" s="108"/>
      <c r="N594" s="113"/>
      <c r="AB594" s="94"/>
      <c r="AC594" s="95"/>
      <c r="AE594" s="59" t="s">
        <v>130</v>
      </c>
      <c r="AG594" s="95"/>
      <c r="AK594" s="95"/>
      <c r="AM594" s="95"/>
    </row>
    <row r="595" spans="1:39" s="51" customFormat="1" ht="15" x14ac:dyDescent="0.25">
      <c r="A595" s="105"/>
      <c r="B595" s="106"/>
      <c r="C595" s="314" t="s">
        <v>131</v>
      </c>
      <c r="D595" s="314"/>
      <c r="E595" s="314"/>
      <c r="F595" s="123"/>
      <c r="G595" s="124"/>
      <c r="H595" s="124"/>
      <c r="I595" s="124"/>
      <c r="J595" s="125">
        <v>836.57</v>
      </c>
      <c r="K595" s="124"/>
      <c r="L595" s="125">
        <v>527.04999999999995</v>
      </c>
      <c r="M595" s="124"/>
      <c r="N595" s="127"/>
      <c r="AB595" s="94"/>
      <c r="AC595" s="95"/>
      <c r="AF595" s="59" t="s">
        <v>131</v>
      </c>
      <c r="AG595" s="95"/>
      <c r="AK595" s="95"/>
      <c r="AM595" s="95"/>
    </row>
    <row r="596" spans="1:39" s="51" customFormat="1" ht="15" x14ac:dyDescent="0.25">
      <c r="A596" s="114"/>
      <c r="B596" s="106"/>
      <c r="C596" s="305" t="s">
        <v>132</v>
      </c>
      <c r="D596" s="305"/>
      <c r="E596" s="305"/>
      <c r="F596" s="107"/>
      <c r="G596" s="108"/>
      <c r="H596" s="108"/>
      <c r="I596" s="108"/>
      <c r="J596" s="120"/>
      <c r="K596" s="108"/>
      <c r="L596" s="109">
        <v>112.25</v>
      </c>
      <c r="M596" s="108"/>
      <c r="N596" s="112">
        <v>3761</v>
      </c>
      <c r="AB596" s="94"/>
      <c r="AC596" s="95"/>
      <c r="AE596" s="59" t="s">
        <v>132</v>
      </c>
      <c r="AG596" s="95"/>
      <c r="AK596" s="95"/>
      <c r="AM596" s="95"/>
    </row>
    <row r="597" spans="1:39" s="51" customFormat="1" ht="23.25" x14ac:dyDescent="0.25">
      <c r="A597" s="114"/>
      <c r="B597" s="106" t="s">
        <v>382</v>
      </c>
      <c r="C597" s="305" t="s">
        <v>383</v>
      </c>
      <c r="D597" s="305"/>
      <c r="E597" s="305"/>
      <c r="F597" s="107" t="s">
        <v>135</v>
      </c>
      <c r="G597" s="128">
        <v>97</v>
      </c>
      <c r="H597" s="108"/>
      <c r="I597" s="128">
        <v>97</v>
      </c>
      <c r="J597" s="120"/>
      <c r="K597" s="108"/>
      <c r="L597" s="109">
        <v>108.88</v>
      </c>
      <c r="M597" s="108"/>
      <c r="N597" s="112">
        <v>3648</v>
      </c>
      <c r="AB597" s="94"/>
      <c r="AC597" s="95"/>
      <c r="AE597" s="59" t="s">
        <v>383</v>
      </c>
      <c r="AG597" s="95"/>
      <c r="AK597" s="95"/>
      <c r="AM597" s="95"/>
    </row>
    <row r="598" spans="1:39" s="51" customFormat="1" ht="23.25" x14ac:dyDescent="0.25">
      <c r="A598" s="114"/>
      <c r="B598" s="106" t="s">
        <v>384</v>
      </c>
      <c r="C598" s="305" t="s">
        <v>385</v>
      </c>
      <c r="D598" s="305"/>
      <c r="E598" s="305"/>
      <c r="F598" s="107" t="s">
        <v>135</v>
      </c>
      <c r="G598" s="128">
        <v>51</v>
      </c>
      <c r="H598" s="108"/>
      <c r="I598" s="128">
        <v>51</v>
      </c>
      <c r="J598" s="120"/>
      <c r="K598" s="108"/>
      <c r="L598" s="109">
        <v>57.25</v>
      </c>
      <c r="M598" s="108"/>
      <c r="N598" s="112">
        <v>1918</v>
      </c>
      <c r="AB598" s="94"/>
      <c r="AC598" s="95"/>
      <c r="AE598" s="59" t="s">
        <v>385</v>
      </c>
      <c r="AG598" s="95"/>
      <c r="AK598" s="95"/>
      <c r="AM598" s="95"/>
    </row>
    <row r="599" spans="1:39" s="51" customFormat="1" ht="15" x14ac:dyDescent="0.25">
      <c r="A599" s="129"/>
      <c r="B599" s="194"/>
      <c r="C599" s="308" t="s">
        <v>138</v>
      </c>
      <c r="D599" s="308"/>
      <c r="E599" s="308"/>
      <c r="F599" s="98"/>
      <c r="G599" s="99"/>
      <c r="H599" s="99"/>
      <c r="I599" s="99"/>
      <c r="J599" s="101"/>
      <c r="K599" s="99"/>
      <c r="L599" s="135">
        <v>693.18</v>
      </c>
      <c r="M599" s="124"/>
      <c r="N599" s="102"/>
      <c r="AB599" s="94"/>
      <c r="AC599" s="95"/>
      <c r="AG599" s="95" t="s">
        <v>138</v>
      </c>
      <c r="AK599" s="95"/>
      <c r="AM599" s="95"/>
    </row>
    <row r="600" spans="1:39" s="51" customFormat="1" ht="23.25" x14ac:dyDescent="0.25">
      <c r="A600" s="96" t="s">
        <v>810</v>
      </c>
      <c r="B600" s="196" t="s">
        <v>2215</v>
      </c>
      <c r="C600" s="308" t="s">
        <v>2216</v>
      </c>
      <c r="D600" s="308"/>
      <c r="E600" s="308"/>
      <c r="F600" s="98" t="s">
        <v>127</v>
      </c>
      <c r="G600" s="99"/>
      <c r="H600" s="99"/>
      <c r="I600" s="167">
        <v>3.8871000000000003E-2</v>
      </c>
      <c r="J600" s="131">
        <v>6936.4</v>
      </c>
      <c r="K600" s="99"/>
      <c r="L600" s="135">
        <v>269.62</v>
      </c>
      <c r="M600" s="99"/>
      <c r="N600" s="102"/>
      <c r="AB600" s="94"/>
      <c r="AC600" s="95" t="s">
        <v>2216</v>
      </c>
      <c r="AG600" s="95"/>
      <c r="AK600" s="95"/>
      <c r="AM600" s="95"/>
    </row>
    <row r="601" spans="1:39" s="51" customFormat="1" ht="15" x14ac:dyDescent="0.25">
      <c r="A601" s="129"/>
      <c r="B601" s="194"/>
      <c r="C601" s="305" t="s">
        <v>2017</v>
      </c>
      <c r="D601" s="305"/>
      <c r="E601" s="305"/>
      <c r="F601" s="305"/>
      <c r="G601" s="305"/>
      <c r="H601" s="305"/>
      <c r="I601" s="305"/>
      <c r="J601" s="305"/>
      <c r="K601" s="305"/>
      <c r="L601" s="305"/>
      <c r="M601" s="305"/>
      <c r="N601" s="315"/>
      <c r="AB601" s="94"/>
      <c r="AC601" s="95"/>
      <c r="AG601" s="95"/>
      <c r="AH601" s="59" t="s">
        <v>2017</v>
      </c>
      <c r="AK601" s="95"/>
      <c r="AM601" s="95"/>
    </row>
    <row r="602" spans="1:39" s="51" customFormat="1" ht="15" x14ac:dyDescent="0.25">
      <c r="A602" s="103"/>
      <c r="B602" s="195"/>
      <c r="C602" s="305" t="s">
        <v>2217</v>
      </c>
      <c r="D602" s="305"/>
      <c r="E602" s="305"/>
      <c r="F602" s="305"/>
      <c r="G602" s="305"/>
      <c r="H602" s="305"/>
      <c r="I602" s="305"/>
      <c r="J602" s="305"/>
      <c r="K602" s="305"/>
      <c r="L602" s="305"/>
      <c r="M602" s="305"/>
      <c r="N602" s="315"/>
      <c r="AB602" s="94"/>
      <c r="AC602" s="95"/>
      <c r="AG602" s="95"/>
      <c r="AI602" s="59" t="s">
        <v>2217</v>
      </c>
      <c r="AK602" s="95"/>
      <c r="AM602" s="95"/>
    </row>
    <row r="603" spans="1:39" s="51" customFormat="1" ht="15" x14ac:dyDescent="0.25">
      <c r="A603" s="129"/>
      <c r="B603" s="194"/>
      <c r="C603" s="308" t="s">
        <v>138</v>
      </c>
      <c r="D603" s="308"/>
      <c r="E603" s="308"/>
      <c r="F603" s="98"/>
      <c r="G603" s="99"/>
      <c r="H603" s="99"/>
      <c r="I603" s="99"/>
      <c r="J603" s="101"/>
      <c r="K603" s="99"/>
      <c r="L603" s="135">
        <v>269.62</v>
      </c>
      <c r="M603" s="124"/>
      <c r="N603" s="102"/>
      <c r="AB603" s="94"/>
      <c r="AC603" s="95"/>
      <c r="AG603" s="95" t="s">
        <v>138</v>
      </c>
      <c r="AK603" s="95"/>
      <c r="AM603" s="95"/>
    </row>
    <row r="604" spans="1:39" s="51" customFormat="1" ht="34.5" x14ac:dyDescent="0.25">
      <c r="A604" s="96" t="s">
        <v>812</v>
      </c>
      <c r="B604" s="196" t="s">
        <v>2218</v>
      </c>
      <c r="C604" s="308" t="s">
        <v>2219</v>
      </c>
      <c r="D604" s="308"/>
      <c r="E604" s="308"/>
      <c r="F604" s="98" t="s">
        <v>183</v>
      </c>
      <c r="G604" s="99"/>
      <c r="H604" s="99"/>
      <c r="I604" s="142">
        <v>0.85</v>
      </c>
      <c r="J604" s="101"/>
      <c r="K604" s="99"/>
      <c r="L604" s="101"/>
      <c r="M604" s="99"/>
      <c r="N604" s="102"/>
      <c r="AB604" s="94"/>
      <c r="AC604" s="95" t="s">
        <v>2219</v>
      </c>
      <c r="AG604" s="95"/>
      <c r="AK604" s="95"/>
      <c r="AM604" s="95"/>
    </row>
    <row r="605" spans="1:39" s="51" customFormat="1" ht="15" x14ac:dyDescent="0.25">
      <c r="A605" s="103"/>
      <c r="B605" s="195"/>
      <c r="C605" s="305" t="s">
        <v>2220</v>
      </c>
      <c r="D605" s="305"/>
      <c r="E605" s="305"/>
      <c r="F605" s="305"/>
      <c r="G605" s="305"/>
      <c r="H605" s="305"/>
      <c r="I605" s="305"/>
      <c r="J605" s="305"/>
      <c r="K605" s="305"/>
      <c r="L605" s="305"/>
      <c r="M605" s="305"/>
      <c r="N605" s="315"/>
      <c r="AB605" s="94"/>
      <c r="AC605" s="95"/>
      <c r="AG605" s="95"/>
      <c r="AI605" s="59" t="s">
        <v>2220</v>
      </c>
      <c r="AK605" s="95"/>
      <c r="AM605" s="95"/>
    </row>
    <row r="606" spans="1:39" s="51" customFormat="1" ht="15" x14ac:dyDescent="0.25">
      <c r="A606" s="105"/>
      <c r="B606" s="106" t="s">
        <v>114</v>
      </c>
      <c r="C606" s="305" t="s">
        <v>119</v>
      </c>
      <c r="D606" s="305"/>
      <c r="E606" s="305"/>
      <c r="F606" s="107"/>
      <c r="G606" s="108"/>
      <c r="H606" s="108"/>
      <c r="I606" s="108"/>
      <c r="J606" s="109">
        <v>302.3</v>
      </c>
      <c r="K606" s="108"/>
      <c r="L606" s="109">
        <v>256.95999999999998</v>
      </c>
      <c r="M606" s="111">
        <v>33.51</v>
      </c>
      <c r="N606" s="112">
        <v>8611</v>
      </c>
      <c r="AB606" s="94"/>
      <c r="AC606" s="95"/>
      <c r="AD606" s="59" t="s">
        <v>119</v>
      </c>
      <c r="AG606" s="95"/>
      <c r="AK606" s="95"/>
      <c r="AM606" s="95"/>
    </row>
    <row r="607" spans="1:39" s="51" customFormat="1" ht="15" x14ac:dyDescent="0.25">
      <c r="A607" s="105"/>
      <c r="B607" s="106" t="s">
        <v>120</v>
      </c>
      <c r="C607" s="305" t="s">
        <v>121</v>
      </c>
      <c r="D607" s="305"/>
      <c r="E607" s="305"/>
      <c r="F607" s="107"/>
      <c r="G607" s="108"/>
      <c r="H607" s="108"/>
      <c r="I607" s="108"/>
      <c r="J607" s="109">
        <v>5.43</v>
      </c>
      <c r="K607" s="108"/>
      <c r="L607" s="109">
        <v>4.62</v>
      </c>
      <c r="M607" s="108"/>
      <c r="N607" s="113"/>
      <c r="AB607" s="94"/>
      <c r="AC607" s="95"/>
      <c r="AD607" s="59" t="s">
        <v>121</v>
      </c>
      <c r="AG607" s="95"/>
      <c r="AK607" s="95"/>
      <c r="AM607" s="95"/>
    </row>
    <row r="608" spans="1:39" s="51" customFormat="1" ht="15" x14ac:dyDescent="0.25">
      <c r="A608" s="105"/>
      <c r="B608" s="106" t="s">
        <v>122</v>
      </c>
      <c r="C608" s="305" t="s">
        <v>123</v>
      </c>
      <c r="D608" s="305"/>
      <c r="E608" s="305"/>
      <c r="F608" s="107"/>
      <c r="G608" s="108"/>
      <c r="H608" s="108"/>
      <c r="I608" s="108"/>
      <c r="J608" s="109">
        <v>0.76</v>
      </c>
      <c r="K608" s="108"/>
      <c r="L608" s="109">
        <v>0.65</v>
      </c>
      <c r="M608" s="111">
        <v>33.51</v>
      </c>
      <c r="N608" s="132">
        <v>22</v>
      </c>
      <c r="AB608" s="94"/>
      <c r="AC608" s="95"/>
      <c r="AD608" s="59" t="s">
        <v>123</v>
      </c>
      <c r="AG608" s="95"/>
      <c r="AK608" s="95"/>
      <c r="AM608" s="95"/>
    </row>
    <row r="609" spans="1:39" s="51" customFormat="1" ht="15" x14ac:dyDescent="0.25">
      <c r="A609" s="105"/>
      <c r="B609" s="106" t="s">
        <v>149</v>
      </c>
      <c r="C609" s="305" t="s">
        <v>163</v>
      </c>
      <c r="D609" s="305"/>
      <c r="E609" s="305"/>
      <c r="F609" s="107"/>
      <c r="G609" s="108"/>
      <c r="H609" s="108"/>
      <c r="I609" s="108"/>
      <c r="J609" s="109">
        <v>185.57</v>
      </c>
      <c r="K609" s="108"/>
      <c r="L609" s="109">
        <v>157.72999999999999</v>
      </c>
      <c r="M609" s="108"/>
      <c r="N609" s="113"/>
      <c r="AB609" s="94"/>
      <c r="AC609" s="95"/>
      <c r="AD609" s="59" t="s">
        <v>163</v>
      </c>
      <c r="AG609" s="95"/>
      <c r="AK609" s="95"/>
      <c r="AM609" s="95"/>
    </row>
    <row r="610" spans="1:39" s="51" customFormat="1" ht="15" x14ac:dyDescent="0.25">
      <c r="A610" s="114"/>
      <c r="B610" s="106"/>
      <c r="C610" s="305" t="s">
        <v>128</v>
      </c>
      <c r="D610" s="305"/>
      <c r="E610" s="305"/>
      <c r="F610" s="107" t="s">
        <v>129</v>
      </c>
      <c r="G610" s="111">
        <v>32.159999999999997</v>
      </c>
      <c r="H610" s="108"/>
      <c r="I610" s="139">
        <v>27.335999999999999</v>
      </c>
      <c r="J610" s="120"/>
      <c r="K610" s="108"/>
      <c r="L610" s="120"/>
      <c r="M610" s="108"/>
      <c r="N610" s="113"/>
      <c r="AB610" s="94"/>
      <c r="AC610" s="95"/>
      <c r="AE610" s="59" t="s">
        <v>128</v>
      </c>
      <c r="AG610" s="95"/>
      <c r="AK610" s="95"/>
      <c r="AM610" s="95"/>
    </row>
    <row r="611" spans="1:39" s="51" customFormat="1" ht="15" x14ac:dyDescent="0.25">
      <c r="A611" s="114"/>
      <c r="B611" s="106"/>
      <c r="C611" s="305" t="s">
        <v>130</v>
      </c>
      <c r="D611" s="305"/>
      <c r="E611" s="305"/>
      <c r="F611" s="107" t="s">
        <v>129</v>
      </c>
      <c r="G611" s="111">
        <v>0.06</v>
      </c>
      <c r="H611" s="108"/>
      <c r="I611" s="139">
        <v>5.0999999999999997E-2</v>
      </c>
      <c r="J611" s="120"/>
      <c r="K611" s="108"/>
      <c r="L611" s="120"/>
      <c r="M611" s="108"/>
      <c r="N611" s="113"/>
      <c r="AB611" s="94"/>
      <c r="AC611" s="95"/>
      <c r="AE611" s="59" t="s">
        <v>130</v>
      </c>
      <c r="AG611" s="95"/>
      <c r="AK611" s="95"/>
      <c r="AM611" s="95"/>
    </row>
    <row r="612" spans="1:39" s="51" customFormat="1" ht="15" x14ac:dyDescent="0.25">
      <c r="A612" s="105"/>
      <c r="B612" s="106"/>
      <c r="C612" s="314" t="s">
        <v>131</v>
      </c>
      <c r="D612" s="314"/>
      <c r="E612" s="314"/>
      <c r="F612" s="123"/>
      <c r="G612" s="124"/>
      <c r="H612" s="124"/>
      <c r="I612" s="124"/>
      <c r="J612" s="125">
        <v>493.3</v>
      </c>
      <c r="K612" s="124"/>
      <c r="L612" s="125">
        <v>419.31</v>
      </c>
      <c r="M612" s="124"/>
      <c r="N612" s="127"/>
      <c r="AB612" s="94"/>
      <c r="AC612" s="95"/>
      <c r="AF612" s="59" t="s">
        <v>131</v>
      </c>
      <c r="AG612" s="95"/>
      <c r="AK612" s="95"/>
      <c r="AM612" s="95"/>
    </row>
    <row r="613" spans="1:39" s="51" customFormat="1" ht="15" x14ac:dyDescent="0.25">
      <c r="A613" s="114"/>
      <c r="B613" s="106"/>
      <c r="C613" s="305" t="s">
        <v>132</v>
      </c>
      <c r="D613" s="305"/>
      <c r="E613" s="305"/>
      <c r="F613" s="107"/>
      <c r="G613" s="108"/>
      <c r="H613" s="108"/>
      <c r="I613" s="108"/>
      <c r="J613" s="120"/>
      <c r="K613" s="108"/>
      <c r="L613" s="109">
        <v>257.61</v>
      </c>
      <c r="M613" s="108"/>
      <c r="N613" s="112">
        <v>8633</v>
      </c>
      <c r="AB613" s="94"/>
      <c r="AC613" s="95"/>
      <c r="AE613" s="59" t="s">
        <v>132</v>
      </c>
      <c r="AG613" s="95"/>
      <c r="AK613" s="95"/>
      <c r="AM613" s="95"/>
    </row>
    <row r="614" spans="1:39" s="51" customFormat="1" ht="23.25" x14ac:dyDescent="0.25">
      <c r="A614" s="114"/>
      <c r="B614" s="106" t="s">
        <v>382</v>
      </c>
      <c r="C614" s="305" t="s">
        <v>383</v>
      </c>
      <c r="D614" s="305"/>
      <c r="E614" s="305"/>
      <c r="F614" s="107" t="s">
        <v>135</v>
      </c>
      <c r="G614" s="128">
        <v>97</v>
      </c>
      <c r="H614" s="108"/>
      <c r="I614" s="128">
        <v>97</v>
      </c>
      <c r="J614" s="120"/>
      <c r="K614" s="108"/>
      <c r="L614" s="109">
        <v>249.88</v>
      </c>
      <c r="M614" s="108"/>
      <c r="N614" s="112">
        <v>8374</v>
      </c>
      <c r="AB614" s="94"/>
      <c r="AC614" s="95"/>
      <c r="AE614" s="59" t="s">
        <v>383</v>
      </c>
      <c r="AG614" s="95"/>
      <c r="AK614" s="95"/>
      <c r="AM614" s="95"/>
    </row>
    <row r="615" spans="1:39" s="51" customFormat="1" ht="23.25" x14ac:dyDescent="0.25">
      <c r="A615" s="114"/>
      <c r="B615" s="106" t="s">
        <v>384</v>
      </c>
      <c r="C615" s="305" t="s">
        <v>385</v>
      </c>
      <c r="D615" s="305"/>
      <c r="E615" s="305"/>
      <c r="F615" s="107" t="s">
        <v>135</v>
      </c>
      <c r="G615" s="128">
        <v>51</v>
      </c>
      <c r="H615" s="108"/>
      <c r="I615" s="128">
        <v>51</v>
      </c>
      <c r="J615" s="120"/>
      <c r="K615" s="108"/>
      <c r="L615" s="109">
        <v>131.38</v>
      </c>
      <c r="M615" s="108"/>
      <c r="N615" s="112">
        <v>4403</v>
      </c>
      <c r="AB615" s="94"/>
      <c r="AC615" s="95"/>
      <c r="AE615" s="59" t="s">
        <v>385</v>
      </c>
      <c r="AG615" s="95"/>
      <c r="AK615" s="95"/>
      <c r="AM615" s="95"/>
    </row>
    <row r="616" spans="1:39" s="51" customFormat="1" ht="15" x14ac:dyDescent="0.25">
      <c r="A616" s="129"/>
      <c r="B616" s="194"/>
      <c r="C616" s="308" t="s">
        <v>138</v>
      </c>
      <c r="D616" s="308"/>
      <c r="E616" s="308"/>
      <c r="F616" s="98"/>
      <c r="G616" s="99"/>
      <c r="H616" s="99"/>
      <c r="I616" s="99"/>
      <c r="J616" s="101"/>
      <c r="K616" s="99"/>
      <c r="L616" s="135">
        <v>800.57</v>
      </c>
      <c r="M616" s="124"/>
      <c r="N616" s="102"/>
      <c r="AB616" s="94"/>
      <c r="AC616" s="95"/>
      <c r="AG616" s="95" t="s">
        <v>138</v>
      </c>
      <c r="AK616" s="95"/>
      <c r="AM616" s="95"/>
    </row>
    <row r="617" spans="1:39" s="51" customFormat="1" ht="34.5" x14ac:dyDescent="0.25">
      <c r="A617" s="96" t="s">
        <v>817</v>
      </c>
      <c r="B617" s="196" t="s">
        <v>2221</v>
      </c>
      <c r="C617" s="308" t="s">
        <v>2222</v>
      </c>
      <c r="D617" s="308"/>
      <c r="E617" s="308"/>
      <c r="F617" s="98" t="s">
        <v>2154</v>
      </c>
      <c r="G617" s="99"/>
      <c r="H617" s="99"/>
      <c r="I617" s="100">
        <v>8.5000000000000006E-2</v>
      </c>
      <c r="J617" s="131">
        <v>8454.8700000000008</v>
      </c>
      <c r="K617" s="99"/>
      <c r="L617" s="135">
        <v>718.66</v>
      </c>
      <c r="M617" s="99"/>
      <c r="N617" s="102"/>
      <c r="AB617" s="94"/>
      <c r="AC617" s="95" t="s">
        <v>2222</v>
      </c>
      <c r="AG617" s="95"/>
      <c r="AK617" s="95"/>
      <c r="AM617" s="95"/>
    </row>
    <row r="618" spans="1:39" s="51" customFormat="1" ht="15" x14ac:dyDescent="0.25">
      <c r="A618" s="129"/>
      <c r="B618" s="194"/>
      <c r="C618" s="305" t="s">
        <v>2017</v>
      </c>
      <c r="D618" s="305"/>
      <c r="E618" s="305"/>
      <c r="F618" s="305"/>
      <c r="G618" s="305"/>
      <c r="H618" s="305"/>
      <c r="I618" s="305"/>
      <c r="J618" s="305"/>
      <c r="K618" s="305"/>
      <c r="L618" s="305"/>
      <c r="M618" s="305"/>
      <c r="N618" s="315"/>
      <c r="AB618" s="94"/>
      <c r="AC618" s="95"/>
      <c r="AG618" s="95"/>
      <c r="AH618" s="59" t="s">
        <v>2017</v>
      </c>
      <c r="AK618" s="95"/>
      <c r="AM618" s="95"/>
    </row>
    <row r="619" spans="1:39" s="51" customFormat="1" ht="15" x14ac:dyDescent="0.25">
      <c r="A619" s="103"/>
      <c r="B619" s="195"/>
      <c r="C619" s="305" t="s">
        <v>2223</v>
      </c>
      <c r="D619" s="305"/>
      <c r="E619" s="305"/>
      <c r="F619" s="305"/>
      <c r="G619" s="305"/>
      <c r="H619" s="305"/>
      <c r="I619" s="305"/>
      <c r="J619" s="305"/>
      <c r="K619" s="305"/>
      <c r="L619" s="305"/>
      <c r="M619" s="305"/>
      <c r="N619" s="315"/>
      <c r="AB619" s="94"/>
      <c r="AC619" s="95"/>
      <c r="AG619" s="95"/>
      <c r="AI619" s="59" t="s">
        <v>2223</v>
      </c>
      <c r="AK619" s="95"/>
      <c r="AM619" s="95"/>
    </row>
    <row r="620" spans="1:39" s="51" customFormat="1" ht="15" x14ac:dyDescent="0.25">
      <c r="A620" s="129"/>
      <c r="B620" s="194"/>
      <c r="C620" s="308" t="s">
        <v>138</v>
      </c>
      <c r="D620" s="308"/>
      <c r="E620" s="308"/>
      <c r="F620" s="98"/>
      <c r="G620" s="99"/>
      <c r="H620" s="99"/>
      <c r="I620" s="99"/>
      <c r="J620" s="101"/>
      <c r="K620" s="99"/>
      <c r="L620" s="135">
        <v>718.66</v>
      </c>
      <c r="M620" s="124"/>
      <c r="N620" s="102"/>
      <c r="AB620" s="94"/>
      <c r="AC620" s="95"/>
      <c r="AG620" s="95" t="s">
        <v>138</v>
      </c>
      <c r="AK620" s="95"/>
      <c r="AM620" s="95"/>
    </row>
    <row r="621" spans="1:39" s="51" customFormat="1" ht="45.75" x14ac:dyDescent="0.25">
      <c r="A621" s="96" t="s">
        <v>820</v>
      </c>
      <c r="B621" s="196" t="s">
        <v>2224</v>
      </c>
      <c r="C621" s="308" t="s">
        <v>2225</v>
      </c>
      <c r="D621" s="308"/>
      <c r="E621" s="308"/>
      <c r="F621" s="98" t="s">
        <v>379</v>
      </c>
      <c r="G621" s="99"/>
      <c r="H621" s="99"/>
      <c r="I621" s="164">
        <v>15</v>
      </c>
      <c r="J621" s="135">
        <v>10.210000000000001</v>
      </c>
      <c r="K621" s="99"/>
      <c r="L621" s="135">
        <v>153.15</v>
      </c>
      <c r="M621" s="99"/>
      <c r="N621" s="102"/>
      <c r="AB621" s="94"/>
      <c r="AC621" s="95" t="s">
        <v>2225</v>
      </c>
      <c r="AG621" s="95"/>
      <c r="AK621" s="95"/>
      <c r="AM621" s="95"/>
    </row>
    <row r="622" spans="1:39" s="51" customFormat="1" ht="15" x14ac:dyDescent="0.25">
      <c r="A622" s="129"/>
      <c r="B622" s="194"/>
      <c r="C622" s="305" t="s">
        <v>2017</v>
      </c>
      <c r="D622" s="305"/>
      <c r="E622" s="305"/>
      <c r="F622" s="305"/>
      <c r="G622" s="305"/>
      <c r="H622" s="305"/>
      <c r="I622" s="305"/>
      <c r="J622" s="305"/>
      <c r="K622" s="305"/>
      <c r="L622" s="305"/>
      <c r="M622" s="305"/>
      <c r="N622" s="315"/>
      <c r="AB622" s="94"/>
      <c r="AC622" s="95"/>
      <c r="AG622" s="95"/>
      <c r="AH622" s="59" t="s">
        <v>2017</v>
      </c>
      <c r="AK622" s="95"/>
      <c r="AM622" s="95"/>
    </row>
    <row r="623" spans="1:39" s="51" customFormat="1" ht="15" x14ac:dyDescent="0.25">
      <c r="A623" s="129"/>
      <c r="B623" s="194"/>
      <c r="C623" s="308" t="s">
        <v>138</v>
      </c>
      <c r="D623" s="308"/>
      <c r="E623" s="308"/>
      <c r="F623" s="98"/>
      <c r="G623" s="99"/>
      <c r="H623" s="99"/>
      <c r="I623" s="99"/>
      <c r="J623" s="101"/>
      <c r="K623" s="99"/>
      <c r="L623" s="135">
        <v>153.15</v>
      </c>
      <c r="M623" s="124"/>
      <c r="N623" s="102"/>
      <c r="AB623" s="94"/>
      <c r="AC623" s="95"/>
      <c r="AG623" s="95" t="s">
        <v>138</v>
      </c>
      <c r="AK623" s="95"/>
      <c r="AM623" s="95"/>
    </row>
    <row r="624" spans="1:39" s="51" customFormat="1" ht="15" x14ac:dyDescent="0.25">
      <c r="A624" s="145"/>
      <c r="B624" s="146"/>
      <c r="C624" s="146"/>
      <c r="D624" s="146"/>
      <c r="E624" s="146"/>
      <c r="F624" s="147"/>
      <c r="G624" s="147"/>
      <c r="H624" s="147"/>
      <c r="I624" s="147"/>
      <c r="J624" s="148"/>
      <c r="K624" s="147"/>
      <c r="L624" s="148"/>
      <c r="M624" s="108"/>
      <c r="N624" s="148"/>
      <c r="AB624" s="94"/>
      <c r="AC624" s="95"/>
      <c r="AG624" s="95"/>
      <c r="AK624" s="95"/>
      <c r="AM624" s="95"/>
    </row>
    <row r="625" spans="1:39" s="51" customFormat="1" ht="15" x14ac:dyDescent="0.25">
      <c r="A625" s="149"/>
      <c r="B625" s="150"/>
      <c r="C625" s="308" t="s">
        <v>2226</v>
      </c>
      <c r="D625" s="308"/>
      <c r="E625" s="308"/>
      <c r="F625" s="308"/>
      <c r="G625" s="308"/>
      <c r="H625" s="308"/>
      <c r="I625" s="308"/>
      <c r="J625" s="308"/>
      <c r="K625" s="308"/>
      <c r="L625" s="151"/>
      <c r="M625" s="152"/>
      <c r="N625" s="153"/>
      <c r="AB625" s="94"/>
      <c r="AC625" s="95"/>
      <c r="AG625" s="95"/>
      <c r="AK625" s="95" t="s">
        <v>2226</v>
      </c>
      <c r="AM625" s="95"/>
    </row>
    <row r="626" spans="1:39" s="51" customFormat="1" ht="15" x14ac:dyDescent="0.25">
      <c r="A626" s="154"/>
      <c r="B626" s="106"/>
      <c r="C626" s="305" t="s">
        <v>226</v>
      </c>
      <c r="D626" s="305"/>
      <c r="E626" s="305"/>
      <c r="F626" s="305"/>
      <c r="G626" s="305"/>
      <c r="H626" s="305"/>
      <c r="I626" s="305"/>
      <c r="J626" s="305"/>
      <c r="K626" s="305"/>
      <c r="L626" s="155">
        <v>4589.75</v>
      </c>
      <c r="M626" s="156"/>
      <c r="N626" s="157"/>
      <c r="AB626" s="94"/>
      <c r="AC626" s="95"/>
      <c r="AG626" s="95"/>
      <c r="AK626" s="95"/>
      <c r="AL626" s="59" t="s">
        <v>226</v>
      </c>
      <c r="AM626" s="95"/>
    </row>
    <row r="627" spans="1:39" s="51" customFormat="1" ht="15" x14ac:dyDescent="0.25">
      <c r="A627" s="154"/>
      <c r="B627" s="106"/>
      <c r="C627" s="305" t="s">
        <v>227</v>
      </c>
      <c r="D627" s="305"/>
      <c r="E627" s="305"/>
      <c r="F627" s="305"/>
      <c r="G627" s="305"/>
      <c r="H627" s="305"/>
      <c r="I627" s="305"/>
      <c r="J627" s="305"/>
      <c r="K627" s="305"/>
      <c r="L627" s="158"/>
      <c r="M627" s="156"/>
      <c r="N627" s="157"/>
      <c r="AB627" s="94"/>
      <c r="AC627" s="95"/>
      <c r="AG627" s="95"/>
      <c r="AK627" s="95"/>
      <c r="AL627" s="59" t="s">
        <v>227</v>
      </c>
      <c r="AM627" s="95"/>
    </row>
    <row r="628" spans="1:39" s="51" customFormat="1" ht="15" x14ac:dyDescent="0.25">
      <c r="A628" s="154"/>
      <c r="B628" s="106"/>
      <c r="C628" s="305" t="s">
        <v>228</v>
      </c>
      <c r="D628" s="305"/>
      <c r="E628" s="305"/>
      <c r="F628" s="305"/>
      <c r="G628" s="305"/>
      <c r="H628" s="305"/>
      <c r="I628" s="305"/>
      <c r="J628" s="305"/>
      <c r="K628" s="305"/>
      <c r="L628" s="159">
        <v>777.77</v>
      </c>
      <c r="M628" s="156"/>
      <c r="N628" s="157"/>
      <c r="AB628" s="94"/>
      <c r="AC628" s="95"/>
      <c r="AG628" s="95"/>
      <c r="AK628" s="95"/>
      <c r="AL628" s="59" t="s">
        <v>228</v>
      </c>
      <c r="AM628" s="95"/>
    </row>
    <row r="629" spans="1:39" s="51" customFormat="1" ht="15" x14ac:dyDescent="0.25">
      <c r="A629" s="154"/>
      <c r="B629" s="106"/>
      <c r="C629" s="305" t="s">
        <v>229</v>
      </c>
      <c r="D629" s="305"/>
      <c r="E629" s="305"/>
      <c r="F629" s="305"/>
      <c r="G629" s="305"/>
      <c r="H629" s="305"/>
      <c r="I629" s="305"/>
      <c r="J629" s="305"/>
      <c r="K629" s="305"/>
      <c r="L629" s="159">
        <v>142.82</v>
      </c>
      <c r="M629" s="156"/>
      <c r="N629" s="157"/>
      <c r="AB629" s="94"/>
      <c r="AC629" s="95"/>
      <c r="AG629" s="95"/>
      <c r="AK629" s="95"/>
      <c r="AL629" s="59" t="s">
        <v>229</v>
      </c>
      <c r="AM629" s="95"/>
    </row>
    <row r="630" spans="1:39" s="51" customFormat="1" ht="15" x14ac:dyDescent="0.25">
      <c r="A630" s="154"/>
      <c r="B630" s="106"/>
      <c r="C630" s="305" t="s">
        <v>230</v>
      </c>
      <c r="D630" s="305"/>
      <c r="E630" s="305"/>
      <c r="F630" s="305"/>
      <c r="G630" s="305"/>
      <c r="H630" s="305"/>
      <c r="I630" s="305"/>
      <c r="J630" s="305"/>
      <c r="K630" s="305"/>
      <c r="L630" s="159">
        <v>9.6199999999999992</v>
      </c>
      <c r="M630" s="156"/>
      <c r="N630" s="157"/>
      <c r="AB630" s="94"/>
      <c r="AC630" s="95"/>
      <c r="AG630" s="95"/>
      <c r="AK630" s="95"/>
      <c r="AL630" s="59" t="s">
        <v>230</v>
      </c>
      <c r="AM630" s="95"/>
    </row>
    <row r="631" spans="1:39" s="51" customFormat="1" ht="15" x14ac:dyDescent="0.25">
      <c r="A631" s="154"/>
      <c r="B631" s="106"/>
      <c r="C631" s="305" t="s">
        <v>231</v>
      </c>
      <c r="D631" s="305"/>
      <c r="E631" s="305"/>
      <c r="F631" s="305"/>
      <c r="G631" s="305"/>
      <c r="H631" s="305"/>
      <c r="I631" s="305"/>
      <c r="J631" s="305"/>
      <c r="K631" s="305"/>
      <c r="L631" s="155">
        <v>3669.16</v>
      </c>
      <c r="M631" s="156"/>
      <c r="N631" s="157"/>
      <c r="AB631" s="94"/>
      <c r="AC631" s="95"/>
      <c r="AG631" s="95"/>
      <c r="AK631" s="95"/>
      <c r="AL631" s="59" t="s">
        <v>231</v>
      </c>
      <c r="AM631" s="95"/>
    </row>
    <row r="632" spans="1:39" s="51" customFormat="1" ht="15" x14ac:dyDescent="0.25">
      <c r="A632" s="154"/>
      <c r="B632" s="106"/>
      <c r="C632" s="305" t="s">
        <v>436</v>
      </c>
      <c r="D632" s="305"/>
      <c r="E632" s="305"/>
      <c r="F632" s="305"/>
      <c r="G632" s="305"/>
      <c r="H632" s="305"/>
      <c r="I632" s="305"/>
      <c r="J632" s="305"/>
      <c r="K632" s="305"/>
      <c r="L632" s="155">
        <v>5755.08</v>
      </c>
      <c r="M632" s="156"/>
      <c r="N632" s="157"/>
      <c r="AB632" s="94"/>
      <c r="AC632" s="95"/>
      <c r="AG632" s="95"/>
      <c r="AK632" s="95"/>
      <c r="AL632" s="59" t="s">
        <v>436</v>
      </c>
      <c r="AM632" s="95"/>
    </row>
    <row r="633" spans="1:39" s="51" customFormat="1" ht="15" x14ac:dyDescent="0.25">
      <c r="A633" s="154"/>
      <c r="B633" s="106"/>
      <c r="C633" s="305" t="s">
        <v>227</v>
      </c>
      <c r="D633" s="305"/>
      <c r="E633" s="305"/>
      <c r="F633" s="305"/>
      <c r="G633" s="305"/>
      <c r="H633" s="305"/>
      <c r="I633" s="305"/>
      <c r="J633" s="305"/>
      <c r="K633" s="305"/>
      <c r="L633" s="158"/>
      <c r="M633" s="156"/>
      <c r="N633" s="157"/>
      <c r="AB633" s="94"/>
      <c r="AC633" s="95"/>
      <c r="AG633" s="95"/>
      <c r="AK633" s="95"/>
      <c r="AL633" s="59" t="s">
        <v>227</v>
      </c>
      <c r="AM633" s="95"/>
    </row>
    <row r="634" spans="1:39" s="51" customFormat="1" ht="15" x14ac:dyDescent="0.25">
      <c r="A634" s="154"/>
      <c r="B634" s="106"/>
      <c r="C634" s="305" t="s">
        <v>233</v>
      </c>
      <c r="D634" s="305"/>
      <c r="E634" s="305"/>
      <c r="F634" s="305"/>
      <c r="G634" s="305"/>
      <c r="H634" s="305"/>
      <c r="I634" s="305"/>
      <c r="J634" s="305"/>
      <c r="K634" s="305"/>
      <c r="L634" s="159">
        <v>777.77</v>
      </c>
      <c r="M634" s="156"/>
      <c r="N634" s="157"/>
      <c r="AB634" s="94"/>
      <c r="AC634" s="95"/>
      <c r="AG634" s="95"/>
      <c r="AK634" s="95"/>
      <c r="AL634" s="59" t="s">
        <v>233</v>
      </c>
      <c r="AM634" s="95"/>
    </row>
    <row r="635" spans="1:39" s="51" customFormat="1" ht="15" x14ac:dyDescent="0.25">
      <c r="A635" s="154"/>
      <c r="B635" s="106"/>
      <c r="C635" s="305" t="s">
        <v>234</v>
      </c>
      <c r="D635" s="305"/>
      <c r="E635" s="305"/>
      <c r="F635" s="305"/>
      <c r="G635" s="305"/>
      <c r="H635" s="305"/>
      <c r="I635" s="305"/>
      <c r="J635" s="305"/>
      <c r="K635" s="305"/>
      <c r="L635" s="159">
        <v>142.82</v>
      </c>
      <c r="M635" s="156"/>
      <c r="N635" s="157"/>
      <c r="AB635" s="94"/>
      <c r="AC635" s="95"/>
      <c r="AG635" s="95"/>
      <c r="AK635" s="95"/>
      <c r="AL635" s="59" t="s">
        <v>234</v>
      </c>
      <c r="AM635" s="95"/>
    </row>
    <row r="636" spans="1:39" s="51" customFormat="1" ht="15" x14ac:dyDescent="0.25">
      <c r="A636" s="154"/>
      <c r="B636" s="106"/>
      <c r="C636" s="305" t="s">
        <v>235</v>
      </c>
      <c r="D636" s="305"/>
      <c r="E636" s="305"/>
      <c r="F636" s="305"/>
      <c r="G636" s="305"/>
      <c r="H636" s="305"/>
      <c r="I636" s="305"/>
      <c r="J636" s="305"/>
      <c r="K636" s="305"/>
      <c r="L636" s="159">
        <v>9.6199999999999992</v>
      </c>
      <c r="M636" s="156"/>
      <c r="N636" s="157"/>
      <c r="AB636" s="94"/>
      <c r="AC636" s="95"/>
      <c r="AG636" s="95"/>
      <c r="AK636" s="95"/>
      <c r="AL636" s="59" t="s">
        <v>235</v>
      </c>
      <c r="AM636" s="95"/>
    </row>
    <row r="637" spans="1:39" s="51" customFormat="1" ht="15" x14ac:dyDescent="0.25">
      <c r="A637" s="154"/>
      <c r="B637" s="106"/>
      <c r="C637" s="305" t="s">
        <v>236</v>
      </c>
      <c r="D637" s="305"/>
      <c r="E637" s="305"/>
      <c r="F637" s="305"/>
      <c r="G637" s="305"/>
      <c r="H637" s="305"/>
      <c r="I637" s="305"/>
      <c r="J637" s="305"/>
      <c r="K637" s="305"/>
      <c r="L637" s="155">
        <v>3669.16</v>
      </c>
      <c r="M637" s="156"/>
      <c r="N637" s="157"/>
      <c r="AB637" s="94"/>
      <c r="AC637" s="95"/>
      <c r="AG637" s="95"/>
      <c r="AK637" s="95"/>
      <c r="AL637" s="59" t="s">
        <v>236</v>
      </c>
      <c r="AM637" s="95"/>
    </row>
    <row r="638" spans="1:39" s="51" customFormat="1" ht="15" x14ac:dyDescent="0.25">
      <c r="A638" s="154"/>
      <c r="B638" s="106"/>
      <c r="C638" s="305" t="s">
        <v>237</v>
      </c>
      <c r="D638" s="305"/>
      <c r="E638" s="305"/>
      <c r="F638" s="305"/>
      <c r="G638" s="305"/>
      <c r="H638" s="305"/>
      <c r="I638" s="305"/>
      <c r="J638" s="305"/>
      <c r="K638" s="305"/>
      <c r="L638" s="159">
        <v>763.76</v>
      </c>
      <c r="M638" s="156"/>
      <c r="N638" s="157"/>
      <c r="AB638" s="94"/>
      <c r="AC638" s="95"/>
      <c r="AG638" s="95"/>
      <c r="AK638" s="95"/>
      <c r="AL638" s="59" t="s">
        <v>237</v>
      </c>
      <c r="AM638" s="95"/>
    </row>
    <row r="639" spans="1:39" s="51" customFormat="1" ht="15" x14ac:dyDescent="0.25">
      <c r="A639" s="154"/>
      <c r="B639" s="106"/>
      <c r="C639" s="305" t="s">
        <v>238</v>
      </c>
      <c r="D639" s="305"/>
      <c r="E639" s="305"/>
      <c r="F639" s="305"/>
      <c r="G639" s="305"/>
      <c r="H639" s="305"/>
      <c r="I639" s="305"/>
      <c r="J639" s="305"/>
      <c r="K639" s="305"/>
      <c r="L639" s="159">
        <v>401.57</v>
      </c>
      <c r="M639" s="156"/>
      <c r="N639" s="157"/>
      <c r="AB639" s="94"/>
      <c r="AC639" s="95"/>
      <c r="AG639" s="95"/>
      <c r="AK639" s="95"/>
      <c r="AL639" s="59" t="s">
        <v>238</v>
      </c>
      <c r="AM639" s="95"/>
    </row>
    <row r="640" spans="1:39" s="51" customFormat="1" ht="15" x14ac:dyDescent="0.25">
      <c r="A640" s="154"/>
      <c r="B640" s="106"/>
      <c r="C640" s="305" t="s">
        <v>239</v>
      </c>
      <c r="D640" s="305"/>
      <c r="E640" s="305"/>
      <c r="F640" s="305"/>
      <c r="G640" s="305"/>
      <c r="H640" s="305"/>
      <c r="I640" s="305"/>
      <c r="J640" s="305"/>
      <c r="K640" s="305"/>
      <c r="L640" s="159">
        <v>787.39</v>
      </c>
      <c r="M640" s="156"/>
      <c r="N640" s="157"/>
      <c r="AB640" s="94"/>
      <c r="AC640" s="95"/>
      <c r="AG640" s="95"/>
      <c r="AK640" s="95"/>
      <c r="AL640" s="59" t="s">
        <v>239</v>
      </c>
      <c r="AM640" s="95"/>
    </row>
    <row r="641" spans="1:41" s="51" customFormat="1" ht="15" x14ac:dyDescent="0.25">
      <c r="A641" s="154"/>
      <c r="B641" s="106"/>
      <c r="C641" s="305" t="s">
        <v>240</v>
      </c>
      <c r="D641" s="305"/>
      <c r="E641" s="305"/>
      <c r="F641" s="305"/>
      <c r="G641" s="305"/>
      <c r="H641" s="305"/>
      <c r="I641" s="305"/>
      <c r="J641" s="305"/>
      <c r="K641" s="305"/>
      <c r="L641" s="159">
        <v>763.76</v>
      </c>
      <c r="M641" s="156"/>
      <c r="N641" s="157"/>
      <c r="AB641" s="94"/>
      <c r="AC641" s="95"/>
      <c r="AG641" s="95"/>
      <c r="AK641" s="95"/>
      <c r="AL641" s="59" t="s">
        <v>240</v>
      </c>
      <c r="AM641" s="95"/>
    </row>
    <row r="642" spans="1:41" s="51" customFormat="1" ht="15" x14ac:dyDescent="0.25">
      <c r="A642" s="154"/>
      <c r="B642" s="106"/>
      <c r="C642" s="305" t="s">
        <v>241</v>
      </c>
      <c r="D642" s="305"/>
      <c r="E642" s="305"/>
      <c r="F642" s="305"/>
      <c r="G642" s="305"/>
      <c r="H642" s="305"/>
      <c r="I642" s="305"/>
      <c r="J642" s="305"/>
      <c r="K642" s="305"/>
      <c r="L642" s="159">
        <v>401.57</v>
      </c>
      <c r="M642" s="156"/>
      <c r="N642" s="157"/>
      <c r="AB642" s="94"/>
      <c r="AC642" s="95"/>
      <c r="AG642" s="95"/>
      <c r="AK642" s="95"/>
      <c r="AL642" s="59" t="s">
        <v>241</v>
      </c>
      <c r="AM642" s="95"/>
    </row>
    <row r="643" spans="1:41" s="51" customFormat="1" ht="15" x14ac:dyDescent="0.25">
      <c r="A643" s="154"/>
      <c r="B643" s="160"/>
      <c r="C643" s="306" t="s">
        <v>2227</v>
      </c>
      <c r="D643" s="306"/>
      <c r="E643" s="306"/>
      <c r="F643" s="306"/>
      <c r="G643" s="306"/>
      <c r="H643" s="306"/>
      <c r="I643" s="306"/>
      <c r="J643" s="306"/>
      <c r="K643" s="306"/>
      <c r="L643" s="161">
        <v>5755.08</v>
      </c>
      <c r="M643" s="162"/>
      <c r="N643" s="163"/>
      <c r="AB643" s="94"/>
      <c r="AC643" s="95"/>
      <c r="AG643" s="95"/>
      <c r="AK643" s="95"/>
      <c r="AM643" s="95" t="s">
        <v>2227</v>
      </c>
    </row>
    <row r="644" spans="1:41" s="51" customFormat="1" ht="11.25" hidden="1" customHeight="1" x14ac:dyDescent="0.25">
      <c r="B644" s="171"/>
      <c r="C644" s="171"/>
      <c r="D644" s="171"/>
      <c r="E644" s="171"/>
      <c r="F644" s="171"/>
      <c r="G644" s="171"/>
      <c r="H644" s="171"/>
      <c r="I644" s="171"/>
      <c r="J644" s="171"/>
      <c r="K644" s="171"/>
      <c r="L644" s="172"/>
      <c r="M644" s="172"/>
      <c r="N644" s="172"/>
    </row>
    <row r="645" spans="1:41" s="51" customFormat="1" ht="15" x14ac:dyDescent="0.25">
      <c r="A645" s="149"/>
      <c r="B645" s="150"/>
      <c r="C645" s="308" t="s">
        <v>526</v>
      </c>
      <c r="D645" s="308"/>
      <c r="E645" s="308"/>
      <c r="F645" s="308"/>
      <c r="G645" s="308"/>
      <c r="H645" s="308"/>
      <c r="I645" s="308"/>
      <c r="J645" s="308"/>
      <c r="K645" s="308"/>
      <c r="L645" s="151"/>
      <c r="M645" s="152"/>
      <c r="N645" s="153"/>
      <c r="AN645" s="95" t="s">
        <v>526</v>
      </c>
    </row>
    <row r="646" spans="1:41" s="51" customFormat="1" ht="15" x14ac:dyDescent="0.25">
      <c r="A646" s="154"/>
      <c r="B646" s="106"/>
      <c r="C646" s="305" t="s">
        <v>226</v>
      </c>
      <c r="D646" s="305"/>
      <c r="E646" s="305"/>
      <c r="F646" s="305"/>
      <c r="G646" s="305"/>
      <c r="H646" s="305"/>
      <c r="I646" s="305"/>
      <c r="J646" s="305"/>
      <c r="K646" s="305"/>
      <c r="L646" s="155">
        <v>186891.2</v>
      </c>
      <c r="M646" s="156"/>
      <c r="N646" s="173">
        <v>1752522</v>
      </c>
      <c r="AN646" s="95"/>
      <c r="AO646" s="59" t="s">
        <v>226</v>
      </c>
    </row>
    <row r="647" spans="1:41" s="51" customFormat="1" ht="15" x14ac:dyDescent="0.25">
      <c r="A647" s="154"/>
      <c r="B647" s="106"/>
      <c r="C647" s="305" t="s">
        <v>227</v>
      </c>
      <c r="D647" s="305"/>
      <c r="E647" s="305"/>
      <c r="F647" s="305"/>
      <c r="G647" s="305"/>
      <c r="H647" s="305"/>
      <c r="I647" s="305"/>
      <c r="J647" s="305"/>
      <c r="K647" s="305"/>
      <c r="L647" s="158"/>
      <c r="M647" s="156"/>
      <c r="N647" s="157"/>
      <c r="AN647" s="95"/>
      <c r="AO647" s="59" t="s">
        <v>227</v>
      </c>
    </row>
    <row r="648" spans="1:41" s="51" customFormat="1" ht="15" x14ac:dyDescent="0.25">
      <c r="A648" s="154"/>
      <c r="B648" s="106"/>
      <c r="C648" s="305" t="s">
        <v>228</v>
      </c>
      <c r="D648" s="305"/>
      <c r="E648" s="305"/>
      <c r="F648" s="305"/>
      <c r="G648" s="305"/>
      <c r="H648" s="305"/>
      <c r="I648" s="305"/>
      <c r="J648" s="305"/>
      <c r="K648" s="305"/>
      <c r="L648" s="155">
        <v>11612.2</v>
      </c>
      <c r="M648" s="156"/>
      <c r="N648" s="173">
        <v>389124</v>
      </c>
      <c r="AN648" s="95"/>
      <c r="AO648" s="59" t="s">
        <v>228</v>
      </c>
    </row>
    <row r="649" spans="1:41" s="51" customFormat="1" ht="15" x14ac:dyDescent="0.25">
      <c r="A649" s="154"/>
      <c r="B649" s="106"/>
      <c r="C649" s="305" t="s">
        <v>229</v>
      </c>
      <c r="D649" s="305"/>
      <c r="E649" s="305"/>
      <c r="F649" s="305"/>
      <c r="G649" s="305"/>
      <c r="H649" s="305"/>
      <c r="I649" s="305"/>
      <c r="J649" s="305"/>
      <c r="K649" s="305"/>
      <c r="L649" s="155">
        <v>2217.14</v>
      </c>
      <c r="M649" s="156"/>
      <c r="N649" s="173">
        <v>25630</v>
      </c>
      <c r="AN649" s="95"/>
      <c r="AO649" s="59" t="s">
        <v>229</v>
      </c>
    </row>
    <row r="650" spans="1:41" s="51" customFormat="1" ht="15" x14ac:dyDescent="0.25">
      <c r="A650" s="154"/>
      <c r="B650" s="106"/>
      <c r="C650" s="305" t="s">
        <v>230</v>
      </c>
      <c r="D650" s="305"/>
      <c r="E650" s="305"/>
      <c r="F650" s="305"/>
      <c r="G650" s="305"/>
      <c r="H650" s="305"/>
      <c r="I650" s="305"/>
      <c r="J650" s="305"/>
      <c r="K650" s="305"/>
      <c r="L650" s="159">
        <v>241.7</v>
      </c>
      <c r="M650" s="156"/>
      <c r="N650" s="173">
        <v>8099</v>
      </c>
      <c r="AN650" s="95"/>
      <c r="AO650" s="59" t="s">
        <v>230</v>
      </c>
    </row>
    <row r="651" spans="1:41" s="51" customFormat="1" ht="15" x14ac:dyDescent="0.25">
      <c r="A651" s="154"/>
      <c r="B651" s="106"/>
      <c r="C651" s="305" t="s">
        <v>231</v>
      </c>
      <c r="D651" s="305"/>
      <c r="E651" s="305"/>
      <c r="F651" s="305"/>
      <c r="G651" s="305"/>
      <c r="H651" s="305"/>
      <c r="I651" s="305"/>
      <c r="J651" s="305"/>
      <c r="K651" s="305"/>
      <c r="L651" s="155">
        <v>173061.86</v>
      </c>
      <c r="M651" s="156"/>
      <c r="N651" s="173">
        <v>1337768</v>
      </c>
      <c r="AN651" s="95"/>
      <c r="AO651" s="59" t="s">
        <v>231</v>
      </c>
    </row>
    <row r="652" spans="1:41" s="51" customFormat="1" ht="15" x14ac:dyDescent="0.25">
      <c r="A652" s="154"/>
      <c r="B652" s="106"/>
      <c r="C652" s="305" t="s">
        <v>436</v>
      </c>
      <c r="D652" s="305"/>
      <c r="E652" s="305"/>
      <c r="F652" s="305"/>
      <c r="G652" s="305"/>
      <c r="H652" s="305"/>
      <c r="I652" s="305"/>
      <c r="J652" s="305"/>
      <c r="K652" s="305"/>
      <c r="L652" s="155">
        <v>204347.1</v>
      </c>
      <c r="M652" s="156"/>
      <c r="N652" s="173">
        <v>2337468</v>
      </c>
      <c r="AN652" s="95"/>
      <c r="AO652" s="59" t="s">
        <v>436</v>
      </c>
    </row>
    <row r="653" spans="1:41" s="51" customFormat="1" ht="15" x14ac:dyDescent="0.25">
      <c r="A653" s="154"/>
      <c r="B653" s="106"/>
      <c r="C653" s="305" t="s">
        <v>227</v>
      </c>
      <c r="D653" s="305"/>
      <c r="E653" s="305"/>
      <c r="F653" s="305"/>
      <c r="G653" s="305"/>
      <c r="H653" s="305"/>
      <c r="I653" s="305"/>
      <c r="J653" s="305"/>
      <c r="K653" s="305"/>
      <c r="L653" s="158"/>
      <c r="M653" s="156"/>
      <c r="N653" s="157"/>
      <c r="AN653" s="95"/>
      <c r="AO653" s="59" t="s">
        <v>227</v>
      </c>
    </row>
    <row r="654" spans="1:41" s="51" customFormat="1" ht="15" x14ac:dyDescent="0.25">
      <c r="A654" s="154"/>
      <c r="B654" s="106"/>
      <c r="C654" s="305" t="s">
        <v>233</v>
      </c>
      <c r="D654" s="305"/>
      <c r="E654" s="305"/>
      <c r="F654" s="305"/>
      <c r="G654" s="305"/>
      <c r="H654" s="305"/>
      <c r="I654" s="305"/>
      <c r="J654" s="305"/>
      <c r="K654" s="305"/>
      <c r="L654" s="155">
        <v>11612.2</v>
      </c>
      <c r="M654" s="156"/>
      <c r="N654" s="173">
        <v>389124</v>
      </c>
      <c r="AN654" s="95"/>
      <c r="AO654" s="59" t="s">
        <v>233</v>
      </c>
    </row>
    <row r="655" spans="1:41" s="51" customFormat="1" ht="45" x14ac:dyDescent="0.25">
      <c r="A655" s="154"/>
      <c r="B655" s="106" t="s">
        <v>530</v>
      </c>
      <c r="C655" s="305" t="s">
        <v>234</v>
      </c>
      <c r="D655" s="305"/>
      <c r="E655" s="305"/>
      <c r="F655" s="305"/>
      <c r="G655" s="305"/>
      <c r="H655" s="305"/>
      <c r="I655" s="305"/>
      <c r="J655" s="305"/>
      <c r="K655" s="305"/>
      <c r="L655" s="155">
        <v>2217.14</v>
      </c>
      <c r="M655" s="175">
        <v>11.56</v>
      </c>
      <c r="N655" s="173">
        <v>25630</v>
      </c>
      <c r="AN655" s="95"/>
      <c r="AO655" s="59" t="s">
        <v>234</v>
      </c>
    </row>
    <row r="656" spans="1:41" s="51" customFormat="1" ht="15" x14ac:dyDescent="0.25">
      <c r="A656" s="154"/>
      <c r="B656" s="106"/>
      <c r="C656" s="305" t="s">
        <v>235</v>
      </c>
      <c r="D656" s="305"/>
      <c r="E656" s="305"/>
      <c r="F656" s="305"/>
      <c r="G656" s="305"/>
      <c r="H656" s="305"/>
      <c r="I656" s="305"/>
      <c r="J656" s="305"/>
      <c r="K656" s="305"/>
      <c r="L656" s="159">
        <v>241.7</v>
      </c>
      <c r="M656" s="156"/>
      <c r="N656" s="173">
        <v>8099</v>
      </c>
      <c r="AN656" s="95"/>
      <c r="AO656" s="59" t="s">
        <v>235</v>
      </c>
    </row>
    <row r="657" spans="1:42" s="51" customFormat="1" ht="45" x14ac:dyDescent="0.25">
      <c r="A657" s="154"/>
      <c r="B657" s="106" t="s">
        <v>530</v>
      </c>
      <c r="C657" s="305" t="s">
        <v>236</v>
      </c>
      <c r="D657" s="305"/>
      <c r="E657" s="305"/>
      <c r="F657" s="305"/>
      <c r="G657" s="305"/>
      <c r="H657" s="305"/>
      <c r="I657" s="305"/>
      <c r="J657" s="305"/>
      <c r="K657" s="305"/>
      <c r="L657" s="155">
        <v>173061.86</v>
      </c>
      <c r="M657" s="175">
        <v>7.73</v>
      </c>
      <c r="N657" s="173">
        <v>1337768</v>
      </c>
      <c r="AN657" s="95"/>
      <c r="AO657" s="59" t="s">
        <v>236</v>
      </c>
    </row>
    <row r="658" spans="1:42" s="51" customFormat="1" ht="15" x14ac:dyDescent="0.25">
      <c r="A658" s="154"/>
      <c r="B658" s="106"/>
      <c r="C658" s="305" t="s">
        <v>237</v>
      </c>
      <c r="D658" s="305"/>
      <c r="E658" s="305"/>
      <c r="F658" s="305"/>
      <c r="G658" s="305"/>
      <c r="H658" s="305"/>
      <c r="I658" s="305"/>
      <c r="J658" s="305"/>
      <c r="K658" s="305"/>
      <c r="L658" s="155">
        <v>11447.02</v>
      </c>
      <c r="M658" s="156"/>
      <c r="N658" s="173">
        <v>383589</v>
      </c>
      <c r="AN658" s="95"/>
      <c r="AO658" s="59" t="s">
        <v>237</v>
      </c>
    </row>
    <row r="659" spans="1:42" s="51" customFormat="1" ht="15" x14ac:dyDescent="0.25">
      <c r="A659" s="154"/>
      <c r="B659" s="106"/>
      <c r="C659" s="305" t="s">
        <v>238</v>
      </c>
      <c r="D659" s="305"/>
      <c r="E659" s="305"/>
      <c r="F659" s="305"/>
      <c r="G659" s="305"/>
      <c r="H659" s="305"/>
      <c r="I659" s="305"/>
      <c r="J659" s="305"/>
      <c r="K659" s="305"/>
      <c r="L659" s="155">
        <v>6008.88</v>
      </c>
      <c r="M659" s="156"/>
      <c r="N659" s="173">
        <v>201357</v>
      </c>
      <c r="AN659" s="95"/>
      <c r="AO659" s="59" t="s">
        <v>238</v>
      </c>
    </row>
    <row r="660" spans="1:42" s="51" customFormat="1" ht="15" x14ac:dyDescent="0.25">
      <c r="A660" s="154"/>
      <c r="B660" s="106"/>
      <c r="C660" s="305" t="s">
        <v>1733</v>
      </c>
      <c r="D660" s="305"/>
      <c r="E660" s="305"/>
      <c r="F660" s="305"/>
      <c r="G660" s="305"/>
      <c r="H660" s="305"/>
      <c r="I660" s="305"/>
      <c r="J660" s="305"/>
      <c r="K660" s="305"/>
      <c r="L660" s="155">
        <v>19524.3</v>
      </c>
      <c r="M660" s="156"/>
      <c r="N660" s="173">
        <v>102698</v>
      </c>
      <c r="AN660" s="95"/>
      <c r="AO660" s="59" t="s">
        <v>1733</v>
      </c>
    </row>
    <row r="661" spans="1:42" s="51" customFormat="1" ht="45" x14ac:dyDescent="0.25">
      <c r="A661" s="154"/>
      <c r="B661" s="106" t="s">
        <v>1836</v>
      </c>
      <c r="C661" s="305" t="s">
        <v>2096</v>
      </c>
      <c r="D661" s="305"/>
      <c r="E661" s="305"/>
      <c r="F661" s="305"/>
      <c r="G661" s="305"/>
      <c r="H661" s="305"/>
      <c r="I661" s="305"/>
      <c r="J661" s="305"/>
      <c r="K661" s="305"/>
      <c r="L661" s="155">
        <v>19524.3</v>
      </c>
      <c r="M661" s="175">
        <v>5.26</v>
      </c>
      <c r="N661" s="173">
        <v>102698</v>
      </c>
      <c r="AN661" s="95"/>
      <c r="AO661" s="59" t="s">
        <v>2096</v>
      </c>
    </row>
    <row r="662" spans="1:42" s="51" customFormat="1" ht="29.25" customHeight="1" x14ac:dyDescent="0.25">
      <c r="A662" s="154"/>
      <c r="B662" s="106"/>
      <c r="C662" s="305" t="s">
        <v>239</v>
      </c>
      <c r="D662" s="305"/>
      <c r="E662" s="305"/>
      <c r="F662" s="305"/>
      <c r="G662" s="305"/>
      <c r="H662" s="305"/>
      <c r="I662" s="305"/>
      <c r="J662" s="305"/>
      <c r="K662" s="305"/>
      <c r="L662" s="155">
        <v>11853.9</v>
      </c>
      <c r="M662" s="156"/>
      <c r="N662" s="173">
        <v>397223</v>
      </c>
      <c r="AN662" s="95"/>
      <c r="AO662" s="59" t="s">
        <v>239</v>
      </c>
    </row>
    <row r="663" spans="1:42" s="51" customFormat="1" ht="28.5" customHeight="1" x14ac:dyDescent="0.25">
      <c r="A663" s="154"/>
      <c r="B663" s="106"/>
      <c r="C663" s="305" t="s">
        <v>240</v>
      </c>
      <c r="D663" s="305"/>
      <c r="E663" s="305"/>
      <c r="F663" s="305"/>
      <c r="G663" s="305"/>
      <c r="H663" s="305"/>
      <c r="I663" s="305"/>
      <c r="J663" s="305"/>
      <c r="K663" s="305"/>
      <c r="L663" s="155">
        <v>11447.02</v>
      </c>
      <c r="M663" s="156"/>
      <c r="N663" s="173">
        <v>383589</v>
      </c>
      <c r="AN663" s="95"/>
      <c r="AO663" s="59" t="s">
        <v>240</v>
      </c>
    </row>
    <row r="664" spans="1:42" s="51" customFormat="1" ht="26.25" customHeight="1" x14ac:dyDescent="0.25">
      <c r="A664" s="154"/>
      <c r="B664" s="106"/>
      <c r="C664" s="305" t="s">
        <v>241</v>
      </c>
      <c r="D664" s="305"/>
      <c r="E664" s="305"/>
      <c r="F664" s="305"/>
      <c r="G664" s="305"/>
      <c r="H664" s="305"/>
      <c r="I664" s="305"/>
      <c r="J664" s="305"/>
      <c r="K664" s="305"/>
      <c r="L664" s="155">
        <v>6008.88</v>
      </c>
      <c r="M664" s="156"/>
      <c r="N664" s="173">
        <v>201357</v>
      </c>
      <c r="AN664" s="95"/>
      <c r="AO664" s="59" t="s">
        <v>241</v>
      </c>
    </row>
    <row r="665" spans="1:42" s="51" customFormat="1" ht="30.75" customHeight="1" x14ac:dyDescent="0.25">
      <c r="A665" s="154"/>
      <c r="B665" s="160"/>
      <c r="C665" s="306" t="s">
        <v>536</v>
      </c>
      <c r="D665" s="306"/>
      <c r="E665" s="306"/>
      <c r="F665" s="306"/>
      <c r="G665" s="306"/>
      <c r="H665" s="306"/>
      <c r="I665" s="306"/>
      <c r="J665" s="306"/>
      <c r="K665" s="306"/>
      <c r="L665" s="161">
        <v>223871.4</v>
      </c>
      <c r="M665" s="162"/>
      <c r="N665" s="176">
        <v>2440166</v>
      </c>
      <c r="AN665" s="95"/>
      <c r="AP665" s="95" t="s">
        <v>536</v>
      </c>
    </row>
    <row r="666" spans="1:42" s="51" customFormat="1" ht="33.75" customHeight="1" x14ac:dyDescent="0.25">
      <c r="A666" s="154"/>
      <c r="B666" s="106"/>
      <c r="C666" s="305" t="s">
        <v>227</v>
      </c>
      <c r="D666" s="305"/>
      <c r="E666" s="305"/>
      <c r="F666" s="305"/>
      <c r="G666" s="305"/>
      <c r="H666" s="305"/>
      <c r="I666" s="305"/>
      <c r="J666" s="305"/>
      <c r="K666" s="305"/>
      <c r="L666" s="158"/>
      <c r="M666" s="156"/>
      <c r="N666" s="157"/>
      <c r="AN666" s="95"/>
      <c r="AO666" s="59" t="s">
        <v>227</v>
      </c>
      <c r="AP666" s="95"/>
    </row>
    <row r="667" spans="1:42" s="51" customFormat="1" ht="33" customHeight="1" x14ac:dyDescent="0.25">
      <c r="A667" s="154"/>
      <c r="B667" s="106"/>
      <c r="C667" s="305" t="s">
        <v>704</v>
      </c>
      <c r="D667" s="305"/>
      <c r="E667" s="305"/>
      <c r="F667" s="305"/>
      <c r="G667" s="305"/>
      <c r="H667" s="305"/>
      <c r="I667" s="305"/>
      <c r="J667" s="305"/>
      <c r="K667" s="305"/>
      <c r="L667" s="155">
        <v>98676.58</v>
      </c>
      <c r="M667" s="156"/>
      <c r="N667" s="173">
        <v>762770</v>
      </c>
      <c r="AN667" s="95"/>
      <c r="AO667" s="59" t="s">
        <v>704</v>
      </c>
      <c r="AP667" s="95"/>
    </row>
    <row r="668" spans="1:42" s="51" customFormat="1" ht="33.75" customHeight="1" x14ac:dyDescent="0.25">
      <c r="A668" s="154"/>
      <c r="B668" s="106"/>
      <c r="C668" s="305" t="s">
        <v>1735</v>
      </c>
      <c r="D668" s="305"/>
      <c r="E668" s="305"/>
      <c r="F668" s="305"/>
      <c r="G668" s="305"/>
      <c r="H668" s="305"/>
      <c r="I668" s="305"/>
      <c r="J668" s="305"/>
      <c r="K668" s="305"/>
      <c r="L668" s="155">
        <v>12481.93</v>
      </c>
      <c r="M668" s="156"/>
      <c r="N668" s="173">
        <v>65655</v>
      </c>
      <c r="AN668" s="95"/>
      <c r="AO668" s="59" t="s">
        <v>1735</v>
      </c>
      <c r="AP668" s="95"/>
    </row>
    <row r="669" spans="1:42" s="51" customFormat="1" ht="13.5" hidden="1" customHeight="1" x14ac:dyDescent="0.25">
      <c r="B669" s="148"/>
      <c r="C669" s="146"/>
      <c r="D669" s="146"/>
      <c r="E669" s="146"/>
      <c r="F669" s="146"/>
      <c r="G669" s="146"/>
      <c r="H669" s="146"/>
      <c r="I669" s="146"/>
      <c r="J669" s="146"/>
      <c r="K669" s="146"/>
      <c r="L669" s="161"/>
      <c r="M669" s="177"/>
      <c r="N669" s="178"/>
    </row>
    <row r="670" spans="1:42" s="51" customFormat="1" ht="26.25" customHeight="1" x14ac:dyDescent="0.25">
      <c r="A670" s="179"/>
      <c r="B670" s="180"/>
      <c r="C670" s="180"/>
      <c r="D670" s="180"/>
      <c r="E670" s="180"/>
      <c r="F670" s="180"/>
      <c r="G670" s="180"/>
      <c r="H670" s="180"/>
      <c r="I670" s="180"/>
      <c r="J670" s="180"/>
      <c r="K670" s="180"/>
      <c r="L670" s="180"/>
      <c r="M670" s="180"/>
      <c r="N670" s="180"/>
    </row>
    <row r="671" spans="1:42" s="56" customFormat="1" ht="11.25" x14ac:dyDescent="0.2">
      <c r="A671" s="55"/>
      <c r="B671" s="181" t="s">
        <v>66</v>
      </c>
      <c r="C671" s="342" t="s">
        <v>2670</v>
      </c>
      <c r="D671" s="343"/>
      <c r="E671" s="343"/>
      <c r="F671" s="343"/>
      <c r="G671" s="343"/>
      <c r="H671" s="343"/>
      <c r="I671" s="343"/>
      <c r="J671" s="343"/>
      <c r="K671" s="343"/>
      <c r="L671" s="343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  <c r="AL671" s="67"/>
      <c r="AM671" s="67"/>
      <c r="AN671" s="67"/>
      <c r="AO671" s="67"/>
      <c r="AP671" s="67"/>
    </row>
    <row r="672" spans="1:42" s="56" customFormat="1" ht="13.5" customHeight="1" x14ac:dyDescent="0.2">
      <c r="A672" s="55"/>
      <c r="B672" s="52"/>
      <c r="C672" s="283" t="s">
        <v>67</v>
      </c>
      <c r="D672" s="283"/>
      <c r="E672" s="283"/>
      <c r="F672" s="283"/>
      <c r="G672" s="283"/>
      <c r="H672" s="283"/>
      <c r="I672" s="283"/>
      <c r="J672" s="283"/>
      <c r="K672" s="283"/>
      <c r="L672" s="283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  <c r="AL672" s="67"/>
      <c r="AM672" s="67"/>
      <c r="AN672" s="67"/>
      <c r="AO672" s="67"/>
      <c r="AP672" s="67"/>
    </row>
    <row r="673" spans="1:42" s="56" customFormat="1" ht="12.75" customHeight="1" x14ac:dyDescent="0.2">
      <c r="A673" s="55"/>
      <c r="B673" s="181" t="s">
        <v>68</v>
      </c>
      <c r="C673" s="297" t="s">
        <v>2663</v>
      </c>
      <c r="D673" s="304"/>
      <c r="E673" s="304"/>
      <c r="F673" s="304"/>
      <c r="G673" s="304"/>
      <c r="H673" s="304"/>
      <c r="I673" s="304"/>
      <c r="J673" s="304"/>
      <c r="K673" s="304"/>
      <c r="L673" s="304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  <c r="AL673" s="67"/>
      <c r="AM673" s="67"/>
      <c r="AN673" s="67"/>
      <c r="AO673" s="67"/>
      <c r="AP673" s="67"/>
    </row>
    <row r="674" spans="1:42" s="56" customFormat="1" ht="13.5" customHeight="1" x14ac:dyDescent="0.2">
      <c r="A674" s="55"/>
      <c r="C674" s="283" t="s">
        <v>67</v>
      </c>
      <c r="D674" s="283"/>
      <c r="E674" s="283"/>
      <c r="F674" s="283"/>
      <c r="G674" s="283"/>
      <c r="H674" s="283"/>
      <c r="I674" s="283"/>
      <c r="J674" s="283"/>
      <c r="K674" s="283"/>
      <c r="L674" s="283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  <c r="AL674" s="67"/>
      <c r="AM674" s="67"/>
      <c r="AN674" s="67"/>
      <c r="AO674" s="67"/>
      <c r="AP674" s="67"/>
    </row>
    <row r="675" spans="1:42" s="56" customFormat="1" ht="19.5" customHeight="1" x14ac:dyDescent="0.2">
      <c r="A675" s="55"/>
      <c r="C675" s="182"/>
      <c r="D675" s="182"/>
      <c r="E675" s="182"/>
      <c r="F675" s="182"/>
      <c r="G675" s="182"/>
      <c r="H675" s="182"/>
      <c r="I675" s="182"/>
      <c r="J675" s="182"/>
      <c r="K675" s="182"/>
      <c r="L675" s="182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  <c r="AL675" s="67"/>
      <c r="AM675" s="67"/>
      <c r="AN675" s="67"/>
      <c r="AO675" s="67"/>
      <c r="AP675" s="67"/>
    </row>
    <row r="676" spans="1:42" s="51" customFormat="1" ht="15" x14ac:dyDescent="0.25">
      <c r="B676" s="183"/>
      <c r="D676" s="183"/>
      <c r="F676" s="183"/>
    </row>
  </sheetData>
  <mergeCells count="655">
    <mergeCell ref="A4:C4"/>
    <mergeCell ref="K4:N4"/>
    <mergeCell ref="A5:D5"/>
    <mergeCell ref="J5:N5"/>
    <mergeCell ref="A6:D6"/>
    <mergeCell ref="J6:N6"/>
    <mergeCell ref="A21:N21"/>
    <mergeCell ref="A22:N22"/>
    <mergeCell ref="B24:F24"/>
    <mergeCell ref="B25:F25"/>
    <mergeCell ref="L32:M32"/>
    <mergeCell ref="L33:M33"/>
    <mergeCell ref="D10:N10"/>
    <mergeCell ref="A14:N14"/>
    <mergeCell ref="A15:N15"/>
    <mergeCell ref="A17:N17"/>
    <mergeCell ref="A18:N18"/>
    <mergeCell ref="A19:N19"/>
    <mergeCell ref="N36:N38"/>
    <mergeCell ref="C39:E39"/>
    <mergeCell ref="A40:N40"/>
    <mergeCell ref="C41:E41"/>
    <mergeCell ref="C42:E42"/>
    <mergeCell ref="C43:E43"/>
    <mergeCell ref="L34:M34"/>
    <mergeCell ref="A36:A38"/>
    <mergeCell ref="B36:B38"/>
    <mergeCell ref="C36:E38"/>
    <mergeCell ref="F36:F38"/>
    <mergeCell ref="G36:I37"/>
    <mergeCell ref="J36:L37"/>
    <mergeCell ref="M36:M38"/>
    <mergeCell ref="C50:E50"/>
    <mergeCell ref="C51:E51"/>
    <mergeCell ref="C52:E52"/>
    <mergeCell ref="C53:E53"/>
    <mergeCell ref="C54:N54"/>
    <mergeCell ref="C55:E55"/>
    <mergeCell ref="C44:E44"/>
    <mergeCell ref="C45:E45"/>
    <mergeCell ref="C46:E46"/>
    <mergeCell ref="C47:E47"/>
    <mergeCell ref="C48:E48"/>
    <mergeCell ref="C49:E49"/>
    <mergeCell ref="C62:E62"/>
    <mergeCell ref="C63:E63"/>
    <mergeCell ref="C64:E64"/>
    <mergeCell ref="C65:E65"/>
    <mergeCell ref="C66:E66"/>
    <mergeCell ref="C67:E67"/>
    <mergeCell ref="C56:E56"/>
    <mergeCell ref="C57:E57"/>
    <mergeCell ref="C58:E58"/>
    <mergeCell ref="C59:E59"/>
    <mergeCell ref="C60:E60"/>
    <mergeCell ref="C61:E61"/>
    <mergeCell ref="C74:E74"/>
    <mergeCell ref="C75:E75"/>
    <mergeCell ref="C76:E76"/>
    <mergeCell ref="C77:E77"/>
    <mergeCell ref="C78:E78"/>
    <mergeCell ref="C79:E79"/>
    <mergeCell ref="C68:E68"/>
    <mergeCell ref="C69:N69"/>
    <mergeCell ref="C70:E70"/>
    <mergeCell ref="C71:E71"/>
    <mergeCell ref="C72:E72"/>
    <mergeCell ref="C73:E73"/>
    <mergeCell ref="C86:E86"/>
    <mergeCell ref="C87:N87"/>
    <mergeCell ref="C88:E88"/>
    <mergeCell ref="C89:E89"/>
    <mergeCell ref="C90:E90"/>
    <mergeCell ref="C91:E91"/>
    <mergeCell ref="C80:E80"/>
    <mergeCell ref="C81:E81"/>
    <mergeCell ref="C82:E82"/>
    <mergeCell ref="C83:E83"/>
    <mergeCell ref="C84:N84"/>
    <mergeCell ref="C85:E85"/>
    <mergeCell ref="C98:E98"/>
    <mergeCell ref="C99:E99"/>
    <mergeCell ref="C100:N100"/>
    <mergeCell ref="C101:E101"/>
    <mergeCell ref="C102:E102"/>
    <mergeCell ref="C103:N103"/>
    <mergeCell ref="C92:E92"/>
    <mergeCell ref="C93:E93"/>
    <mergeCell ref="C94:E94"/>
    <mergeCell ref="C95:E95"/>
    <mergeCell ref="C96:E96"/>
    <mergeCell ref="C97:N97"/>
    <mergeCell ref="C110:E110"/>
    <mergeCell ref="C111:E111"/>
    <mergeCell ref="C112:N112"/>
    <mergeCell ref="C113:N113"/>
    <mergeCell ref="C114:E114"/>
    <mergeCell ref="C115:E115"/>
    <mergeCell ref="C104:E104"/>
    <mergeCell ref="C105:E105"/>
    <mergeCell ref="C106:N106"/>
    <mergeCell ref="C107:E107"/>
    <mergeCell ref="C108:E108"/>
    <mergeCell ref="C109:N109"/>
    <mergeCell ref="C122:E122"/>
    <mergeCell ref="C123:E123"/>
    <mergeCell ref="C124:N124"/>
    <mergeCell ref="C125:N125"/>
    <mergeCell ref="C126:E126"/>
    <mergeCell ref="C127:E127"/>
    <mergeCell ref="C116:N116"/>
    <mergeCell ref="C117:N117"/>
    <mergeCell ref="C118:E118"/>
    <mergeCell ref="C119:E119"/>
    <mergeCell ref="C120:N120"/>
    <mergeCell ref="C121:N121"/>
    <mergeCell ref="C134:E134"/>
    <mergeCell ref="C135:E135"/>
    <mergeCell ref="C136:E136"/>
    <mergeCell ref="C137:E137"/>
    <mergeCell ref="C138:E138"/>
    <mergeCell ref="C139:E139"/>
    <mergeCell ref="C128:E128"/>
    <mergeCell ref="C129:E129"/>
    <mergeCell ref="C130:E130"/>
    <mergeCell ref="C131:E131"/>
    <mergeCell ref="C132:E132"/>
    <mergeCell ref="C133:E133"/>
    <mergeCell ref="C146:E146"/>
    <mergeCell ref="C147:E147"/>
    <mergeCell ref="C148:E148"/>
    <mergeCell ref="C149:E149"/>
    <mergeCell ref="C150:E150"/>
    <mergeCell ref="C151:E151"/>
    <mergeCell ref="C140:N140"/>
    <mergeCell ref="C141:E141"/>
    <mergeCell ref="C142:E142"/>
    <mergeCell ref="C143:N143"/>
    <mergeCell ref="C144:E144"/>
    <mergeCell ref="C145:E145"/>
    <mergeCell ref="C158:N158"/>
    <mergeCell ref="C159:E159"/>
    <mergeCell ref="C160:E160"/>
    <mergeCell ref="C161:N161"/>
    <mergeCell ref="C162:N162"/>
    <mergeCell ref="C163:E163"/>
    <mergeCell ref="C152:E152"/>
    <mergeCell ref="C153:N153"/>
    <mergeCell ref="C154:N154"/>
    <mergeCell ref="C155:E155"/>
    <mergeCell ref="C156:E156"/>
    <mergeCell ref="C157:N157"/>
    <mergeCell ref="C170:N170"/>
    <mergeCell ref="C171:E171"/>
    <mergeCell ref="C172:E172"/>
    <mergeCell ref="C173:N173"/>
    <mergeCell ref="C174:N174"/>
    <mergeCell ref="C175:E175"/>
    <mergeCell ref="C164:E164"/>
    <mergeCell ref="C165:N165"/>
    <mergeCell ref="C166:N166"/>
    <mergeCell ref="C167:E167"/>
    <mergeCell ref="C168:E168"/>
    <mergeCell ref="C169:N169"/>
    <mergeCell ref="C182:E182"/>
    <mergeCell ref="C183:E183"/>
    <mergeCell ref="C184:E184"/>
    <mergeCell ref="C185:E185"/>
    <mergeCell ref="C186:E186"/>
    <mergeCell ref="C187:E187"/>
    <mergeCell ref="C176:E176"/>
    <mergeCell ref="C177:E177"/>
    <mergeCell ref="C178:E178"/>
    <mergeCell ref="C179:E179"/>
    <mergeCell ref="C180:E180"/>
    <mergeCell ref="C181:E181"/>
    <mergeCell ref="C194:E194"/>
    <mergeCell ref="C195:E195"/>
    <mergeCell ref="C196:E196"/>
    <mergeCell ref="C197:E197"/>
    <mergeCell ref="C198:E198"/>
    <mergeCell ref="C199:E199"/>
    <mergeCell ref="C188:E188"/>
    <mergeCell ref="C189:N189"/>
    <mergeCell ref="C190:E190"/>
    <mergeCell ref="C191:E191"/>
    <mergeCell ref="C192:N192"/>
    <mergeCell ref="C193:E193"/>
    <mergeCell ref="C206:N206"/>
    <mergeCell ref="C207:N207"/>
    <mergeCell ref="C208:E208"/>
    <mergeCell ref="C209:E209"/>
    <mergeCell ref="C210:N210"/>
    <mergeCell ref="C211:E211"/>
    <mergeCell ref="C200:E200"/>
    <mergeCell ref="C201:E201"/>
    <mergeCell ref="C202:N202"/>
    <mergeCell ref="C203:N203"/>
    <mergeCell ref="C204:E204"/>
    <mergeCell ref="C205:E205"/>
    <mergeCell ref="C218:E218"/>
    <mergeCell ref="C219:E219"/>
    <mergeCell ref="C220:E220"/>
    <mergeCell ref="C221:E221"/>
    <mergeCell ref="C222:E222"/>
    <mergeCell ref="C223:N223"/>
    <mergeCell ref="C212:E212"/>
    <mergeCell ref="C213:E213"/>
    <mergeCell ref="C214:E214"/>
    <mergeCell ref="C215:E215"/>
    <mergeCell ref="C216:E216"/>
    <mergeCell ref="C217:E217"/>
    <mergeCell ref="C230:E230"/>
    <mergeCell ref="C231:E231"/>
    <mergeCell ref="C232:E232"/>
    <mergeCell ref="C233:E233"/>
    <mergeCell ref="C234:E234"/>
    <mergeCell ref="C235:E235"/>
    <mergeCell ref="C224:N224"/>
    <mergeCell ref="C225:E225"/>
    <mergeCell ref="C226:E226"/>
    <mergeCell ref="C227:N227"/>
    <mergeCell ref="C228:E228"/>
    <mergeCell ref="C229:E229"/>
    <mergeCell ref="C242:N242"/>
    <mergeCell ref="C243:E243"/>
    <mergeCell ref="C244:E244"/>
    <mergeCell ref="C245:E245"/>
    <mergeCell ref="C246:E246"/>
    <mergeCell ref="C247:E247"/>
    <mergeCell ref="C236:E236"/>
    <mergeCell ref="C237:N237"/>
    <mergeCell ref="C238:N238"/>
    <mergeCell ref="C239:E239"/>
    <mergeCell ref="C240:E240"/>
    <mergeCell ref="C241:N241"/>
    <mergeCell ref="C254:E254"/>
    <mergeCell ref="C255:E255"/>
    <mergeCell ref="C256:E256"/>
    <mergeCell ref="C257:N257"/>
    <mergeCell ref="C258:N258"/>
    <mergeCell ref="C259:E259"/>
    <mergeCell ref="C248:E248"/>
    <mergeCell ref="C249:E249"/>
    <mergeCell ref="C250:E250"/>
    <mergeCell ref="C251:E251"/>
    <mergeCell ref="C252:E252"/>
    <mergeCell ref="C253:E253"/>
    <mergeCell ref="C267:K267"/>
    <mergeCell ref="C268:K268"/>
    <mergeCell ref="C269:K269"/>
    <mergeCell ref="C270:K270"/>
    <mergeCell ref="C271:K271"/>
    <mergeCell ref="C272:K272"/>
    <mergeCell ref="C261:K261"/>
    <mergeCell ref="C262:K262"/>
    <mergeCell ref="C263:K263"/>
    <mergeCell ref="C264:K264"/>
    <mergeCell ref="C265:K265"/>
    <mergeCell ref="C266:K266"/>
    <mergeCell ref="C279:K279"/>
    <mergeCell ref="C280:K280"/>
    <mergeCell ref="C281:K281"/>
    <mergeCell ref="C282:K282"/>
    <mergeCell ref="C283:K283"/>
    <mergeCell ref="A284:N284"/>
    <mergeCell ref="C273:K273"/>
    <mergeCell ref="C274:K274"/>
    <mergeCell ref="C275:K275"/>
    <mergeCell ref="C276:K276"/>
    <mergeCell ref="C277:K277"/>
    <mergeCell ref="C278:K278"/>
    <mergeCell ref="C291:E291"/>
    <mergeCell ref="C292:E292"/>
    <mergeCell ref="C293:E293"/>
    <mergeCell ref="C294:E294"/>
    <mergeCell ref="C295:E295"/>
    <mergeCell ref="C296:E296"/>
    <mergeCell ref="C285:E285"/>
    <mergeCell ref="C286:N286"/>
    <mergeCell ref="C287:E287"/>
    <mergeCell ref="C288:E288"/>
    <mergeCell ref="C289:E289"/>
    <mergeCell ref="C290:E290"/>
    <mergeCell ref="C303:N303"/>
    <mergeCell ref="C304:E304"/>
    <mergeCell ref="C305:E305"/>
    <mergeCell ref="C306:E306"/>
    <mergeCell ref="C307:E307"/>
    <mergeCell ref="C308:E308"/>
    <mergeCell ref="C297:E297"/>
    <mergeCell ref="C298:E298"/>
    <mergeCell ref="C299:N299"/>
    <mergeCell ref="C300:N300"/>
    <mergeCell ref="C301:E301"/>
    <mergeCell ref="C302:E302"/>
    <mergeCell ref="C315:E315"/>
    <mergeCell ref="C316:N316"/>
    <mergeCell ref="C317:N317"/>
    <mergeCell ref="C318:E318"/>
    <mergeCell ref="C319:E319"/>
    <mergeCell ref="C320:N320"/>
    <mergeCell ref="C309:E309"/>
    <mergeCell ref="C310:E310"/>
    <mergeCell ref="C311:E311"/>
    <mergeCell ref="C312:E312"/>
    <mergeCell ref="C313:E313"/>
    <mergeCell ref="C314:E314"/>
    <mergeCell ref="C327:E327"/>
    <mergeCell ref="C328:E328"/>
    <mergeCell ref="C329:E329"/>
    <mergeCell ref="C330:E330"/>
    <mergeCell ref="C331:E331"/>
    <mergeCell ref="C332:E332"/>
    <mergeCell ref="C321:E321"/>
    <mergeCell ref="C322:E322"/>
    <mergeCell ref="C323:E323"/>
    <mergeCell ref="C324:E324"/>
    <mergeCell ref="C325:E325"/>
    <mergeCell ref="C326:E326"/>
    <mergeCell ref="C339:E339"/>
    <mergeCell ref="C340:E340"/>
    <mergeCell ref="C341:E341"/>
    <mergeCell ref="C342:E342"/>
    <mergeCell ref="C343:E343"/>
    <mergeCell ref="C344:E344"/>
    <mergeCell ref="C333:N333"/>
    <mergeCell ref="C334:N334"/>
    <mergeCell ref="C335:E335"/>
    <mergeCell ref="C336:E336"/>
    <mergeCell ref="C337:E337"/>
    <mergeCell ref="C338:E338"/>
    <mergeCell ref="C351:E351"/>
    <mergeCell ref="C352:E352"/>
    <mergeCell ref="C353:E353"/>
    <mergeCell ref="C354:E354"/>
    <mergeCell ref="C355:E355"/>
    <mergeCell ref="C356:E356"/>
    <mergeCell ref="C345:E345"/>
    <mergeCell ref="C346:N346"/>
    <mergeCell ref="C347:E347"/>
    <mergeCell ref="C348:E348"/>
    <mergeCell ref="C349:N349"/>
    <mergeCell ref="C350:E350"/>
    <mergeCell ref="C363:N363"/>
    <mergeCell ref="C364:E364"/>
    <mergeCell ref="C365:E365"/>
    <mergeCell ref="C366:N366"/>
    <mergeCell ref="C367:N367"/>
    <mergeCell ref="C368:E368"/>
    <mergeCell ref="C357:E357"/>
    <mergeCell ref="C358:E358"/>
    <mergeCell ref="C359:E359"/>
    <mergeCell ref="C360:E360"/>
    <mergeCell ref="C361:E361"/>
    <mergeCell ref="C362:N362"/>
    <mergeCell ref="C376:K376"/>
    <mergeCell ref="C377:K377"/>
    <mergeCell ref="C378:K378"/>
    <mergeCell ref="C379:K379"/>
    <mergeCell ref="C380:K380"/>
    <mergeCell ref="C381:K381"/>
    <mergeCell ref="C369:E369"/>
    <mergeCell ref="C370:N370"/>
    <mergeCell ref="C371:N371"/>
    <mergeCell ref="C372:E372"/>
    <mergeCell ref="C374:K374"/>
    <mergeCell ref="C375:K375"/>
    <mergeCell ref="C388:K388"/>
    <mergeCell ref="C389:K389"/>
    <mergeCell ref="C390:K390"/>
    <mergeCell ref="C391:K391"/>
    <mergeCell ref="C392:K392"/>
    <mergeCell ref="A393:N393"/>
    <mergeCell ref="C382:K382"/>
    <mergeCell ref="C383:K383"/>
    <mergeCell ref="C384:K384"/>
    <mergeCell ref="C385:K385"/>
    <mergeCell ref="C386:K386"/>
    <mergeCell ref="C387:K387"/>
    <mergeCell ref="C400:E400"/>
    <mergeCell ref="C401:E401"/>
    <mergeCell ref="C402:E402"/>
    <mergeCell ref="C403:E403"/>
    <mergeCell ref="C404:E404"/>
    <mergeCell ref="C405:E405"/>
    <mergeCell ref="C394:E394"/>
    <mergeCell ref="C395:N395"/>
    <mergeCell ref="C396:E396"/>
    <mergeCell ref="C397:E397"/>
    <mergeCell ref="C398:E398"/>
    <mergeCell ref="C399:E399"/>
    <mergeCell ref="C412:N412"/>
    <mergeCell ref="C413:N413"/>
    <mergeCell ref="C414:E414"/>
    <mergeCell ref="C415:E415"/>
    <mergeCell ref="C416:N416"/>
    <mergeCell ref="C417:N417"/>
    <mergeCell ref="C406:E406"/>
    <mergeCell ref="C407:E407"/>
    <mergeCell ref="C408:N408"/>
    <mergeCell ref="C409:N409"/>
    <mergeCell ref="C410:E410"/>
    <mergeCell ref="C411:E411"/>
    <mergeCell ref="C424:N424"/>
    <mergeCell ref="C425:N425"/>
    <mergeCell ref="C426:E426"/>
    <mergeCell ref="C428:K428"/>
    <mergeCell ref="C429:K429"/>
    <mergeCell ref="C430:K430"/>
    <mergeCell ref="C418:E418"/>
    <mergeCell ref="C419:E419"/>
    <mergeCell ref="C420:N420"/>
    <mergeCell ref="C421:N421"/>
    <mergeCell ref="C422:E422"/>
    <mergeCell ref="C423:E423"/>
    <mergeCell ref="C437:K437"/>
    <mergeCell ref="C438:K438"/>
    <mergeCell ref="C439:K439"/>
    <mergeCell ref="C440:K440"/>
    <mergeCell ref="C441:K441"/>
    <mergeCell ref="C442:K442"/>
    <mergeCell ref="C431:K431"/>
    <mergeCell ref="C432:K432"/>
    <mergeCell ref="C433:K433"/>
    <mergeCell ref="C434:K434"/>
    <mergeCell ref="C435:K435"/>
    <mergeCell ref="C436:K436"/>
    <mergeCell ref="A449:N449"/>
    <mergeCell ref="C450:E450"/>
    <mergeCell ref="C451:N451"/>
    <mergeCell ref="C452:E452"/>
    <mergeCell ref="C453:E453"/>
    <mergeCell ref="C454:E454"/>
    <mergeCell ref="C443:K443"/>
    <mergeCell ref="C444:K444"/>
    <mergeCell ref="C445:K445"/>
    <mergeCell ref="C446:K446"/>
    <mergeCell ref="C447:K447"/>
    <mergeCell ref="C448:K448"/>
    <mergeCell ref="C461:E461"/>
    <mergeCell ref="C462:E462"/>
    <mergeCell ref="C463:E463"/>
    <mergeCell ref="C464:N464"/>
    <mergeCell ref="C465:N465"/>
    <mergeCell ref="C466:E466"/>
    <mergeCell ref="C455:E455"/>
    <mergeCell ref="C456:E456"/>
    <mergeCell ref="C457:E457"/>
    <mergeCell ref="C458:E458"/>
    <mergeCell ref="C459:E459"/>
    <mergeCell ref="C460:E460"/>
    <mergeCell ref="C473:N473"/>
    <mergeCell ref="C474:E474"/>
    <mergeCell ref="C475:E475"/>
    <mergeCell ref="C476:N476"/>
    <mergeCell ref="C477:N477"/>
    <mergeCell ref="C478:E478"/>
    <mergeCell ref="C467:E467"/>
    <mergeCell ref="C468:N468"/>
    <mergeCell ref="C469:N469"/>
    <mergeCell ref="C470:E470"/>
    <mergeCell ref="C471:E471"/>
    <mergeCell ref="C472:N472"/>
    <mergeCell ref="C485:N485"/>
    <mergeCell ref="C486:E486"/>
    <mergeCell ref="C487:E487"/>
    <mergeCell ref="C488:N488"/>
    <mergeCell ref="C489:N489"/>
    <mergeCell ref="C490:E490"/>
    <mergeCell ref="C479:E479"/>
    <mergeCell ref="C480:N480"/>
    <mergeCell ref="C481:N481"/>
    <mergeCell ref="C482:E482"/>
    <mergeCell ref="C483:E483"/>
    <mergeCell ref="C484:N484"/>
    <mergeCell ref="C497:N497"/>
    <mergeCell ref="C498:E498"/>
    <mergeCell ref="C499:E499"/>
    <mergeCell ref="C500:N500"/>
    <mergeCell ref="C501:N501"/>
    <mergeCell ref="C502:E502"/>
    <mergeCell ref="C491:E491"/>
    <mergeCell ref="C492:N492"/>
    <mergeCell ref="C493:N493"/>
    <mergeCell ref="C494:E494"/>
    <mergeCell ref="C495:E495"/>
    <mergeCell ref="C496:N496"/>
    <mergeCell ref="C509:E509"/>
    <mergeCell ref="C510:E510"/>
    <mergeCell ref="C511:E511"/>
    <mergeCell ref="C512:E512"/>
    <mergeCell ref="C513:E513"/>
    <mergeCell ref="C514:E514"/>
    <mergeCell ref="C503:E503"/>
    <mergeCell ref="C504:N504"/>
    <mergeCell ref="C505:N505"/>
    <mergeCell ref="C506:E506"/>
    <mergeCell ref="C507:E507"/>
    <mergeCell ref="C508:N508"/>
    <mergeCell ref="C521:E521"/>
    <mergeCell ref="C522:N522"/>
    <mergeCell ref="C523:E523"/>
    <mergeCell ref="C524:E524"/>
    <mergeCell ref="C525:N525"/>
    <mergeCell ref="C526:N526"/>
    <mergeCell ref="C515:E515"/>
    <mergeCell ref="C516:E516"/>
    <mergeCell ref="C517:E517"/>
    <mergeCell ref="C518:N518"/>
    <mergeCell ref="C519:N519"/>
    <mergeCell ref="C520:E520"/>
    <mergeCell ref="C533:N533"/>
    <mergeCell ref="C534:E534"/>
    <mergeCell ref="C535:E535"/>
    <mergeCell ref="C536:E536"/>
    <mergeCell ref="C537:E537"/>
    <mergeCell ref="C538:E538"/>
    <mergeCell ref="C527:E527"/>
    <mergeCell ref="C528:E528"/>
    <mergeCell ref="C529:N529"/>
    <mergeCell ref="C530:N530"/>
    <mergeCell ref="C531:E531"/>
    <mergeCell ref="C532:E532"/>
    <mergeCell ref="C545:E545"/>
    <mergeCell ref="C546:N546"/>
    <mergeCell ref="C547:N547"/>
    <mergeCell ref="C548:E548"/>
    <mergeCell ref="C550:K550"/>
    <mergeCell ref="C551:K551"/>
    <mergeCell ref="C539:E539"/>
    <mergeCell ref="C540:E540"/>
    <mergeCell ref="C541:E541"/>
    <mergeCell ref="C542:E542"/>
    <mergeCell ref="C543:E543"/>
    <mergeCell ref="C544:E544"/>
    <mergeCell ref="C558:K558"/>
    <mergeCell ref="C559:K559"/>
    <mergeCell ref="C560:K560"/>
    <mergeCell ref="C561:K561"/>
    <mergeCell ref="C562:K562"/>
    <mergeCell ref="C563:K563"/>
    <mergeCell ref="C552:K552"/>
    <mergeCell ref="C553:K553"/>
    <mergeCell ref="C554:K554"/>
    <mergeCell ref="C555:K555"/>
    <mergeCell ref="C556:K556"/>
    <mergeCell ref="C557:K557"/>
    <mergeCell ref="C570:E570"/>
    <mergeCell ref="C571:N571"/>
    <mergeCell ref="C572:E572"/>
    <mergeCell ref="C573:E573"/>
    <mergeCell ref="C574:E574"/>
    <mergeCell ref="C575:E575"/>
    <mergeCell ref="C564:K564"/>
    <mergeCell ref="C565:K565"/>
    <mergeCell ref="C566:K566"/>
    <mergeCell ref="C567:K567"/>
    <mergeCell ref="C568:K568"/>
    <mergeCell ref="A569:N569"/>
    <mergeCell ref="C582:E582"/>
    <mergeCell ref="C583:E583"/>
    <mergeCell ref="C584:N584"/>
    <mergeCell ref="C585:N585"/>
    <mergeCell ref="C586:E586"/>
    <mergeCell ref="C587:E587"/>
    <mergeCell ref="C576:E576"/>
    <mergeCell ref="C577:E577"/>
    <mergeCell ref="C578:E578"/>
    <mergeCell ref="C579:E579"/>
    <mergeCell ref="C580:E580"/>
    <mergeCell ref="C581:E581"/>
    <mergeCell ref="C594:E594"/>
    <mergeCell ref="C595:E595"/>
    <mergeCell ref="C596:E596"/>
    <mergeCell ref="C597:E597"/>
    <mergeCell ref="C598:E598"/>
    <mergeCell ref="C599:E599"/>
    <mergeCell ref="C588:N588"/>
    <mergeCell ref="C589:E589"/>
    <mergeCell ref="C590:E590"/>
    <mergeCell ref="C591:E591"/>
    <mergeCell ref="C592:E592"/>
    <mergeCell ref="C593:E593"/>
    <mergeCell ref="C606:E606"/>
    <mergeCell ref="C607:E607"/>
    <mergeCell ref="C608:E608"/>
    <mergeCell ref="C609:E609"/>
    <mergeCell ref="C610:E610"/>
    <mergeCell ref="C611:E611"/>
    <mergeCell ref="C600:E600"/>
    <mergeCell ref="C601:N601"/>
    <mergeCell ref="C602:N602"/>
    <mergeCell ref="C603:E603"/>
    <mergeCell ref="C604:E604"/>
    <mergeCell ref="C605:N605"/>
    <mergeCell ref="C618:N618"/>
    <mergeCell ref="C619:N619"/>
    <mergeCell ref="C620:E620"/>
    <mergeCell ref="C621:E621"/>
    <mergeCell ref="C622:N622"/>
    <mergeCell ref="C623:E623"/>
    <mergeCell ref="C612:E612"/>
    <mergeCell ref="C613:E613"/>
    <mergeCell ref="C614:E614"/>
    <mergeCell ref="C615:E615"/>
    <mergeCell ref="C616:E616"/>
    <mergeCell ref="C617:E617"/>
    <mergeCell ref="C631:K631"/>
    <mergeCell ref="C632:K632"/>
    <mergeCell ref="C633:K633"/>
    <mergeCell ref="C634:K634"/>
    <mergeCell ref="C635:K635"/>
    <mergeCell ref="C636:K636"/>
    <mergeCell ref="C625:K625"/>
    <mergeCell ref="C626:K626"/>
    <mergeCell ref="C627:K627"/>
    <mergeCell ref="C628:K628"/>
    <mergeCell ref="C629:K629"/>
    <mergeCell ref="C630:K630"/>
    <mergeCell ref="C643:K643"/>
    <mergeCell ref="C645:K645"/>
    <mergeCell ref="C646:K646"/>
    <mergeCell ref="C647:K647"/>
    <mergeCell ref="C648:K648"/>
    <mergeCell ref="C649:K649"/>
    <mergeCell ref="C637:K637"/>
    <mergeCell ref="C638:K638"/>
    <mergeCell ref="C639:K639"/>
    <mergeCell ref="C640:K640"/>
    <mergeCell ref="C641:K641"/>
    <mergeCell ref="C642:K642"/>
    <mergeCell ref="C656:K656"/>
    <mergeCell ref="C657:K657"/>
    <mergeCell ref="C658:K658"/>
    <mergeCell ref="C659:K659"/>
    <mergeCell ref="C660:K660"/>
    <mergeCell ref="C661:K661"/>
    <mergeCell ref="C650:K650"/>
    <mergeCell ref="C651:K651"/>
    <mergeCell ref="C652:K652"/>
    <mergeCell ref="C653:K653"/>
    <mergeCell ref="C654:K654"/>
    <mergeCell ref="C655:K655"/>
    <mergeCell ref="C668:K668"/>
    <mergeCell ref="C671:L671"/>
    <mergeCell ref="C672:L672"/>
    <mergeCell ref="C673:L673"/>
    <mergeCell ref="C674:L674"/>
    <mergeCell ref="C662:K662"/>
    <mergeCell ref="C663:K663"/>
    <mergeCell ref="C664:K664"/>
    <mergeCell ref="C665:K665"/>
    <mergeCell ref="C666:K666"/>
    <mergeCell ref="C667:K667"/>
  </mergeCells>
  <printOptions horizontalCentered="1"/>
  <pageMargins left="0.39370077848434398" right="0.23622047901153601" top="0.35433071851730302" bottom="0.590551197528839" header="0" footer="0.36666667461395303"/>
  <pageSetup paperSize="9" scale="90" fitToHeight="0" orientation="landscape" r:id="rId1"/>
  <headerFooter>
    <oddFooter>&amp;RСтраница &amp;P</oddFooter>
  </headerFooter>
  <rowBreaks count="1" manualBreakCount="1">
    <brk id="34" max="6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20"/>
  <sheetViews>
    <sheetView topLeftCell="A489" workbookViewId="0">
      <selection activeCell="T507" sqref="T507"/>
    </sheetView>
  </sheetViews>
  <sheetFormatPr defaultColWidth="9.140625" defaultRowHeight="10.5" customHeight="1" x14ac:dyDescent="0.2"/>
  <cols>
    <col min="1" max="1" width="9.140625" style="53" customWidth="1"/>
    <col min="2" max="2" width="20.140625" style="184" customWidth="1"/>
    <col min="3" max="3" width="13.42578125" style="184" customWidth="1"/>
    <col min="4" max="4" width="12.85546875" style="184" customWidth="1"/>
    <col min="5" max="5" width="13.28515625" style="184" customWidth="1"/>
    <col min="6" max="6" width="8.5703125" style="184" customWidth="1"/>
    <col min="7" max="7" width="7.85546875" style="184" customWidth="1"/>
    <col min="8" max="8" width="8.42578125" style="184" customWidth="1"/>
    <col min="9" max="9" width="11.140625" style="184" customWidth="1"/>
    <col min="10" max="10" width="12.42578125" style="184" customWidth="1"/>
    <col min="11" max="11" width="8.5703125" style="184" customWidth="1"/>
    <col min="12" max="12" width="11.140625" style="184" customWidth="1"/>
    <col min="13" max="13" width="7.42578125" style="184" customWidth="1"/>
    <col min="14" max="14" width="13.42578125" style="184" customWidth="1"/>
    <col min="15" max="15" width="14.5703125" style="184" hidden="1" customWidth="1"/>
    <col min="16" max="16" width="78.28515625" style="184" hidden="1" customWidth="1"/>
    <col min="17" max="17" width="73.7109375" style="184" hidden="1" customWidth="1"/>
    <col min="18" max="21" width="9.140625" style="184"/>
    <col min="22" max="22" width="55.5703125" style="59" hidden="1" customWidth="1"/>
    <col min="23" max="23" width="53" style="59" hidden="1" customWidth="1"/>
    <col min="24" max="24" width="115.140625" style="59" hidden="1" customWidth="1"/>
    <col min="25" max="28" width="157.85546875" style="59" hidden="1" customWidth="1"/>
    <col min="29" max="29" width="39.5703125" style="59" hidden="1" customWidth="1"/>
    <col min="30" max="31" width="128.5703125" style="59" hidden="1" customWidth="1"/>
    <col min="32" max="36" width="39.5703125" style="59" hidden="1" customWidth="1"/>
    <col min="37" max="37" width="128.5703125" style="59" hidden="1" customWidth="1"/>
    <col min="38" max="43" width="96.5703125" style="59" hidden="1" customWidth="1"/>
    <col min="44" max="16384" width="9.140625" style="184"/>
  </cols>
  <sheetData>
    <row r="1" spans="1:25" s="51" customFormat="1" ht="15" x14ac:dyDescent="0.25">
      <c r="N1" s="52" t="s">
        <v>70</v>
      </c>
    </row>
    <row r="2" spans="1:25" s="51" customFormat="1" ht="10.5" customHeight="1" x14ac:dyDescent="0.2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16</v>
      </c>
    </row>
    <row r="3" spans="1:25" s="51" customFormat="1" ht="6.7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2"/>
    </row>
    <row r="4" spans="1:25" s="51" customFormat="1" ht="11.25" customHeight="1" x14ac:dyDescent="0.25">
      <c r="A4" s="344" t="s">
        <v>71</v>
      </c>
      <c r="B4" s="344"/>
      <c r="C4" s="344"/>
      <c r="D4" s="57"/>
      <c r="E4" s="55"/>
      <c r="F4" s="55"/>
      <c r="G4" s="55"/>
      <c r="H4" s="55"/>
      <c r="I4" s="55"/>
      <c r="J4" s="53"/>
      <c r="K4" s="344" t="s">
        <v>72</v>
      </c>
      <c r="L4" s="344"/>
      <c r="M4" s="344"/>
      <c r="N4" s="344"/>
    </row>
    <row r="5" spans="1:25" s="51" customFormat="1" ht="11.25" customHeight="1" x14ac:dyDescent="0.25">
      <c r="A5" s="345"/>
      <c r="B5" s="345"/>
      <c r="C5" s="345"/>
      <c r="D5" s="345"/>
      <c r="E5" s="58"/>
      <c r="F5" s="55"/>
      <c r="G5" s="55"/>
      <c r="H5" s="55"/>
      <c r="I5" s="55"/>
      <c r="J5" s="346"/>
      <c r="K5" s="346"/>
      <c r="L5" s="346"/>
      <c r="M5" s="346"/>
      <c r="N5" s="346"/>
    </row>
    <row r="6" spans="1:25" s="51" customFormat="1" ht="15" x14ac:dyDescent="0.25">
      <c r="A6" s="305"/>
      <c r="B6" s="305"/>
      <c r="C6" s="305"/>
      <c r="D6" s="305"/>
      <c r="E6" s="55"/>
      <c r="F6" s="55"/>
      <c r="G6" s="55"/>
      <c r="H6" s="55"/>
      <c r="I6" s="55"/>
      <c r="J6" s="305"/>
      <c r="K6" s="305"/>
      <c r="L6" s="305"/>
      <c r="M6" s="305"/>
      <c r="N6" s="305"/>
      <c r="V6" s="59" t="s">
        <v>73</v>
      </c>
      <c r="W6" s="59" t="s">
        <v>73</v>
      </c>
    </row>
    <row r="7" spans="1:25" s="51" customFormat="1" ht="11.25" customHeight="1" x14ac:dyDescent="0.25">
      <c r="A7" s="60"/>
      <c r="B7" s="61"/>
      <c r="C7" s="62"/>
      <c r="D7" s="58"/>
      <c r="E7" s="55"/>
      <c r="F7" s="55"/>
      <c r="G7" s="55"/>
      <c r="H7" s="55"/>
      <c r="I7" s="55"/>
      <c r="J7" s="60"/>
      <c r="K7" s="60"/>
      <c r="L7" s="60"/>
      <c r="M7" s="60"/>
      <c r="N7" s="62"/>
    </row>
    <row r="8" spans="1:25" s="51" customFormat="1" ht="11.25" customHeight="1" x14ac:dyDescent="0.25">
      <c r="A8" s="53" t="s">
        <v>74</v>
      </c>
      <c r="B8" s="63"/>
      <c r="C8" s="63"/>
      <c r="D8" s="63"/>
      <c r="E8" s="55"/>
      <c r="F8" s="55"/>
      <c r="G8" s="55"/>
      <c r="H8" s="55"/>
      <c r="I8" s="55"/>
      <c r="J8" s="53"/>
      <c r="K8" s="53"/>
      <c r="L8" s="63"/>
      <c r="M8" s="63"/>
      <c r="N8" s="64" t="s">
        <v>74</v>
      </c>
    </row>
    <row r="9" spans="1:25" s="51" customFormat="1" ht="8.25" customHeight="1" x14ac:dyDescent="0.25">
      <c r="A9" s="55"/>
      <c r="B9" s="55"/>
      <c r="C9" s="55"/>
      <c r="D9" s="55"/>
      <c r="E9" s="55"/>
      <c r="F9" s="65"/>
      <c r="G9" s="55"/>
      <c r="H9" s="55"/>
      <c r="I9" s="55"/>
      <c r="J9" s="55"/>
      <c r="K9" s="55"/>
      <c r="L9" s="55"/>
      <c r="M9" s="55"/>
      <c r="N9" s="55"/>
    </row>
    <row r="10" spans="1:25" s="51" customFormat="1" ht="45.75" x14ac:dyDescent="0.25">
      <c r="A10" s="66" t="s">
        <v>75</v>
      </c>
      <c r="B10" s="63"/>
      <c r="C10" s="55"/>
      <c r="D10" s="329" t="s">
        <v>76</v>
      </c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X10" s="67" t="s">
        <v>76</v>
      </c>
    </row>
    <row r="11" spans="1:25" s="51" customFormat="1" ht="11.25" customHeight="1" x14ac:dyDescent="0.25">
      <c r="A11" s="66" t="s">
        <v>77</v>
      </c>
      <c r="B11" s="63"/>
      <c r="C11" s="55"/>
      <c r="D11" s="68" t="s">
        <v>78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25" s="51" customFormat="1" ht="2.25" customHeight="1" x14ac:dyDescent="0.25">
      <c r="A12" s="66"/>
      <c r="B12" s="63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25" s="51" customFormat="1" ht="3.75" customHeight="1" x14ac:dyDescent="0.25">
      <c r="A13" s="69"/>
      <c r="B13" s="55"/>
      <c r="C13" s="55"/>
      <c r="D13" s="55"/>
      <c r="E13" s="55"/>
      <c r="F13" s="63"/>
      <c r="G13" s="63"/>
      <c r="H13" s="63"/>
      <c r="I13" s="63"/>
      <c r="J13" s="63"/>
      <c r="K13" s="63"/>
      <c r="L13" s="63"/>
      <c r="M13" s="63"/>
      <c r="N13" s="63"/>
    </row>
    <row r="14" spans="1:25" s="51" customFormat="1" ht="23.25" x14ac:dyDescent="0.25">
      <c r="A14" s="330" t="s">
        <v>1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Y14" s="67" t="s">
        <v>1</v>
      </c>
    </row>
    <row r="15" spans="1:25" s="51" customFormat="1" ht="15" x14ac:dyDescent="0.25">
      <c r="A15" s="325" t="s">
        <v>17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</row>
    <row r="16" spans="1:25" s="51" customFormat="1" ht="5.25" customHeight="1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</row>
    <row r="17" spans="1:27" s="51" customFormat="1" ht="23.25" x14ac:dyDescent="0.25">
      <c r="A17" s="330" t="s">
        <v>1</v>
      </c>
      <c r="B17" s="330"/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Z17" s="67" t="s">
        <v>1</v>
      </c>
    </row>
    <row r="18" spans="1:27" s="51" customFormat="1" ht="15" x14ac:dyDescent="0.25">
      <c r="A18" s="325" t="s">
        <v>18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</row>
    <row r="19" spans="1:27" s="51" customFormat="1" ht="21" customHeight="1" x14ac:dyDescent="0.25">
      <c r="A19" s="331" t="s">
        <v>2228</v>
      </c>
      <c r="B19" s="331"/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</row>
    <row r="20" spans="1:27" s="51" customFormat="1" ht="3.75" customHeight="1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</row>
    <row r="21" spans="1:27" s="51" customFormat="1" ht="23.25" x14ac:dyDescent="0.25">
      <c r="A21" s="324" t="s">
        <v>49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AA21" s="67" t="s">
        <v>49</v>
      </c>
    </row>
    <row r="22" spans="1:27" s="51" customFormat="1" ht="12" customHeight="1" x14ac:dyDescent="0.25">
      <c r="A22" s="325" t="s">
        <v>80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</row>
    <row r="23" spans="1:27" s="51" customFormat="1" ht="12" customHeight="1" x14ac:dyDescent="0.25">
      <c r="A23" s="55" t="s">
        <v>81</v>
      </c>
      <c r="B23" s="72" t="s">
        <v>82</v>
      </c>
      <c r="C23" s="53" t="s">
        <v>83</v>
      </c>
      <c r="D23" s="53"/>
      <c r="E23" s="53"/>
      <c r="F23" s="73"/>
      <c r="G23" s="73"/>
      <c r="H23" s="73"/>
      <c r="I23" s="73"/>
      <c r="J23" s="73"/>
      <c r="K23" s="73"/>
      <c r="L23" s="73"/>
      <c r="M23" s="73"/>
      <c r="N23" s="73"/>
    </row>
    <row r="24" spans="1:27" s="51" customFormat="1" ht="12" customHeight="1" x14ac:dyDescent="0.25">
      <c r="A24" s="55" t="s">
        <v>84</v>
      </c>
      <c r="B24" s="326" t="s">
        <v>2229</v>
      </c>
      <c r="C24" s="326"/>
      <c r="D24" s="326"/>
      <c r="E24" s="326"/>
      <c r="F24" s="326"/>
      <c r="G24" s="73"/>
      <c r="H24" s="73"/>
      <c r="I24" s="73"/>
      <c r="J24" s="73"/>
      <c r="K24" s="73"/>
      <c r="L24" s="73"/>
      <c r="M24" s="73"/>
      <c r="N24" s="73"/>
    </row>
    <row r="25" spans="1:27" s="51" customFormat="1" ht="15" x14ac:dyDescent="0.25">
      <c r="A25" s="55"/>
      <c r="B25" s="327" t="s">
        <v>21</v>
      </c>
      <c r="C25" s="327"/>
      <c r="D25" s="327"/>
      <c r="E25" s="327"/>
      <c r="F25" s="327"/>
      <c r="G25" s="74"/>
      <c r="H25" s="74"/>
      <c r="I25" s="74"/>
      <c r="J25" s="74"/>
      <c r="K25" s="74"/>
      <c r="L25" s="74"/>
      <c r="M25" s="75"/>
      <c r="N25" s="74"/>
    </row>
    <row r="26" spans="1:27" s="51" customFormat="1" ht="5.25" customHeight="1" x14ac:dyDescent="0.25">
      <c r="A26" s="55"/>
      <c r="B26" s="55"/>
      <c r="C26" s="55"/>
      <c r="D26" s="76"/>
      <c r="E26" s="76"/>
      <c r="F26" s="76"/>
      <c r="G26" s="76"/>
      <c r="H26" s="76"/>
      <c r="I26" s="76"/>
      <c r="J26" s="76"/>
      <c r="K26" s="76"/>
      <c r="L26" s="76"/>
      <c r="M26" s="74"/>
      <c r="N26" s="74"/>
    </row>
    <row r="27" spans="1:27" s="51" customFormat="1" ht="12" customHeight="1" x14ac:dyDescent="0.25">
      <c r="A27" s="77" t="s">
        <v>86</v>
      </c>
      <c r="B27" s="55"/>
      <c r="C27" s="55"/>
      <c r="D27" s="78" t="s">
        <v>87</v>
      </c>
      <c r="E27" s="60"/>
      <c r="F27" s="79"/>
      <c r="G27" s="80"/>
      <c r="H27" s="80"/>
      <c r="I27" s="80"/>
      <c r="J27" s="80"/>
      <c r="K27" s="80"/>
      <c r="L27" s="80"/>
      <c r="M27" s="80"/>
      <c r="N27" s="80"/>
    </row>
    <row r="28" spans="1:27" s="51" customFormat="1" ht="7.5" customHeight="1" x14ac:dyDescent="0.25">
      <c r="A28" s="55"/>
      <c r="B28" s="56"/>
      <c r="C28" s="56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1:27" s="51" customFormat="1" ht="12" customHeight="1" x14ac:dyDescent="0.25">
      <c r="A29" s="77" t="s">
        <v>88</v>
      </c>
      <c r="B29" s="56"/>
      <c r="C29" s="82">
        <v>1031.4000000000001</v>
      </c>
      <c r="D29" s="62" t="s">
        <v>2230</v>
      </c>
      <c r="E29" s="83" t="s">
        <v>90</v>
      </c>
      <c r="G29" s="56"/>
      <c r="H29" s="56"/>
      <c r="I29" s="56"/>
      <c r="J29" s="56"/>
      <c r="K29" s="56"/>
      <c r="L29" s="84"/>
      <c r="M29" s="84"/>
      <c r="N29" s="56"/>
    </row>
    <row r="30" spans="1:27" s="51" customFormat="1" ht="11.25" customHeight="1" x14ac:dyDescent="0.25">
      <c r="A30" s="55"/>
      <c r="B30" s="85" t="s">
        <v>91</v>
      </c>
      <c r="C30" s="86"/>
      <c r="D30" s="64"/>
      <c r="E30" s="83"/>
      <c r="G30" s="56"/>
    </row>
    <row r="31" spans="1:27" s="51" customFormat="1" ht="12" customHeight="1" x14ac:dyDescent="0.25">
      <c r="A31" s="55"/>
      <c r="B31" s="87" t="s">
        <v>92</v>
      </c>
      <c r="C31" s="82">
        <v>887.03</v>
      </c>
      <c r="D31" s="62" t="s">
        <v>2231</v>
      </c>
      <c r="E31" s="83" t="s">
        <v>90</v>
      </c>
      <c r="G31" s="56" t="s">
        <v>94</v>
      </c>
      <c r="I31" s="56"/>
      <c r="J31" s="56"/>
      <c r="K31" s="56"/>
      <c r="L31" s="82">
        <v>220.82</v>
      </c>
      <c r="M31" s="88" t="s">
        <v>2232</v>
      </c>
      <c r="N31" s="83" t="s">
        <v>90</v>
      </c>
    </row>
    <row r="32" spans="1:27" s="51" customFormat="1" ht="12" customHeight="1" x14ac:dyDescent="0.25">
      <c r="A32" s="55"/>
      <c r="B32" s="87" t="s">
        <v>31</v>
      </c>
      <c r="C32" s="82">
        <v>0</v>
      </c>
      <c r="D32" s="89" t="s">
        <v>99</v>
      </c>
      <c r="E32" s="83" t="s">
        <v>90</v>
      </c>
      <c r="G32" s="56" t="s">
        <v>97</v>
      </c>
      <c r="I32" s="56"/>
      <c r="J32" s="56"/>
      <c r="K32" s="56"/>
      <c r="L32" s="328">
        <v>699.01</v>
      </c>
      <c r="M32" s="328"/>
      <c r="N32" s="83" t="s">
        <v>98</v>
      </c>
    </row>
    <row r="33" spans="1:33" s="51" customFormat="1" ht="12" customHeight="1" x14ac:dyDescent="0.25">
      <c r="A33" s="55"/>
      <c r="B33" s="87" t="s">
        <v>32</v>
      </c>
      <c r="C33" s="82">
        <v>144.37</v>
      </c>
      <c r="D33" s="89" t="s">
        <v>2233</v>
      </c>
      <c r="E33" s="83" t="s">
        <v>90</v>
      </c>
      <c r="G33" s="56" t="s">
        <v>100</v>
      </c>
      <c r="I33" s="56"/>
      <c r="J33" s="56"/>
      <c r="K33" s="56"/>
      <c r="L33" s="328">
        <v>14.53</v>
      </c>
      <c r="M33" s="328"/>
      <c r="N33" s="83" t="s">
        <v>98</v>
      </c>
    </row>
    <row r="34" spans="1:33" s="51" customFormat="1" ht="12" customHeight="1" x14ac:dyDescent="0.25">
      <c r="A34" s="55"/>
      <c r="B34" s="87" t="s">
        <v>33</v>
      </c>
      <c r="C34" s="82">
        <v>0</v>
      </c>
      <c r="D34" s="62" t="s">
        <v>99</v>
      </c>
      <c r="E34" s="83" t="s">
        <v>90</v>
      </c>
      <c r="G34" s="56" t="s">
        <v>101</v>
      </c>
      <c r="H34" s="56"/>
      <c r="I34" s="56"/>
      <c r="J34" s="56"/>
      <c r="K34" s="56"/>
      <c r="L34" s="322" t="s">
        <v>102</v>
      </c>
      <c r="M34" s="322"/>
      <c r="N34" s="56"/>
    </row>
    <row r="35" spans="1:33" s="51" customFormat="1" ht="7.5" customHeight="1" x14ac:dyDescent="0.25">
      <c r="A35" s="90"/>
    </row>
    <row r="36" spans="1:33" s="51" customFormat="1" ht="23.25" customHeight="1" x14ac:dyDescent="0.25">
      <c r="A36" s="323" t="s">
        <v>26</v>
      </c>
      <c r="B36" s="320" t="s">
        <v>27</v>
      </c>
      <c r="C36" s="320" t="s">
        <v>103</v>
      </c>
      <c r="D36" s="320"/>
      <c r="E36" s="320"/>
      <c r="F36" s="320" t="s">
        <v>104</v>
      </c>
      <c r="G36" s="320" t="s">
        <v>105</v>
      </c>
      <c r="H36" s="320"/>
      <c r="I36" s="320"/>
      <c r="J36" s="320" t="s">
        <v>106</v>
      </c>
      <c r="K36" s="320"/>
      <c r="L36" s="320"/>
      <c r="M36" s="320" t="s">
        <v>107</v>
      </c>
      <c r="N36" s="320" t="s">
        <v>108</v>
      </c>
    </row>
    <row r="37" spans="1:33" s="51" customFormat="1" ht="28.5" customHeight="1" x14ac:dyDescent="0.25">
      <c r="A37" s="323"/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</row>
    <row r="38" spans="1:33" s="51" customFormat="1" ht="45" x14ac:dyDescent="0.25">
      <c r="A38" s="323"/>
      <c r="B38" s="320"/>
      <c r="C38" s="320"/>
      <c r="D38" s="320"/>
      <c r="E38" s="320"/>
      <c r="F38" s="320"/>
      <c r="G38" s="197" t="s">
        <v>109</v>
      </c>
      <c r="H38" s="197" t="s">
        <v>110</v>
      </c>
      <c r="I38" s="197" t="s">
        <v>111</v>
      </c>
      <c r="J38" s="197" t="s">
        <v>109</v>
      </c>
      <c r="K38" s="197" t="s">
        <v>110</v>
      </c>
      <c r="L38" s="197" t="s">
        <v>34</v>
      </c>
      <c r="M38" s="320"/>
      <c r="N38" s="320"/>
    </row>
    <row r="39" spans="1:33" s="51" customFormat="1" ht="15" x14ac:dyDescent="0.25">
      <c r="A39" s="92">
        <v>1</v>
      </c>
      <c r="B39" s="198">
        <v>2</v>
      </c>
      <c r="C39" s="321">
        <v>3</v>
      </c>
      <c r="D39" s="321"/>
      <c r="E39" s="321"/>
      <c r="F39" s="198">
        <v>4</v>
      </c>
      <c r="G39" s="198">
        <v>5</v>
      </c>
      <c r="H39" s="198">
        <v>6</v>
      </c>
      <c r="I39" s="198">
        <v>7</v>
      </c>
      <c r="J39" s="198">
        <v>8</v>
      </c>
      <c r="K39" s="198">
        <v>9</v>
      </c>
      <c r="L39" s="198">
        <v>10</v>
      </c>
      <c r="M39" s="198">
        <v>11</v>
      </c>
      <c r="N39" s="198">
        <v>12</v>
      </c>
    </row>
    <row r="40" spans="1:33" s="51" customFormat="1" ht="15" x14ac:dyDescent="0.25">
      <c r="A40" s="311" t="s">
        <v>2234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3"/>
      <c r="AB40" s="94" t="s">
        <v>2234</v>
      </c>
    </row>
    <row r="41" spans="1:33" s="51" customFormat="1" ht="57" x14ac:dyDescent="0.25">
      <c r="A41" s="96" t="s">
        <v>114</v>
      </c>
      <c r="B41" s="196" t="s">
        <v>1773</v>
      </c>
      <c r="C41" s="308" t="s">
        <v>1774</v>
      </c>
      <c r="D41" s="308"/>
      <c r="E41" s="308"/>
      <c r="F41" s="98" t="s">
        <v>183</v>
      </c>
      <c r="G41" s="99"/>
      <c r="H41" s="99"/>
      <c r="I41" s="142">
        <v>7.0000000000000007E-2</v>
      </c>
      <c r="J41" s="101"/>
      <c r="K41" s="99"/>
      <c r="L41" s="101"/>
      <c r="M41" s="99"/>
      <c r="N41" s="102"/>
      <c r="AB41" s="94"/>
      <c r="AC41" s="95" t="s">
        <v>1774</v>
      </c>
    </row>
    <row r="42" spans="1:33" s="51" customFormat="1" ht="15" x14ac:dyDescent="0.25">
      <c r="A42" s="103"/>
      <c r="B42" s="195"/>
      <c r="C42" s="305" t="s">
        <v>995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15"/>
      <c r="AB42" s="94"/>
      <c r="AC42" s="95"/>
      <c r="AD42" s="59" t="s">
        <v>995</v>
      </c>
    </row>
    <row r="43" spans="1:33" s="51" customFormat="1" ht="23.25" x14ac:dyDescent="0.25">
      <c r="A43" s="140"/>
      <c r="B43" s="106" t="s">
        <v>564</v>
      </c>
      <c r="C43" s="309" t="s">
        <v>565</v>
      </c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10"/>
      <c r="AB43" s="94"/>
      <c r="AC43" s="95"/>
      <c r="AE43" s="59" t="s">
        <v>565</v>
      </c>
    </row>
    <row r="44" spans="1:33" s="51" customFormat="1" ht="15" x14ac:dyDescent="0.25">
      <c r="A44" s="105"/>
      <c r="B44" s="106" t="s">
        <v>114</v>
      </c>
      <c r="C44" s="305" t="s">
        <v>119</v>
      </c>
      <c r="D44" s="305"/>
      <c r="E44" s="305"/>
      <c r="F44" s="107"/>
      <c r="G44" s="108"/>
      <c r="H44" s="108"/>
      <c r="I44" s="108"/>
      <c r="J44" s="109">
        <v>120.32</v>
      </c>
      <c r="K44" s="111">
        <v>1.1499999999999999</v>
      </c>
      <c r="L44" s="109">
        <v>9.69</v>
      </c>
      <c r="M44" s="111">
        <v>33.51</v>
      </c>
      <c r="N44" s="132">
        <v>325</v>
      </c>
      <c r="AB44" s="94"/>
      <c r="AC44" s="95"/>
      <c r="AF44" s="59" t="s">
        <v>119</v>
      </c>
    </row>
    <row r="45" spans="1:33" s="51" customFormat="1" ht="15" x14ac:dyDescent="0.25">
      <c r="A45" s="105"/>
      <c r="B45" s="106" t="s">
        <v>120</v>
      </c>
      <c r="C45" s="305" t="s">
        <v>121</v>
      </c>
      <c r="D45" s="305"/>
      <c r="E45" s="305"/>
      <c r="F45" s="107"/>
      <c r="G45" s="108"/>
      <c r="H45" s="108"/>
      <c r="I45" s="108"/>
      <c r="J45" s="109">
        <v>41.17</v>
      </c>
      <c r="K45" s="111">
        <v>1.25</v>
      </c>
      <c r="L45" s="109">
        <v>3.6</v>
      </c>
      <c r="M45" s="108"/>
      <c r="N45" s="113"/>
      <c r="AB45" s="94"/>
      <c r="AC45" s="95"/>
      <c r="AF45" s="59" t="s">
        <v>121</v>
      </c>
    </row>
    <row r="46" spans="1:33" s="51" customFormat="1" ht="15" x14ac:dyDescent="0.25">
      <c r="A46" s="105"/>
      <c r="B46" s="106" t="s">
        <v>122</v>
      </c>
      <c r="C46" s="305" t="s">
        <v>123</v>
      </c>
      <c r="D46" s="305"/>
      <c r="E46" s="305"/>
      <c r="F46" s="107"/>
      <c r="G46" s="108"/>
      <c r="H46" s="108"/>
      <c r="I46" s="108"/>
      <c r="J46" s="109">
        <v>0.6</v>
      </c>
      <c r="K46" s="111">
        <v>1.25</v>
      </c>
      <c r="L46" s="109">
        <v>0.05</v>
      </c>
      <c r="M46" s="111">
        <v>33.51</v>
      </c>
      <c r="N46" s="132">
        <v>2</v>
      </c>
      <c r="AB46" s="94"/>
      <c r="AC46" s="95"/>
      <c r="AF46" s="59" t="s">
        <v>123</v>
      </c>
    </row>
    <row r="47" spans="1:33" s="51" customFormat="1" ht="15" x14ac:dyDescent="0.25">
      <c r="A47" s="105"/>
      <c r="B47" s="106" t="s">
        <v>149</v>
      </c>
      <c r="C47" s="305" t="s">
        <v>163</v>
      </c>
      <c r="D47" s="305"/>
      <c r="E47" s="305"/>
      <c r="F47" s="107"/>
      <c r="G47" s="108"/>
      <c r="H47" s="108"/>
      <c r="I47" s="108"/>
      <c r="J47" s="109">
        <v>68.930000000000007</v>
      </c>
      <c r="K47" s="108"/>
      <c r="L47" s="109">
        <v>4.83</v>
      </c>
      <c r="M47" s="108"/>
      <c r="N47" s="113"/>
      <c r="AB47" s="94"/>
      <c r="AC47" s="95"/>
      <c r="AF47" s="59" t="s">
        <v>163</v>
      </c>
    </row>
    <row r="48" spans="1:33" s="51" customFormat="1" ht="15" x14ac:dyDescent="0.25">
      <c r="A48" s="114" t="s">
        <v>412</v>
      </c>
      <c r="B48" s="115" t="s">
        <v>1776</v>
      </c>
      <c r="C48" s="319" t="s">
        <v>1777</v>
      </c>
      <c r="D48" s="319"/>
      <c r="E48" s="319"/>
      <c r="F48" s="116" t="s">
        <v>379</v>
      </c>
      <c r="G48" s="136">
        <v>0</v>
      </c>
      <c r="H48" s="118"/>
      <c r="I48" s="136">
        <v>0</v>
      </c>
      <c r="J48" s="120"/>
      <c r="K48" s="108"/>
      <c r="L48" s="120"/>
      <c r="M48" s="108"/>
      <c r="N48" s="113"/>
      <c r="AB48" s="94"/>
      <c r="AC48" s="95"/>
      <c r="AG48" s="121" t="s">
        <v>1777</v>
      </c>
    </row>
    <row r="49" spans="1:37" s="51" customFormat="1" ht="15" x14ac:dyDescent="0.25">
      <c r="A49" s="114" t="s">
        <v>412</v>
      </c>
      <c r="B49" s="115" t="s">
        <v>1778</v>
      </c>
      <c r="C49" s="319" t="s">
        <v>1779</v>
      </c>
      <c r="D49" s="319"/>
      <c r="E49" s="319"/>
      <c r="F49" s="116" t="s">
        <v>127</v>
      </c>
      <c r="G49" s="136">
        <v>0</v>
      </c>
      <c r="H49" s="118"/>
      <c r="I49" s="136">
        <v>0</v>
      </c>
      <c r="J49" s="120"/>
      <c r="K49" s="108"/>
      <c r="L49" s="120"/>
      <c r="M49" s="108"/>
      <c r="N49" s="113"/>
      <c r="AB49" s="94"/>
      <c r="AC49" s="95"/>
      <c r="AG49" s="121" t="s">
        <v>1779</v>
      </c>
    </row>
    <row r="50" spans="1:37" s="51" customFormat="1" ht="15" x14ac:dyDescent="0.25">
      <c r="A50" s="114" t="s">
        <v>124</v>
      </c>
      <c r="B50" s="115" t="s">
        <v>1780</v>
      </c>
      <c r="C50" s="319" t="s">
        <v>1781</v>
      </c>
      <c r="D50" s="319"/>
      <c r="E50" s="319"/>
      <c r="F50" s="116" t="s">
        <v>1428</v>
      </c>
      <c r="G50" s="117">
        <v>12.5</v>
      </c>
      <c r="H50" s="118"/>
      <c r="I50" s="137">
        <v>0.875</v>
      </c>
      <c r="J50" s="120"/>
      <c r="K50" s="108"/>
      <c r="L50" s="120"/>
      <c r="M50" s="108"/>
      <c r="N50" s="113"/>
      <c r="AB50" s="94"/>
      <c r="AC50" s="95"/>
      <c r="AG50" s="121" t="s">
        <v>1781</v>
      </c>
    </row>
    <row r="51" spans="1:37" s="51" customFormat="1" ht="15" x14ac:dyDescent="0.25">
      <c r="A51" s="114" t="s">
        <v>124</v>
      </c>
      <c r="B51" s="115" t="s">
        <v>1782</v>
      </c>
      <c r="C51" s="319" t="s">
        <v>1783</v>
      </c>
      <c r="D51" s="319"/>
      <c r="E51" s="319"/>
      <c r="F51" s="116" t="s">
        <v>689</v>
      </c>
      <c r="G51" s="117">
        <v>102.5</v>
      </c>
      <c r="H51" s="118"/>
      <c r="I51" s="137">
        <v>7.1749999999999998</v>
      </c>
      <c r="J51" s="120"/>
      <c r="K51" s="108"/>
      <c r="L51" s="120"/>
      <c r="M51" s="108"/>
      <c r="N51" s="113"/>
      <c r="AB51" s="94"/>
      <c r="AC51" s="95"/>
      <c r="AG51" s="121" t="s">
        <v>1783</v>
      </c>
    </row>
    <row r="52" spans="1:37" s="51" customFormat="1" ht="15" x14ac:dyDescent="0.25">
      <c r="A52" s="114" t="s">
        <v>412</v>
      </c>
      <c r="B52" s="115" t="s">
        <v>1784</v>
      </c>
      <c r="C52" s="319" t="s">
        <v>1785</v>
      </c>
      <c r="D52" s="319"/>
      <c r="E52" s="319"/>
      <c r="F52" s="116" t="s">
        <v>379</v>
      </c>
      <c r="G52" s="136">
        <v>0</v>
      </c>
      <c r="H52" s="118"/>
      <c r="I52" s="136">
        <v>0</v>
      </c>
      <c r="J52" s="120"/>
      <c r="K52" s="108"/>
      <c r="L52" s="120"/>
      <c r="M52" s="108"/>
      <c r="N52" s="113"/>
      <c r="AB52" s="94"/>
      <c r="AC52" s="95"/>
      <c r="AG52" s="121" t="s">
        <v>1785</v>
      </c>
    </row>
    <row r="53" spans="1:37" s="51" customFormat="1" ht="15" x14ac:dyDescent="0.25">
      <c r="A53" s="114"/>
      <c r="B53" s="106"/>
      <c r="C53" s="305" t="s">
        <v>128</v>
      </c>
      <c r="D53" s="305"/>
      <c r="E53" s="305"/>
      <c r="F53" s="107" t="s">
        <v>129</v>
      </c>
      <c r="G53" s="138">
        <v>12.8</v>
      </c>
      <c r="H53" s="111">
        <v>1.1499999999999999</v>
      </c>
      <c r="I53" s="141">
        <v>1.0304</v>
      </c>
      <c r="J53" s="120"/>
      <c r="K53" s="108"/>
      <c r="L53" s="120"/>
      <c r="M53" s="108"/>
      <c r="N53" s="113"/>
      <c r="AB53" s="94"/>
      <c r="AC53" s="95"/>
      <c r="AG53" s="121"/>
      <c r="AH53" s="59" t="s">
        <v>128</v>
      </c>
    </row>
    <row r="54" spans="1:37" s="51" customFormat="1" ht="15" x14ac:dyDescent="0.25">
      <c r="A54" s="114"/>
      <c r="B54" s="106"/>
      <c r="C54" s="305" t="s">
        <v>130</v>
      </c>
      <c r="D54" s="305"/>
      <c r="E54" s="305"/>
      <c r="F54" s="107" t="s">
        <v>129</v>
      </c>
      <c r="G54" s="111">
        <v>0.05</v>
      </c>
      <c r="H54" s="111">
        <v>1.25</v>
      </c>
      <c r="I54" s="168">
        <v>4.3750000000000004E-3</v>
      </c>
      <c r="J54" s="120"/>
      <c r="K54" s="108"/>
      <c r="L54" s="120"/>
      <c r="M54" s="108"/>
      <c r="N54" s="113"/>
      <c r="AB54" s="94"/>
      <c r="AC54" s="95"/>
      <c r="AG54" s="121"/>
      <c r="AH54" s="59" t="s">
        <v>130</v>
      </c>
    </row>
    <row r="55" spans="1:37" s="51" customFormat="1" ht="15" x14ac:dyDescent="0.25">
      <c r="A55" s="105"/>
      <c r="B55" s="106"/>
      <c r="C55" s="314" t="s">
        <v>131</v>
      </c>
      <c r="D55" s="314"/>
      <c r="E55" s="314"/>
      <c r="F55" s="123"/>
      <c r="G55" s="124"/>
      <c r="H55" s="124"/>
      <c r="I55" s="124"/>
      <c r="J55" s="125">
        <v>230.42</v>
      </c>
      <c r="K55" s="124"/>
      <c r="L55" s="125">
        <v>18.12</v>
      </c>
      <c r="M55" s="124"/>
      <c r="N55" s="127"/>
      <c r="AB55" s="94"/>
      <c r="AC55" s="95"/>
      <c r="AG55" s="121"/>
      <c r="AI55" s="59" t="s">
        <v>131</v>
      </c>
    </row>
    <row r="56" spans="1:37" s="51" customFormat="1" ht="15" x14ac:dyDescent="0.25">
      <c r="A56" s="114"/>
      <c r="B56" s="106"/>
      <c r="C56" s="305" t="s">
        <v>132</v>
      </c>
      <c r="D56" s="305"/>
      <c r="E56" s="305"/>
      <c r="F56" s="107"/>
      <c r="G56" s="108"/>
      <c r="H56" s="108"/>
      <c r="I56" s="108"/>
      <c r="J56" s="120"/>
      <c r="K56" s="108"/>
      <c r="L56" s="109">
        <v>9.74</v>
      </c>
      <c r="M56" s="108"/>
      <c r="N56" s="132">
        <v>327</v>
      </c>
      <c r="AB56" s="94"/>
      <c r="AC56" s="95"/>
      <c r="AG56" s="121"/>
      <c r="AH56" s="59" t="s">
        <v>132</v>
      </c>
    </row>
    <row r="57" spans="1:37" s="51" customFormat="1" ht="45.75" x14ac:dyDescent="0.25">
      <c r="A57" s="114"/>
      <c r="B57" s="106" t="s">
        <v>403</v>
      </c>
      <c r="C57" s="305" t="s">
        <v>404</v>
      </c>
      <c r="D57" s="305"/>
      <c r="E57" s="305"/>
      <c r="F57" s="107" t="s">
        <v>135</v>
      </c>
      <c r="G57" s="128">
        <v>121</v>
      </c>
      <c r="H57" s="138">
        <v>0.9</v>
      </c>
      <c r="I57" s="138">
        <v>108.9</v>
      </c>
      <c r="J57" s="120"/>
      <c r="K57" s="108"/>
      <c r="L57" s="109">
        <v>10.61</v>
      </c>
      <c r="M57" s="108"/>
      <c r="N57" s="132">
        <v>356</v>
      </c>
      <c r="AB57" s="94"/>
      <c r="AC57" s="95"/>
      <c r="AG57" s="121"/>
      <c r="AH57" s="59" t="s">
        <v>404</v>
      </c>
    </row>
    <row r="58" spans="1:37" s="51" customFormat="1" ht="45.75" x14ac:dyDescent="0.25">
      <c r="A58" s="114"/>
      <c r="B58" s="106" t="s">
        <v>405</v>
      </c>
      <c r="C58" s="305" t="s">
        <v>406</v>
      </c>
      <c r="D58" s="305"/>
      <c r="E58" s="305"/>
      <c r="F58" s="107" t="s">
        <v>135</v>
      </c>
      <c r="G58" s="128">
        <v>72</v>
      </c>
      <c r="H58" s="111">
        <v>0.85</v>
      </c>
      <c r="I58" s="138">
        <v>61.2</v>
      </c>
      <c r="J58" s="120"/>
      <c r="K58" s="108"/>
      <c r="L58" s="109">
        <v>5.96</v>
      </c>
      <c r="M58" s="108"/>
      <c r="N58" s="132">
        <v>200</v>
      </c>
      <c r="AB58" s="94"/>
      <c r="AC58" s="95"/>
      <c r="AG58" s="121"/>
      <c r="AH58" s="59" t="s">
        <v>406</v>
      </c>
    </row>
    <row r="59" spans="1:37" s="51" customFormat="1" ht="15" x14ac:dyDescent="0.25">
      <c r="A59" s="129"/>
      <c r="B59" s="194"/>
      <c r="C59" s="308" t="s">
        <v>138</v>
      </c>
      <c r="D59" s="308"/>
      <c r="E59" s="308"/>
      <c r="F59" s="98"/>
      <c r="G59" s="99"/>
      <c r="H59" s="99"/>
      <c r="I59" s="99"/>
      <c r="J59" s="101"/>
      <c r="K59" s="99"/>
      <c r="L59" s="135">
        <v>34.69</v>
      </c>
      <c r="M59" s="124"/>
      <c r="N59" s="102"/>
      <c r="AB59" s="94"/>
      <c r="AC59" s="95"/>
      <c r="AG59" s="121"/>
      <c r="AJ59" s="95" t="s">
        <v>138</v>
      </c>
    </row>
    <row r="60" spans="1:37" s="51" customFormat="1" ht="34.5" x14ac:dyDescent="0.25">
      <c r="A60" s="96" t="s">
        <v>120</v>
      </c>
      <c r="B60" s="196" t="s">
        <v>1786</v>
      </c>
      <c r="C60" s="308" t="s">
        <v>1787</v>
      </c>
      <c r="D60" s="308"/>
      <c r="E60" s="308"/>
      <c r="F60" s="98" t="s">
        <v>689</v>
      </c>
      <c r="G60" s="99"/>
      <c r="H60" s="99"/>
      <c r="I60" s="100">
        <v>7.1749999999999998</v>
      </c>
      <c r="J60" s="135">
        <v>11.91</v>
      </c>
      <c r="K60" s="99"/>
      <c r="L60" s="135">
        <v>85.45</v>
      </c>
      <c r="M60" s="99"/>
      <c r="N60" s="102"/>
      <c r="AB60" s="94"/>
      <c r="AC60" s="95" t="s">
        <v>1787</v>
      </c>
      <c r="AG60" s="121"/>
      <c r="AJ60" s="95"/>
    </row>
    <row r="61" spans="1:37" s="51" customFormat="1" ht="15" x14ac:dyDescent="0.25">
      <c r="A61" s="129"/>
      <c r="B61" s="194"/>
      <c r="C61" s="305" t="s">
        <v>798</v>
      </c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15"/>
      <c r="AB61" s="94"/>
      <c r="AC61" s="95"/>
      <c r="AG61" s="121"/>
      <c r="AJ61" s="95"/>
      <c r="AK61" s="59" t="s">
        <v>798</v>
      </c>
    </row>
    <row r="62" spans="1:37" s="51" customFormat="1" ht="15" x14ac:dyDescent="0.25">
      <c r="A62" s="103"/>
      <c r="B62" s="195"/>
      <c r="C62" s="305" t="s">
        <v>2235</v>
      </c>
      <c r="D62" s="305"/>
      <c r="E62" s="305"/>
      <c r="F62" s="305"/>
      <c r="G62" s="305"/>
      <c r="H62" s="305"/>
      <c r="I62" s="305"/>
      <c r="J62" s="305"/>
      <c r="K62" s="305"/>
      <c r="L62" s="305"/>
      <c r="M62" s="305"/>
      <c r="N62" s="315"/>
      <c r="AB62" s="94"/>
      <c r="AC62" s="95"/>
      <c r="AD62" s="59" t="s">
        <v>2235</v>
      </c>
      <c r="AG62" s="121"/>
      <c r="AJ62" s="95"/>
    </row>
    <row r="63" spans="1:37" s="51" customFormat="1" ht="15" x14ac:dyDescent="0.25">
      <c r="A63" s="129"/>
      <c r="B63" s="194"/>
      <c r="C63" s="308" t="s">
        <v>138</v>
      </c>
      <c r="D63" s="308"/>
      <c r="E63" s="308"/>
      <c r="F63" s="98"/>
      <c r="G63" s="99"/>
      <c r="H63" s="99"/>
      <c r="I63" s="99"/>
      <c r="J63" s="101"/>
      <c r="K63" s="99"/>
      <c r="L63" s="135">
        <v>85.45</v>
      </c>
      <c r="M63" s="124"/>
      <c r="N63" s="102"/>
      <c r="AB63" s="94"/>
      <c r="AC63" s="95"/>
      <c r="AG63" s="121"/>
      <c r="AJ63" s="95" t="s">
        <v>138</v>
      </c>
    </row>
    <row r="64" spans="1:37" s="51" customFormat="1" ht="57" x14ac:dyDescent="0.25">
      <c r="A64" s="96" t="s">
        <v>122</v>
      </c>
      <c r="B64" s="196" t="s">
        <v>1789</v>
      </c>
      <c r="C64" s="308" t="s">
        <v>1790</v>
      </c>
      <c r="D64" s="308"/>
      <c r="E64" s="308"/>
      <c r="F64" s="98" t="s">
        <v>183</v>
      </c>
      <c r="G64" s="99"/>
      <c r="H64" s="99"/>
      <c r="I64" s="143">
        <v>0.2</v>
      </c>
      <c r="J64" s="101"/>
      <c r="K64" s="99"/>
      <c r="L64" s="101"/>
      <c r="M64" s="99"/>
      <c r="N64" s="102"/>
      <c r="AB64" s="94"/>
      <c r="AC64" s="95" t="s">
        <v>1790</v>
      </c>
      <c r="AG64" s="121"/>
      <c r="AJ64" s="95"/>
    </row>
    <row r="65" spans="1:36" s="51" customFormat="1" ht="15" x14ac:dyDescent="0.25">
      <c r="A65" s="103"/>
      <c r="B65" s="195"/>
      <c r="C65" s="305" t="s">
        <v>1775</v>
      </c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15"/>
      <c r="AB65" s="94"/>
      <c r="AC65" s="95"/>
      <c r="AD65" s="59" t="s">
        <v>1775</v>
      </c>
      <c r="AG65" s="121"/>
      <c r="AJ65" s="95"/>
    </row>
    <row r="66" spans="1:36" s="51" customFormat="1" ht="23.25" x14ac:dyDescent="0.25">
      <c r="A66" s="140"/>
      <c r="B66" s="106" t="s">
        <v>564</v>
      </c>
      <c r="C66" s="309" t="s">
        <v>565</v>
      </c>
      <c r="D66" s="309"/>
      <c r="E66" s="309"/>
      <c r="F66" s="309"/>
      <c r="G66" s="309"/>
      <c r="H66" s="309"/>
      <c r="I66" s="309"/>
      <c r="J66" s="309"/>
      <c r="K66" s="309"/>
      <c r="L66" s="309"/>
      <c r="M66" s="309"/>
      <c r="N66" s="310"/>
      <c r="AB66" s="94"/>
      <c r="AC66" s="95"/>
      <c r="AE66" s="59" t="s">
        <v>565</v>
      </c>
      <c r="AG66" s="121"/>
      <c r="AJ66" s="95"/>
    </row>
    <row r="67" spans="1:36" s="51" customFormat="1" ht="15" x14ac:dyDescent="0.25">
      <c r="A67" s="105"/>
      <c r="B67" s="106" t="s">
        <v>114</v>
      </c>
      <c r="C67" s="305" t="s">
        <v>119</v>
      </c>
      <c r="D67" s="305"/>
      <c r="E67" s="305"/>
      <c r="F67" s="107"/>
      <c r="G67" s="108"/>
      <c r="H67" s="108"/>
      <c r="I67" s="108"/>
      <c r="J67" s="109">
        <v>123.89</v>
      </c>
      <c r="K67" s="111">
        <v>1.1499999999999999</v>
      </c>
      <c r="L67" s="109">
        <v>28.49</v>
      </c>
      <c r="M67" s="111">
        <v>33.51</v>
      </c>
      <c r="N67" s="132">
        <v>955</v>
      </c>
      <c r="AB67" s="94"/>
      <c r="AC67" s="95"/>
      <c r="AF67" s="59" t="s">
        <v>119</v>
      </c>
      <c r="AG67" s="121"/>
      <c r="AJ67" s="95"/>
    </row>
    <row r="68" spans="1:36" s="51" customFormat="1" ht="15" x14ac:dyDescent="0.25">
      <c r="A68" s="105"/>
      <c r="B68" s="106" t="s">
        <v>120</v>
      </c>
      <c r="C68" s="305" t="s">
        <v>121</v>
      </c>
      <c r="D68" s="305"/>
      <c r="E68" s="305"/>
      <c r="F68" s="107"/>
      <c r="G68" s="108"/>
      <c r="H68" s="108"/>
      <c r="I68" s="108"/>
      <c r="J68" s="109">
        <v>40.51</v>
      </c>
      <c r="K68" s="111">
        <v>1.25</v>
      </c>
      <c r="L68" s="109">
        <v>10.130000000000001</v>
      </c>
      <c r="M68" s="108"/>
      <c r="N68" s="113"/>
      <c r="AB68" s="94"/>
      <c r="AC68" s="95"/>
      <c r="AF68" s="59" t="s">
        <v>121</v>
      </c>
      <c r="AG68" s="121"/>
      <c r="AJ68" s="95"/>
    </row>
    <row r="69" spans="1:36" s="51" customFormat="1" ht="15" x14ac:dyDescent="0.25">
      <c r="A69" s="105"/>
      <c r="B69" s="106" t="s">
        <v>122</v>
      </c>
      <c r="C69" s="305" t="s">
        <v>123</v>
      </c>
      <c r="D69" s="305"/>
      <c r="E69" s="305"/>
      <c r="F69" s="107"/>
      <c r="G69" s="108"/>
      <c r="H69" s="108"/>
      <c r="I69" s="108"/>
      <c r="J69" s="109">
        <v>0.49</v>
      </c>
      <c r="K69" s="111">
        <v>1.25</v>
      </c>
      <c r="L69" s="109">
        <v>0.12</v>
      </c>
      <c r="M69" s="111">
        <v>33.51</v>
      </c>
      <c r="N69" s="132">
        <v>4</v>
      </c>
      <c r="AB69" s="94"/>
      <c r="AC69" s="95"/>
      <c r="AF69" s="59" t="s">
        <v>123</v>
      </c>
      <c r="AG69" s="121"/>
      <c r="AJ69" s="95"/>
    </row>
    <row r="70" spans="1:36" s="51" customFormat="1" ht="15" x14ac:dyDescent="0.25">
      <c r="A70" s="105"/>
      <c r="B70" s="106" t="s">
        <v>149</v>
      </c>
      <c r="C70" s="305" t="s">
        <v>163</v>
      </c>
      <c r="D70" s="305"/>
      <c r="E70" s="305"/>
      <c r="F70" s="107"/>
      <c r="G70" s="108"/>
      <c r="H70" s="108"/>
      <c r="I70" s="108"/>
      <c r="J70" s="109">
        <v>77.510000000000005</v>
      </c>
      <c r="K70" s="108"/>
      <c r="L70" s="109">
        <v>15.5</v>
      </c>
      <c r="M70" s="108"/>
      <c r="N70" s="113"/>
      <c r="AB70" s="94"/>
      <c r="AC70" s="95"/>
      <c r="AF70" s="59" t="s">
        <v>163</v>
      </c>
      <c r="AG70" s="121"/>
      <c r="AJ70" s="95"/>
    </row>
    <row r="71" spans="1:36" s="51" customFormat="1" ht="15" x14ac:dyDescent="0.25">
      <c r="A71" s="114" t="s">
        <v>412</v>
      </c>
      <c r="B71" s="115" t="s">
        <v>1776</v>
      </c>
      <c r="C71" s="319" t="s">
        <v>1777</v>
      </c>
      <c r="D71" s="319"/>
      <c r="E71" s="319"/>
      <c r="F71" s="116" t="s">
        <v>379</v>
      </c>
      <c r="G71" s="136">
        <v>0</v>
      </c>
      <c r="H71" s="118"/>
      <c r="I71" s="136">
        <v>0</v>
      </c>
      <c r="J71" s="120"/>
      <c r="K71" s="108"/>
      <c r="L71" s="120"/>
      <c r="M71" s="108"/>
      <c r="N71" s="113"/>
      <c r="AB71" s="94"/>
      <c r="AC71" s="95"/>
      <c r="AG71" s="121" t="s">
        <v>1777</v>
      </c>
      <c r="AJ71" s="95"/>
    </row>
    <row r="72" spans="1:36" s="51" customFormat="1" ht="15" x14ac:dyDescent="0.25">
      <c r="A72" s="114" t="s">
        <v>412</v>
      </c>
      <c r="B72" s="115" t="s">
        <v>1778</v>
      </c>
      <c r="C72" s="319" t="s">
        <v>1779</v>
      </c>
      <c r="D72" s="319"/>
      <c r="E72" s="319"/>
      <c r="F72" s="116" t="s">
        <v>127</v>
      </c>
      <c r="G72" s="136">
        <v>0</v>
      </c>
      <c r="H72" s="118"/>
      <c r="I72" s="136">
        <v>0</v>
      </c>
      <c r="J72" s="120"/>
      <c r="K72" s="108"/>
      <c r="L72" s="120"/>
      <c r="M72" s="108"/>
      <c r="N72" s="113"/>
      <c r="AB72" s="94"/>
      <c r="AC72" s="95"/>
      <c r="AG72" s="121" t="s">
        <v>1779</v>
      </c>
      <c r="AJ72" s="95"/>
    </row>
    <row r="73" spans="1:36" s="51" customFormat="1" ht="15" x14ac:dyDescent="0.25">
      <c r="A73" s="114" t="s">
        <v>124</v>
      </c>
      <c r="B73" s="115" t="s">
        <v>1780</v>
      </c>
      <c r="C73" s="319" t="s">
        <v>1781</v>
      </c>
      <c r="D73" s="319"/>
      <c r="E73" s="319"/>
      <c r="F73" s="116" t="s">
        <v>1428</v>
      </c>
      <c r="G73" s="117">
        <v>14.3</v>
      </c>
      <c r="H73" s="118"/>
      <c r="I73" s="133">
        <v>2.86</v>
      </c>
      <c r="J73" s="120"/>
      <c r="K73" s="108"/>
      <c r="L73" s="120"/>
      <c r="M73" s="108"/>
      <c r="N73" s="113"/>
      <c r="AB73" s="94"/>
      <c r="AC73" s="95"/>
      <c r="AG73" s="121" t="s">
        <v>1781</v>
      </c>
      <c r="AJ73" s="95"/>
    </row>
    <row r="74" spans="1:36" s="51" customFormat="1" ht="15" x14ac:dyDescent="0.25">
      <c r="A74" s="114" t="s">
        <v>124</v>
      </c>
      <c r="B74" s="115" t="s">
        <v>1782</v>
      </c>
      <c r="C74" s="319" t="s">
        <v>1783</v>
      </c>
      <c r="D74" s="319"/>
      <c r="E74" s="319"/>
      <c r="F74" s="116" t="s">
        <v>689</v>
      </c>
      <c r="G74" s="117">
        <v>102.5</v>
      </c>
      <c r="H74" s="118"/>
      <c r="I74" s="117">
        <v>20.5</v>
      </c>
      <c r="J74" s="120"/>
      <c r="K74" s="108"/>
      <c r="L74" s="120"/>
      <c r="M74" s="108"/>
      <c r="N74" s="113"/>
      <c r="AB74" s="94"/>
      <c r="AC74" s="95"/>
      <c r="AG74" s="121" t="s">
        <v>1783</v>
      </c>
      <c r="AJ74" s="95"/>
    </row>
    <row r="75" spans="1:36" s="51" customFormat="1" ht="15" x14ac:dyDescent="0.25">
      <c r="A75" s="114" t="s">
        <v>412</v>
      </c>
      <c r="B75" s="115" t="s">
        <v>1784</v>
      </c>
      <c r="C75" s="319" t="s">
        <v>1785</v>
      </c>
      <c r="D75" s="319"/>
      <c r="E75" s="319"/>
      <c r="F75" s="116" t="s">
        <v>379</v>
      </c>
      <c r="G75" s="136">
        <v>0</v>
      </c>
      <c r="H75" s="118"/>
      <c r="I75" s="136">
        <v>0</v>
      </c>
      <c r="J75" s="120"/>
      <c r="K75" s="108"/>
      <c r="L75" s="120"/>
      <c r="M75" s="108"/>
      <c r="N75" s="113"/>
      <c r="AB75" s="94"/>
      <c r="AC75" s="95"/>
      <c r="AG75" s="121" t="s">
        <v>1785</v>
      </c>
      <c r="AJ75" s="95"/>
    </row>
    <row r="76" spans="1:36" s="51" customFormat="1" ht="15" x14ac:dyDescent="0.25">
      <c r="A76" s="114"/>
      <c r="B76" s="106"/>
      <c r="C76" s="305" t="s">
        <v>128</v>
      </c>
      <c r="D76" s="305"/>
      <c r="E76" s="305"/>
      <c r="F76" s="107" t="s">
        <v>129</v>
      </c>
      <c r="G76" s="111">
        <v>13.18</v>
      </c>
      <c r="H76" s="111">
        <v>1.1499999999999999</v>
      </c>
      <c r="I76" s="141">
        <v>3.0314000000000001</v>
      </c>
      <c r="J76" s="120"/>
      <c r="K76" s="108"/>
      <c r="L76" s="120"/>
      <c r="M76" s="108"/>
      <c r="N76" s="113"/>
      <c r="AB76" s="94"/>
      <c r="AC76" s="95"/>
      <c r="AG76" s="121"/>
      <c r="AH76" s="59" t="s">
        <v>128</v>
      </c>
      <c r="AJ76" s="95"/>
    </row>
    <row r="77" spans="1:36" s="51" customFormat="1" ht="15" x14ac:dyDescent="0.25">
      <c r="A77" s="114"/>
      <c r="B77" s="106"/>
      <c r="C77" s="305" t="s">
        <v>130</v>
      </c>
      <c r="D77" s="305"/>
      <c r="E77" s="305"/>
      <c r="F77" s="107" t="s">
        <v>129</v>
      </c>
      <c r="G77" s="111">
        <v>0.04</v>
      </c>
      <c r="H77" s="111">
        <v>1.25</v>
      </c>
      <c r="I77" s="111">
        <v>0.01</v>
      </c>
      <c r="J77" s="120"/>
      <c r="K77" s="108"/>
      <c r="L77" s="120"/>
      <c r="M77" s="108"/>
      <c r="N77" s="113"/>
      <c r="AB77" s="94"/>
      <c r="AC77" s="95"/>
      <c r="AG77" s="121"/>
      <c r="AH77" s="59" t="s">
        <v>130</v>
      </c>
      <c r="AJ77" s="95"/>
    </row>
    <row r="78" spans="1:36" s="51" customFormat="1" ht="15" x14ac:dyDescent="0.25">
      <c r="A78" s="105"/>
      <c r="B78" s="106"/>
      <c r="C78" s="314" t="s">
        <v>131</v>
      </c>
      <c r="D78" s="314"/>
      <c r="E78" s="314"/>
      <c r="F78" s="123"/>
      <c r="G78" s="124"/>
      <c r="H78" s="124"/>
      <c r="I78" s="124"/>
      <c r="J78" s="125">
        <v>241.91</v>
      </c>
      <c r="K78" s="124"/>
      <c r="L78" s="125">
        <v>54.12</v>
      </c>
      <c r="M78" s="124"/>
      <c r="N78" s="127"/>
      <c r="AB78" s="94"/>
      <c r="AC78" s="95"/>
      <c r="AG78" s="121"/>
      <c r="AI78" s="59" t="s">
        <v>131</v>
      </c>
      <c r="AJ78" s="95"/>
    </row>
    <row r="79" spans="1:36" s="51" customFormat="1" ht="15" x14ac:dyDescent="0.25">
      <c r="A79" s="114"/>
      <c r="B79" s="106"/>
      <c r="C79" s="305" t="s">
        <v>132</v>
      </c>
      <c r="D79" s="305"/>
      <c r="E79" s="305"/>
      <c r="F79" s="107"/>
      <c r="G79" s="108"/>
      <c r="H79" s="108"/>
      <c r="I79" s="108"/>
      <c r="J79" s="120"/>
      <c r="K79" s="108"/>
      <c r="L79" s="109">
        <v>28.61</v>
      </c>
      <c r="M79" s="108"/>
      <c r="N79" s="132">
        <v>959</v>
      </c>
      <c r="AB79" s="94"/>
      <c r="AC79" s="95"/>
      <c r="AG79" s="121"/>
      <c r="AH79" s="59" t="s">
        <v>132</v>
      </c>
      <c r="AJ79" s="95"/>
    </row>
    <row r="80" spans="1:36" s="51" customFormat="1" ht="45.75" x14ac:dyDescent="0.25">
      <c r="A80" s="114"/>
      <c r="B80" s="106" t="s">
        <v>403</v>
      </c>
      <c r="C80" s="305" t="s">
        <v>404</v>
      </c>
      <c r="D80" s="305"/>
      <c r="E80" s="305"/>
      <c r="F80" s="107" t="s">
        <v>135</v>
      </c>
      <c r="G80" s="128">
        <v>121</v>
      </c>
      <c r="H80" s="138">
        <v>0.9</v>
      </c>
      <c r="I80" s="138">
        <v>108.9</v>
      </c>
      <c r="J80" s="120"/>
      <c r="K80" s="108"/>
      <c r="L80" s="109">
        <v>31.16</v>
      </c>
      <c r="M80" s="108"/>
      <c r="N80" s="112">
        <v>1044</v>
      </c>
      <c r="AB80" s="94"/>
      <c r="AC80" s="95"/>
      <c r="AG80" s="121"/>
      <c r="AH80" s="59" t="s">
        <v>404</v>
      </c>
      <c r="AJ80" s="95"/>
    </row>
    <row r="81" spans="1:37" s="51" customFormat="1" ht="45.75" x14ac:dyDescent="0.25">
      <c r="A81" s="114"/>
      <c r="B81" s="106" t="s">
        <v>405</v>
      </c>
      <c r="C81" s="305" t="s">
        <v>406</v>
      </c>
      <c r="D81" s="305"/>
      <c r="E81" s="305"/>
      <c r="F81" s="107" t="s">
        <v>135</v>
      </c>
      <c r="G81" s="128">
        <v>72</v>
      </c>
      <c r="H81" s="111">
        <v>0.85</v>
      </c>
      <c r="I81" s="138">
        <v>61.2</v>
      </c>
      <c r="J81" s="120"/>
      <c r="K81" s="108"/>
      <c r="L81" s="109">
        <v>17.510000000000002</v>
      </c>
      <c r="M81" s="108"/>
      <c r="N81" s="132">
        <v>587</v>
      </c>
      <c r="AB81" s="94"/>
      <c r="AC81" s="95"/>
      <c r="AG81" s="121"/>
      <c r="AH81" s="59" t="s">
        <v>406</v>
      </c>
      <c r="AJ81" s="95"/>
    </row>
    <row r="82" spans="1:37" s="51" customFormat="1" ht="15" x14ac:dyDescent="0.25">
      <c r="A82" s="129"/>
      <c r="B82" s="194"/>
      <c r="C82" s="308" t="s">
        <v>138</v>
      </c>
      <c r="D82" s="308"/>
      <c r="E82" s="308"/>
      <c r="F82" s="98"/>
      <c r="G82" s="99"/>
      <c r="H82" s="99"/>
      <c r="I82" s="99"/>
      <c r="J82" s="101"/>
      <c r="K82" s="99"/>
      <c r="L82" s="135">
        <v>102.79</v>
      </c>
      <c r="M82" s="124"/>
      <c r="N82" s="102"/>
      <c r="AB82" s="94"/>
      <c r="AC82" s="95"/>
      <c r="AG82" s="121"/>
      <c r="AJ82" s="95" t="s">
        <v>138</v>
      </c>
    </row>
    <row r="83" spans="1:37" s="51" customFormat="1" ht="34.5" x14ac:dyDescent="0.25">
      <c r="A83" s="96" t="s">
        <v>149</v>
      </c>
      <c r="B83" s="196" t="s">
        <v>1792</v>
      </c>
      <c r="C83" s="308" t="s">
        <v>1793</v>
      </c>
      <c r="D83" s="308"/>
      <c r="E83" s="308"/>
      <c r="F83" s="98" t="s">
        <v>689</v>
      </c>
      <c r="G83" s="99"/>
      <c r="H83" s="99"/>
      <c r="I83" s="143">
        <v>20.5</v>
      </c>
      <c r="J83" s="135">
        <v>7.36</v>
      </c>
      <c r="K83" s="99"/>
      <c r="L83" s="135">
        <v>150.88</v>
      </c>
      <c r="M83" s="99"/>
      <c r="N83" s="102"/>
      <c r="AB83" s="94"/>
      <c r="AC83" s="95" t="s">
        <v>1793</v>
      </c>
      <c r="AG83" s="121"/>
      <c r="AJ83" s="95"/>
    </row>
    <row r="84" spans="1:37" s="51" customFormat="1" ht="15" x14ac:dyDescent="0.25">
      <c r="A84" s="129"/>
      <c r="B84" s="194"/>
      <c r="C84" s="305" t="s">
        <v>798</v>
      </c>
      <c r="D84" s="305"/>
      <c r="E84" s="305"/>
      <c r="F84" s="305"/>
      <c r="G84" s="305"/>
      <c r="H84" s="305"/>
      <c r="I84" s="305"/>
      <c r="J84" s="305"/>
      <c r="K84" s="305"/>
      <c r="L84" s="305"/>
      <c r="M84" s="305"/>
      <c r="N84" s="315"/>
      <c r="AB84" s="94"/>
      <c r="AC84" s="95"/>
      <c r="AG84" s="121"/>
      <c r="AJ84" s="95"/>
      <c r="AK84" s="59" t="s">
        <v>798</v>
      </c>
    </row>
    <row r="85" spans="1:37" s="51" customFormat="1" ht="15" x14ac:dyDescent="0.25">
      <c r="A85" s="103"/>
      <c r="B85" s="195"/>
      <c r="C85" s="305" t="s">
        <v>1788</v>
      </c>
      <c r="D85" s="305"/>
      <c r="E85" s="305"/>
      <c r="F85" s="305"/>
      <c r="G85" s="305"/>
      <c r="H85" s="305"/>
      <c r="I85" s="305"/>
      <c r="J85" s="305"/>
      <c r="K85" s="305"/>
      <c r="L85" s="305"/>
      <c r="M85" s="305"/>
      <c r="N85" s="315"/>
      <c r="AB85" s="94"/>
      <c r="AC85" s="95"/>
      <c r="AD85" s="59" t="s">
        <v>1788</v>
      </c>
      <c r="AG85" s="121"/>
      <c r="AJ85" s="95"/>
    </row>
    <row r="86" spans="1:37" s="51" customFormat="1" ht="15" x14ac:dyDescent="0.25">
      <c r="A86" s="129"/>
      <c r="B86" s="194"/>
      <c r="C86" s="308" t="s">
        <v>138</v>
      </c>
      <c r="D86" s="308"/>
      <c r="E86" s="308"/>
      <c r="F86" s="98"/>
      <c r="G86" s="99"/>
      <c r="H86" s="99"/>
      <c r="I86" s="99"/>
      <c r="J86" s="101"/>
      <c r="K86" s="99"/>
      <c r="L86" s="135">
        <v>150.88</v>
      </c>
      <c r="M86" s="124"/>
      <c r="N86" s="102"/>
      <c r="AB86" s="94"/>
      <c r="AC86" s="95"/>
      <c r="AG86" s="121"/>
      <c r="AJ86" s="95" t="s">
        <v>138</v>
      </c>
    </row>
    <row r="87" spans="1:37" s="51" customFormat="1" ht="57" x14ac:dyDescent="0.25">
      <c r="A87" s="96" t="s">
        <v>153</v>
      </c>
      <c r="B87" s="196" t="s">
        <v>1795</v>
      </c>
      <c r="C87" s="308" t="s">
        <v>1796</v>
      </c>
      <c r="D87" s="308"/>
      <c r="E87" s="308"/>
      <c r="F87" s="98" t="s">
        <v>183</v>
      </c>
      <c r="G87" s="99"/>
      <c r="H87" s="99"/>
      <c r="I87" s="142">
        <v>0.89</v>
      </c>
      <c r="J87" s="101"/>
      <c r="K87" s="99"/>
      <c r="L87" s="101"/>
      <c r="M87" s="99"/>
      <c r="N87" s="102"/>
      <c r="AB87" s="94"/>
      <c r="AC87" s="95" t="s">
        <v>1796</v>
      </c>
      <c r="AG87" s="121"/>
      <c r="AJ87" s="95"/>
    </row>
    <row r="88" spans="1:37" s="51" customFormat="1" ht="15" x14ac:dyDescent="0.25">
      <c r="A88" s="103"/>
      <c r="B88" s="195"/>
      <c r="C88" s="305" t="s">
        <v>2236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15"/>
      <c r="AB88" s="94"/>
      <c r="AC88" s="95"/>
      <c r="AD88" s="59" t="s">
        <v>2236</v>
      </c>
      <c r="AG88" s="121"/>
      <c r="AJ88" s="95"/>
    </row>
    <row r="89" spans="1:37" s="51" customFormat="1" ht="23.25" x14ac:dyDescent="0.25">
      <c r="A89" s="140"/>
      <c r="B89" s="106" t="s">
        <v>564</v>
      </c>
      <c r="C89" s="309" t="s">
        <v>565</v>
      </c>
      <c r="D89" s="309"/>
      <c r="E89" s="309"/>
      <c r="F89" s="309"/>
      <c r="G89" s="309"/>
      <c r="H89" s="309"/>
      <c r="I89" s="309"/>
      <c r="J89" s="309"/>
      <c r="K89" s="309"/>
      <c r="L89" s="309"/>
      <c r="M89" s="309"/>
      <c r="N89" s="310"/>
      <c r="AB89" s="94"/>
      <c r="AC89" s="95"/>
      <c r="AE89" s="59" t="s">
        <v>565</v>
      </c>
      <c r="AG89" s="121"/>
      <c r="AJ89" s="95"/>
    </row>
    <row r="90" spans="1:37" s="51" customFormat="1" ht="15" x14ac:dyDescent="0.25">
      <c r="A90" s="105"/>
      <c r="B90" s="106" t="s">
        <v>114</v>
      </c>
      <c r="C90" s="305" t="s">
        <v>119</v>
      </c>
      <c r="D90" s="305"/>
      <c r="E90" s="305"/>
      <c r="F90" s="107"/>
      <c r="G90" s="108"/>
      <c r="H90" s="108"/>
      <c r="I90" s="108"/>
      <c r="J90" s="109">
        <v>128.87</v>
      </c>
      <c r="K90" s="111">
        <v>1.1499999999999999</v>
      </c>
      <c r="L90" s="109">
        <v>131.9</v>
      </c>
      <c r="M90" s="111">
        <v>33.51</v>
      </c>
      <c r="N90" s="112">
        <v>4420</v>
      </c>
      <c r="AB90" s="94"/>
      <c r="AC90" s="95"/>
      <c r="AF90" s="59" t="s">
        <v>119</v>
      </c>
      <c r="AG90" s="121"/>
      <c r="AJ90" s="95"/>
    </row>
    <row r="91" spans="1:37" s="51" customFormat="1" ht="15" x14ac:dyDescent="0.25">
      <c r="A91" s="105"/>
      <c r="B91" s="106" t="s">
        <v>120</v>
      </c>
      <c r="C91" s="305" t="s">
        <v>121</v>
      </c>
      <c r="D91" s="305"/>
      <c r="E91" s="305"/>
      <c r="F91" s="107"/>
      <c r="G91" s="108"/>
      <c r="H91" s="108"/>
      <c r="I91" s="108"/>
      <c r="J91" s="109">
        <v>38.99</v>
      </c>
      <c r="K91" s="111">
        <v>1.25</v>
      </c>
      <c r="L91" s="109">
        <v>43.38</v>
      </c>
      <c r="M91" s="108"/>
      <c r="N91" s="113"/>
      <c r="AB91" s="94"/>
      <c r="AC91" s="95"/>
      <c r="AF91" s="59" t="s">
        <v>121</v>
      </c>
      <c r="AG91" s="121"/>
      <c r="AJ91" s="95"/>
    </row>
    <row r="92" spans="1:37" s="51" customFormat="1" ht="15" x14ac:dyDescent="0.25">
      <c r="A92" s="105"/>
      <c r="B92" s="106" t="s">
        <v>122</v>
      </c>
      <c r="C92" s="305" t="s">
        <v>123</v>
      </c>
      <c r="D92" s="305"/>
      <c r="E92" s="305"/>
      <c r="F92" s="107"/>
      <c r="G92" s="108"/>
      <c r="H92" s="108"/>
      <c r="I92" s="108"/>
      <c r="J92" s="109">
        <v>0.23</v>
      </c>
      <c r="K92" s="111">
        <v>1.25</v>
      </c>
      <c r="L92" s="109">
        <v>0.26</v>
      </c>
      <c r="M92" s="111">
        <v>33.51</v>
      </c>
      <c r="N92" s="132">
        <v>9</v>
      </c>
      <c r="AB92" s="94"/>
      <c r="AC92" s="95"/>
      <c r="AF92" s="59" t="s">
        <v>123</v>
      </c>
      <c r="AG92" s="121"/>
      <c r="AJ92" s="95"/>
    </row>
    <row r="93" spans="1:37" s="51" customFormat="1" ht="15" x14ac:dyDescent="0.25">
      <c r="A93" s="105"/>
      <c r="B93" s="106" t="s">
        <v>149</v>
      </c>
      <c r="C93" s="305" t="s">
        <v>163</v>
      </c>
      <c r="D93" s="305"/>
      <c r="E93" s="305"/>
      <c r="F93" s="107"/>
      <c r="G93" s="108"/>
      <c r="H93" s="108"/>
      <c r="I93" s="108"/>
      <c r="J93" s="109">
        <v>89.83</v>
      </c>
      <c r="K93" s="108"/>
      <c r="L93" s="109">
        <v>79.95</v>
      </c>
      <c r="M93" s="108"/>
      <c r="N93" s="113"/>
      <c r="AB93" s="94"/>
      <c r="AC93" s="95"/>
      <c r="AF93" s="59" t="s">
        <v>163</v>
      </c>
      <c r="AG93" s="121"/>
      <c r="AJ93" s="95"/>
    </row>
    <row r="94" spans="1:37" s="51" customFormat="1" ht="15" x14ac:dyDescent="0.25">
      <c r="A94" s="114" t="s">
        <v>412</v>
      </c>
      <c r="B94" s="115" t="s">
        <v>1776</v>
      </c>
      <c r="C94" s="319" t="s">
        <v>1777</v>
      </c>
      <c r="D94" s="319"/>
      <c r="E94" s="319"/>
      <c r="F94" s="116" t="s">
        <v>379</v>
      </c>
      <c r="G94" s="136">
        <v>0</v>
      </c>
      <c r="H94" s="118"/>
      <c r="I94" s="136">
        <v>0</v>
      </c>
      <c r="J94" s="120"/>
      <c r="K94" s="108"/>
      <c r="L94" s="120"/>
      <c r="M94" s="108"/>
      <c r="N94" s="113"/>
      <c r="AB94" s="94"/>
      <c r="AC94" s="95"/>
      <c r="AG94" s="121" t="s">
        <v>1777</v>
      </c>
      <c r="AJ94" s="95"/>
    </row>
    <row r="95" spans="1:37" s="51" customFormat="1" ht="15" x14ac:dyDescent="0.25">
      <c r="A95" s="114" t="s">
        <v>412</v>
      </c>
      <c r="B95" s="115" t="s">
        <v>1778</v>
      </c>
      <c r="C95" s="319" t="s">
        <v>1779</v>
      </c>
      <c r="D95" s="319"/>
      <c r="E95" s="319"/>
      <c r="F95" s="116" t="s">
        <v>127</v>
      </c>
      <c r="G95" s="136">
        <v>0</v>
      </c>
      <c r="H95" s="118"/>
      <c r="I95" s="136">
        <v>0</v>
      </c>
      <c r="J95" s="120"/>
      <c r="K95" s="108"/>
      <c r="L95" s="120"/>
      <c r="M95" s="108"/>
      <c r="N95" s="113"/>
      <c r="AB95" s="94"/>
      <c r="AC95" s="95"/>
      <c r="AG95" s="121" t="s">
        <v>1779</v>
      </c>
      <c r="AJ95" s="95"/>
    </row>
    <row r="96" spans="1:37" s="51" customFormat="1" ht="15" x14ac:dyDescent="0.25">
      <c r="A96" s="114" t="s">
        <v>124</v>
      </c>
      <c r="B96" s="115" t="s">
        <v>1780</v>
      </c>
      <c r="C96" s="319" t="s">
        <v>1781</v>
      </c>
      <c r="D96" s="319"/>
      <c r="E96" s="319"/>
      <c r="F96" s="116" t="s">
        <v>1428</v>
      </c>
      <c r="G96" s="117">
        <v>16.7</v>
      </c>
      <c r="H96" s="118"/>
      <c r="I96" s="137">
        <v>14.863</v>
      </c>
      <c r="J96" s="120"/>
      <c r="K96" s="108"/>
      <c r="L96" s="120"/>
      <c r="M96" s="108"/>
      <c r="N96" s="113"/>
      <c r="AB96" s="94"/>
      <c r="AC96" s="95"/>
      <c r="AG96" s="121" t="s">
        <v>1781</v>
      </c>
      <c r="AJ96" s="95"/>
    </row>
    <row r="97" spans="1:37" s="51" customFormat="1" ht="15" x14ac:dyDescent="0.25">
      <c r="A97" s="114" t="s">
        <v>124</v>
      </c>
      <c r="B97" s="115" t="s">
        <v>1782</v>
      </c>
      <c r="C97" s="319" t="s">
        <v>1783</v>
      </c>
      <c r="D97" s="319"/>
      <c r="E97" s="319"/>
      <c r="F97" s="116" t="s">
        <v>689</v>
      </c>
      <c r="G97" s="117">
        <v>102.5</v>
      </c>
      <c r="H97" s="118"/>
      <c r="I97" s="137">
        <v>91.224999999999994</v>
      </c>
      <c r="J97" s="120"/>
      <c r="K97" s="108"/>
      <c r="L97" s="120"/>
      <c r="M97" s="108"/>
      <c r="N97" s="113"/>
      <c r="AB97" s="94"/>
      <c r="AC97" s="95"/>
      <c r="AG97" s="121" t="s">
        <v>1783</v>
      </c>
      <c r="AJ97" s="95"/>
    </row>
    <row r="98" spans="1:37" s="51" customFormat="1" ht="15" x14ac:dyDescent="0.25">
      <c r="A98" s="114" t="s">
        <v>412</v>
      </c>
      <c r="B98" s="115" t="s">
        <v>1784</v>
      </c>
      <c r="C98" s="319" t="s">
        <v>1785</v>
      </c>
      <c r="D98" s="319"/>
      <c r="E98" s="319"/>
      <c r="F98" s="116" t="s">
        <v>379</v>
      </c>
      <c r="G98" s="136">
        <v>0</v>
      </c>
      <c r="H98" s="118"/>
      <c r="I98" s="136">
        <v>0</v>
      </c>
      <c r="J98" s="120"/>
      <c r="K98" s="108"/>
      <c r="L98" s="120"/>
      <c r="M98" s="108"/>
      <c r="N98" s="113"/>
      <c r="AB98" s="94"/>
      <c r="AC98" s="95"/>
      <c r="AG98" s="121" t="s">
        <v>1785</v>
      </c>
      <c r="AJ98" s="95"/>
    </row>
    <row r="99" spans="1:37" s="51" customFormat="1" ht="15" x14ac:dyDescent="0.25">
      <c r="A99" s="114"/>
      <c r="B99" s="106"/>
      <c r="C99" s="305" t="s">
        <v>128</v>
      </c>
      <c r="D99" s="305"/>
      <c r="E99" s="305"/>
      <c r="F99" s="107" t="s">
        <v>129</v>
      </c>
      <c r="G99" s="111">
        <v>13.71</v>
      </c>
      <c r="H99" s="111">
        <v>1.1499999999999999</v>
      </c>
      <c r="I99" s="168">
        <v>14.032185</v>
      </c>
      <c r="J99" s="120"/>
      <c r="K99" s="108"/>
      <c r="L99" s="120"/>
      <c r="M99" s="108"/>
      <c r="N99" s="113"/>
      <c r="AB99" s="94"/>
      <c r="AC99" s="95"/>
      <c r="AG99" s="121"/>
      <c r="AH99" s="59" t="s">
        <v>128</v>
      </c>
      <c r="AJ99" s="95"/>
    </row>
    <row r="100" spans="1:37" s="51" customFormat="1" ht="15" x14ac:dyDescent="0.25">
      <c r="A100" s="114"/>
      <c r="B100" s="106"/>
      <c r="C100" s="305" t="s">
        <v>130</v>
      </c>
      <c r="D100" s="305"/>
      <c r="E100" s="305"/>
      <c r="F100" s="107" t="s">
        <v>129</v>
      </c>
      <c r="G100" s="111">
        <v>0.02</v>
      </c>
      <c r="H100" s="111">
        <v>1.25</v>
      </c>
      <c r="I100" s="122">
        <v>2.2249999999999999E-2</v>
      </c>
      <c r="J100" s="120"/>
      <c r="K100" s="108"/>
      <c r="L100" s="120"/>
      <c r="M100" s="108"/>
      <c r="N100" s="113"/>
      <c r="AB100" s="94"/>
      <c r="AC100" s="95"/>
      <c r="AG100" s="121"/>
      <c r="AH100" s="59" t="s">
        <v>130</v>
      </c>
      <c r="AJ100" s="95"/>
    </row>
    <row r="101" spans="1:37" s="51" customFormat="1" ht="15" x14ac:dyDescent="0.25">
      <c r="A101" s="105"/>
      <c r="B101" s="106"/>
      <c r="C101" s="314" t="s">
        <v>131</v>
      </c>
      <c r="D101" s="314"/>
      <c r="E101" s="314"/>
      <c r="F101" s="123"/>
      <c r="G101" s="124"/>
      <c r="H101" s="124"/>
      <c r="I101" s="124"/>
      <c r="J101" s="125">
        <v>257.69</v>
      </c>
      <c r="K101" s="124"/>
      <c r="L101" s="125">
        <v>255.23</v>
      </c>
      <c r="M101" s="124"/>
      <c r="N101" s="127"/>
      <c r="AB101" s="94"/>
      <c r="AC101" s="95"/>
      <c r="AG101" s="121"/>
      <c r="AI101" s="59" t="s">
        <v>131</v>
      </c>
      <c r="AJ101" s="95"/>
    </row>
    <row r="102" spans="1:37" s="51" customFormat="1" ht="15" x14ac:dyDescent="0.25">
      <c r="A102" s="114"/>
      <c r="B102" s="106"/>
      <c r="C102" s="305" t="s">
        <v>132</v>
      </c>
      <c r="D102" s="305"/>
      <c r="E102" s="305"/>
      <c r="F102" s="107"/>
      <c r="G102" s="108"/>
      <c r="H102" s="108"/>
      <c r="I102" s="108"/>
      <c r="J102" s="120"/>
      <c r="K102" s="108"/>
      <c r="L102" s="109">
        <v>132.16</v>
      </c>
      <c r="M102" s="108"/>
      <c r="N102" s="112">
        <v>4429</v>
      </c>
      <c r="AB102" s="94"/>
      <c r="AC102" s="95"/>
      <c r="AG102" s="121"/>
      <c r="AH102" s="59" t="s">
        <v>132</v>
      </c>
      <c r="AJ102" s="95"/>
    </row>
    <row r="103" spans="1:37" s="51" customFormat="1" ht="45.75" x14ac:dyDescent="0.25">
      <c r="A103" s="114"/>
      <c r="B103" s="106" t="s">
        <v>403</v>
      </c>
      <c r="C103" s="305" t="s">
        <v>404</v>
      </c>
      <c r="D103" s="305"/>
      <c r="E103" s="305"/>
      <c r="F103" s="107" t="s">
        <v>135</v>
      </c>
      <c r="G103" s="128">
        <v>121</v>
      </c>
      <c r="H103" s="138">
        <v>0.9</v>
      </c>
      <c r="I103" s="138">
        <v>108.9</v>
      </c>
      <c r="J103" s="120"/>
      <c r="K103" s="108"/>
      <c r="L103" s="109">
        <v>143.91999999999999</v>
      </c>
      <c r="M103" s="108"/>
      <c r="N103" s="112">
        <v>4823</v>
      </c>
      <c r="AB103" s="94"/>
      <c r="AC103" s="95"/>
      <c r="AG103" s="121"/>
      <c r="AH103" s="59" t="s">
        <v>404</v>
      </c>
      <c r="AJ103" s="95"/>
    </row>
    <row r="104" spans="1:37" s="51" customFormat="1" ht="45.75" x14ac:dyDescent="0.25">
      <c r="A104" s="114"/>
      <c r="B104" s="106" t="s">
        <v>405</v>
      </c>
      <c r="C104" s="305" t="s">
        <v>406</v>
      </c>
      <c r="D104" s="305"/>
      <c r="E104" s="305"/>
      <c r="F104" s="107" t="s">
        <v>135</v>
      </c>
      <c r="G104" s="128">
        <v>72</v>
      </c>
      <c r="H104" s="111">
        <v>0.85</v>
      </c>
      <c r="I104" s="138">
        <v>61.2</v>
      </c>
      <c r="J104" s="120"/>
      <c r="K104" s="108"/>
      <c r="L104" s="109">
        <v>80.88</v>
      </c>
      <c r="M104" s="108"/>
      <c r="N104" s="112">
        <v>2711</v>
      </c>
      <c r="AB104" s="94"/>
      <c r="AC104" s="95"/>
      <c r="AG104" s="121"/>
      <c r="AH104" s="59" t="s">
        <v>406</v>
      </c>
      <c r="AJ104" s="95"/>
    </row>
    <row r="105" spans="1:37" s="51" customFormat="1" ht="15" x14ac:dyDescent="0.25">
      <c r="A105" s="129"/>
      <c r="B105" s="194"/>
      <c r="C105" s="308" t="s">
        <v>138</v>
      </c>
      <c r="D105" s="308"/>
      <c r="E105" s="308"/>
      <c r="F105" s="98"/>
      <c r="G105" s="99"/>
      <c r="H105" s="99"/>
      <c r="I105" s="99"/>
      <c r="J105" s="101"/>
      <c r="K105" s="99"/>
      <c r="L105" s="135">
        <v>480.03</v>
      </c>
      <c r="M105" s="124"/>
      <c r="N105" s="102"/>
      <c r="AB105" s="94"/>
      <c r="AC105" s="95"/>
      <c r="AG105" s="121"/>
      <c r="AJ105" s="95" t="s">
        <v>138</v>
      </c>
    </row>
    <row r="106" spans="1:37" s="51" customFormat="1" ht="34.5" x14ac:dyDescent="0.25">
      <c r="A106" s="96" t="s">
        <v>158</v>
      </c>
      <c r="B106" s="196" t="s">
        <v>1798</v>
      </c>
      <c r="C106" s="308" t="s">
        <v>1799</v>
      </c>
      <c r="D106" s="308"/>
      <c r="E106" s="308"/>
      <c r="F106" s="98" t="s">
        <v>689</v>
      </c>
      <c r="G106" s="99"/>
      <c r="H106" s="99"/>
      <c r="I106" s="100">
        <v>91.224999999999994</v>
      </c>
      <c r="J106" s="135">
        <v>4.71</v>
      </c>
      <c r="K106" s="99"/>
      <c r="L106" s="135">
        <v>429.67</v>
      </c>
      <c r="M106" s="99"/>
      <c r="N106" s="102"/>
      <c r="AB106" s="94"/>
      <c r="AC106" s="95" t="s">
        <v>1799</v>
      </c>
      <c r="AG106" s="121"/>
      <c r="AJ106" s="95"/>
    </row>
    <row r="107" spans="1:37" s="51" customFormat="1" ht="15" x14ac:dyDescent="0.25">
      <c r="A107" s="129"/>
      <c r="B107" s="194"/>
      <c r="C107" s="305" t="s">
        <v>798</v>
      </c>
      <c r="D107" s="305"/>
      <c r="E107" s="305"/>
      <c r="F107" s="305"/>
      <c r="G107" s="305"/>
      <c r="H107" s="305"/>
      <c r="I107" s="305"/>
      <c r="J107" s="305"/>
      <c r="K107" s="305"/>
      <c r="L107" s="305"/>
      <c r="M107" s="305"/>
      <c r="N107" s="315"/>
      <c r="AB107" s="94"/>
      <c r="AC107" s="95"/>
      <c r="AG107" s="121"/>
      <c r="AJ107" s="95"/>
      <c r="AK107" s="59" t="s">
        <v>798</v>
      </c>
    </row>
    <row r="108" spans="1:37" s="51" customFormat="1" ht="15" x14ac:dyDescent="0.25">
      <c r="A108" s="103"/>
      <c r="B108" s="195"/>
      <c r="C108" s="305" t="s">
        <v>2237</v>
      </c>
      <c r="D108" s="305"/>
      <c r="E108" s="305"/>
      <c r="F108" s="305"/>
      <c r="G108" s="305"/>
      <c r="H108" s="305"/>
      <c r="I108" s="305"/>
      <c r="J108" s="305"/>
      <c r="K108" s="305"/>
      <c r="L108" s="305"/>
      <c r="M108" s="305"/>
      <c r="N108" s="315"/>
      <c r="AB108" s="94"/>
      <c r="AC108" s="95"/>
      <c r="AD108" s="59" t="s">
        <v>2237</v>
      </c>
      <c r="AG108" s="121"/>
      <c r="AJ108" s="95"/>
    </row>
    <row r="109" spans="1:37" s="51" customFormat="1" ht="15" x14ac:dyDescent="0.25">
      <c r="A109" s="129"/>
      <c r="B109" s="194"/>
      <c r="C109" s="308" t="s">
        <v>138</v>
      </c>
      <c r="D109" s="308"/>
      <c r="E109" s="308"/>
      <c r="F109" s="98"/>
      <c r="G109" s="99"/>
      <c r="H109" s="99"/>
      <c r="I109" s="99"/>
      <c r="J109" s="101"/>
      <c r="K109" s="99"/>
      <c r="L109" s="135">
        <v>429.67</v>
      </c>
      <c r="M109" s="124"/>
      <c r="N109" s="102"/>
      <c r="AB109" s="94"/>
      <c r="AC109" s="95"/>
      <c r="AG109" s="121"/>
      <c r="AJ109" s="95" t="s">
        <v>138</v>
      </c>
    </row>
    <row r="110" spans="1:37" s="51" customFormat="1" ht="34.5" x14ac:dyDescent="0.25">
      <c r="A110" s="96" t="s">
        <v>168</v>
      </c>
      <c r="B110" s="196" t="s">
        <v>2238</v>
      </c>
      <c r="C110" s="308" t="s">
        <v>2239</v>
      </c>
      <c r="D110" s="308"/>
      <c r="E110" s="308"/>
      <c r="F110" s="98" t="s">
        <v>1428</v>
      </c>
      <c r="G110" s="99"/>
      <c r="H110" s="99"/>
      <c r="I110" s="164">
        <v>7</v>
      </c>
      <c r="J110" s="135">
        <v>24.5</v>
      </c>
      <c r="K110" s="99"/>
      <c r="L110" s="135">
        <v>171.5</v>
      </c>
      <c r="M110" s="99"/>
      <c r="N110" s="102"/>
      <c r="AB110" s="94"/>
      <c r="AC110" s="95" t="s">
        <v>2239</v>
      </c>
      <c r="AG110" s="121"/>
      <c r="AJ110" s="95"/>
    </row>
    <row r="111" spans="1:37" s="51" customFormat="1" ht="15" x14ac:dyDescent="0.25">
      <c r="A111" s="129"/>
      <c r="B111" s="194"/>
      <c r="C111" s="305" t="s">
        <v>798</v>
      </c>
      <c r="D111" s="305"/>
      <c r="E111" s="305"/>
      <c r="F111" s="305"/>
      <c r="G111" s="305"/>
      <c r="H111" s="305"/>
      <c r="I111" s="305"/>
      <c r="J111" s="305"/>
      <c r="K111" s="305"/>
      <c r="L111" s="305"/>
      <c r="M111" s="305"/>
      <c r="N111" s="315"/>
      <c r="AB111" s="94"/>
      <c r="AC111" s="95"/>
      <c r="AG111" s="121"/>
      <c r="AJ111" s="95"/>
      <c r="AK111" s="59" t="s">
        <v>798</v>
      </c>
    </row>
    <row r="112" spans="1:37" s="51" customFormat="1" ht="15" x14ac:dyDescent="0.25">
      <c r="A112" s="103"/>
      <c r="B112" s="195"/>
      <c r="C112" s="305" t="s">
        <v>2240</v>
      </c>
      <c r="D112" s="305"/>
      <c r="E112" s="305"/>
      <c r="F112" s="305"/>
      <c r="G112" s="305"/>
      <c r="H112" s="305"/>
      <c r="I112" s="305"/>
      <c r="J112" s="305"/>
      <c r="K112" s="305"/>
      <c r="L112" s="305"/>
      <c r="M112" s="305"/>
      <c r="N112" s="315"/>
      <c r="AB112" s="94"/>
      <c r="AC112" s="95"/>
      <c r="AD112" s="59" t="s">
        <v>2240</v>
      </c>
      <c r="AG112" s="121"/>
      <c r="AJ112" s="95"/>
    </row>
    <row r="113" spans="1:37" s="51" customFormat="1" ht="15" x14ac:dyDescent="0.25">
      <c r="A113" s="129"/>
      <c r="B113" s="194"/>
      <c r="C113" s="308" t="s">
        <v>138</v>
      </c>
      <c r="D113" s="308"/>
      <c r="E113" s="308"/>
      <c r="F113" s="98"/>
      <c r="G113" s="99"/>
      <c r="H113" s="99"/>
      <c r="I113" s="99"/>
      <c r="J113" s="101"/>
      <c r="K113" s="99"/>
      <c r="L113" s="135">
        <v>171.5</v>
      </c>
      <c r="M113" s="124"/>
      <c r="N113" s="102"/>
      <c r="AB113" s="94"/>
      <c r="AC113" s="95"/>
      <c r="AG113" s="121"/>
      <c r="AJ113" s="95" t="s">
        <v>138</v>
      </c>
    </row>
    <row r="114" spans="1:37" s="51" customFormat="1" ht="34.5" x14ac:dyDescent="0.25">
      <c r="A114" s="96" t="s">
        <v>170</v>
      </c>
      <c r="B114" s="196" t="s">
        <v>1831</v>
      </c>
      <c r="C114" s="308" t="s">
        <v>1832</v>
      </c>
      <c r="D114" s="308"/>
      <c r="E114" s="308"/>
      <c r="F114" s="98" t="s">
        <v>1428</v>
      </c>
      <c r="G114" s="99"/>
      <c r="H114" s="99"/>
      <c r="I114" s="143">
        <v>1.5</v>
      </c>
      <c r="J114" s="135">
        <v>28.07</v>
      </c>
      <c r="K114" s="99"/>
      <c r="L114" s="135">
        <v>42.11</v>
      </c>
      <c r="M114" s="99"/>
      <c r="N114" s="102"/>
      <c r="AB114" s="94"/>
      <c r="AC114" s="95" t="s">
        <v>1832</v>
      </c>
      <c r="AG114" s="121"/>
      <c r="AJ114" s="95"/>
    </row>
    <row r="115" spans="1:37" s="51" customFormat="1" ht="15" x14ac:dyDescent="0.25">
      <c r="A115" s="129"/>
      <c r="B115" s="194"/>
      <c r="C115" s="305" t="s">
        <v>798</v>
      </c>
      <c r="D115" s="305"/>
      <c r="E115" s="305"/>
      <c r="F115" s="305"/>
      <c r="G115" s="305"/>
      <c r="H115" s="305"/>
      <c r="I115" s="305"/>
      <c r="J115" s="305"/>
      <c r="K115" s="305"/>
      <c r="L115" s="305"/>
      <c r="M115" s="305"/>
      <c r="N115" s="315"/>
      <c r="AB115" s="94"/>
      <c r="AC115" s="95"/>
      <c r="AG115" s="121"/>
      <c r="AJ115" s="95"/>
      <c r="AK115" s="59" t="s">
        <v>798</v>
      </c>
    </row>
    <row r="116" spans="1:37" s="51" customFormat="1" ht="15" x14ac:dyDescent="0.25">
      <c r="A116" s="103"/>
      <c r="B116" s="195"/>
      <c r="C116" s="305" t="s">
        <v>2241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15"/>
      <c r="AB116" s="94"/>
      <c r="AC116" s="95"/>
      <c r="AD116" s="59" t="s">
        <v>2241</v>
      </c>
      <c r="AG116" s="121"/>
      <c r="AJ116" s="95"/>
    </row>
    <row r="117" spans="1:37" s="51" customFormat="1" ht="15" x14ac:dyDescent="0.25">
      <c r="A117" s="129"/>
      <c r="B117" s="194"/>
      <c r="C117" s="308" t="s">
        <v>138</v>
      </c>
      <c r="D117" s="308"/>
      <c r="E117" s="308"/>
      <c r="F117" s="98"/>
      <c r="G117" s="99"/>
      <c r="H117" s="99"/>
      <c r="I117" s="99"/>
      <c r="J117" s="101"/>
      <c r="K117" s="99"/>
      <c r="L117" s="135">
        <v>42.11</v>
      </c>
      <c r="M117" s="124"/>
      <c r="N117" s="102"/>
      <c r="AB117" s="94"/>
      <c r="AC117" s="95"/>
      <c r="AG117" s="121"/>
      <c r="AJ117" s="95" t="s">
        <v>138</v>
      </c>
    </row>
    <row r="118" spans="1:37" s="51" customFormat="1" ht="34.5" x14ac:dyDescent="0.25">
      <c r="A118" s="96" t="s">
        <v>176</v>
      </c>
      <c r="B118" s="196" t="s">
        <v>1828</v>
      </c>
      <c r="C118" s="308" t="s">
        <v>1829</v>
      </c>
      <c r="D118" s="308"/>
      <c r="E118" s="308"/>
      <c r="F118" s="98" t="s">
        <v>1428</v>
      </c>
      <c r="G118" s="99"/>
      <c r="H118" s="99"/>
      <c r="I118" s="143">
        <v>0.5</v>
      </c>
      <c r="J118" s="135">
        <v>30.9</v>
      </c>
      <c r="K118" s="99"/>
      <c r="L118" s="135">
        <v>15.45</v>
      </c>
      <c r="M118" s="99"/>
      <c r="N118" s="102"/>
      <c r="AB118" s="94"/>
      <c r="AC118" s="95" t="s">
        <v>1829</v>
      </c>
      <c r="AG118" s="121"/>
      <c r="AJ118" s="95"/>
    </row>
    <row r="119" spans="1:37" s="51" customFormat="1" ht="15" x14ac:dyDescent="0.25">
      <c r="A119" s="129"/>
      <c r="B119" s="194"/>
      <c r="C119" s="305" t="s">
        <v>798</v>
      </c>
      <c r="D119" s="305"/>
      <c r="E119" s="305"/>
      <c r="F119" s="305"/>
      <c r="G119" s="305"/>
      <c r="H119" s="305"/>
      <c r="I119" s="305"/>
      <c r="J119" s="305"/>
      <c r="K119" s="305"/>
      <c r="L119" s="305"/>
      <c r="M119" s="305"/>
      <c r="N119" s="315"/>
      <c r="AB119" s="94"/>
      <c r="AC119" s="95"/>
      <c r="AG119" s="121"/>
      <c r="AJ119" s="95"/>
      <c r="AK119" s="59" t="s">
        <v>798</v>
      </c>
    </row>
    <row r="120" spans="1:37" s="51" customFormat="1" ht="15" x14ac:dyDescent="0.25">
      <c r="A120" s="103"/>
      <c r="B120" s="195"/>
      <c r="C120" s="305" t="s">
        <v>2242</v>
      </c>
      <c r="D120" s="305"/>
      <c r="E120" s="305"/>
      <c r="F120" s="305"/>
      <c r="G120" s="305"/>
      <c r="H120" s="305"/>
      <c r="I120" s="305"/>
      <c r="J120" s="305"/>
      <c r="K120" s="305"/>
      <c r="L120" s="305"/>
      <c r="M120" s="305"/>
      <c r="N120" s="315"/>
      <c r="AB120" s="94"/>
      <c r="AC120" s="95"/>
      <c r="AD120" s="59" t="s">
        <v>2242</v>
      </c>
      <c r="AG120" s="121"/>
      <c r="AJ120" s="95"/>
    </row>
    <row r="121" spans="1:37" s="51" customFormat="1" ht="15" x14ac:dyDescent="0.25">
      <c r="A121" s="129"/>
      <c r="B121" s="194"/>
      <c r="C121" s="308" t="s">
        <v>138</v>
      </c>
      <c r="D121" s="308"/>
      <c r="E121" s="308"/>
      <c r="F121" s="98"/>
      <c r="G121" s="99"/>
      <c r="H121" s="99"/>
      <c r="I121" s="99"/>
      <c r="J121" s="101"/>
      <c r="K121" s="99"/>
      <c r="L121" s="135">
        <v>15.45</v>
      </c>
      <c r="M121" s="124"/>
      <c r="N121" s="102"/>
      <c r="AB121" s="94"/>
      <c r="AC121" s="95"/>
      <c r="AG121" s="121"/>
      <c r="AJ121" s="95" t="s">
        <v>138</v>
      </c>
    </row>
    <row r="122" spans="1:37" s="51" customFormat="1" ht="45.75" x14ac:dyDescent="0.25">
      <c r="A122" s="96" t="s">
        <v>180</v>
      </c>
      <c r="B122" s="196" t="s">
        <v>2243</v>
      </c>
      <c r="C122" s="308" t="s">
        <v>2244</v>
      </c>
      <c r="D122" s="308"/>
      <c r="E122" s="308"/>
      <c r="F122" s="98" t="s">
        <v>379</v>
      </c>
      <c r="G122" s="99"/>
      <c r="H122" s="99"/>
      <c r="I122" s="164">
        <v>46</v>
      </c>
      <c r="J122" s="135">
        <v>15.71</v>
      </c>
      <c r="K122" s="99"/>
      <c r="L122" s="135">
        <v>722.66</v>
      </c>
      <c r="M122" s="99"/>
      <c r="N122" s="102"/>
      <c r="AB122" s="94"/>
      <c r="AC122" s="95" t="s">
        <v>2244</v>
      </c>
      <c r="AG122" s="121"/>
      <c r="AJ122" s="95"/>
    </row>
    <row r="123" spans="1:37" s="51" customFormat="1" ht="15" x14ac:dyDescent="0.25">
      <c r="A123" s="129"/>
      <c r="B123" s="194"/>
      <c r="C123" s="305" t="s">
        <v>798</v>
      </c>
      <c r="D123" s="305"/>
      <c r="E123" s="305"/>
      <c r="F123" s="305"/>
      <c r="G123" s="305"/>
      <c r="H123" s="305"/>
      <c r="I123" s="305"/>
      <c r="J123" s="305"/>
      <c r="K123" s="305"/>
      <c r="L123" s="305"/>
      <c r="M123" s="305"/>
      <c r="N123" s="315"/>
      <c r="AB123" s="94"/>
      <c r="AC123" s="95"/>
      <c r="AG123" s="121"/>
      <c r="AJ123" s="95"/>
      <c r="AK123" s="59" t="s">
        <v>798</v>
      </c>
    </row>
    <row r="124" spans="1:37" s="51" customFormat="1" ht="15" x14ac:dyDescent="0.25">
      <c r="A124" s="129"/>
      <c r="B124" s="194"/>
      <c r="C124" s="308" t="s">
        <v>138</v>
      </c>
      <c r="D124" s="308"/>
      <c r="E124" s="308"/>
      <c r="F124" s="98"/>
      <c r="G124" s="99"/>
      <c r="H124" s="99"/>
      <c r="I124" s="99"/>
      <c r="J124" s="101"/>
      <c r="K124" s="99"/>
      <c r="L124" s="135">
        <v>722.66</v>
      </c>
      <c r="M124" s="124"/>
      <c r="N124" s="102"/>
      <c r="AB124" s="94"/>
      <c r="AC124" s="95"/>
      <c r="AG124" s="121"/>
      <c r="AJ124" s="95" t="s">
        <v>138</v>
      </c>
    </row>
    <row r="125" spans="1:37" s="51" customFormat="1" ht="45.75" x14ac:dyDescent="0.25">
      <c r="A125" s="96" t="s">
        <v>186</v>
      </c>
      <c r="B125" s="196" t="s">
        <v>2245</v>
      </c>
      <c r="C125" s="308" t="s">
        <v>2246</v>
      </c>
      <c r="D125" s="308"/>
      <c r="E125" s="308"/>
      <c r="F125" s="98" t="s">
        <v>379</v>
      </c>
      <c r="G125" s="99"/>
      <c r="H125" s="99"/>
      <c r="I125" s="164">
        <v>5</v>
      </c>
      <c r="J125" s="135">
        <v>33.28</v>
      </c>
      <c r="K125" s="99"/>
      <c r="L125" s="135">
        <v>166.4</v>
      </c>
      <c r="M125" s="99"/>
      <c r="N125" s="102"/>
      <c r="AB125" s="94"/>
      <c r="AC125" s="95" t="s">
        <v>2246</v>
      </c>
      <c r="AG125" s="121"/>
      <c r="AJ125" s="95"/>
    </row>
    <row r="126" spans="1:37" s="51" customFormat="1" ht="15" x14ac:dyDescent="0.25">
      <c r="A126" s="129"/>
      <c r="B126" s="194"/>
      <c r="C126" s="305" t="s">
        <v>798</v>
      </c>
      <c r="D126" s="305"/>
      <c r="E126" s="305"/>
      <c r="F126" s="305"/>
      <c r="G126" s="305"/>
      <c r="H126" s="305"/>
      <c r="I126" s="305"/>
      <c r="J126" s="305"/>
      <c r="K126" s="305"/>
      <c r="L126" s="305"/>
      <c r="M126" s="305"/>
      <c r="N126" s="315"/>
      <c r="AB126" s="94"/>
      <c r="AC126" s="95"/>
      <c r="AG126" s="121"/>
      <c r="AJ126" s="95"/>
      <c r="AK126" s="59" t="s">
        <v>798</v>
      </c>
    </row>
    <row r="127" spans="1:37" s="51" customFormat="1" ht="15" x14ac:dyDescent="0.25">
      <c r="A127" s="129"/>
      <c r="B127" s="194"/>
      <c r="C127" s="308" t="s">
        <v>138</v>
      </c>
      <c r="D127" s="308"/>
      <c r="E127" s="308"/>
      <c r="F127" s="98"/>
      <c r="G127" s="99"/>
      <c r="H127" s="99"/>
      <c r="I127" s="99"/>
      <c r="J127" s="101"/>
      <c r="K127" s="99"/>
      <c r="L127" s="135">
        <v>166.4</v>
      </c>
      <c r="M127" s="124"/>
      <c r="N127" s="102"/>
      <c r="AB127" s="94"/>
      <c r="AC127" s="95"/>
      <c r="AG127" s="121"/>
      <c r="AJ127" s="95" t="s">
        <v>138</v>
      </c>
    </row>
    <row r="128" spans="1:37" s="51" customFormat="1" ht="34.5" x14ac:dyDescent="0.25">
      <c r="A128" s="96" t="s">
        <v>196</v>
      </c>
      <c r="B128" s="196" t="s">
        <v>2247</v>
      </c>
      <c r="C128" s="308" t="s">
        <v>2248</v>
      </c>
      <c r="D128" s="308"/>
      <c r="E128" s="308"/>
      <c r="F128" s="98" t="s">
        <v>1047</v>
      </c>
      <c r="G128" s="99"/>
      <c r="H128" s="99"/>
      <c r="I128" s="164">
        <v>6</v>
      </c>
      <c r="J128" s="135">
        <v>13.53</v>
      </c>
      <c r="K128" s="99"/>
      <c r="L128" s="135">
        <v>81.180000000000007</v>
      </c>
      <c r="M128" s="99"/>
      <c r="N128" s="102"/>
      <c r="AB128" s="94"/>
      <c r="AC128" s="95" t="s">
        <v>2248</v>
      </c>
      <c r="AG128" s="121"/>
      <c r="AJ128" s="95"/>
    </row>
    <row r="129" spans="1:37" s="51" customFormat="1" ht="15" x14ac:dyDescent="0.25">
      <c r="A129" s="129"/>
      <c r="B129" s="194"/>
      <c r="C129" s="305" t="s">
        <v>798</v>
      </c>
      <c r="D129" s="305"/>
      <c r="E129" s="305"/>
      <c r="F129" s="305"/>
      <c r="G129" s="305"/>
      <c r="H129" s="305"/>
      <c r="I129" s="305"/>
      <c r="J129" s="305"/>
      <c r="K129" s="305"/>
      <c r="L129" s="305"/>
      <c r="M129" s="305"/>
      <c r="N129" s="315"/>
      <c r="AB129" s="94"/>
      <c r="AC129" s="95"/>
      <c r="AG129" s="121"/>
      <c r="AJ129" s="95"/>
      <c r="AK129" s="59" t="s">
        <v>798</v>
      </c>
    </row>
    <row r="130" spans="1:37" s="51" customFormat="1" ht="15" x14ac:dyDescent="0.25">
      <c r="A130" s="129"/>
      <c r="B130" s="194"/>
      <c r="C130" s="308" t="s">
        <v>138</v>
      </c>
      <c r="D130" s="308"/>
      <c r="E130" s="308"/>
      <c r="F130" s="98"/>
      <c r="G130" s="99"/>
      <c r="H130" s="99"/>
      <c r="I130" s="99"/>
      <c r="J130" s="101"/>
      <c r="K130" s="99"/>
      <c r="L130" s="135">
        <v>81.180000000000007</v>
      </c>
      <c r="M130" s="124"/>
      <c r="N130" s="102"/>
      <c r="AB130" s="94"/>
      <c r="AC130" s="95"/>
      <c r="AG130" s="121"/>
      <c r="AJ130" s="95" t="s">
        <v>138</v>
      </c>
    </row>
    <row r="131" spans="1:37" s="51" customFormat="1" ht="23.25" x14ac:dyDescent="0.25">
      <c r="A131" s="96" t="s">
        <v>204</v>
      </c>
      <c r="B131" s="196" t="s">
        <v>2249</v>
      </c>
      <c r="C131" s="308" t="s">
        <v>2250</v>
      </c>
      <c r="D131" s="308"/>
      <c r="E131" s="308"/>
      <c r="F131" s="98" t="s">
        <v>379</v>
      </c>
      <c r="G131" s="99"/>
      <c r="H131" s="99"/>
      <c r="I131" s="164">
        <v>1</v>
      </c>
      <c r="J131" s="101"/>
      <c r="K131" s="99"/>
      <c r="L131" s="101"/>
      <c r="M131" s="99"/>
      <c r="N131" s="102"/>
      <c r="AB131" s="94"/>
      <c r="AC131" s="95" t="s">
        <v>2250</v>
      </c>
      <c r="AG131" s="121"/>
      <c r="AJ131" s="95"/>
    </row>
    <row r="132" spans="1:37" s="51" customFormat="1" ht="23.25" x14ac:dyDescent="0.25">
      <c r="A132" s="140"/>
      <c r="B132" s="106" t="s">
        <v>564</v>
      </c>
      <c r="C132" s="309" t="s">
        <v>565</v>
      </c>
      <c r="D132" s="309"/>
      <c r="E132" s="309"/>
      <c r="F132" s="309"/>
      <c r="G132" s="309"/>
      <c r="H132" s="309"/>
      <c r="I132" s="309"/>
      <c r="J132" s="309"/>
      <c r="K132" s="309"/>
      <c r="L132" s="309"/>
      <c r="M132" s="309"/>
      <c r="N132" s="310"/>
      <c r="AB132" s="94"/>
      <c r="AC132" s="95"/>
      <c r="AE132" s="59" t="s">
        <v>565</v>
      </c>
      <c r="AG132" s="121"/>
      <c r="AJ132" s="95"/>
    </row>
    <row r="133" spans="1:37" s="51" customFormat="1" ht="15" x14ac:dyDescent="0.25">
      <c r="A133" s="105"/>
      <c r="B133" s="106" t="s">
        <v>114</v>
      </c>
      <c r="C133" s="305" t="s">
        <v>119</v>
      </c>
      <c r="D133" s="305"/>
      <c r="E133" s="305"/>
      <c r="F133" s="107"/>
      <c r="G133" s="108"/>
      <c r="H133" s="108"/>
      <c r="I133" s="108"/>
      <c r="J133" s="109">
        <v>3.85</v>
      </c>
      <c r="K133" s="111">
        <v>1.1499999999999999</v>
      </c>
      <c r="L133" s="109">
        <v>4.43</v>
      </c>
      <c r="M133" s="111">
        <v>33.51</v>
      </c>
      <c r="N133" s="132">
        <v>148</v>
      </c>
      <c r="AB133" s="94"/>
      <c r="AC133" s="95"/>
      <c r="AF133" s="59" t="s">
        <v>119</v>
      </c>
      <c r="AG133" s="121"/>
      <c r="AJ133" s="95"/>
    </row>
    <row r="134" spans="1:37" s="51" customFormat="1" ht="15" x14ac:dyDescent="0.25">
      <c r="A134" s="105"/>
      <c r="B134" s="106" t="s">
        <v>120</v>
      </c>
      <c r="C134" s="305" t="s">
        <v>121</v>
      </c>
      <c r="D134" s="305"/>
      <c r="E134" s="305"/>
      <c r="F134" s="107"/>
      <c r="G134" s="108"/>
      <c r="H134" s="108"/>
      <c r="I134" s="108"/>
      <c r="J134" s="109">
        <v>0.66</v>
      </c>
      <c r="K134" s="111">
        <v>1.25</v>
      </c>
      <c r="L134" s="109">
        <v>0.83</v>
      </c>
      <c r="M134" s="108"/>
      <c r="N134" s="113"/>
      <c r="AB134" s="94"/>
      <c r="AC134" s="95"/>
      <c r="AF134" s="59" t="s">
        <v>121</v>
      </c>
      <c r="AG134" s="121"/>
      <c r="AJ134" s="95"/>
    </row>
    <row r="135" spans="1:37" s="51" customFormat="1" ht="15" x14ac:dyDescent="0.25">
      <c r="A135" s="105"/>
      <c r="B135" s="106" t="s">
        <v>122</v>
      </c>
      <c r="C135" s="305" t="s">
        <v>123</v>
      </c>
      <c r="D135" s="305"/>
      <c r="E135" s="305"/>
      <c r="F135" s="107"/>
      <c r="G135" s="108"/>
      <c r="H135" s="108"/>
      <c r="I135" s="108"/>
      <c r="J135" s="109">
        <v>0.12</v>
      </c>
      <c r="K135" s="111">
        <v>1.25</v>
      </c>
      <c r="L135" s="109">
        <v>0.15</v>
      </c>
      <c r="M135" s="111">
        <v>33.51</v>
      </c>
      <c r="N135" s="132">
        <v>5</v>
      </c>
      <c r="AB135" s="94"/>
      <c r="AC135" s="95"/>
      <c r="AF135" s="59" t="s">
        <v>123</v>
      </c>
      <c r="AG135" s="121"/>
      <c r="AJ135" s="95"/>
    </row>
    <row r="136" spans="1:37" s="51" customFormat="1" ht="15" x14ac:dyDescent="0.25">
      <c r="A136" s="105"/>
      <c r="B136" s="106" t="s">
        <v>149</v>
      </c>
      <c r="C136" s="305" t="s">
        <v>163</v>
      </c>
      <c r="D136" s="305"/>
      <c r="E136" s="305"/>
      <c r="F136" s="107"/>
      <c r="G136" s="108"/>
      <c r="H136" s="108"/>
      <c r="I136" s="108"/>
      <c r="J136" s="109">
        <v>0.84</v>
      </c>
      <c r="K136" s="108"/>
      <c r="L136" s="109">
        <v>0.84</v>
      </c>
      <c r="M136" s="108"/>
      <c r="N136" s="113"/>
      <c r="AB136" s="94"/>
      <c r="AC136" s="95"/>
      <c r="AF136" s="59" t="s">
        <v>163</v>
      </c>
      <c r="AG136" s="121"/>
      <c r="AJ136" s="95"/>
    </row>
    <row r="137" spans="1:37" s="51" customFormat="1" ht="15" x14ac:dyDescent="0.25">
      <c r="A137" s="114"/>
      <c r="B137" s="106"/>
      <c r="C137" s="305" t="s">
        <v>128</v>
      </c>
      <c r="D137" s="305"/>
      <c r="E137" s="305"/>
      <c r="F137" s="107" t="s">
        <v>129</v>
      </c>
      <c r="G137" s="111">
        <v>0.41</v>
      </c>
      <c r="H137" s="111">
        <v>1.1499999999999999</v>
      </c>
      <c r="I137" s="141">
        <v>0.47149999999999997</v>
      </c>
      <c r="J137" s="120"/>
      <c r="K137" s="108"/>
      <c r="L137" s="120"/>
      <c r="M137" s="108"/>
      <c r="N137" s="113"/>
      <c r="AB137" s="94"/>
      <c r="AC137" s="95"/>
      <c r="AG137" s="121"/>
      <c r="AH137" s="59" t="s">
        <v>128</v>
      </c>
      <c r="AJ137" s="95"/>
    </row>
    <row r="138" spans="1:37" s="51" customFormat="1" ht="15" x14ac:dyDescent="0.25">
      <c r="A138" s="114"/>
      <c r="B138" s="106"/>
      <c r="C138" s="305" t="s">
        <v>130</v>
      </c>
      <c r="D138" s="305"/>
      <c r="E138" s="305"/>
      <c r="F138" s="107" t="s">
        <v>129</v>
      </c>
      <c r="G138" s="111">
        <v>0.01</v>
      </c>
      <c r="H138" s="111">
        <v>1.25</v>
      </c>
      <c r="I138" s="141">
        <v>1.2500000000000001E-2</v>
      </c>
      <c r="J138" s="120"/>
      <c r="K138" s="108"/>
      <c r="L138" s="120"/>
      <c r="M138" s="108"/>
      <c r="N138" s="113"/>
      <c r="AB138" s="94"/>
      <c r="AC138" s="95"/>
      <c r="AG138" s="121"/>
      <c r="AH138" s="59" t="s">
        <v>130</v>
      </c>
      <c r="AJ138" s="95"/>
    </row>
    <row r="139" spans="1:37" s="51" customFormat="1" ht="15" x14ac:dyDescent="0.25">
      <c r="A139" s="105"/>
      <c r="B139" s="106"/>
      <c r="C139" s="314" t="s">
        <v>131</v>
      </c>
      <c r="D139" s="314"/>
      <c r="E139" s="314"/>
      <c r="F139" s="123"/>
      <c r="G139" s="124"/>
      <c r="H139" s="124"/>
      <c r="I139" s="124"/>
      <c r="J139" s="125">
        <v>5.35</v>
      </c>
      <c r="K139" s="124"/>
      <c r="L139" s="125">
        <v>6.1</v>
      </c>
      <c r="M139" s="124"/>
      <c r="N139" s="127"/>
      <c r="AB139" s="94"/>
      <c r="AC139" s="95"/>
      <c r="AG139" s="121"/>
      <c r="AI139" s="59" t="s">
        <v>131</v>
      </c>
      <c r="AJ139" s="95"/>
    </row>
    <row r="140" spans="1:37" s="51" customFormat="1" ht="15" x14ac:dyDescent="0.25">
      <c r="A140" s="114"/>
      <c r="B140" s="106"/>
      <c r="C140" s="305" t="s">
        <v>132</v>
      </c>
      <c r="D140" s="305"/>
      <c r="E140" s="305"/>
      <c r="F140" s="107"/>
      <c r="G140" s="108"/>
      <c r="H140" s="108"/>
      <c r="I140" s="108"/>
      <c r="J140" s="120"/>
      <c r="K140" s="108"/>
      <c r="L140" s="109">
        <v>4.58</v>
      </c>
      <c r="M140" s="108"/>
      <c r="N140" s="132">
        <v>153</v>
      </c>
      <c r="AB140" s="94"/>
      <c r="AC140" s="95"/>
      <c r="AG140" s="121"/>
      <c r="AH140" s="59" t="s">
        <v>132</v>
      </c>
      <c r="AJ140" s="95"/>
    </row>
    <row r="141" spans="1:37" s="51" customFormat="1" ht="45.75" x14ac:dyDescent="0.25">
      <c r="A141" s="114"/>
      <c r="B141" s="106" t="s">
        <v>403</v>
      </c>
      <c r="C141" s="305" t="s">
        <v>404</v>
      </c>
      <c r="D141" s="305"/>
      <c r="E141" s="305"/>
      <c r="F141" s="107" t="s">
        <v>135</v>
      </c>
      <c r="G141" s="128">
        <v>121</v>
      </c>
      <c r="H141" s="138">
        <v>0.9</v>
      </c>
      <c r="I141" s="138">
        <v>108.9</v>
      </c>
      <c r="J141" s="120"/>
      <c r="K141" s="108"/>
      <c r="L141" s="109">
        <v>4.99</v>
      </c>
      <c r="M141" s="108"/>
      <c r="N141" s="132">
        <v>167</v>
      </c>
      <c r="AB141" s="94"/>
      <c r="AC141" s="95"/>
      <c r="AG141" s="121"/>
      <c r="AH141" s="59" t="s">
        <v>404</v>
      </c>
      <c r="AJ141" s="95"/>
    </row>
    <row r="142" spans="1:37" s="51" customFormat="1" ht="45.75" x14ac:dyDescent="0.25">
      <c r="A142" s="114"/>
      <c r="B142" s="106" t="s">
        <v>405</v>
      </c>
      <c r="C142" s="305" t="s">
        <v>406</v>
      </c>
      <c r="D142" s="305"/>
      <c r="E142" s="305"/>
      <c r="F142" s="107" t="s">
        <v>135</v>
      </c>
      <c r="G142" s="128">
        <v>72</v>
      </c>
      <c r="H142" s="111">
        <v>0.85</v>
      </c>
      <c r="I142" s="138">
        <v>61.2</v>
      </c>
      <c r="J142" s="120"/>
      <c r="K142" s="108"/>
      <c r="L142" s="109">
        <v>2.8</v>
      </c>
      <c r="M142" s="108"/>
      <c r="N142" s="132">
        <v>94</v>
      </c>
      <c r="AB142" s="94"/>
      <c r="AC142" s="95"/>
      <c r="AG142" s="121"/>
      <c r="AH142" s="59" t="s">
        <v>406</v>
      </c>
      <c r="AJ142" s="95"/>
    </row>
    <row r="143" spans="1:37" s="51" customFormat="1" ht="15" x14ac:dyDescent="0.25">
      <c r="A143" s="129"/>
      <c r="B143" s="194"/>
      <c r="C143" s="308" t="s">
        <v>138</v>
      </c>
      <c r="D143" s="308"/>
      <c r="E143" s="308"/>
      <c r="F143" s="98"/>
      <c r="G143" s="99"/>
      <c r="H143" s="99"/>
      <c r="I143" s="99"/>
      <c r="J143" s="101"/>
      <c r="K143" s="99"/>
      <c r="L143" s="135">
        <v>13.89</v>
      </c>
      <c r="M143" s="124"/>
      <c r="N143" s="102"/>
      <c r="AB143" s="94"/>
      <c r="AC143" s="95"/>
      <c r="AG143" s="121"/>
      <c r="AJ143" s="95" t="s">
        <v>138</v>
      </c>
    </row>
    <row r="144" spans="1:37" s="51" customFormat="1" ht="22.5" x14ac:dyDescent="0.25">
      <c r="A144" s="96" t="s">
        <v>1727</v>
      </c>
      <c r="B144" s="196" t="s">
        <v>2251</v>
      </c>
      <c r="C144" s="308" t="s">
        <v>2252</v>
      </c>
      <c r="D144" s="308"/>
      <c r="E144" s="308"/>
      <c r="F144" s="98" t="s">
        <v>379</v>
      </c>
      <c r="G144" s="99"/>
      <c r="H144" s="99"/>
      <c r="I144" s="164">
        <v>1</v>
      </c>
      <c r="J144" s="135">
        <v>221.48</v>
      </c>
      <c r="K144" s="99"/>
      <c r="L144" s="135">
        <v>221.48</v>
      </c>
      <c r="M144" s="99"/>
      <c r="N144" s="102"/>
      <c r="AB144" s="94"/>
      <c r="AC144" s="95" t="s">
        <v>2252</v>
      </c>
      <c r="AG144" s="121"/>
      <c r="AJ144" s="95"/>
    </row>
    <row r="145" spans="1:37" s="51" customFormat="1" ht="15" x14ac:dyDescent="0.25">
      <c r="A145" s="129"/>
      <c r="B145" s="194"/>
      <c r="C145" s="305" t="s">
        <v>2022</v>
      </c>
      <c r="D145" s="305"/>
      <c r="E145" s="305"/>
      <c r="F145" s="305"/>
      <c r="G145" s="305"/>
      <c r="H145" s="305"/>
      <c r="I145" s="305"/>
      <c r="J145" s="305"/>
      <c r="K145" s="305"/>
      <c r="L145" s="305"/>
      <c r="M145" s="305"/>
      <c r="N145" s="315"/>
      <c r="AB145" s="94"/>
      <c r="AC145" s="95"/>
      <c r="AG145" s="121"/>
      <c r="AJ145" s="95"/>
      <c r="AK145" s="59" t="s">
        <v>2022</v>
      </c>
    </row>
    <row r="146" spans="1:37" s="51" customFormat="1" ht="15" x14ac:dyDescent="0.25">
      <c r="A146" s="129"/>
      <c r="B146" s="194"/>
      <c r="C146" s="308" t="s">
        <v>138</v>
      </c>
      <c r="D146" s="308"/>
      <c r="E146" s="308"/>
      <c r="F146" s="98"/>
      <c r="G146" s="99"/>
      <c r="H146" s="99"/>
      <c r="I146" s="99"/>
      <c r="J146" s="101"/>
      <c r="K146" s="99"/>
      <c r="L146" s="135">
        <v>221.48</v>
      </c>
      <c r="M146" s="124"/>
      <c r="N146" s="102"/>
      <c r="AB146" s="94"/>
      <c r="AC146" s="95"/>
      <c r="AG146" s="121"/>
      <c r="AJ146" s="95" t="s">
        <v>138</v>
      </c>
    </row>
    <row r="147" spans="1:37" s="51" customFormat="1" ht="23.25" x14ac:dyDescent="0.25">
      <c r="A147" s="96" t="s">
        <v>216</v>
      </c>
      <c r="B147" s="196" t="s">
        <v>2253</v>
      </c>
      <c r="C147" s="308" t="s">
        <v>2254</v>
      </c>
      <c r="D147" s="308"/>
      <c r="E147" s="308"/>
      <c r="F147" s="98" t="s">
        <v>2189</v>
      </c>
      <c r="G147" s="99"/>
      <c r="H147" s="99"/>
      <c r="I147" s="143">
        <v>3.9</v>
      </c>
      <c r="J147" s="101"/>
      <c r="K147" s="99"/>
      <c r="L147" s="101"/>
      <c r="M147" s="99"/>
      <c r="N147" s="102"/>
      <c r="AB147" s="94"/>
      <c r="AC147" s="95" t="s">
        <v>2254</v>
      </c>
      <c r="AG147" s="121"/>
      <c r="AJ147" s="95"/>
    </row>
    <row r="148" spans="1:37" s="51" customFormat="1" ht="15" x14ac:dyDescent="0.25">
      <c r="A148" s="103"/>
      <c r="B148" s="195"/>
      <c r="C148" s="305" t="s">
        <v>2255</v>
      </c>
      <c r="D148" s="305"/>
      <c r="E148" s="305"/>
      <c r="F148" s="305"/>
      <c r="G148" s="305"/>
      <c r="H148" s="305"/>
      <c r="I148" s="305"/>
      <c r="J148" s="305"/>
      <c r="K148" s="305"/>
      <c r="L148" s="305"/>
      <c r="M148" s="305"/>
      <c r="N148" s="315"/>
      <c r="AB148" s="94"/>
      <c r="AC148" s="95"/>
      <c r="AD148" s="59" t="s">
        <v>2255</v>
      </c>
      <c r="AG148" s="121"/>
      <c r="AJ148" s="95"/>
    </row>
    <row r="149" spans="1:37" s="51" customFormat="1" ht="15" x14ac:dyDescent="0.25">
      <c r="A149" s="105"/>
      <c r="B149" s="106" t="s">
        <v>114</v>
      </c>
      <c r="C149" s="305" t="s">
        <v>119</v>
      </c>
      <c r="D149" s="305"/>
      <c r="E149" s="305"/>
      <c r="F149" s="107"/>
      <c r="G149" s="108"/>
      <c r="H149" s="108"/>
      <c r="I149" s="108"/>
      <c r="J149" s="109">
        <v>21.82</v>
      </c>
      <c r="K149" s="108"/>
      <c r="L149" s="109">
        <v>85.1</v>
      </c>
      <c r="M149" s="111">
        <v>33.51</v>
      </c>
      <c r="N149" s="112">
        <v>2852</v>
      </c>
      <c r="AB149" s="94"/>
      <c r="AC149" s="95"/>
      <c r="AF149" s="59" t="s">
        <v>119</v>
      </c>
      <c r="AG149" s="121"/>
      <c r="AJ149" s="95"/>
    </row>
    <row r="150" spans="1:37" s="51" customFormat="1" ht="15" x14ac:dyDescent="0.25">
      <c r="A150" s="105"/>
      <c r="B150" s="106" t="s">
        <v>120</v>
      </c>
      <c r="C150" s="305" t="s">
        <v>121</v>
      </c>
      <c r="D150" s="305"/>
      <c r="E150" s="305"/>
      <c r="F150" s="107"/>
      <c r="G150" s="108"/>
      <c r="H150" s="108"/>
      <c r="I150" s="108"/>
      <c r="J150" s="109">
        <v>17.27</v>
      </c>
      <c r="K150" s="108"/>
      <c r="L150" s="109">
        <v>67.349999999999994</v>
      </c>
      <c r="M150" s="108"/>
      <c r="N150" s="113"/>
      <c r="AB150" s="94"/>
      <c r="AC150" s="95"/>
      <c r="AF150" s="59" t="s">
        <v>121</v>
      </c>
      <c r="AG150" s="121"/>
      <c r="AJ150" s="95"/>
    </row>
    <row r="151" spans="1:37" s="51" customFormat="1" ht="15" x14ac:dyDescent="0.25">
      <c r="A151" s="105"/>
      <c r="B151" s="106" t="s">
        <v>122</v>
      </c>
      <c r="C151" s="305" t="s">
        <v>123</v>
      </c>
      <c r="D151" s="305"/>
      <c r="E151" s="305"/>
      <c r="F151" s="107"/>
      <c r="G151" s="108"/>
      <c r="H151" s="108"/>
      <c r="I151" s="108"/>
      <c r="J151" s="109">
        <v>2.9</v>
      </c>
      <c r="K151" s="108"/>
      <c r="L151" s="109">
        <v>11.31</v>
      </c>
      <c r="M151" s="111">
        <v>33.51</v>
      </c>
      <c r="N151" s="132">
        <v>379</v>
      </c>
      <c r="AB151" s="94"/>
      <c r="AC151" s="95"/>
      <c r="AF151" s="59" t="s">
        <v>123</v>
      </c>
      <c r="AG151" s="121"/>
      <c r="AJ151" s="95"/>
    </row>
    <row r="152" spans="1:37" s="51" customFormat="1" ht="15" x14ac:dyDescent="0.25">
      <c r="A152" s="105"/>
      <c r="B152" s="106" t="s">
        <v>149</v>
      </c>
      <c r="C152" s="305" t="s">
        <v>163</v>
      </c>
      <c r="D152" s="305"/>
      <c r="E152" s="305"/>
      <c r="F152" s="107"/>
      <c r="G152" s="108"/>
      <c r="H152" s="108"/>
      <c r="I152" s="108"/>
      <c r="J152" s="109">
        <v>89.78</v>
      </c>
      <c r="K152" s="108"/>
      <c r="L152" s="109">
        <v>350.14</v>
      </c>
      <c r="M152" s="108"/>
      <c r="N152" s="113"/>
      <c r="AB152" s="94"/>
      <c r="AC152" s="95"/>
      <c r="AF152" s="59" t="s">
        <v>163</v>
      </c>
      <c r="AG152" s="121"/>
      <c r="AJ152" s="95"/>
    </row>
    <row r="153" spans="1:37" s="51" customFormat="1" ht="15" x14ac:dyDescent="0.25">
      <c r="A153" s="114" t="s">
        <v>124</v>
      </c>
      <c r="B153" s="115" t="s">
        <v>2256</v>
      </c>
      <c r="C153" s="319" t="s">
        <v>2257</v>
      </c>
      <c r="D153" s="319"/>
      <c r="E153" s="319"/>
      <c r="F153" s="116" t="s">
        <v>689</v>
      </c>
      <c r="G153" s="136">
        <v>11</v>
      </c>
      <c r="H153" s="118"/>
      <c r="I153" s="117">
        <v>42.9</v>
      </c>
      <c r="J153" s="120"/>
      <c r="K153" s="108"/>
      <c r="L153" s="120"/>
      <c r="M153" s="108"/>
      <c r="N153" s="113"/>
      <c r="AB153" s="94"/>
      <c r="AC153" s="95"/>
      <c r="AG153" s="121" t="s">
        <v>2257</v>
      </c>
      <c r="AJ153" s="95"/>
    </row>
    <row r="154" spans="1:37" s="51" customFormat="1" ht="34.5" x14ac:dyDescent="0.25">
      <c r="A154" s="114" t="s">
        <v>412</v>
      </c>
      <c r="B154" s="115" t="s">
        <v>2258</v>
      </c>
      <c r="C154" s="319" t="s">
        <v>2259</v>
      </c>
      <c r="D154" s="319"/>
      <c r="E154" s="319"/>
      <c r="F154" s="116" t="s">
        <v>1188</v>
      </c>
      <c r="G154" s="136">
        <v>0</v>
      </c>
      <c r="H154" s="118"/>
      <c r="I154" s="136">
        <v>0</v>
      </c>
      <c r="J154" s="120"/>
      <c r="K154" s="108"/>
      <c r="L154" s="120"/>
      <c r="M154" s="108"/>
      <c r="N154" s="113"/>
      <c r="AB154" s="94"/>
      <c r="AC154" s="95"/>
      <c r="AG154" s="121" t="s">
        <v>2259</v>
      </c>
      <c r="AJ154" s="95"/>
    </row>
    <row r="155" spans="1:37" s="51" customFormat="1" ht="15" x14ac:dyDescent="0.25">
      <c r="A155" s="114"/>
      <c r="B155" s="106"/>
      <c r="C155" s="305" t="s">
        <v>128</v>
      </c>
      <c r="D155" s="305"/>
      <c r="E155" s="305"/>
      <c r="F155" s="107" t="s">
        <v>129</v>
      </c>
      <c r="G155" s="138">
        <v>2.2000000000000002</v>
      </c>
      <c r="H155" s="108"/>
      <c r="I155" s="111">
        <v>8.58</v>
      </c>
      <c r="J155" s="120"/>
      <c r="K155" s="108"/>
      <c r="L155" s="120"/>
      <c r="M155" s="108"/>
      <c r="N155" s="113"/>
      <c r="AB155" s="94"/>
      <c r="AC155" s="95"/>
      <c r="AG155" s="121"/>
      <c r="AH155" s="59" t="s">
        <v>128</v>
      </c>
      <c r="AJ155" s="95"/>
    </row>
    <row r="156" spans="1:37" s="51" customFormat="1" ht="15" x14ac:dyDescent="0.25">
      <c r="A156" s="114"/>
      <c r="B156" s="106"/>
      <c r="C156" s="305" t="s">
        <v>130</v>
      </c>
      <c r="D156" s="305"/>
      <c r="E156" s="305"/>
      <c r="F156" s="107" t="s">
        <v>129</v>
      </c>
      <c r="G156" s="111">
        <v>0.25</v>
      </c>
      <c r="H156" s="108"/>
      <c r="I156" s="139">
        <v>0.97499999999999998</v>
      </c>
      <c r="J156" s="120"/>
      <c r="K156" s="108"/>
      <c r="L156" s="120"/>
      <c r="M156" s="108"/>
      <c r="N156" s="113"/>
      <c r="AB156" s="94"/>
      <c r="AC156" s="95"/>
      <c r="AG156" s="121"/>
      <c r="AH156" s="59" t="s">
        <v>130</v>
      </c>
      <c r="AJ156" s="95"/>
    </row>
    <row r="157" spans="1:37" s="51" customFormat="1" ht="15" x14ac:dyDescent="0.25">
      <c r="A157" s="105"/>
      <c r="B157" s="106"/>
      <c r="C157" s="314" t="s">
        <v>131</v>
      </c>
      <c r="D157" s="314"/>
      <c r="E157" s="314"/>
      <c r="F157" s="123"/>
      <c r="G157" s="124"/>
      <c r="H157" s="124"/>
      <c r="I157" s="124"/>
      <c r="J157" s="125">
        <v>128.87</v>
      </c>
      <c r="K157" s="124"/>
      <c r="L157" s="125">
        <v>502.59</v>
      </c>
      <c r="M157" s="124"/>
      <c r="N157" s="127"/>
      <c r="AB157" s="94"/>
      <c r="AC157" s="95"/>
      <c r="AG157" s="121"/>
      <c r="AI157" s="59" t="s">
        <v>131</v>
      </c>
      <c r="AJ157" s="95"/>
    </row>
    <row r="158" spans="1:37" s="51" customFormat="1" ht="15" x14ac:dyDescent="0.25">
      <c r="A158" s="114"/>
      <c r="B158" s="106"/>
      <c r="C158" s="305" t="s">
        <v>132</v>
      </c>
      <c r="D158" s="305"/>
      <c r="E158" s="305"/>
      <c r="F158" s="107"/>
      <c r="G158" s="108"/>
      <c r="H158" s="108"/>
      <c r="I158" s="108"/>
      <c r="J158" s="120"/>
      <c r="K158" s="108"/>
      <c r="L158" s="109">
        <v>96.41</v>
      </c>
      <c r="M158" s="108"/>
      <c r="N158" s="112">
        <v>3231</v>
      </c>
      <c r="AB158" s="94"/>
      <c r="AC158" s="95"/>
      <c r="AG158" s="121"/>
      <c r="AH158" s="59" t="s">
        <v>132</v>
      </c>
      <c r="AJ158" s="95"/>
    </row>
    <row r="159" spans="1:37" s="51" customFormat="1" ht="45" x14ac:dyDescent="0.25">
      <c r="A159" s="114"/>
      <c r="B159" s="106" t="s">
        <v>594</v>
      </c>
      <c r="C159" s="305" t="s">
        <v>595</v>
      </c>
      <c r="D159" s="305"/>
      <c r="E159" s="305"/>
      <c r="F159" s="107" t="s">
        <v>135</v>
      </c>
      <c r="G159" s="128">
        <v>97</v>
      </c>
      <c r="H159" s="138">
        <v>0.9</v>
      </c>
      <c r="I159" s="138">
        <v>87.3</v>
      </c>
      <c r="J159" s="120"/>
      <c r="K159" s="108"/>
      <c r="L159" s="109">
        <v>84.17</v>
      </c>
      <c r="M159" s="108"/>
      <c r="N159" s="112">
        <v>2821</v>
      </c>
      <c r="AB159" s="94"/>
      <c r="AC159" s="95"/>
      <c r="AG159" s="121"/>
      <c r="AH159" s="59" t="s">
        <v>595</v>
      </c>
      <c r="AJ159" s="95"/>
    </row>
    <row r="160" spans="1:37" s="51" customFormat="1" ht="45" x14ac:dyDescent="0.25">
      <c r="A160" s="114"/>
      <c r="B160" s="106" t="s">
        <v>596</v>
      </c>
      <c r="C160" s="305" t="s">
        <v>597</v>
      </c>
      <c r="D160" s="305"/>
      <c r="E160" s="305"/>
      <c r="F160" s="107" t="s">
        <v>135</v>
      </c>
      <c r="G160" s="128">
        <v>55</v>
      </c>
      <c r="H160" s="111">
        <v>0.85</v>
      </c>
      <c r="I160" s="111">
        <v>46.75</v>
      </c>
      <c r="J160" s="120"/>
      <c r="K160" s="108"/>
      <c r="L160" s="109">
        <v>45.07</v>
      </c>
      <c r="M160" s="108"/>
      <c r="N160" s="112">
        <v>1510</v>
      </c>
      <c r="AB160" s="94"/>
      <c r="AC160" s="95"/>
      <c r="AG160" s="121"/>
      <c r="AH160" s="59" t="s">
        <v>597</v>
      </c>
      <c r="AJ160" s="95"/>
    </row>
    <row r="161" spans="1:38" s="51" customFormat="1" ht="15" x14ac:dyDescent="0.25">
      <c r="A161" s="129"/>
      <c r="B161" s="194"/>
      <c r="C161" s="308" t="s">
        <v>138</v>
      </c>
      <c r="D161" s="308"/>
      <c r="E161" s="308"/>
      <c r="F161" s="98"/>
      <c r="G161" s="99"/>
      <c r="H161" s="99"/>
      <c r="I161" s="99"/>
      <c r="J161" s="101"/>
      <c r="K161" s="99"/>
      <c r="L161" s="135">
        <v>631.83000000000004</v>
      </c>
      <c r="M161" s="124"/>
      <c r="N161" s="102"/>
      <c r="AB161" s="94"/>
      <c r="AC161" s="95"/>
      <c r="AG161" s="121"/>
      <c r="AJ161" s="95" t="s">
        <v>138</v>
      </c>
    </row>
    <row r="162" spans="1:38" s="51" customFormat="1" ht="34.5" x14ac:dyDescent="0.25">
      <c r="A162" s="96" t="s">
        <v>219</v>
      </c>
      <c r="B162" s="196" t="s">
        <v>2260</v>
      </c>
      <c r="C162" s="308" t="s">
        <v>2261</v>
      </c>
      <c r="D162" s="308"/>
      <c r="E162" s="308"/>
      <c r="F162" s="98" t="s">
        <v>183</v>
      </c>
      <c r="G162" s="99"/>
      <c r="H162" s="99"/>
      <c r="I162" s="100">
        <v>0.42899999999999999</v>
      </c>
      <c r="J162" s="135">
        <v>454.49</v>
      </c>
      <c r="K162" s="99"/>
      <c r="L162" s="135">
        <v>194.98</v>
      </c>
      <c r="M162" s="99"/>
      <c r="N162" s="102"/>
      <c r="AB162" s="94"/>
      <c r="AC162" s="95" t="s">
        <v>2261</v>
      </c>
      <c r="AG162" s="121"/>
      <c r="AJ162" s="95"/>
    </row>
    <row r="163" spans="1:38" s="51" customFormat="1" ht="15" x14ac:dyDescent="0.25">
      <c r="A163" s="129"/>
      <c r="B163" s="194"/>
      <c r="C163" s="305" t="s">
        <v>610</v>
      </c>
      <c r="D163" s="305"/>
      <c r="E163" s="305"/>
      <c r="F163" s="305"/>
      <c r="G163" s="305"/>
      <c r="H163" s="305"/>
      <c r="I163" s="305"/>
      <c r="J163" s="305"/>
      <c r="K163" s="305"/>
      <c r="L163" s="305"/>
      <c r="M163" s="305"/>
      <c r="N163" s="315"/>
      <c r="AB163" s="94"/>
      <c r="AC163" s="95"/>
      <c r="AG163" s="121"/>
      <c r="AJ163" s="95"/>
      <c r="AK163" s="59" t="s">
        <v>610</v>
      </c>
    </row>
    <row r="164" spans="1:38" s="51" customFormat="1" ht="15" x14ac:dyDescent="0.25">
      <c r="A164" s="103"/>
      <c r="B164" s="195"/>
      <c r="C164" s="305" t="s">
        <v>2262</v>
      </c>
      <c r="D164" s="305"/>
      <c r="E164" s="305"/>
      <c r="F164" s="305"/>
      <c r="G164" s="305"/>
      <c r="H164" s="305"/>
      <c r="I164" s="305"/>
      <c r="J164" s="305"/>
      <c r="K164" s="305"/>
      <c r="L164" s="305"/>
      <c r="M164" s="305"/>
      <c r="N164" s="315"/>
      <c r="AB164" s="94"/>
      <c r="AC164" s="95"/>
      <c r="AD164" s="59" t="s">
        <v>2262</v>
      </c>
      <c r="AG164" s="121"/>
      <c r="AJ164" s="95"/>
    </row>
    <row r="165" spans="1:38" s="51" customFormat="1" ht="15" x14ac:dyDescent="0.25">
      <c r="A165" s="129"/>
      <c r="B165" s="194"/>
      <c r="C165" s="308" t="s">
        <v>138</v>
      </c>
      <c r="D165" s="308"/>
      <c r="E165" s="308"/>
      <c r="F165" s="98"/>
      <c r="G165" s="99"/>
      <c r="H165" s="99"/>
      <c r="I165" s="99"/>
      <c r="J165" s="101"/>
      <c r="K165" s="99"/>
      <c r="L165" s="135">
        <v>194.98</v>
      </c>
      <c r="M165" s="124"/>
      <c r="N165" s="102"/>
      <c r="AB165" s="94"/>
      <c r="AC165" s="95"/>
      <c r="AG165" s="121"/>
      <c r="AJ165" s="95" t="s">
        <v>138</v>
      </c>
    </row>
    <row r="166" spans="1:38" s="51" customFormat="1" ht="57" x14ac:dyDescent="0.25">
      <c r="A166" s="96" t="s">
        <v>244</v>
      </c>
      <c r="B166" s="196" t="s">
        <v>2263</v>
      </c>
      <c r="C166" s="308" t="s">
        <v>2264</v>
      </c>
      <c r="D166" s="308"/>
      <c r="E166" s="308"/>
      <c r="F166" s="98" t="s">
        <v>689</v>
      </c>
      <c r="G166" s="99"/>
      <c r="H166" s="99"/>
      <c r="I166" s="164">
        <v>3</v>
      </c>
      <c r="J166" s="135">
        <v>6.34</v>
      </c>
      <c r="K166" s="99"/>
      <c r="L166" s="135">
        <v>19.02</v>
      </c>
      <c r="M166" s="99"/>
      <c r="N166" s="102"/>
      <c r="AB166" s="94"/>
      <c r="AC166" s="95" t="s">
        <v>2264</v>
      </c>
      <c r="AG166" s="121"/>
      <c r="AJ166" s="95"/>
    </row>
    <row r="167" spans="1:38" s="51" customFormat="1" ht="15" x14ac:dyDescent="0.25">
      <c r="A167" s="129"/>
      <c r="B167" s="194"/>
      <c r="C167" s="305" t="s">
        <v>610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15"/>
      <c r="AB167" s="94"/>
      <c r="AC167" s="95"/>
      <c r="AG167" s="121"/>
      <c r="AJ167" s="95"/>
      <c r="AK167" s="59" t="s">
        <v>610</v>
      </c>
    </row>
    <row r="168" spans="1:38" s="51" customFormat="1" ht="15" x14ac:dyDescent="0.25">
      <c r="A168" s="129"/>
      <c r="B168" s="194"/>
      <c r="C168" s="308" t="s">
        <v>138</v>
      </c>
      <c r="D168" s="308"/>
      <c r="E168" s="308"/>
      <c r="F168" s="98"/>
      <c r="G168" s="99"/>
      <c r="H168" s="99"/>
      <c r="I168" s="99"/>
      <c r="J168" s="101"/>
      <c r="K168" s="99"/>
      <c r="L168" s="135">
        <v>19.02</v>
      </c>
      <c r="M168" s="124"/>
      <c r="N168" s="102"/>
      <c r="AB168" s="94"/>
      <c r="AC168" s="95"/>
      <c r="AG168" s="121"/>
      <c r="AJ168" s="95" t="s">
        <v>138</v>
      </c>
    </row>
    <row r="169" spans="1:38" s="51" customFormat="1" ht="57" x14ac:dyDescent="0.25">
      <c r="A169" s="96" t="s">
        <v>253</v>
      </c>
      <c r="B169" s="196" t="s">
        <v>2265</v>
      </c>
      <c r="C169" s="308" t="s">
        <v>2266</v>
      </c>
      <c r="D169" s="308"/>
      <c r="E169" s="308"/>
      <c r="F169" s="98" t="s">
        <v>689</v>
      </c>
      <c r="G169" s="99"/>
      <c r="H169" s="99"/>
      <c r="I169" s="164">
        <v>2</v>
      </c>
      <c r="J169" s="135">
        <v>11.15</v>
      </c>
      <c r="K169" s="99"/>
      <c r="L169" s="135">
        <v>22.3</v>
      </c>
      <c r="M169" s="99"/>
      <c r="N169" s="102"/>
      <c r="AB169" s="94"/>
      <c r="AC169" s="95" t="s">
        <v>2266</v>
      </c>
      <c r="AG169" s="121"/>
      <c r="AJ169" s="95"/>
    </row>
    <row r="170" spans="1:38" s="51" customFormat="1" ht="15" x14ac:dyDescent="0.25">
      <c r="A170" s="129"/>
      <c r="B170" s="194"/>
      <c r="C170" s="305" t="s">
        <v>610</v>
      </c>
      <c r="D170" s="305"/>
      <c r="E170" s="305"/>
      <c r="F170" s="305"/>
      <c r="G170" s="305"/>
      <c r="H170" s="305"/>
      <c r="I170" s="305"/>
      <c r="J170" s="305"/>
      <c r="K170" s="305"/>
      <c r="L170" s="305"/>
      <c r="M170" s="305"/>
      <c r="N170" s="315"/>
      <c r="AB170" s="94"/>
      <c r="AC170" s="95"/>
      <c r="AG170" s="121"/>
      <c r="AJ170" s="95"/>
      <c r="AK170" s="59" t="s">
        <v>610</v>
      </c>
    </row>
    <row r="171" spans="1:38" s="51" customFormat="1" ht="15" x14ac:dyDescent="0.25">
      <c r="A171" s="129"/>
      <c r="B171" s="194"/>
      <c r="C171" s="308" t="s">
        <v>138</v>
      </c>
      <c r="D171" s="308"/>
      <c r="E171" s="308"/>
      <c r="F171" s="98"/>
      <c r="G171" s="99"/>
      <c r="H171" s="99"/>
      <c r="I171" s="99"/>
      <c r="J171" s="101"/>
      <c r="K171" s="99"/>
      <c r="L171" s="135">
        <v>22.3</v>
      </c>
      <c r="M171" s="124"/>
      <c r="N171" s="102"/>
      <c r="AB171" s="94"/>
      <c r="AC171" s="95"/>
      <c r="AG171" s="121"/>
      <c r="AJ171" s="95" t="s">
        <v>138</v>
      </c>
    </row>
    <row r="172" spans="1:38" s="51" customFormat="1" ht="57" x14ac:dyDescent="0.25">
      <c r="A172" s="96" t="s">
        <v>257</v>
      </c>
      <c r="B172" s="196" t="s">
        <v>2267</v>
      </c>
      <c r="C172" s="308" t="s">
        <v>2268</v>
      </c>
      <c r="D172" s="308"/>
      <c r="E172" s="308"/>
      <c r="F172" s="98" t="s">
        <v>689</v>
      </c>
      <c r="G172" s="99"/>
      <c r="H172" s="99"/>
      <c r="I172" s="143">
        <v>0.7</v>
      </c>
      <c r="J172" s="135">
        <v>16.09</v>
      </c>
      <c r="K172" s="99"/>
      <c r="L172" s="135">
        <v>11.26</v>
      </c>
      <c r="M172" s="99"/>
      <c r="N172" s="102"/>
      <c r="AB172" s="94"/>
      <c r="AC172" s="95" t="s">
        <v>2268</v>
      </c>
      <c r="AG172" s="121"/>
      <c r="AJ172" s="95"/>
    </row>
    <row r="173" spans="1:38" s="51" customFormat="1" ht="15" x14ac:dyDescent="0.25">
      <c r="A173" s="129"/>
      <c r="B173" s="194"/>
      <c r="C173" s="305" t="s">
        <v>610</v>
      </c>
      <c r="D173" s="305"/>
      <c r="E173" s="305"/>
      <c r="F173" s="305"/>
      <c r="G173" s="305"/>
      <c r="H173" s="305"/>
      <c r="I173" s="305"/>
      <c r="J173" s="305"/>
      <c r="K173" s="305"/>
      <c r="L173" s="305"/>
      <c r="M173" s="305"/>
      <c r="N173" s="315"/>
      <c r="AB173" s="94"/>
      <c r="AC173" s="95"/>
      <c r="AG173" s="121"/>
      <c r="AJ173" s="95"/>
      <c r="AK173" s="59" t="s">
        <v>610</v>
      </c>
    </row>
    <row r="174" spans="1:38" s="51" customFormat="1" ht="15" x14ac:dyDescent="0.25">
      <c r="A174" s="129"/>
      <c r="B174" s="194"/>
      <c r="C174" s="308" t="s">
        <v>138</v>
      </c>
      <c r="D174" s="308"/>
      <c r="E174" s="308"/>
      <c r="F174" s="98"/>
      <c r="G174" s="99"/>
      <c r="H174" s="99"/>
      <c r="I174" s="99"/>
      <c r="J174" s="101"/>
      <c r="K174" s="99"/>
      <c r="L174" s="135">
        <v>11.26</v>
      </c>
      <c r="M174" s="124"/>
      <c r="N174" s="102"/>
      <c r="AB174" s="94"/>
      <c r="AC174" s="95"/>
      <c r="AG174" s="121"/>
      <c r="AJ174" s="95" t="s">
        <v>138</v>
      </c>
    </row>
    <row r="175" spans="1:38" s="51" customFormat="1" ht="15" x14ac:dyDescent="0.25">
      <c r="A175" s="145"/>
      <c r="B175" s="146"/>
      <c r="C175" s="146"/>
      <c r="D175" s="146"/>
      <c r="E175" s="146"/>
      <c r="F175" s="147"/>
      <c r="G175" s="147"/>
      <c r="H175" s="147"/>
      <c r="I175" s="147"/>
      <c r="J175" s="148"/>
      <c r="K175" s="147"/>
      <c r="L175" s="148"/>
      <c r="M175" s="108"/>
      <c r="N175" s="148"/>
      <c r="AB175" s="94"/>
      <c r="AC175" s="95"/>
      <c r="AG175" s="121"/>
      <c r="AJ175" s="95"/>
    </row>
    <row r="176" spans="1:38" s="51" customFormat="1" ht="15" x14ac:dyDescent="0.25">
      <c r="A176" s="149"/>
      <c r="B176" s="150"/>
      <c r="C176" s="308" t="s">
        <v>2269</v>
      </c>
      <c r="D176" s="308"/>
      <c r="E176" s="308"/>
      <c r="F176" s="308"/>
      <c r="G176" s="308"/>
      <c r="H176" s="308"/>
      <c r="I176" s="308"/>
      <c r="J176" s="308"/>
      <c r="K176" s="308"/>
      <c r="L176" s="151"/>
      <c r="M176" s="152"/>
      <c r="N176" s="153"/>
      <c r="AB176" s="94"/>
      <c r="AC176" s="95"/>
      <c r="AG176" s="121"/>
      <c r="AJ176" s="95"/>
      <c r="AL176" s="95" t="s">
        <v>2269</v>
      </c>
    </row>
    <row r="177" spans="1:39" s="51" customFormat="1" ht="15" x14ac:dyDescent="0.25">
      <c r="A177" s="154"/>
      <c r="B177" s="106"/>
      <c r="C177" s="305" t="s">
        <v>226</v>
      </c>
      <c r="D177" s="305"/>
      <c r="E177" s="305"/>
      <c r="F177" s="305"/>
      <c r="G177" s="305"/>
      <c r="H177" s="305"/>
      <c r="I177" s="305"/>
      <c r="J177" s="305"/>
      <c r="K177" s="305"/>
      <c r="L177" s="155">
        <v>2949.02</v>
      </c>
      <c r="M177" s="156"/>
      <c r="N177" s="157"/>
      <c r="AB177" s="94"/>
      <c r="AC177" s="95"/>
      <c r="AG177" s="121"/>
      <c r="AJ177" s="95"/>
      <c r="AL177" s="95"/>
      <c r="AM177" s="59" t="s">
        <v>226</v>
      </c>
    </row>
    <row r="178" spans="1:39" s="51" customFormat="1" ht="15" x14ac:dyDescent="0.25">
      <c r="A178" s="154"/>
      <c r="B178" s="106"/>
      <c r="C178" s="305" t="s">
        <v>227</v>
      </c>
      <c r="D178" s="305"/>
      <c r="E178" s="305"/>
      <c r="F178" s="305"/>
      <c r="G178" s="305"/>
      <c r="H178" s="305"/>
      <c r="I178" s="305"/>
      <c r="J178" s="305"/>
      <c r="K178" s="305"/>
      <c r="L178" s="158"/>
      <c r="M178" s="156"/>
      <c r="N178" s="157"/>
      <c r="AB178" s="94"/>
      <c r="AC178" s="95"/>
      <c r="AG178" s="121"/>
      <c r="AJ178" s="95"/>
      <c r="AL178" s="95"/>
      <c r="AM178" s="59" t="s">
        <v>227</v>
      </c>
    </row>
    <row r="179" spans="1:39" s="51" customFormat="1" ht="15" x14ac:dyDescent="0.25">
      <c r="A179" s="154"/>
      <c r="B179" s="106"/>
      <c r="C179" s="305" t="s">
        <v>228</v>
      </c>
      <c r="D179" s="305"/>
      <c r="E179" s="305"/>
      <c r="F179" s="305"/>
      <c r="G179" s="305"/>
      <c r="H179" s="305"/>
      <c r="I179" s="305"/>
      <c r="J179" s="305"/>
      <c r="K179" s="305"/>
      <c r="L179" s="159">
        <v>259.61</v>
      </c>
      <c r="M179" s="156"/>
      <c r="N179" s="157"/>
      <c r="AB179" s="94"/>
      <c r="AC179" s="95"/>
      <c r="AG179" s="121"/>
      <c r="AJ179" s="95"/>
      <c r="AL179" s="95"/>
      <c r="AM179" s="59" t="s">
        <v>228</v>
      </c>
    </row>
    <row r="180" spans="1:39" s="51" customFormat="1" ht="15" x14ac:dyDescent="0.25">
      <c r="A180" s="154"/>
      <c r="B180" s="106"/>
      <c r="C180" s="305" t="s">
        <v>229</v>
      </c>
      <c r="D180" s="305"/>
      <c r="E180" s="305"/>
      <c r="F180" s="305"/>
      <c r="G180" s="305"/>
      <c r="H180" s="305"/>
      <c r="I180" s="305"/>
      <c r="J180" s="305"/>
      <c r="K180" s="305"/>
      <c r="L180" s="159">
        <v>125.29</v>
      </c>
      <c r="M180" s="156"/>
      <c r="N180" s="157"/>
      <c r="AB180" s="94"/>
      <c r="AC180" s="95"/>
      <c r="AG180" s="121"/>
      <c r="AJ180" s="95"/>
      <c r="AL180" s="95"/>
      <c r="AM180" s="59" t="s">
        <v>229</v>
      </c>
    </row>
    <row r="181" spans="1:39" s="51" customFormat="1" ht="15" x14ac:dyDescent="0.25">
      <c r="A181" s="154"/>
      <c r="B181" s="106"/>
      <c r="C181" s="305" t="s">
        <v>230</v>
      </c>
      <c r="D181" s="305"/>
      <c r="E181" s="305"/>
      <c r="F181" s="305"/>
      <c r="G181" s="305"/>
      <c r="H181" s="305"/>
      <c r="I181" s="305"/>
      <c r="J181" s="305"/>
      <c r="K181" s="305"/>
      <c r="L181" s="159">
        <v>11.89</v>
      </c>
      <c r="M181" s="156"/>
      <c r="N181" s="157"/>
      <c r="AB181" s="94"/>
      <c r="AC181" s="95"/>
      <c r="AG181" s="121"/>
      <c r="AJ181" s="95"/>
      <c r="AL181" s="95"/>
      <c r="AM181" s="59" t="s">
        <v>230</v>
      </c>
    </row>
    <row r="182" spans="1:39" s="51" customFormat="1" ht="15" x14ac:dyDescent="0.25">
      <c r="A182" s="154"/>
      <c r="B182" s="106"/>
      <c r="C182" s="305" t="s">
        <v>231</v>
      </c>
      <c r="D182" s="305"/>
      <c r="E182" s="305"/>
      <c r="F182" s="305"/>
      <c r="G182" s="305"/>
      <c r="H182" s="305"/>
      <c r="I182" s="305"/>
      <c r="J182" s="305"/>
      <c r="K182" s="305"/>
      <c r="L182" s="155">
        <v>2564.12</v>
      </c>
      <c r="M182" s="156"/>
      <c r="N182" s="157"/>
      <c r="AB182" s="94"/>
      <c r="AC182" s="95"/>
      <c r="AG182" s="121"/>
      <c r="AJ182" s="95"/>
      <c r="AL182" s="95"/>
      <c r="AM182" s="59" t="s">
        <v>231</v>
      </c>
    </row>
    <row r="183" spans="1:39" s="51" customFormat="1" ht="15" x14ac:dyDescent="0.25">
      <c r="A183" s="154"/>
      <c r="B183" s="106"/>
      <c r="C183" s="305" t="s">
        <v>232</v>
      </c>
      <c r="D183" s="305"/>
      <c r="E183" s="305"/>
      <c r="F183" s="305"/>
      <c r="G183" s="305"/>
      <c r="H183" s="305"/>
      <c r="I183" s="305"/>
      <c r="J183" s="305"/>
      <c r="K183" s="305"/>
      <c r="L183" s="155">
        <v>3376.09</v>
      </c>
      <c r="M183" s="156"/>
      <c r="N183" s="157"/>
      <c r="AB183" s="94"/>
      <c r="AC183" s="95"/>
      <c r="AG183" s="121"/>
      <c r="AJ183" s="95"/>
      <c r="AL183" s="95"/>
      <c r="AM183" s="59" t="s">
        <v>232</v>
      </c>
    </row>
    <row r="184" spans="1:39" s="51" customFormat="1" ht="15" x14ac:dyDescent="0.25">
      <c r="A184" s="154"/>
      <c r="B184" s="106"/>
      <c r="C184" s="305" t="s">
        <v>227</v>
      </c>
      <c r="D184" s="305"/>
      <c r="E184" s="305"/>
      <c r="F184" s="305"/>
      <c r="G184" s="305"/>
      <c r="H184" s="305"/>
      <c r="I184" s="305"/>
      <c r="J184" s="305"/>
      <c r="K184" s="305"/>
      <c r="L184" s="158"/>
      <c r="M184" s="156"/>
      <c r="N184" s="157"/>
      <c r="AB184" s="94"/>
      <c r="AC184" s="95"/>
      <c r="AG184" s="121"/>
      <c r="AJ184" s="95"/>
      <c r="AL184" s="95"/>
      <c r="AM184" s="59" t="s">
        <v>227</v>
      </c>
    </row>
    <row r="185" spans="1:39" s="51" customFormat="1" ht="15" x14ac:dyDescent="0.25">
      <c r="A185" s="154"/>
      <c r="B185" s="106"/>
      <c r="C185" s="305" t="s">
        <v>233</v>
      </c>
      <c r="D185" s="305"/>
      <c r="E185" s="305"/>
      <c r="F185" s="305"/>
      <c r="G185" s="305"/>
      <c r="H185" s="305"/>
      <c r="I185" s="305"/>
      <c r="J185" s="305"/>
      <c r="K185" s="305"/>
      <c r="L185" s="159">
        <v>259.61</v>
      </c>
      <c r="M185" s="156"/>
      <c r="N185" s="157"/>
      <c r="AB185" s="94"/>
      <c r="AC185" s="95"/>
      <c r="AG185" s="121"/>
      <c r="AJ185" s="95"/>
      <c r="AL185" s="95"/>
      <c r="AM185" s="59" t="s">
        <v>233</v>
      </c>
    </row>
    <row r="186" spans="1:39" s="51" customFormat="1" ht="15" x14ac:dyDescent="0.25">
      <c r="A186" s="154"/>
      <c r="B186" s="106"/>
      <c r="C186" s="305" t="s">
        <v>234</v>
      </c>
      <c r="D186" s="305"/>
      <c r="E186" s="305"/>
      <c r="F186" s="305"/>
      <c r="G186" s="305"/>
      <c r="H186" s="305"/>
      <c r="I186" s="305"/>
      <c r="J186" s="305"/>
      <c r="K186" s="305"/>
      <c r="L186" s="159">
        <v>125.29</v>
      </c>
      <c r="M186" s="156"/>
      <c r="N186" s="157"/>
      <c r="AB186" s="94"/>
      <c r="AC186" s="95"/>
      <c r="AG186" s="121"/>
      <c r="AJ186" s="95"/>
      <c r="AL186" s="95"/>
      <c r="AM186" s="59" t="s">
        <v>234</v>
      </c>
    </row>
    <row r="187" spans="1:39" s="51" customFormat="1" ht="15" x14ac:dyDescent="0.25">
      <c r="A187" s="154"/>
      <c r="B187" s="106"/>
      <c r="C187" s="305" t="s">
        <v>235</v>
      </c>
      <c r="D187" s="305"/>
      <c r="E187" s="305"/>
      <c r="F187" s="305"/>
      <c r="G187" s="305"/>
      <c r="H187" s="305"/>
      <c r="I187" s="305"/>
      <c r="J187" s="305"/>
      <c r="K187" s="305"/>
      <c r="L187" s="159">
        <v>11.89</v>
      </c>
      <c r="M187" s="156"/>
      <c r="N187" s="157"/>
      <c r="AB187" s="94"/>
      <c r="AC187" s="95"/>
      <c r="AG187" s="121"/>
      <c r="AJ187" s="95"/>
      <c r="AL187" s="95"/>
      <c r="AM187" s="59" t="s">
        <v>235</v>
      </c>
    </row>
    <row r="188" spans="1:39" s="51" customFormat="1" ht="15" x14ac:dyDescent="0.25">
      <c r="A188" s="154"/>
      <c r="B188" s="106"/>
      <c r="C188" s="305" t="s">
        <v>236</v>
      </c>
      <c r="D188" s="305"/>
      <c r="E188" s="305"/>
      <c r="F188" s="305"/>
      <c r="G188" s="305"/>
      <c r="H188" s="305"/>
      <c r="I188" s="305"/>
      <c r="J188" s="305"/>
      <c r="K188" s="305"/>
      <c r="L188" s="155">
        <v>2564.12</v>
      </c>
      <c r="M188" s="156"/>
      <c r="N188" s="157"/>
      <c r="AB188" s="94"/>
      <c r="AC188" s="95"/>
      <c r="AG188" s="121"/>
      <c r="AJ188" s="95"/>
      <c r="AL188" s="95"/>
      <c r="AM188" s="59" t="s">
        <v>236</v>
      </c>
    </row>
    <row r="189" spans="1:39" s="51" customFormat="1" ht="15" x14ac:dyDescent="0.25">
      <c r="A189" s="154"/>
      <c r="B189" s="106"/>
      <c r="C189" s="305" t="s">
        <v>237</v>
      </c>
      <c r="D189" s="305"/>
      <c r="E189" s="305"/>
      <c r="F189" s="305"/>
      <c r="G189" s="305"/>
      <c r="H189" s="305"/>
      <c r="I189" s="305"/>
      <c r="J189" s="305"/>
      <c r="K189" s="305"/>
      <c r="L189" s="159">
        <v>274.85000000000002</v>
      </c>
      <c r="M189" s="156"/>
      <c r="N189" s="157"/>
      <c r="AB189" s="94"/>
      <c r="AC189" s="95"/>
      <c r="AG189" s="121"/>
      <c r="AJ189" s="95"/>
      <c r="AL189" s="95"/>
      <c r="AM189" s="59" t="s">
        <v>237</v>
      </c>
    </row>
    <row r="190" spans="1:39" s="51" customFormat="1" ht="15" x14ac:dyDescent="0.25">
      <c r="A190" s="154"/>
      <c r="B190" s="106"/>
      <c r="C190" s="305" t="s">
        <v>238</v>
      </c>
      <c r="D190" s="305"/>
      <c r="E190" s="305"/>
      <c r="F190" s="305"/>
      <c r="G190" s="305"/>
      <c r="H190" s="305"/>
      <c r="I190" s="305"/>
      <c r="J190" s="305"/>
      <c r="K190" s="305"/>
      <c r="L190" s="159">
        <v>152.22</v>
      </c>
      <c r="M190" s="156"/>
      <c r="N190" s="157"/>
      <c r="AB190" s="94"/>
      <c r="AC190" s="95"/>
      <c r="AG190" s="121"/>
      <c r="AJ190" s="95"/>
      <c r="AL190" s="95"/>
      <c r="AM190" s="59" t="s">
        <v>238</v>
      </c>
    </row>
    <row r="191" spans="1:39" s="51" customFormat="1" ht="15" x14ac:dyDescent="0.25">
      <c r="A191" s="154"/>
      <c r="B191" s="106"/>
      <c r="C191" s="305" t="s">
        <v>1733</v>
      </c>
      <c r="D191" s="305"/>
      <c r="E191" s="305"/>
      <c r="F191" s="305"/>
      <c r="G191" s="305"/>
      <c r="H191" s="305"/>
      <c r="I191" s="305"/>
      <c r="J191" s="305"/>
      <c r="K191" s="305"/>
      <c r="L191" s="159">
        <v>221.48</v>
      </c>
      <c r="M191" s="156"/>
      <c r="N191" s="157"/>
      <c r="AB191" s="94"/>
      <c r="AC191" s="95"/>
      <c r="AG191" s="121"/>
      <c r="AJ191" s="95"/>
      <c r="AL191" s="95"/>
      <c r="AM191" s="59" t="s">
        <v>1733</v>
      </c>
    </row>
    <row r="192" spans="1:39" s="51" customFormat="1" ht="15" x14ac:dyDescent="0.25">
      <c r="A192" s="154"/>
      <c r="B192" s="106"/>
      <c r="C192" s="305" t="s">
        <v>2096</v>
      </c>
      <c r="D192" s="305"/>
      <c r="E192" s="305"/>
      <c r="F192" s="305"/>
      <c r="G192" s="305"/>
      <c r="H192" s="305"/>
      <c r="I192" s="305"/>
      <c r="J192" s="305"/>
      <c r="K192" s="305"/>
      <c r="L192" s="159">
        <v>221.48</v>
      </c>
      <c r="M192" s="156"/>
      <c r="N192" s="157"/>
      <c r="AB192" s="94"/>
      <c r="AC192" s="95"/>
      <c r="AG192" s="121"/>
      <c r="AJ192" s="95"/>
      <c r="AL192" s="95"/>
      <c r="AM192" s="59" t="s">
        <v>2096</v>
      </c>
    </row>
    <row r="193" spans="1:40" s="51" customFormat="1" ht="15" x14ac:dyDescent="0.25">
      <c r="A193" s="154"/>
      <c r="B193" s="106"/>
      <c r="C193" s="305" t="s">
        <v>239</v>
      </c>
      <c r="D193" s="305"/>
      <c r="E193" s="305"/>
      <c r="F193" s="305"/>
      <c r="G193" s="305"/>
      <c r="H193" s="305"/>
      <c r="I193" s="305"/>
      <c r="J193" s="305"/>
      <c r="K193" s="305"/>
      <c r="L193" s="159">
        <v>271.5</v>
      </c>
      <c r="M193" s="156"/>
      <c r="N193" s="157"/>
      <c r="AB193" s="94"/>
      <c r="AC193" s="95"/>
      <c r="AG193" s="121"/>
      <c r="AJ193" s="95"/>
      <c r="AL193" s="95"/>
      <c r="AM193" s="59" t="s">
        <v>239</v>
      </c>
    </row>
    <row r="194" spans="1:40" s="51" customFormat="1" ht="15" x14ac:dyDescent="0.25">
      <c r="A194" s="154"/>
      <c r="B194" s="106"/>
      <c r="C194" s="305" t="s">
        <v>240</v>
      </c>
      <c r="D194" s="305"/>
      <c r="E194" s="305"/>
      <c r="F194" s="305"/>
      <c r="G194" s="305"/>
      <c r="H194" s="305"/>
      <c r="I194" s="305"/>
      <c r="J194" s="305"/>
      <c r="K194" s="305"/>
      <c r="L194" s="159">
        <v>274.85000000000002</v>
      </c>
      <c r="M194" s="156"/>
      <c r="N194" s="157"/>
      <c r="AB194" s="94"/>
      <c r="AC194" s="95"/>
      <c r="AG194" s="121"/>
      <c r="AJ194" s="95"/>
      <c r="AL194" s="95"/>
      <c r="AM194" s="59" t="s">
        <v>240</v>
      </c>
    </row>
    <row r="195" spans="1:40" s="51" customFormat="1" ht="15" x14ac:dyDescent="0.25">
      <c r="A195" s="154"/>
      <c r="B195" s="106"/>
      <c r="C195" s="305" t="s">
        <v>241</v>
      </c>
      <c r="D195" s="305"/>
      <c r="E195" s="305"/>
      <c r="F195" s="305"/>
      <c r="G195" s="305"/>
      <c r="H195" s="305"/>
      <c r="I195" s="305"/>
      <c r="J195" s="305"/>
      <c r="K195" s="305"/>
      <c r="L195" s="159">
        <v>152.22</v>
      </c>
      <c r="M195" s="156"/>
      <c r="N195" s="157"/>
      <c r="AB195" s="94"/>
      <c r="AC195" s="95"/>
      <c r="AG195" s="121"/>
      <c r="AJ195" s="95"/>
      <c r="AL195" s="95"/>
      <c r="AM195" s="59" t="s">
        <v>241</v>
      </c>
    </row>
    <row r="196" spans="1:40" s="51" customFormat="1" ht="15" x14ac:dyDescent="0.25">
      <c r="A196" s="154"/>
      <c r="B196" s="160"/>
      <c r="C196" s="306" t="s">
        <v>2270</v>
      </c>
      <c r="D196" s="306"/>
      <c r="E196" s="306"/>
      <c r="F196" s="306"/>
      <c r="G196" s="306"/>
      <c r="H196" s="306"/>
      <c r="I196" s="306"/>
      <c r="J196" s="306"/>
      <c r="K196" s="306"/>
      <c r="L196" s="161">
        <v>3597.57</v>
      </c>
      <c r="M196" s="162"/>
      <c r="N196" s="163"/>
      <c r="AB196" s="94"/>
      <c r="AC196" s="95"/>
      <c r="AG196" s="121"/>
      <c r="AJ196" s="95"/>
      <c r="AL196" s="95"/>
      <c r="AN196" s="95" t="s">
        <v>2270</v>
      </c>
    </row>
    <row r="197" spans="1:40" s="51" customFormat="1" ht="15" x14ac:dyDescent="0.25">
      <c r="A197" s="311" t="s">
        <v>2271</v>
      </c>
      <c r="B197" s="312"/>
      <c r="C197" s="312"/>
      <c r="D197" s="312"/>
      <c r="E197" s="312"/>
      <c r="F197" s="312"/>
      <c r="G197" s="312"/>
      <c r="H197" s="312"/>
      <c r="I197" s="312"/>
      <c r="J197" s="312"/>
      <c r="K197" s="312"/>
      <c r="L197" s="312"/>
      <c r="M197" s="312"/>
      <c r="N197" s="313"/>
      <c r="AB197" s="94" t="s">
        <v>2271</v>
      </c>
      <c r="AC197" s="95"/>
      <c r="AG197" s="121"/>
      <c r="AJ197" s="95"/>
      <c r="AL197" s="95"/>
      <c r="AN197" s="95"/>
    </row>
    <row r="198" spans="1:40" s="51" customFormat="1" ht="57" x14ac:dyDescent="0.25">
      <c r="A198" s="96" t="s">
        <v>266</v>
      </c>
      <c r="B198" s="196" t="s">
        <v>1789</v>
      </c>
      <c r="C198" s="308" t="s">
        <v>1790</v>
      </c>
      <c r="D198" s="308"/>
      <c r="E198" s="308"/>
      <c r="F198" s="98" t="s">
        <v>183</v>
      </c>
      <c r="G198" s="99"/>
      <c r="H198" s="99"/>
      <c r="I198" s="100">
        <v>0.54300000000000004</v>
      </c>
      <c r="J198" s="101"/>
      <c r="K198" s="99"/>
      <c r="L198" s="101"/>
      <c r="M198" s="99"/>
      <c r="N198" s="102"/>
      <c r="AB198" s="94"/>
      <c r="AC198" s="95" t="s">
        <v>1790</v>
      </c>
      <c r="AG198" s="121"/>
      <c r="AJ198" s="95"/>
      <c r="AL198" s="95"/>
      <c r="AN198" s="95"/>
    </row>
    <row r="199" spans="1:40" s="51" customFormat="1" ht="15" x14ac:dyDescent="0.25">
      <c r="A199" s="103"/>
      <c r="B199" s="195"/>
      <c r="C199" s="305" t="s">
        <v>2272</v>
      </c>
      <c r="D199" s="305"/>
      <c r="E199" s="305"/>
      <c r="F199" s="305"/>
      <c r="G199" s="305"/>
      <c r="H199" s="305"/>
      <c r="I199" s="305"/>
      <c r="J199" s="305"/>
      <c r="K199" s="305"/>
      <c r="L199" s="305"/>
      <c r="M199" s="305"/>
      <c r="N199" s="315"/>
      <c r="AB199" s="94"/>
      <c r="AC199" s="95"/>
      <c r="AD199" s="59" t="s">
        <v>2272</v>
      </c>
      <c r="AG199" s="121"/>
      <c r="AJ199" s="95"/>
      <c r="AL199" s="95"/>
      <c r="AN199" s="95"/>
    </row>
    <row r="200" spans="1:40" s="51" customFormat="1" ht="23.25" x14ac:dyDescent="0.25">
      <c r="A200" s="140"/>
      <c r="B200" s="106" t="s">
        <v>564</v>
      </c>
      <c r="C200" s="309" t="s">
        <v>565</v>
      </c>
      <c r="D200" s="309"/>
      <c r="E200" s="309"/>
      <c r="F200" s="309"/>
      <c r="G200" s="309"/>
      <c r="H200" s="309"/>
      <c r="I200" s="309"/>
      <c r="J200" s="309"/>
      <c r="K200" s="309"/>
      <c r="L200" s="309"/>
      <c r="M200" s="309"/>
      <c r="N200" s="310"/>
      <c r="AB200" s="94"/>
      <c r="AC200" s="95"/>
      <c r="AE200" s="59" t="s">
        <v>565</v>
      </c>
      <c r="AG200" s="121"/>
      <c r="AJ200" s="95"/>
      <c r="AL200" s="95"/>
      <c r="AN200" s="95"/>
    </row>
    <row r="201" spans="1:40" s="51" customFormat="1" ht="15" x14ac:dyDescent="0.25">
      <c r="A201" s="105"/>
      <c r="B201" s="106" t="s">
        <v>114</v>
      </c>
      <c r="C201" s="305" t="s">
        <v>119</v>
      </c>
      <c r="D201" s="305"/>
      <c r="E201" s="305"/>
      <c r="F201" s="107"/>
      <c r="G201" s="108"/>
      <c r="H201" s="108"/>
      <c r="I201" s="108"/>
      <c r="J201" s="109">
        <v>123.89</v>
      </c>
      <c r="K201" s="111">
        <v>1.1499999999999999</v>
      </c>
      <c r="L201" s="109">
        <v>77.36</v>
      </c>
      <c r="M201" s="111">
        <v>33.51</v>
      </c>
      <c r="N201" s="112">
        <v>2592</v>
      </c>
      <c r="AB201" s="94"/>
      <c r="AC201" s="95"/>
      <c r="AF201" s="59" t="s">
        <v>119</v>
      </c>
      <c r="AG201" s="121"/>
      <c r="AJ201" s="95"/>
      <c r="AL201" s="95"/>
      <c r="AN201" s="95"/>
    </row>
    <row r="202" spans="1:40" s="51" customFormat="1" ht="15" x14ac:dyDescent="0.25">
      <c r="A202" s="105"/>
      <c r="B202" s="106" t="s">
        <v>120</v>
      </c>
      <c r="C202" s="305" t="s">
        <v>121</v>
      </c>
      <c r="D202" s="305"/>
      <c r="E202" s="305"/>
      <c r="F202" s="107"/>
      <c r="G202" s="108"/>
      <c r="H202" s="108"/>
      <c r="I202" s="108"/>
      <c r="J202" s="109">
        <v>40.51</v>
      </c>
      <c r="K202" s="111">
        <v>1.25</v>
      </c>
      <c r="L202" s="109">
        <v>27.5</v>
      </c>
      <c r="M202" s="108"/>
      <c r="N202" s="113"/>
      <c r="AB202" s="94"/>
      <c r="AC202" s="95"/>
      <c r="AF202" s="59" t="s">
        <v>121</v>
      </c>
      <c r="AG202" s="121"/>
      <c r="AJ202" s="95"/>
      <c r="AL202" s="95"/>
      <c r="AN202" s="95"/>
    </row>
    <row r="203" spans="1:40" s="51" customFormat="1" ht="15" x14ac:dyDescent="0.25">
      <c r="A203" s="105"/>
      <c r="B203" s="106" t="s">
        <v>122</v>
      </c>
      <c r="C203" s="305" t="s">
        <v>123</v>
      </c>
      <c r="D203" s="305"/>
      <c r="E203" s="305"/>
      <c r="F203" s="107"/>
      <c r="G203" s="108"/>
      <c r="H203" s="108"/>
      <c r="I203" s="108"/>
      <c r="J203" s="109">
        <v>0.49</v>
      </c>
      <c r="K203" s="111">
        <v>1.25</v>
      </c>
      <c r="L203" s="109">
        <v>0.33</v>
      </c>
      <c r="M203" s="111">
        <v>33.51</v>
      </c>
      <c r="N203" s="132">
        <v>11</v>
      </c>
      <c r="AB203" s="94"/>
      <c r="AC203" s="95"/>
      <c r="AF203" s="59" t="s">
        <v>123</v>
      </c>
      <c r="AG203" s="121"/>
      <c r="AJ203" s="95"/>
      <c r="AL203" s="95"/>
      <c r="AN203" s="95"/>
    </row>
    <row r="204" spans="1:40" s="51" customFormat="1" ht="15" x14ac:dyDescent="0.25">
      <c r="A204" s="105"/>
      <c r="B204" s="106" t="s">
        <v>149</v>
      </c>
      <c r="C204" s="305" t="s">
        <v>163</v>
      </c>
      <c r="D204" s="305"/>
      <c r="E204" s="305"/>
      <c r="F204" s="107"/>
      <c r="G204" s="108"/>
      <c r="H204" s="108"/>
      <c r="I204" s="108"/>
      <c r="J204" s="109">
        <v>77.510000000000005</v>
      </c>
      <c r="K204" s="108"/>
      <c r="L204" s="109">
        <v>42.09</v>
      </c>
      <c r="M204" s="108"/>
      <c r="N204" s="113"/>
      <c r="AB204" s="94"/>
      <c r="AC204" s="95"/>
      <c r="AF204" s="59" t="s">
        <v>163</v>
      </c>
      <c r="AG204" s="121"/>
      <c r="AJ204" s="95"/>
      <c r="AL204" s="95"/>
      <c r="AN204" s="95"/>
    </row>
    <row r="205" spans="1:40" s="51" customFormat="1" ht="15" x14ac:dyDescent="0.25">
      <c r="A205" s="114" t="s">
        <v>412</v>
      </c>
      <c r="B205" s="115" t="s">
        <v>1776</v>
      </c>
      <c r="C205" s="319" t="s">
        <v>1777</v>
      </c>
      <c r="D205" s="319"/>
      <c r="E205" s="319"/>
      <c r="F205" s="116" t="s">
        <v>379</v>
      </c>
      <c r="G205" s="136">
        <v>0</v>
      </c>
      <c r="H205" s="118"/>
      <c r="I205" s="136">
        <v>0</v>
      </c>
      <c r="J205" s="120"/>
      <c r="K205" s="108"/>
      <c r="L205" s="120"/>
      <c r="M205" s="108"/>
      <c r="N205" s="113"/>
      <c r="AB205" s="94"/>
      <c r="AC205" s="95"/>
      <c r="AG205" s="121" t="s">
        <v>1777</v>
      </c>
      <c r="AJ205" s="95"/>
      <c r="AL205" s="95"/>
      <c r="AN205" s="95"/>
    </row>
    <row r="206" spans="1:40" s="51" customFormat="1" ht="15" x14ac:dyDescent="0.25">
      <c r="A206" s="114" t="s">
        <v>412</v>
      </c>
      <c r="B206" s="115" t="s">
        <v>1778</v>
      </c>
      <c r="C206" s="319" t="s">
        <v>1779</v>
      </c>
      <c r="D206" s="319"/>
      <c r="E206" s="319"/>
      <c r="F206" s="116" t="s">
        <v>127</v>
      </c>
      <c r="G206" s="136">
        <v>0</v>
      </c>
      <c r="H206" s="118"/>
      <c r="I206" s="136">
        <v>0</v>
      </c>
      <c r="J206" s="120"/>
      <c r="K206" s="108"/>
      <c r="L206" s="120"/>
      <c r="M206" s="108"/>
      <c r="N206" s="113"/>
      <c r="AB206" s="94"/>
      <c r="AC206" s="95"/>
      <c r="AG206" s="121" t="s">
        <v>1779</v>
      </c>
      <c r="AJ206" s="95"/>
      <c r="AL206" s="95"/>
      <c r="AN206" s="95"/>
    </row>
    <row r="207" spans="1:40" s="51" customFormat="1" ht="15" x14ac:dyDescent="0.25">
      <c r="A207" s="114" t="s">
        <v>124</v>
      </c>
      <c r="B207" s="115" t="s">
        <v>1780</v>
      </c>
      <c r="C207" s="319" t="s">
        <v>1781</v>
      </c>
      <c r="D207" s="319"/>
      <c r="E207" s="319"/>
      <c r="F207" s="116" t="s">
        <v>1428</v>
      </c>
      <c r="G207" s="117">
        <v>14.3</v>
      </c>
      <c r="H207" s="118"/>
      <c r="I207" s="119">
        <v>7.7648999999999999</v>
      </c>
      <c r="J207" s="120"/>
      <c r="K207" s="108"/>
      <c r="L207" s="120"/>
      <c r="M207" s="108"/>
      <c r="N207" s="113"/>
      <c r="AB207" s="94"/>
      <c r="AC207" s="95"/>
      <c r="AG207" s="121" t="s">
        <v>1781</v>
      </c>
      <c r="AJ207" s="95"/>
      <c r="AL207" s="95"/>
      <c r="AN207" s="95"/>
    </row>
    <row r="208" spans="1:40" s="51" customFormat="1" ht="15" x14ac:dyDescent="0.25">
      <c r="A208" s="114" t="s">
        <v>124</v>
      </c>
      <c r="B208" s="115" t="s">
        <v>1782</v>
      </c>
      <c r="C208" s="319" t="s">
        <v>1783</v>
      </c>
      <c r="D208" s="319"/>
      <c r="E208" s="319"/>
      <c r="F208" s="116" t="s">
        <v>689</v>
      </c>
      <c r="G208" s="117">
        <v>102.5</v>
      </c>
      <c r="H208" s="118"/>
      <c r="I208" s="119">
        <v>55.657499999999999</v>
      </c>
      <c r="J208" s="120"/>
      <c r="K208" s="108"/>
      <c r="L208" s="120"/>
      <c r="M208" s="108"/>
      <c r="N208" s="113"/>
      <c r="AB208" s="94"/>
      <c r="AC208" s="95"/>
      <c r="AG208" s="121" t="s">
        <v>1783</v>
      </c>
      <c r="AJ208" s="95"/>
      <c r="AL208" s="95"/>
      <c r="AN208" s="95"/>
    </row>
    <row r="209" spans="1:40" s="51" customFormat="1" ht="15" x14ac:dyDescent="0.25">
      <c r="A209" s="114" t="s">
        <v>412</v>
      </c>
      <c r="B209" s="115" t="s">
        <v>1784</v>
      </c>
      <c r="C209" s="319" t="s">
        <v>1785</v>
      </c>
      <c r="D209" s="319"/>
      <c r="E209" s="319"/>
      <c r="F209" s="116" t="s">
        <v>379</v>
      </c>
      <c r="G209" s="136">
        <v>0</v>
      </c>
      <c r="H209" s="118"/>
      <c r="I209" s="136">
        <v>0</v>
      </c>
      <c r="J209" s="120"/>
      <c r="K209" s="108"/>
      <c r="L209" s="120"/>
      <c r="M209" s="108"/>
      <c r="N209" s="113"/>
      <c r="AB209" s="94"/>
      <c r="AC209" s="95"/>
      <c r="AG209" s="121" t="s">
        <v>1785</v>
      </c>
      <c r="AJ209" s="95"/>
      <c r="AL209" s="95"/>
      <c r="AN209" s="95"/>
    </row>
    <row r="210" spans="1:40" s="51" customFormat="1" ht="15" x14ac:dyDescent="0.25">
      <c r="A210" s="114"/>
      <c r="B210" s="106"/>
      <c r="C210" s="305" t="s">
        <v>128</v>
      </c>
      <c r="D210" s="305"/>
      <c r="E210" s="305"/>
      <c r="F210" s="107" t="s">
        <v>129</v>
      </c>
      <c r="G210" s="111">
        <v>13.18</v>
      </c>
      <c r="H210" s="111">
        <v>1.1499999999999999</v>
      </c>
      <c r="I210" s="168">
        <v>8.2302510000000009</v>
      </c>
      <c r="J210" s="120"/>
      <c r="K210" s="108"/>
      <c r="L210" s="120"/>
      <c r="M210" s="108"/>
      <c r="N210" s="113"/>
      <c r="AB210" s="94"/>
      <c r="AC210" s="95"/>
      <c r="AG210" s="121"/>
      <c r="AH210" s="59" t="s">
        <v>128</v>
      </c>
      <c r="AJ210" s="95"/>
      <c r="AL210" s="95"/>
      <c r="AN210" s="95"/>
    </row>
    <row r="211" spans="1:40" s="51" customFormat="1" ht="15" x14ac:dyDescent="0.25">
      <c r="A211" s="114"/>
      <c r="B211" s="106"/>
      <c r="C211" s="305" t="s">
        <v>130</v>
      </c>
      <c r="D211" s="305"/>
      <c r="E211" s="305"/>
      <c r="F211" s="107" t="s">
        <v>129</v>
      </c>
      <c r="G211" s="111">
        <v>0.04</v>
      </c>
      <c r="H211" s="111">
        <v>1.25</v>
      </c>
      <c r="I211" s="122">
        <v>2.7150000000000001E-2</v>
      </c>
      <c r="J211" s="120"/>
      <c r="K211" s="108"/>
      <c r="L211" s="120"/>
      <c r="M211" s="108"/>
      <c r="N211" s="113"/>
      <c r="AB211" s="94"/>
      <c r="AC211" s="95"/>
      <c r="AG211" s="121"/>
      <c r="AH211" s="59" t="s">
        <v>130</v>
      </c>
      <c r="AJ211" s="95"/>
      <c r="AL211" s="95"/>
      <c r="AN211" s="95"/>
    </row>
    <row r="212" spans="1:40" s="51" customFormat="1" ht="15" x14ac:dyDescent="0.25">
      <c r="A212" s="105"/>
      <c r="B212" s="106"/>
      <c r="C212" s="314" t="s">
        <v>131</v>
      </c>
      <c r="D212" s="314"/>
      <c r="E212" s="314"/>
      <c r="F212" s="123"/>
      <c r="G212" s="124"/>
      <c r="H212" s="124"/>
      <c r="I212" s="124"/>
      <c r="J212" s="125">
        <v>241.91</v>
      </c>
      <c r="K212" s="124"/>
      <c r="L212" s="125">
        <v>146.94999999999999</v>
      </c>
      <c r="M212" s="124"/>
      <c r="N212" s="127"/>
      <c r="AB212" s="94"/>
      <c r="AC212" s="95"/>
      <c r="AG212" s="121"/>
      <c r="AI212" s="59" t="s">
        <v>131</v>
      </c>
      <c r="AJ212" s="95"/>
      <c r="AL212" s="95"/>
      <c r="AN212" s="95"/>
    </row>
    <row r="213" spans="1:40" s="51" customFormat="1" ht="15" x14ac:dyDescent="0.25">
      <c r="A213" s="114"/>
      <c r="B213" s="106"/>
      <c r="C213" s="305" t="s">
        <v>132</v>
      </c>
      <c r="D213" s="305"/>
      <c r="E213" s="305"/>
      <c r="F213" s="107"/>
      <c r="G213" s="108"/>
      <c r="H213" s="108"/>
      <c r="I213" s="108"/>
      <c r="J213" s="120"/>
      <c r="K213" s="108"/>
      <c r="L213" s="109">
        <v>77.69</v>
      </c>
      <c r="M213" s="108"/>
      <c r="N213" s="112">
        <v>2603</v>
      </c>
      <c r="AB213" s="94"/>
      <c r="AC213" s="95"/>
      <c r="AG213" s="121"/>
      <c r="AH213" s="59" t="s">
        <v>132</v>
      </c>
      <c r="AJ213" s="95"/>
      <c r="AL213" s="95"/>
      <c r="AN213" s="95"/>
    </row>
    <row r="214" spans="1:40" s="51" customFormat="1" ht="45.75" x14ac:dyDescent="0.25">
      <c r="A214" s="114"/>
      <c r="B214" s="106" t="s">
        <v>403</v>
      </c>
      <c r="C214" s="305" t="s">
        <v>404</v>
      </c>
      <c r="D214" s="305"/>
      <c r="E214" s="305"/>
      <c r="F214" s="107" t="s">
        <v>135</v>
      </c>
      <c r="G214" s="128">
        <v>121</v>
      </c>
      <c r="H214" s="138">
        <v>0.9</v>
      </c>
      <c r="I214" s="138">
        <v>108.9</v>
      </c>
      <c r="J214" s="120"/>
      <c r="K214" s="108"/>
      <c r="L214" s="109">
        <v>84.6</v>
      </c>
      <c r="M214" s="108"/>
      <c r="N214" s="112">
        <v>2835</v>
      </c>
      <c r="AB214" s="94"/>
      <c r="AC214" s="95"/>
      <c r="AG214" s="121"/>
      <c r="AH214" s="59" t="s">
        <v>404</v>
      </c>
      <c r="AJ214" s="95"/>
      <c r="AL214" s="95"/>
      <c r="AN214" s="95"/>
    </row>
    <row r="215" spans="1:40" s="51" customFormat="1" ht="45.75" x14ac:dyDescent="0.25">
      <c r="A215" s="114"/>
      <c r="B215" s="106" t="s">
        <v>405</v>
      </c>
      <c r="C215" s="305" t="s">
        <v>406</v>
      </c>
      <c r="D215" s="305"/>
      <c r="E215" s="305"/>
      <c r="F215" s="107" t="s">
        <v>135</v>
      </c>
      <c r="G215" s="128">
        <v>72</v>
      </c>
      <c r="H215" s="111">
        <v>0.85</v>
      </c>
      <c r="I215" s="138">
        <v>61.2</v>
      </c>
      <c r="J215" s="120"/>
      <c r="K215" s="108"/>
      <c r="L215" s="109">
        <v>47.55</v>
      </c>
      <c r="M215" s="108"/>
      <c r="N215" s="112">
        <v>1593</v>
      </c>
      <c r="AB215" s="94"/>
      <c r="AC215" s="95"/>
      <c r="AG215" s="121"/>
      <c r="AH215" s="59" t="s">
        <v>406</v>
      </c>
      <c r="AJ215" s="95"/>
      <c r="AL215" s="95"/>
      <c r="AN215" s="95"/>
    </row>
    <row r="216" spans="1:40" s="51" customFormat="1" ht="15" x14ac:dyDescent="0.25">
      <c r="A216" s="129"/>
      <c r="B216" s="194"/>
      <c r="C216" s="308" t="s">
        <v>138</v>
      </c>
      <c r="D216" s="308"/>
      <c r="E216" s="308"/>
      <c r="F216" s="98"/>
      <c r="G216" s="99"/>
      <c r="H216" s="99"/>
      <c r="I216" s="99"/>
      <c r="J216" s="101"/>
      <c r="K216" s="99"/>
      <c r="L216" s="135">
        <v>279.10000000000002</v>
      </c>
      <c r="M216" s="124"/>
      <c r="N216" s="102"/>
      <c r="AB216" s="94"/>
      <c r="AC216" s="95"/>
      <c r="AG216" s="121"/>
      <c r="AJ216" s="95" t="s">
        <v>138</v>
      </c>
      <c r="AL216" s="95"/>
      <c r="AN216" s="95"/>
    </row>
    <row r="217" spans="1:40" s="51" customFormat="1" ht="34.5" x14ac:dyDescent="0.25">
      <c r="A217" s="96" t="s">
        <v>270</v>
      </c>
      <c r="B217" s="196" t="s">
        <v>1792</v>
      </c>
      <c r="C217" s="308" t="s">
        <v>1793</v>
      </c>
      <c r="D217" s="308"/>
      <c r="E217" s="308"/>
      <c r="F217" s="98" t="s">
        <v>689</v>
      </c>
      <c r="G217" s="99"/>
      <c r="H217" s="99"/>
      <c r="I217" s="165">
        <v>55.657499999999999</v>
      </c>
      <c r="J217" s="135">
        <v>7.36</v>
      </c>
      <c r="K217" s="99"/>
      <c r="L217" s="135">
        <v>409.64</v>
      </c>
      <c r="M217" s="99"/>
      <c r="N217" s="102"/>
      <c r="AB217" s="94"/>
      <c r="AC217" s="95" t="s">
        <v>1793</v>
      </c>
      <c r="AG217" s="121"/>
      <c r="AJ217" s="95"/>
      <c r="AL217" s="95"/>
      <c r="AN217" s="95"/>
    </row>
    <row r="218" spans="1:40" s="51" customFormat="1" ht="15" x14ac:dyDescent="0.25">
      <c r="A218" s="129"/>
      <c r="B218" s="194"/>
      <c r="C218" s="305" t="s">
        <v>798</v>
      </c>
      <c r="D218" s="305"/>
      <c r="E218" s="305"/>
      <c r="F218" s="305"/>
      <c r="G218" s="305"/>
      <c r="H218" s="305"/>
      <c r="I218" s="305"/>
      <c r="J218" s="305"/>
      <c r="K218" s="305"/>
      <c r="L218" s="305"/>
      <c r="M218" s="305"/>
      <c r="N218" s="315"/>
      <c r="AB218" s="94"/>
      <c r="AC218" s="95"/>
      <c r="AG218" s="121"/>
      <c r="AJ218" s="95"/>
      <c r="AK218" s="59" t="s">
        <v>798</v>
      </c>
      <c r="AL218" s="95"/>
      <c r="AN218" s="95"/>
    </row>
    <row r="219" spans="1:40" s="51" customFormat="1" ht="15" x14ac:dyDescent="0.25">
      <c r="A219" s="103"/>
      <c r="B219" s="195"/>
      <c r="C219" s="305" t="s">
        <v>2273</v>
      </c>
      <c r="D219" s="305"/>
      <c r="E219" s="305"/>
      <c r="F219" s="305"/>
      <c r="G219" s="305"/>
      <c r="H219" s="305"/>
      <c r="I219" s="305"/>
      <c r="J219" s="305"/>
      <c r="K219" s="305"/>
      <c r="L219" s="305"/>
      <c r="M219" s="305"/>
      <c r="N219" s="315"/>
      <c r="AB219" s="94"/>
      <c r="AC219" s="95"/>
      <c r="AD219" s="59" t="s">
        <v>2273</v>
      </c>
      <c r="AG219" s="121"/>
      <c r="AJ219" s="95"/>
      <c r="AL219" s="95"/>
      <c r="AN219" s="95"/>
    </row>
    <row r="220" spans="1:40" s="51" customFormat="1" ht="15" x14ac:dyDescent="0.25">
      <c r="A220" s="129"/>
      <c r="B220" s="194"/>
      <c r="C220" s="308" t="s">
        <v>138</v>
      </c>
      <c r="D220" s="308"/>
      <c r="E220" s="308"/>
      <c r="F220" s="98"/>
      <c r="G220" s="99"/>
      <c r="H220" s="99"/>
      <c r="I220" s="99"/>
      <c r="J220" s="101"/>
      <c r="K220" s="99"/>
      <c r="L220" s="135">
        <v>409.64</v>
      </c>
      <c r="M220" s="124"/>
      <c r="N220" s="102"/>
      <c r="AB220" s="94"/>
      <c r="AC220" s="95"/>
      <c r="AG220" s="121"/>
      <c r="AJ220" s="95" t="s">
        <v>138</v>
      </c>
      <c r="AL220" s="95"/>
      <c r="AN220" s="95"/>
    </row>
    <row r="221" spans="1:40" s="51" customFormat="1" ht="45.75" x14ac:dyDescent="0.25">
      <c r="A221" s="96" t="s">
        <v>274</v>
      </c>
      <c r="B221" s="196" t="s">
        <v>2243</v>
      </c>
      <c r="C221" s="308" t="s">
        <v>2244</v>
      </c>
      <c r="D221" s="308"/>
      <c r="E221" s="308"/>
      <c r="F221" s="98" t="s">
        <v>379</v>
      </c>
      <c r="G221" s="99"/>
      <c r="H221" s="99"/>
      <c r="I221" s="164">
        <v>40</v>
      </c>
      <c r="J221" s="135">
        <v>15.71</v>
      </c>
      <c r="K221" s="99"/>
      <c r="L221" s="135">
        <v>628.4</v>
      </c>
      <c r="M221" s="99"/>
      <c r="N221" s="102"/>
      <c r="AB221" s="94"/>
      <c r="AC221" s="95" t="s">
        <v>2244</v>
      </c>
      <c r="AG221" s="121"/>
      <c r="AJ221" s="95"/>
      <c r="AL221" s="95"/>
      <c r="AN221" s="95"/>
    </row>
    <row r="222" spans="1:40" s="51" customFormat="1" ht="15" x14ac:dyDescent="0.25">
      <c r="A222" s="129"/>
      <c r="B222" s="194"/>
      <c r="C222" s="305" t="s">
        <v>798</v>
      </c>
      <c r="D222" s="305"/>
      <c r="E222" s="305"/>
      <c r="F222" s="305"/>
      <c r="G222" s="305"/>
      <c r="H222" s="305"/>
      <c r="I222" s="305"/>
      <c r="J222" s="305"/>
      <c r="K222" s="305"/>
      <c r="L222" s="305"/>
      <c r="M222" s="305"/>
      <c r="N222" s="315"/>
      <c r="AB222" s="94"/>
      <c r="AC222" s="95"/>
      <c r="AG222" s="121"/>
      <c r="AJ222" s="95"/>
      <c r="AK222" s="59" t="s">
        <v>798</v>
      </c>
      <c r="AL222" s="95"/>
      <c r="AN222" s="95"/>
    </row>
    <row r="223" spans="1:40" s="51" customFormat="1" ht="15" x14ac:dyDescent="0.25">
      <c r="A223" s="129"/>
      <c r="B223" s="194"/>
      <c r="C223" s="308" t="s">
        <v>138</v>
      </c>
      <c r="D223" s="308"/>
      <c r="E223" s="308"/>
      <c r="F223" s="98"/>
      <c r="G223" s="99"/>
      <c r="H223" s="99"/>
      <c r="I223" s="99"/>
      <c r="J223" s="101"/>
      <c r="K223" s="99"/>
      <c r="L223" s="135">
        <v>628.4</v>
      </c>
      <c r="M223" s="124"/>
      <c r="N223" s="102"/>
      <c r="AB223" s="94"/>
      <c r="AC223" s="95"/>
      <c r="AG223" s="121"/>
      <c r="AJ223" s="95" t="s">
        <v>138</v>
      </c>
      <c r="AL223" s="95"/>
      <c r="AN223" s="95"/>
    </row>
    <row r="224" spans="1:40" s="51" customFormat="1" ht="34.5" x14ac:dyDescent="0.25">
      <c r="A224" s="96" t="s">
        <v>278</v>
      </c>
      <c r="B224" s="196" t="s">
        <v>2238</v>
      </c>
      <c r="C224" s="308" t="s">
        <v>2239</v>
      </c>
      <c r="D224" s="308"/>
      <c r="E224" s="308"/>
      <c r="F224" s="98" t="s">
        <v>1428</v>
      </c>
      <c r="G224" s="99"/>
      <c r="H224" s="99"/>
      <c r="I224" s="143">
        <v>3.5</v>
      </c>
      <c r="J224" s="135">
        <v>24.5</v>
      </c>
      <c r="K224" s="99"/>
      <c r="L224" s="135">
        <v>85.75</v>
      </c>
      <c r="M224" s="99"/>
      <c r="N224" s="102"/>
      <c r="AB224" s="94"/>
      <c r="AC224" s="95" t="s">
        <v>2239</v>
      </c>
      <c r="AG224" s="121"/>
      <c r="AJ224" s="95"/>
      <c r="AL224" s="95"/>
      <c r="AN224" s="95"/>
    </row>
    <row r="225" spans="1:40" s="51" customFormat="1" ht="15" x14ac:dyDescent="0.25">
      <c r="A225" s="129"/>
      <c r="B225" s="194"/>
      <c r="C225" s="305" t="s">
        <v>798</v>
      </c>
      <c r="D225" s="305"/>
      <c r="E225" s="305"/>
      <c r="F225" s="305"/>
      <c r="G225" s="305"/>
      <c r="H225" s="305"/>
      <c r="I225" s="305"/>
      <c r="J225" s="305"/>
      <c r="K225" s="305"/>
      <c r="L225" s="305"/>
      <c r="M225" s="305"/>
      <c r="N225" s="315"/>
      <c r="AB225" s="94"/>
      <c r="AC225" s="95"/>
      <c r="AG225" s="121"/>
      <c r="AJ225" s="95"/>
      <c r="AK225" s="59" t="s">
        <v>798</v>
      </c>
      <c r="AL225" s="95"/>
      <c r="AN225" s="95"/>
    </row>
    <row r="226" spans="1:40" s="51" customFormat="1" ht="15" x14ac:dyDescent="0.25">
      <c r="A226" s="103"/>
      <c r="B226" s="195"/>
      <c r="C226" s="305" t="s">
        <v>2274</v>
      </c>
      <c r="D226" s="305"/>
      <c r="E226" s="305"/>
      <c r="F226" s="305"/>
      <c r="G226" s="305"/>
      <c r="H226" s="305"/>
      <c r="I226" s="305"/>
      <c r="J226" s="305"/>
      <c r="K226" s="305"/>
      <c r="L226" s="305"/>
      <c r="M226" s="305"/>
      <c r="N226" s="315"/>
      <c r="AB226" s="94"/>
      <c r="AC226" s="95"/>
      <c r="AD226" s="59" t="s">
        <v>2274</v>
      </c>
      <c r="AG226" s="121"/>
      <c r="AJ226" s="95"/>
      <c r="AL226" s="95"/>
      <c r="AN226" s="95"/>
    </row>
    <row r="227" spans="1:40" s="51" customFormat="1" ht="15" x14ac:dyDescent="0.25">
      <c r="A227" s="129"/>
      <c r="B227" s="194"/>
      <c r="C227" s="308" t="s">
        <v>138</v>
      </c>
      <c r="D227" s="308"/>
      <c r="E227" s="308"/>
      <c r="F227" s="98"/>
      <c r="G227" s="99"/>
      <c r="H227" s="99"/>
      <c r="I227" s="99"/>
      <c r="J227" s="101"/>
      <c r="K227" s="99"/>
      <c r="L227" s="135">
        <v>85.75</v>
      </c>
      <c r="M227" s="124"/>
      <c r="N227" s="102"/>
      <c r="AB227" s="94"/>
      <c r="AC227" s="95"/>
      <c r="AG227" s="121"/>
      <c r="AJ227" s="95" t="s">
        <v>138</v>
      </c>
      <c r="AL227" s="95"/>
      <c r="AN227" s="95"/>
    </row>
    <row r="228" spans="1:40" s="51" customFormat="1" ht="23.25" x14ac:dyDescent="0.25">
      <c r="A228" s="96" t="s">
        <v>284</v>
      </c>
      <c r="B228" s="196" t="s">
        <v>1694</v>
      </c>
      <c r="C228" s="308" t="s">
        <v>1695</v>
      </c>
      <c r="D228" s="308"/>
      <c r="E228" s="308"/>
      <c r="F228" s="98" t="s">
        <v>1696</v>
      </c>
      <c r="G228" s="99"/>
      <c r="H228" s="99"/>
      <c r="I228" s="164">
        <v>6</v>
      </c>
      <c r="J228" s="101"/>
      <c r="K228" s="99"/>
      <c r="L228" s="101"/>
      <c r="M228" s="99"/>
      <c r="N228" s="102"/>
      <c r="AB228" s="94"/>
      <c r="AC228" s="95" t="s">
        <v>1695</v>
      </c>
      <c r="AG228" s="121"/>
      <c r="AJ228" s="95"/>
      <c r="AL228" s="95"/>
      <c r="AN228" s="95"/>
    </row>
    <row r="229" spans="1:40" s="51" customFormat="1" ht="15" x14ac:dyDescent="0.25">
      <c r="A229" s="103"/>
      <c r="B229" s="195"/>
      <c r="C229" s="305" t="s">
        <v>2275</v>
      </c>
      <c r="D229" s="305"/>
      <c r="E229" s="305"/>
      <c r="F229" s="305"/>
      <c r="G229" s="305"/>
      <c r="H229" s="305"/>
      <c r="I229" s="305"/>
      <c r="J229" s="305"/>
      <c r="K229" s="305"/>
      <c r="L229" s="305"/>
      <c r="M229" s="305"/>
      <c r="N229" s="315"/>
      <c r="AB229" s="94"/>
      <c r="AC229" s="95"/>
      <c r="AD229" s="59" t="s">
        <v>2275</v>
      </c>
      <c r="AG229" s="121"/>
      <c r="AJ229" s="95"/>
      <c r="AL229" s="95"/>
      <c r="AN229" s="95"/>
    </row>
    <row r="230" spans="1:40" s="51" customFormat="1" ht="23.25" x14ac:dyDescent="0.25">
      <c r="A230" s="140"/>
      <c r="B230" s="106" t="s">
        <v>564</v>
      </c>
      <c r="C230" s="309" t="s">
        <v>565</v>
      </c>
      <c r="D230" s="309"/>
      <c r="E230" s="309"/>
      <c r="F230" s="309"/>
      <c r="G230" s="309"/>
      <c r="H230" s="309"/>
      <c r="I230" s="309"/>
      <c r="J230" s="309"/>
      <c r="K230" s="309"/>
      <c r="L230" s="309"/>
      <c r="M230" s="309"/>
      <c r="N230" s="310"/>
      <c r="AB230" s="94"/>
      <c r="AC230" s="95"/>
      <c r="AE230" s="59" t="s">
        <v>565</v>
      </c>
      <c r="AG230" s="121"/>
      <c r="AJ230" s="95"/>
      <c r="AL230" s="95"/>
      <c r="AN230" s="95"/>
    </row>
    <row r="231" spans="1:40" s="51" customFormat="1" ht="15" x14ac:dyDescent="0.25">
      <c r="A231" s="105"/>
      <c r="B231" s="106" t="s">
        <v>114</v>
      </c>
      <c r="C231" s="305" t="s">
        <v>119</v>
      </c>
      <c r="D231" s="305"/>
      <c r="E231" s="305"/>
      <c r="F231" s="107"/>
      <c r="G231" s="108"/>
      <c r="H231" s="108"/>
      <c r="I231" s="108"/>
      <c r="J231" s="109">
        <v>739.78</v>
      </c>
      <c r="K231" s="111">
        <v>1.1499999999999999</v>
      </c>
      <c r="L231" s="110">
        <v>5104.4799999999996</v>
      </c>
      <c r="M231" s="111">
        <v>33.51</v>
      </c>
      <c r="N231" s="112">
        <v>171051</v>
      </c>
      <c r="AB231" s="94"/>
      <c r="AC231" s="95"/>
      <c r="AF231" s="59" t="s">
        <v>119</v>
      </c>
      <c r="AG231" s="121"/>
      <c r="AJ231" s="95"/>
      <c r="AL231" s="95"/>
      <c r="AN231" s="95"/>
    </row>
    <row r="232" spans="1:40" s="51" customFormat="1" ht="15" x14ac:dyDescent="0.25">
      <c r="A232" s="105"/>
      <c r="B232" s="106" t="s">
        <v>120</v>
      </c>
      <c r="C232" s="305" t="s">
        <v>121</v>
      </c>
      <c r="D232" s="305"/>
      <c r="E232" s="305"/>
      <c r="F232" s="107"/>
      <c r="G232" s="108"/>
      <c r="H232" s="108"/>
      <c r="I232" s="108"/>
      <c r="J232" s="109">
        <v>95.23</v>
      </c>
      <c r="K232" s="111">
        <v>1.25</v>
      </c>
      <c r="L232" s="109">
        <v>714.23</v>
      </c>
      <c r="M232" s="108"/>
      <c r="N232" s="113"/>
      <c r="AB232" s="94"/>
      <c r="AC232" s="95"/>
      <c r="AF232" s="59" t="s">
        <v>121</v>
      </c>
      <c r="AG232" s="121"/>
      <c r="AJ232" s="95"/>
      <c r="AL232" s="95"/>
      <c r="AN232" s="95"/>
    </row>
    <row r="233" spans="1:40" s="51" customFormat="1" ht="15" x14ac:dyDescent="0.25">
      <c r="A233" s="105"/>
      <c r="B233" s="106" t="s">
        <v>122</v>
      </c>
      <c r="C233" s="305" t="s">
        <v>123</v>
      </c>
      <c r="D233" s="305"/>
      <c r="E233" s="305"/>
      <c r="F233" s="107"/>
      <c r="G233" s="108"/>
      <c r="H233" s="108"/>
      <c r="I233" s="108"/>
      <c r="J233" s="109">
        <v>19.52</v>
      </c>
      <c r="K233" s="111">
        <v>1.25</v>
      </c>
      <c r="L233" s="109">
        <v>146.4</v>
      </c>
      <c r="M233" s="111">
        <v>33.51</v>
      </c>
      <c r="N233" s="112">
        <v>4906</v>
      </c>
      <c r="AB233" s="94"/>
      <c r="AC233" s="95"/>
      <c r="AF233" s="59" t="s">
        <v>123</v>
      </c>
      <c r="AG233" s="121"/>
      <c r="AJ233" s="95"/>
      <c r="AL233" s="95"/>
      <c r="AN233" s="95"/>
    </row>
    <row r="234" spans="1:40" s="51" customFormat="1" ht="15" x14ac:dyDescent="0.25">
      <c r="A234" s="105"/>
      <c r="B234" s="106" t="s">
        <v>149</v>
      </c>
      <c r="C234" s="305" t="s">
        <v>163</v>
      </c>
      <c r="D234" s="305"/>
      <c r="E234" s="305"/>
      <c r="F234" s="107"/>
      <c r="G234" s="108"/>
      <c r="H234" s="108"/>
      <c r="I234" s="108"/>
      <c r="J234" s="109">
        <v>19.79</v>
      </c>
      <c r="K234" s="108"/>
      <c r="L234" s="109">
        <v>118.74</v>
      </c>
      <c r="M234" s="108"/>
      <c r="N234" s="113"/>
      <c r="AB234" s="94"/>
      <c r="AC234" s="95"/>
      <c r="AF234" s="59" t="s">
        <v>163</v>
      </c>
      <c r="AG234" s="121"/>
      <c r="AJ234" s="95"/>
      <c r="AL234" s="95"/>
      <c r="AN234" s="95"/>
    </row>
    <row r="235" spans="1:40" s="51" customFormat="1" ht="15" x14ac:dyDescent="0.25">
      <c r="A235" s="114"/>
      <c r="B235" s="106"/>
      <c r="C235" s="305" t="s">
        <v>128</v>
      </c>
      <c r="D235" s="305"/>
      <c r="E235" s="305"/>
      <c r="F235" s="107" t="s">
        <v>129</v>
      </c>
      <c r="G235" s="138">
        <v>78.7</v>
      </c>
      <c r="H235" s="111">
        <v>1.1499999999999999</v>
      </c>
      <c r="I235" s="111">
        <v>543.03</v>
      </c>
      <c r="J235" s="120"/>
      <c r="K235" s="108"/>
      <c r="L235" s="120"/>
      <c r="M235" s="108"/>
      <c r="N235" s="113"/>
      <c r="AB235" s="94"/>
      <c r="AC235" s="95"/>
      <c r="AG235" s="121"/>
      <c r="AH235" s="59" t="s">
        <v>128</v>
      </c>
      <c r="AJ235" s="95"/>
      <c r="AL235" s="95"/>
      <c r="AN235" s="95"/>
    </row>
    <row r="236" spans="1:40" s="51" customFormat="1" ht="15" x14ac:dyDescent="0.25">
      <c r="A236" s="114"/>
      <c r="B236" s="106"/>
      <c r="C236" s="305" t="s">
        <v>130</v>
      </c>
      <c r="D236" s="305"/>
      <c r="E236" s="305"/>
      <c r="F236" s="107" t="s">
        <v>129</v>
      </c>
      <c r="G236" s="111">
        <v>1.52</v>
      </c>
      <c r="H236" s="111">
        <v>1.25</v>
      </c>
      <c r="I236" s="138">
        <v>11.4</v>
      </c>
      <c r="J236" s="120"/>
      <c r="K236" s="108"/>
      <c r="L236" s="120"/>
      <c r="M236" s="108"/>
      <c r="N236" s="113"/>
      <c r="AB236" s="94"/>
      <c r="AC236" s="95"/>
      <c r="AG236" s="121"/>
      <c r="AH236" s="59" t="s">
        <v>130</v>
      </c>
      <c r="AJ236" s="95"/>
      <c r="AL236" s="95"/>
      <c r="AN236" s="95"/>
    </row>
    <row r="237" spans="1:40" s="51" customFormat="1" ht="15" x14ac:dyDescent="0.25">
      <c r="A237" s="105"/>
      <c r="B237" s="106"/>
      <c r="C237" s="314" t="s">
        <v>131</v>
      </c>
      <c r="D237" s="314"/>
      <c r="E237" s="314"/>
      <c r="F237" s="123"/>
      <c r="G237" s="124"/>
      <c r="H237" s="124"/>
      <c r="I237" s="124"/>
      <c r="J237" s="125">
        <v>854.8</v>
      </c>
      <c r="K237" s="124"/>
      <c r="L237" s="126">
        <v>5937.45</v>
      </c>
      <c r="M237" s="124"/>
      <c r="N237" s="127"/>
      <c r="AB237" s="94"/>
      <c r="AC237" s="95"/>
      <c r="AG237" s="121"/>
      <c r="AI237" s="59" t="s">
        <v>131</v>
      </c>
      <c r="AJ237" s="95"/>
      <c r="AL237" s="95"/>
      <c r="AN237" s="95"/>
    </row>
    <row r="238" spans="1:40" s="51" customFormat="1" ht="15" x14ac:dyDescent="0.25">
      <c r="A238" s="114"/>
      <c r="B238" s="106"/>
      <c r="C238" s="305" t="s">
        <v>132</v>
      </c>
      <c r="D238" s="305"/>
      <c r="E238" s="305"/>
      <c r="F238" s="107"/>
      <c r="G238" s="108"/>
      <c r="H238" s="108"/>
      <c r="I238" s="108"/>
      <c r="J238" s="120"/>
      <c r="K238" s="108"/>
      <c r="L238" s="110">
        <v>5250.88</v>
      </c>
      <c r="M238" s="108"/>
      <c r="N238" s="112">
        <v>175957</v>
      </c>
      <c r="AB238" s="94"/>
      <c r="AC238" s="95"/>
      <c r="AG238" s="121"/>
      <c r="AH238" s="59" t="s">
        <v>132</v>
      </c>
      <c r="AJ238" s="95"/>
      <c r="AL238" s="95"/>
      <c r="AN238" s="95"/>
    </row>
    <row r="239" spans="1:40" s="51" customFormat="1" ht="45.75" x14ac:dyDescent="0.25">
      <c r="A239" s="114"/>
      <c r="B239" s="106" t="s">
        <v>403</v>
      </c>
      <c r="C239" s="305" t="s">
        <v>404</v>
      </c>
      <c r="D239" s="305"/>
      <c r="E239" s="305"/>
      <c r="F239" s="107" t="s">
        <v>135</v>
      </c>
      <c r="G239" s="128">
        <v>121</v>
      </c>
      <c r="H239" s="138">
        <v>0.9</v>
      </c>
      <c r="I239" s="138">
        <v>108.9</v>
      </c>
      <c r="J239" s="120"/>
      <c r="K239" s="108"/>
      <c r="L239" s="110">
        <v>5718.21</v>
      </c>
      <c r="M239" s="108"/>
      <c r="N239" s="112">
        <v>191617</v>
      </c>
      <c r="AB239" s="94"/>
      <c r="AC239" s="95"/>
      <c r="AG239" s="121"/>
      <c r="AH239" s="59" t="s">
        <v>404</v>
      </c>
      <c r="AJ239" s="95"/>
      <c r="AL239" s="95"/>
      <c r="AN239" s="95"/>
    </row>
    <row r="240" spans="1:40" s="51" customFormat="1" ht="45.75" x14ac:dyDescent="0.25">
      <c r="A240" s="114"/>
      <c r="B240" s="106" t="s">
        <v>405</v>
      </c>
      <c r="C240" s="305" t="s">
        <v>406</v>
      </c>
      <c r="D240" s="305"/>
      <c r="E240" s="305"/>
      <c r="F240" s="107" t="s">
        <v>135</v>
      </c>
      <c r="G240" s="128">
        <v>72</v>
      </c>
      <c r="H240" s="111">
        <v>0.85</v>
      </c>
      <c r="I240" s="138">
        <v>61.2</v>
      </c>
      <c r="J240" s="120"/>
      <c r="K240" s="108"/>
      <c r="L240" s="110">
        <v>3213.54</v>
      </c>
      <c r="M240" s="108"/>
      <c r="N240" s="112">
        <v>107686</v>
      </c>
      <c r="AB240" s="94"/>
      <c r="AC240" s="95"/>
      <c r="AG240" s="121"/>
      <c r="AH240" s="59" t="s">
        <v>406</v>
      </c>
      <c r="AJ240" s="95"/>
      <c r="AL240" s="95"/>
      <c r="AN240" s="95"/>
    </row>
    <row r="241" spans="1:40" s="51" customFormat="1" ht="15" x14ac:dyDescent="0.25">
      <c r="A241" s="129"/>
      <c r="B241" s="194"/>
      <c r="C241" s="308" t="s">
        <v>138</v>
      </c>
      <c r="D241" s="308"/>
      <c r="E241" s="308"/>
      <c r="F241" s="98"/>
      <c r="G241" s="99"/>
      <c r="H241" s="99"/>
      <c r="I241" s="99"/>
      <c r="J241" s="101"/>
      <c r="K241" s="99"/>
      <c r="L241" s="131">
        <v>14869.2</v>
      </c>
      <c r="M241" s="124"/>
      <c r="N241" s="102"/>
      <c r="AB241" s="94"/>
      <c r="AC241" s="95"/>
      <c r="AG241" s="121"/>
      <c r="AJ241" s="95" t="s">
        <v>138</v>
      </c>
      <c r="AL241" s="95"/>
      <c r="AN241" s="95"/>
    </row>
    <row r="242" spans="1:40" s="51" customFormat="1" ht="34.5" x14ac:dyDescent="0.25">
      <c r="A242" s="96" t="s">
        <v>1913</v>
      </c>
      <c r="B242" s="196" t="s">
        <v>2276</v>
      </c>
      <c r="C242" s="308" t="s">
        <v>2277</v>
      </c>
      <c r="D242" s="308"/>
      <c r="E242" s="308"/>
      <c r="F242" s="98" t="s">
        <v>379</v>
      </c>
      <c r="G242" s="99"/>
      <c r="H242" s="99"/>
      <c r="I242" s="164">
        <v>2</v>
      </c>
      <c r="J242" s="131">
        <v>1382.78</v>
      </c>
      <c r="K242" s="99"/>
      <c r="L242" s="131">
        <v>2765.56</v>
      </c>
      <c r="M242" s="99"/>
      <c r="N242" s="102"/>
      <c r="AB242" s="94"/>
      <c r="AC242" s="95" t="s">
        <v>2277</v>
      </c>
      <c r="AG242" s="121"/>
      <c r="AJ242" s="95"/>
      <c r="AL242" s="95"/>
      <c r="AN242" s="95"/>
    </row>
    <row r="243" spans="1:40" s="51" customFormat="1" ht="15" x14ac:dyDescent="0.25">
      <c r="A243" s="129"/>
      <c r="B243" s="194"/>
      <c r="C243" s="305" t="s">
        <v>2022</v>
      </c>
      <c r="D243" s="305"/>
      <c r="E243" s="305"/>
      <c r="F243" s="305"/>
      <c r="G243" s="305"/>
      <c r="H243" s="305"/>
      <c r="I243" s="305"/>
      <c r="J243" s="305"/>
      <c r="K243" s="305"/>
      <c r="L243" s="305"/>
      <c r="M243" s="305"/>
      <c r="N243" s="315"/>
      <c r="AB243" s="94"/>
      <c r="AC243" s="95"/>
      <c r="AG243" s="121"/>
      <c r="AJ243" s="95"/>
      <c r="AK243" s="59" t="s">
        <v>2022</v>
      </c>
      <c r="AL243" s="95"/>
      <c r="AN243" s="95"/>
    </row>
    <row r="244" spans="1:40" s="51" customFormat="1" ht="15" x14ac:dyDescent="0.25">
      <c r="A244" s="129"/>
      <c r="B244" s="194"/>
      <c r="C244" s="308" t="s">
        <v>138</v>
      </c>
      <c r="D244" s="308"/>
      <c r="E244" s="308"/>
      <c r="F244" s="98"/>
      <c r="G244" s="99"/>
      <c r="H244" s="99"/>
      <c r="I244" s="99"/>
      <c r="J244" s="101"/>
      <c r="K244" s="99"/>
      <c r="L244" s="131">
        <v>2765.56</v>
      </c>
      <c r="M244" s="124"/>
      <c r="N244" s="102"/>
      <c r="AB244" s="94"/>
      <c r="AC244" s="95"/>
      <c r="AG244" s="121"/>
      <c r="AJ244" s="95" t="s">
        <v>138</v>
      </c>
      <c r="AL244" s="95"/>
      <c r="AN244" s="95"/>
    </row>
    <row r="245" spans="1:40" s="51" customFormat="1" ht="34.5" x14ac:dyDescent="0.25">
      <c r="A245" s="96" t="s">
        <v>2278</v>
      </c>
      <c r="B245" s="196" t="s">
        <v>2279</v>
      </c>
      <c r="C245" s="308" t="s">
        <v>2280</v>
      </c>
      <c r="D245" s="308"/>
      <c r="E245" s="308"/>
      <c r="F245" s="98" t="s">
        <v>379</v>
      </c>
      <c r="G245" s="99"/>
      <c r="H245" s="99"/>
      <c r="I245" s="164">
        <v>1</v>
      </c>
      <c r="J245" s="131">
        <v>3604.35</v>
      </c>
      <c r="K245" s="99"/>
      <c r="L245" s="131">
        <v>3604.35</v>
      </c>
      <c r="M245" s="99"/>
      <c r="N245" s="102"/>
      <c r="AB245" s="94"/>
      <c r="AC245" s="95" t="s">
        <v>2280</v>
      </c>
      <c r="AG245" s="121"/>
      <c r="AJ245" s="95"/>
      <c r="AL245" s="95"/>
      <c r="AN245" s="95"/>
    </row>
    <row r="246" spans="1:40" s="51" customFormat="1" ht="15" x14ac:dyDescent="0.25">
      <c r="A246" s="129"/>
      <c r="B246" s="194"/>
      <c r="C246" s="305" t="s">
        <v>2022</v>
      </c>
      <c r="D246" s="305"/>
      <c r="E246" s="305"/>
      <c r="F246" s="305"/>
      <c r="G246" s="305"/>
      <c r="H246" s="305"/>
      <c r="I246" s="305"/>
      <c r="J246" s="305"/>
      <c r="K246" s="305"/>
      <c r="L246" s="305"/>
      <c r="M246" s="305"/>
      <c r="N246" s="315"/>
      <c r="AB246" s="94"/>
      <c r="AC246" s="95"/>
      <c r="AG246" s="121"/>
      <c r="AJ246" s="95"/>
      <c r="AK246" s="59" t="s">
        <v>2022</v>
      </c>
      <c r="AL246" s="95"/>
      <c r="AN246" s="95"/>
    </row>
    <row r="247" spans="1:40" s="51" customFormat="1" ht="15" x14ac:dyDescent="0.25">
      <c r="A247" s="129"/>
      <c r="B247" s="194"/>
      <c r="C247" s="308" t="s">
        <v>138</v>
      </c>
      <c r="D247" s="308"/>
      <c r="E247" s="308"/>
      <c r="F247" s="98"/>
      <c r="G247" s="99"/>
      <c r="H247" s="99"/>
      <c r="I247" s="99"/>
      <c r="J247" s="101"/>
      <c r="K247" s="99"/>
      <c r="L247" s="131">
        <v>3604.35</v>
      </c>
      <c r="M247" s="124"/>
      <c r="N247" s="102"/>
      <c r="AB247" s="94"/>
      <c r="AC247" s="95"/>
      <c r="AG247" s="121"/>
      <c r="AJ247" s="95" t="s">
        <v>138</v>
      </c>
      <c r="AL247" s="95"/>
      <c r="AN247" s="95"/>
    </row>
    <row r="248" spans="1:40" s="51" customFormat="1" ht="34.5" x14ac:dyDescent="0.25">
      <c r="A248" s="96" t="s">
        <v>1742</v>
      </c>
      <c r="B248" s="196" t="s">
        <v>2281</v>
      </c>
      <c r="C248" s="308" t="s">
        <v>2282</v>
      </c>
      <c r="D248" s="308"/>
      <c r="E248" s="308"/>
      <c r="F248" s="98" t="s">
        <v>379</v>
      </c>
      <c r="G248" s="99"/>
      <c r="H248" s="99"/>
      <c r="I248" s="164">
        <v>1</v>
      </c>
      <c r="J248" s="131">
        <v>4318.87</v>
      </c>
      <c r="K248" s="99"/>
      <c r="L248" s="131">
        <v>4318.87</v>
      </c>
      <c r="M248" s="99"/>
      <c r="N248" s="102"/>
      <c r="AB248" s="94"/>
      <c r="AC248" s="95" t="s">
        <v>2282</v>
      </c>
      <c r="AG248" s="121"/>
      <c r="AJ248" s="95"/>
      <c r="AL248" s="95"/>
      <c r="AN248" s="95"/>
    </row>
    <row r="249" spans="1:40" s="51" customFormat="1" ht="15" x14ac:dyDescent="0.25">
      <c r="A249" s="129"/>
      <c r="B249" s="194"/>
      <c r="C249" s="305" t="s">
        <v>2022</v>
      </c>
      <c r="D249" s="305"/>
      <c r="E249" s="305"/>
      <c r="F249" s="305"/>
      <c r="G249" s="305"/>
      <c r="H249" s="305"/>
      <c r="I249" s="305"/>
      <c r="J249" s="305"/>
      <c r="K249" s="305"/>
      <c r="L249" s="305"/>
      <c r="M249" s="305"/>
      <c r="N249" s="315"/>
      <c r="AB249" s="94"/>
      <c r="AC249" s="95"/>
      <c r="AG249" s="121"/>
      <c r="AJ249" s="95"/>
      <c r="AK249" s="59" t="s">
        <v>2022</v>
      </c>
      <c r="AL249" s="95"/>
      <c r="AN249" s="95"/>
    </row>
    <row r="250" spans="1:40" s="51" customFormat="1" ht="15" x14ac:dyDescent="0.25">
      <c r="A250" s="129"/>
      <c r="B250" s="194"/>
      <c r="C250" s="308" t="s">
        <v>138</v>
      </c>
      <c r="D250" s="308"/>
      <c r="E250" s="308"/>
      <c r="F250" s="98"/>
      <c r="G250" s="99"/>
      <c r="H250" s="99"/>
      <c r="I250" s="99"/>
      <c r="J250" s="101"/>
      <c r="K250" s="99"/>
      <c r="L250" s="131">
        <v>4318.87</v>
      </c>
      <c r="M250" s="124"/>
      <c r="N250" s="102"/>
      <c r="AB250" s="94"/>
      <c r="AC250" s="95"/>
      <c r="AG250" s="121"/>
      <c r="AJ250" s="95" t="s">
        <v>138</v>
      </c>
      <c r="AL250" s="95"/>
      <c r="AN250" s="95"/>
    </row>
    <row r="251" spans="1:40" s="51" customFormat="1" ht="34.5" x14ac:dyDescent="0.25">
      <c r="A251" s="96" t="s">
        <v>2283</v>
      </c>
      <c r="B251" s="196" t="s">
        <v>2284</v>
      </c>
      <c r="C251" s="308" t="s">
        <v>2285</v>
      </c>
      <c r="D251" s="308"/>
      <c r="E251" s="308"/>
      <c r="F251" s="98" t="s">
        <v>379</v>
      </c>
      <c r="G251" s="99"/>
      <c r="H251" s="99"/>
      <c r="I251" s="164">
        <v>1</v>
      </c>
      <c r="J251" s="131">
        <v>5970.2</v>
      </c>
      <c r="K251" s="99"/>
      <c r="L251" s="131">
        <v>5970.2</v>
      </c>
      <c r="M251" s="99"/>
      <c r="N251" s="102"/>
      <c r="AB251" s="94"/>
      <c r="AC251" s="95" t="s">
        <v>2285</v>
      </c>
      <c r="AG251" s="121"/>
      <c r="AJ251" s="95"/>
      <c r="AL251" s="95"/>
      <c r="AN251" s="95"/>
    </row>
    <row r="252" spans="1:40" s="51" customFormat="1" ht="15" x14ac:dyDescent="0.25">
      <c r="A252" s="129"/>
      <c r="B252" s="194"/>
      <c r="C252" s="305" t="s">
        <v>2022</v>
      </c>
      <c r="D252" s="305"/>
      <c r="E252" s="305"/>
      <c r="F252" s="305"/>
      <c r="G252" s="305"/>
      <c r="H252" s="305"/>
      <c r="I252" s="305"/>
      <c r="J252" s="305"/>
      <c r="K252" s="305"/>
      <c r="L252" s="305"/>
      <c r="M252" s="305"/>
      <c r="N252" s="315"/>
      <c r="AB252" s="94"/>
      <c r="AC252" s="95"/>
      <c r="AG252" s="121"/>
      <c r="AJ252" s="95"/>
      <c r="AK252" s="59" t="s">
        <v>2022</v>
      </c>
      <c r="AL252" s="95"/>
      <c r="AN252" s="95"/>
    </row>
    <row r="253" spans="1:40" s="51" customFormat="1" ht="15" x14ac:dyDescent="0.25">
      <c r="A253" s="129"/>
      <c r="B253" s="194"/>
      <c r="C253" s="308" t="s">
        <v>138</v>
      </c>
      <c r="D253" s="308"/>
      <c r="E253" s="308"/>
      <c r="F253" s="98"/>
      <c r="G253" s="99"/>
      <c r="H253" s="99"/>
      <c r="I253" s="99"/>
      <c r="J253" s="101"/>
      <c r="K253" s="99"/>
      <c r="L253" s="131">
        <v>5970.2</v>
      </c>
      <c r="M253" s="124"/>
      <c r="N253" s="102"/>
      <c r="AB253" s="94"/>
      <c r="AC253" s="95"/>
      <c r="AG253" s="121"/>
      <c r="AJ253" s="95" t="s">
        <v>138</v>
      </c>
      <c r="AL253" s="95"/>
      <c r="AN253" s="95"/>
    </row>
    <row r="254" spans="1:40" s="51" customFormat="1" ht="34.5" x14ac:dyDescent="0.25">
      <c r="A254" s="96" t="s">
        <v>1743</v>
      </c>
      <c r="B254" s="196" t="s">
        <v>2286</v>
      </c>
      <c r="C254" s="308" t="s">
        <v>2287</v>
      </c>
      <c r="D254" s="308"/>
      <c r="E254" s="308"/>
      <c r="F254" s="98" t="s">
        <v>379</v>
      </c>
      <c r="G254" s="99"/>
      <c r="H254" s="99"/>
      <c r="I254" s="164">
        <v>1</v>
      </c>
      <c r="J254" s="131">
        <v>10566.96</v>
      </c>
      <c r="K254" s="99"/>
      <c r="L254" s="131">
        <v>10566.96</v>
      </c>
      <c r="M254" s="99"/>
      <c r="N254" s="102"/>
      <c r="AB254" s="94"/>
      <c r="AC254" s="95" t="s">
        <v>2287</v>
      </c>
      <c r="AG254" s="121"/>
      <c r="AJ254" s="95"/>
      <c r="AL254" s="95"/>
      <c r="AN254" s="95"/>
    </row>
    <row r="255" spans="1:40" s="51" customFormat="1" ht="15" x14ac:dyDescent="0.25">
      <c r="A255" s="129"/>
      <c r="B255" s="194"/>
      <c r="C255" s="305" t="s">
        <v>2022</v>
      </c>
      <c r="D255" s="305"/>
      <c r="E255" s="305"/>
      <c r="F255" s="305"/>
      <c r="G255" s="305"/>
      <c r="H255" s="305"/>
      <c r="I255" s="305"/>
      <c r="J255" s="305"/>
      <c r="K255" s="305"/>
      <c r="L255" s="305"/>
      <c r="M255" s="305"/>
      <c r="N255" s="315"/>
      <c r="AB255" s="94"/>
      <c r="AC255" s="95"/>
      <c r="AG255" s="121"/>
      <c r="AJ255" s="95"/>
      <c r="AK255" s="59" t="s">
        <v>2022</v>
      </c>
      <c r="AL255" s="95"/>
      <c r="AN255" s="95"/>
    </row>
    <row r="256" spans="1:40" s="51" customFormat="1" ht="15" x14ac:dyDescent="0.25">
      <c r="A256" s="129"/>
      <c r="B256" s="194"/>
      <c r="C256" s="308" t="s">
        <v>138</v>
      </c>
      <c r="D256" s="308"/>
      <c r="E256" s="308"/>
      <c r="F256" s="98"/>
      <c r="G256" s="99"/>
      <c r="H256" s="99"/>
      <c r="I256" s="99"/>
      <c r="J256" s="101"/>
      <c r="K256" s="99"/>
      <c r="L256" s="131">
        <v>10566.96</v>
      </c>
      <c r="M256" s="124"/>
      <c r="N256" s="102"/>
      <c r="AB256" s="94"/>
      <c r="AC256" s="95"/>
      <c r="AG256" s="121"/>
      <c r="AJ256" s="95" t="s">
        <v>138</v>
      </c>
      <c r="AL256" s="95"/>
      <c r="AN256" s="95"/>
    </row>
    <row r="257" spans="1:40" s="51" customFormat="1" ht="57" x14ac:dyDescent="0.25">
      <c r="A257" s="96" t="s">
        <v>311</v>
      </c>
      <c r="B257" s="196" t="s">
        <v>2263</v>
      </c>
      <c r="C257" s="308" t="s">
        <v>2264</v>
      </c>
      <c r="D257" s="308"/>
      <c r="E257" s="308"/>
      <c r="F257" s="98" t="s">
        <v>689</v>
      </c>
      <c r="G257" s="99"/>
      <c r="H257" s="99"/>
      <c r="I257" s="164">
        <v>3</v>
      </c>
      <c r="J257" s="135">
        <v>6.34</v>
      </c>
      <c r="K257" s="99"/>
      <c r="L257" s="135">
        <v>19.02</v>
      </c>
      <c r="M257" s="99"/>
      <c r="N257" s="102"/>
      <c r="AB257" s="94"/>
      <c r="AC257" s="95" t="s">
        <v>2264</v>
      </c>
      <c r="AG257" s="121"/>
      <c r="AJ257" s="95"/>
      <c r="AL257" s="95"/>
      <c r="AN257" s="95"/>
    </row>
    <row r="258" spans="1:40" s="51" customFormat="1" ht="15" x14ac:dyDescent="0.25">
      <c r="A258" s="129"/>
      <c r="B258" s="194"/>
      <c r="C258" s="305" t="s">
        <v>610</v>
      </c>
      <c r="D258" s="305"/>
      <c r="E258" s="305"/>
      <c r="F258" s="305"/>
      <c r="G258" s="305"/>
      <c r="H258" s="305"/>
      <c r="I258" s="305"/>
      <c r="J258" s="305"/>
      <c r="K258" s="305"/>
      <c r="L258" s="305"/>
      <c r="M258" s="305"/>
      <c r="N258" s="315"/>
      <c r="AB258" s="94"/>
      <c r="AC258" s="95"/>
      <c r="AG258" s="121"/>
      <c r="AJ258" s="95"/>
      <c r="AK258" s="59" t="s">
        <v>610</v>
      </c>
      <c r="AL258" s="95"/>
      <c r="AN258" s="95"/>
    </row>
    <row r="259" spans="1:40" s="51" customFormat="1" ht="15" x14ac:dyDescent="0.25">
      <c r="A259" s="129"/>
      <c r="B259" s="194"/>
      <c r="C259" s="308" t="s">
        <v>138</v>
      </c>
      <c r="D259" s="308"/>
      <c r="E259" s="308"/>
      <c r="F259" s="98"/>
      <c r="G259" s="99"/>
      <c r="H259" s="99"/>
      <c r="I259" s="99"/>
      <c r="J259" s="101"/>
      <c r="K259" s="99"/>
      <c r="L259" s="135">
        <v>19.02</v>
      </c>
      <c r="M259" s="124"/>
      <c r="N259" s="102"/>
      <c r="AB259" s="94"/>
      <c r="AC259" s="95"/>
      <c r="AG259" s="121"/>
      <c r="AJ259" s="95" t="s">
        <v>138</v>
      </c>
      <c r="AL259" s="95"/>
      <c r="AN259" s="95"/>
    </row>
    <row r="260" spans="1:40" s="51" customFormat="1" ht="15" x14ac:dyDescent="0.25">
      <c r="A260" s="145"/>
      <c r="B260" s="146"/>
      <c r="C260" s="146"/>
      <c r="D260" s="146"/>
      <c r="E260" s="146"/>
      <c r="F260" s="147"/>
      <c r="G260" s="147"/>
      <c r="H260" s="147"/>
      <c r="I260" s="147"/>
      <c r="J260" s="148"/>
      <c r="K260" s="147"/>
      <c r="L260" s="148"/>
      <c r="M260" s="108"/>
      <c r="N260" s="148"/>
      <c r="AB260" s="94"/>
      <c r="AC260" s="95"/>
      <c r="AG260" s="121"/>
      <c r="AJ260" s="95"/>
      <c r="AL260" s="95"/>
      <c r="AN260" s="95"/>
    </row>
    <row r="261" spans="1:40" s="51" customFormat="1" ht="15" x14ac:dyDescent="0.25">
      <c r="A261" s="149"/>
      <c r="B261" s="150"/>
      <c r="C261" s="308" t="s">
        <v>2288</v>
      </c>
      <c r="D261" s="308"/>
      <c r="E261" s="308"/>
      <c r="F261" s="308"/>
      <c r="G261" s="308"/>
      <c r="H261" s="308"/>
      <c r="I261" s="308"/>
      <c r="J261" s="308"/>
      <c r="K261" s="308"/>
      <c r="L261" s="151"/>
      <c r="M261" s="152"/>
      <c r="N261" s="153"/>
      <c r="AB261" s="94"/>
      <c r="AC261" s="95"/>
      <c r="AG261" s="121"/>
      <c r="AJ261" s="95"/>
      <c r="AL261" s="95" t="s">
        <v>2288</v>
      </c>
      <c r="AN261" s="95"/>
    </row>
    <row r="262" spans="1:40" s="51" customFormat="1" ht="15" x14ac:dyDescent="0.25">
      <c r="A262" s="154"/>
      <c r="B262" s="106"/>
      <c r="C262" s="305" t="s">
        <v>226</v>
      </c>
      <c r="D262" s="305"/>
      <c r="E262" s="305"/>
      <c r="F262" s="305"/>
      <c r="G262" s="305"/>
      <c r="H262" s="305"/>
      <c r="I262" s="305"/>
      <c r="J262" s="305"/>
      <c r="K262" s="305"/>
      <c r="L262" s="155">
        <v>7227.21</v>
      </c>
      <c r="M262" s="156"/>
      <c r="N262" s="157"/>
      <c r="AB262" s="94"/>
      <c r="AC262" s="95"/>
      <c r="AG262" s="121"/>
      <c r="AJ262" s="95"/>
      <c r="AL262" s="95"/>
      <c r="AM262" s="59" t="s">
        <v>226</v>
      </c>
      <c r="AN262" s="95"/>
    </row>
    <row r="263" spans="1:40" s="51" customFormat="1" ht="15" x14ac:dyDescent="0.25">
      <c r="A263" s="154"/>
      <c r="B263" s="106"/>
      <c r="C263" s="305" t="s">
        <v>227</v>
      </c>
      <c r="D263" s="305"/>
      <c r="E263" s="305"/>
      <c r="F263" s="305"/>
      <c r="G263" s="305"/>
      <c r="H263" s="305"/>
      <c r="I263" s="305"/>
      <c r="J263" s="305"/>
      <c r="K263" s="305"/>
      <c r="L263" s="158"/>
      <c r="M263" s="156"/>
      <c r="N263" s="157"/>
      <c r="AB263" s="94"/>
      <c r="AC263" s="95"/>
      <c r="AG263" s="121"/>
      <c r="AJ263" s="95"/>
      <c r="AL263" s="95"/>
      <c r="AM263" s="59" t="s">
        <v>227</v>
      </c>
      <c r="AN263" s="95"/>
    </row>
    <row r="264" spans="1:40" s="51" customFormat="1" ht="15" x14ac:dyDescent="0.25">
      <c r="A264" s="154"/>
      <c r="B264" s="106"/>
      <c r="C264" s="305" t="s">
        <v>228</v>
      </c>
      <c r="D264" s="305"/>
      <c r="E264" s="305"/>
      <c r="F264" s="305"/>
      <c r="G264" s="305"/>
      <c r="H264" s="305"/>
      <c r="I264" s="305"/>
      <c r="J264" s="305"/>
      <c r="K264" s="305"/>
      <c r="L264" s="155">
        <v>5181.84</v>
      </c>
      <c r="M264" s="156"/>
      <c r="N264" s="157"/>
      <c r="AB264" s="94"/>
      <c r="AC264" s="95"/>
      <c r="AG264" s="121"/>
      <c r="AJ264" s="95"/>
      <c r="AL264" s="95"/>
      <c r="AM264" s="59" t="s">
        <v>228</v>
      </c>
      <c r="AN264" s="95"/>
    </row>
    <row r="265" spans="1:40" s="51" customFormat="1" ht="15" x14ac:dyDescent="0.25">
      <c r="A265" s="154"/>
      <c r="B265" s="106"/>
      <c r="C265" s="305" t="s">
        <v>229</v>
      </c>
      <c r="D265" s="305"/>
      <c r="E265" s="305"/>
      <c r="F265" s="305"/>
      <c r="G265" s="305"/>
      <c r="H265" s="305"/>
      <c r="I265" s="305"/>
      <c r="J265" s="305"/>
      <c r="K265" s="305"/>
      <c r="L265" s="159">
        <v>741.73</v>
      </c>
      <c r="M265" s="156"/>
      <c r="N265" s="157"/>
      <c r="AB265" s="94"/>
      <c r="AC265" s="95"/>
      <c r="AG265" s="121"/>
      <c r="AJ265" s="95"/>
      <c r="AL265" s="95"/>
      <c r="AM265" s="59" t="s">
        <v>229</v>
      </c>
      <c r="AN265" s="95"/>
    </row>
    <row r="266" spans="1:40" s="51" customFormat="1" ht="15" x14ac:dyDescent="0.25">
      <c r="A266" s="154"/>
      <c r="B266" s="106"/>
      <c r="C266" s="305" t="s">
        <v>230</v>
      </c>
      <c r="D266" s="305"/>
      <c r="E266" s="305"/>
      <c r="F266" s="305"/>
      <c r="G266" s="305"/>
      <c r="H266" s="305"/>
      <c r="I266" s="305"/>
      <c r="J266" s="305"/>
      <c r="K266" s="305"/>
      <c r="L266" s="159">
        <v>146.72999999999999</v>
      </c>
      <c r="M266" s="156"/>
      <c r="N266" s="157"/>
      <c r="AB266" s="94"/>
      <c r="AC266" s="95"/>
      <c r="AG266" s="121"/>
      <c r="AJ266" s="95"/>
      <c r="AL266" s="95"/>
      <c r="AM266" s="59" t="s">
        <v>230</v>
      </c>
      <c r="AN266" s="95"/>
    </row>
    <row r="267" spans="1:40" s="51" customFormat="1" ht="15" x14ac:dyDescent="0.25">
      <c r="A267" s="154"/>
      <c r="B267" s="106"/>
      <c r="C267" s="305" t="s">
        <v>231</v>
      </c>
      <c r="D267" s="305"/>
      <c r="E267" s="305"/>
      <c r="F267" s="305"/>
      <c r="G267" s="305"/>
      <c r="H267" s="305"/>
      <c r="I267" s="305"/>
      <c r="J267" s="305"/>
      <c r="K267" s="305"/>
      <c r="L267" s="155">
        <v>1303.6400000000001</v>
      </c>
      <c r="M267" s="156"/>
      <c r="N267" s="157"/>
      <c r="AB267" s="94"/>
      <c r="AC267" s="95"/>
      <c r="AG267" s="121"/>
      <c r="AJ267" s="95"/>
      <c r="AL267" s="95"/>
      <c r="AM267" s="59" t="s">
        <v>231</v>
      </c>
      <c r="AN267" s="95"/>
    </row>
    <row r="268" spans="1:40" s="51" customFormat="1" ht="15" x14ac:dyDescent="0.25">
      <c r="A268" s="154"/>
      <c r="B268" s="106"/>
      <c r="C268" s="305" t="s">
        <v>232</v>
      </c>
      <c r="D268" s="305"/>
      <c r="E268" s="305"/>
      <c r="F268" s="305"/>
      <c r="G268" s="305"/>
      <c r="H268" s="305"/>
      <c r="I268" s="305"/>
      <c r="J268" s="305"/>
      <c r="K268" s="305"/>
      <c r="L268" s="155">
        <v>16291.11</v>
      </c>
      <c r="M268" s="156"/>
      <c r="N268" s="157"/>
      <c r="AB268" s="94"/>
      <c r="AC268" s="95"/>
      <c r="AG268" s="121"/>
      <c r="AJ268" s="95"/>
      <c r="AL268" s="95"/>
      <c r="AM268" s="59" t="s">
        <v>232</v>
      </c>
      <c r="AN268" s="95"/>
    </row>
    <row r="269" spans="1:40" s="51" customFormat="1" ht="15" x14ac:dyDescent="0.25">
      <c r="A269" s="154"/>
      <c r="B269" s="106"/>
      <c r="C269" s="305" t="s">
        <v>227</v>
      </c>
      <c r="D269" s="305"/>
      <c r="E269" s="305"/>
      <c r="F269" s="305"/>
      <c r="G269" s="305"/>
      <c r="H269" s="305"/>
      <c r="I269" s="305"/>
      <c r="J269" s="305"/>
      <c r="K269" s="305"/>
      <c r="L269" s="158"/>
      <c r="M269" s="156"/>
      <c r="N269" s="157"/>
      <c r="AB269" s="94"/>
      <c r="AC269" s="95"/>
      <c r="AG269" s="121"/>
      <c r="AJ269" s="95"/>
      <c r="AL269" s="95"/>
      <c r="AM269" s="59" t="s">
        <v>227</v>
      </c>
      <c r="AN269" s="95"/>
    </row>
    <row r="270" spans="1:40" s="51" customFormat="1" ht="15" x14ac:dyDescent="0.25">
      <c r="A270" s="154"/>
      <c r="B270" s="106"/>
      <c r="C270" s="305" t="s">
        <v>233</v>
      </c>
      <c r="D270" s="305"/>
      <c r="E270" s="305"/>
      <c r="F270" s="305"/>
      <c r="G270" s="305"/>
      <c r="H270" s="305"/>
      <c r="I270" s="305"/>
      <c r="J270" s="305"/>
      <c r="K270" s="305"/>
      <c r="L270" s="155">
        <v>5181.84</v>
      </c>
      <c r="M270" s="156"/>
      <c r="N270" s="157"/>
      <c r="AB270" s="94"/>
      <c r="AC270" s="95"/>
      <c r="AG270" s="121"/>
      <c r="AJ270" s="95"/>
      <c r="AL270" s="95"/>
      <c r="AM270" s="59" t="s">
        <v>233</v>
      </c>
      <c r="AN270" s="95"/>
    </row>
    <row r="271" spans="1:40" s="51" customFormat="1" ht="15" x14ac:dyDescent="0.25">
      <c r="A271" s="154"/>
      <c r="B271" s="106"/>
      <c r="C271" s="305" t="s">
        <v>234</v>
      </c>
      <c r="D271" s="305"/>
      <c r="E271" s="305"/>
      <c r="F271" s="305"/>
      <c r="G271" s="305"/>
      <c r="H271" s="305"/>
      <c r="I271" s="305"/>
      <c r="J271" s="305"/>
      <c r="K271" s="305"/>
      <c r="L271" s="159">
        <v>741.73</v>
      </c>
      <c r="M271" s="156"/>
      <c r="N271" s="157"/>
      <c r="AB271" s="94"/>
      <c r="AC271" s="95"/>
      <c r="AG271" s="121"/>
      <c r="AJ271" s="95"/>
      <c r="AL271" s="95"/>
      <c r="AM271" s="59" t="s">
        <v>234</v>
      </c>
      <c r="AN271" s="95"/>
    </row>
    <row r="272" spans="1:40" s="51" customFormat="1" ht="15" x14ac:dyDescent="0.25">
      <c r="A272" s="154"/>
      <c r="B272" s="106"/>
      <c r="C272" s="305" t="s">
        <v>235</v>
      </c>
      <c r="D272" s="305"/>
      <c r="E272" s="305"/>
      <c r="F272" s="305"/>
      <c r="G272" s="305"/>
      <c r="H272" s="305"/>
      <c r="I272" s="305"/>
      <c r="J272" s="305"/>
      <c r="K272" s="305"/>
      <c r="L272" s="159">
        <v>146.72999999999999</v>
      </c>
      <c r="M272" s="156"/>
      <c r="N272" s="157"/>
      <c r="AB272" s="94"/>
      <c r="AC272" s="95"/>
      <c r="AG272" s="121"/>
      <c r="AJ272" s="95"/>
      <c r="AL272" s="95"/>
      <c r="AM272" s="59" t="s">
        <v>235</v>
      </c>
      <c r="AN272" s="95"/>
    </row>
    <row r="273" spans="1:40" s="51" customFormat="1" ht="15" x14ac:dyDescent="0.25">
      <c r="A273" s="154"/>
      <c r="B273" s="106"/>
      <c r="C273" s="305" t="s">
        <v>236</v>
      </c>
      <c r="D273" s="305"/>
      <c r="E273" s="305"/>
      <c r="F273" s="305"/>
      <c r="G273" s="305"/>
      <c r="H273" s="305"/>
      <c r="I273" s="305"/>
      <c r="J273" s="305"/>
      <c r="K273" s="305"/>
      <c r="L273" s="155">
        <v>1303.6400000000001</v>
      </c>
      <c r="M273" s="156"/>
      <c r="N273" s="157"/>
      <c r="AB273" s="94"/>
      <c r="AC273" s="95"/>
      <c r="AG273" s="121"/>
      <c r="AJ273" s="95"/>
      <c r="AL273" s="95"/>
      <c r="AM273" s="59" t="s">
        <v>236</v>
      </c>
      <c r="AN273" s="95"/>
    </row>
    <row r="274" spans="1:40" s="51" customFormat="1" ht="15" x14ac:dyDescent="0.25">
      <c r="A274" s="154"/>
      <c r="B274" s="106"/>
      <c r="C274" s="305" t="s">
        <v>237</v>
      </c>
      <c r="D274" s="305"/>
      <c r="E274" s="305"/>
      <c r="F274" s="305"/>
      <c r="G274" s="305"/>
      <c r="H274" s="305"/>
      <c r="I274" s="305"/>
      <c r="J274" s="305"/>
      <c r="K274" s="305"/>
      <c r="L274" s="155">
        <v>5802.81</v>
      </c>
      <c r="M274" s="156"/>
      <c r="N274" s="157"/>
      <c r="AB274" s="94"/>
      <c r="AC274" s="95"/>
      <c r="AG274" s="121"/>
      <c r="AJ274" s="95"/>
      <c r="AL274" s="95"/>
      <c r="AM274" s="59" t="s">
        <v>237</v>
      </c>
      <c r="AN274" s="95"/>
    </row>
    <row r="275" spans="1:40" s="51" customFormat="1" ht="15" x14ac:dyDescent="0.25">
      <c r="A275" s="154"/>
      <c r="B275" s="106"/>
      <c r="C275" s="305" t="s">
        <v>238</v>
      </c>
      <c r="D275" s="305"/>
      <c r="E275" s="305"/>
      <c r="F275" s="305"/>
      <c r="G275" s="305"/>
      <c r="H275" s="305"/>
      <c r="I275" s="305"/>
      <c r="J275" s="305"/>
      <c r="K275" s="305"/>
      <c r="L275" s="155">
        <v>3261.09</v>
      </c>
      <c r="M275" s="156"/>
      <c r="N275" s="157"/>
      <c r="AB275" s="94"/>
      <c r="AC275" s="95"/>
      <c r="AG275" s="121"/>
      <c r="AJ275" s="95"/>
      <c r="AL275" s="95"/>
      <c r="AM275" s="59" t="s">
        <v>238</v>
      </c>
      <c r="AN275" s="95"/>
    </row>
    <row r="276" spans="1:40" s="51" customFormat="1" ht="15" x14ac:dyDescent="0.25">
      <c r="A276" s="154"/>
      <c r="B276" s="106"/>
      <c r="C276" s="305" t="s">
        <v>1733</v>
      </c>
      <c r="D276" s="305"/>
      <c r="E276" s="305"/>
      <c r="F276" s="305"/>
      <c r="G276" s="305"/>
      <c r="H276" s="305"/>
      <c r="I276" s="305"/>
      <c r="J276" s="305"/>
      <c r="K276" s="305"/>
      <c r="L276" s="155">
        <v>27225.94</v>
      </c>
      <c r="M276" s="156"/>
      <c r="N276" s="157"/>
      <c r="AB276" s="94"/>
      <c r="AC276" s="95"/>
      <c r="AG276" s="121"/>
      <c r="AJ276" s="95"/>
      <c r="AL276" s="95"/>
      <c r="AM276" s="59" t="s">
        <v>1733</v>
      </c>
      <c r="AN276" s="95"/>
    </row>
    <row r="277" spans="1:40" s="51" customFormat="1" ht="15" x14ac:dyDescent="0.25">
      <c r="A277" s="154"/>
      <c r="B277" s="106"/>
      <c r="C277" s="305" t="s">
        <v>2096</v>
      </c>
      <c r="D277" s="305"/>
      <c r="E277" s="305"/>
      <c r="F277" s="305"/>
      <c r="G277" s="305"/>
      <c r="H277" s="305"/>
      <c r="I277" s="305"/>
      <c r="J277" s="305"/>
      <c r="K277" s="305"/>
      <c r="L277" s="155">
        <v>27225.94</v>
      </c>
      <c r="M277" s="156"/>
      <c r="N277" s="157"/>
      <c r="AB277" s="94"/>
      <c r="AC277" s="95"/>
      <c r="AG277" s="121"/>
      <c r="AJ277" s="95"/>
      <c r="AL277" s="95"/>
      <c r="AM277" s="59" t="s">
        <v>2096</v>
      </c>
      <c r="AN277" s="95"/>
    </row>
    <row r="278" spans="1:40" s="51" customFormat="1" ht="15" x14ac:dyDescent="0.25">
      <c r="A278" s="154"/>
      <c r="B278" s="106"/>
      <c r="C278" s="305" t="s">
        <v>239</v>
      </c>
      <c r="D278" s="305"/>
      <c r="E278" s="305"/>
      <c r="F278" s="305"/>
      <c r="G278" s="305"/>
      <c r="H278" s="305"/>
      <c r="I278" s="305"/>
      <c r="J278" s="305"/>
      <c r="K278" s="305"/>
      <c r="L278" s="155">
        <v>5328.57</v>
      </c>
      <c r="M278" s="156"/>
      <c r="N278" s="157"/>
      <c r="AB278" s="94"/>
      <c r="AC278" s="95"/>
      <c r="AG278" s="121"/>
      <c r="AJ278" s="95"/>
      <c r="AL278" s="95"/>
      <c r="AM278" s="59" t="s">
        <v>239</v>
      </c>
      <c r="AN278" s="95"/>
    </row>
    <row r="279" spans="1:40" s="51" customFormat="1" ht="15" x14ac:dyDescent="0.25">
      <c r="A279" s="154"/>
      <c r="B279" s="106"/>
      <c r="C279" s="305" t="s">
        <v>240</v>
      </c>
      <c r="D279" s="305"/>
      <c r="E279" s="305"/>
      <c r="F279" s="305"/>
      <c r="G279" s="305"/>
      <c r="H279" s="305"/>
      <c r="I279" s="305"/>
      <c r="J279" s="305"/>
      <c r="K279" s="305"/>
      <c r="L279" s="155">
        <v>5802.81</v>
      </c>
      <c r="M279" s="156"/>
      <c r="N279" s="157"/>
      <c r="AB279" s="94"/>
      <c r="AC279" s="95"/>
      <c r="AG279" s="121"/>
      <c r="AJ279" s="95"/>
      <c r="AL279" s="95"/>
      <c r="AM279" s="59" t="s">
        <v>240</v>
      </c>
      <c r="AN279" s="95"/>
    </row>
    <row r="280" spans="1:40" s="51" customFormat="1" ht="15" x14ac:dyDescent="0.25">
      <c r="A280" s="154"/>
      <c r="B280" s="106"/>
      <c r="C280" s="305" t="s">
        <v>241</v>
      </c>
      <c r="D280" s="305"/>
      <c r="E280" s="305"/>
      <c r="F280" s="305"/>
      <c r="G280" s="305"/>
      <c r="H280" s="305"/>
      <c r="I280" s="305"/>
      <c r="J280" s="305"/>
      <c r="K280" s="305"/>
      <c r="L280" s="155">
        <v>3261.09</v>
      </c>
      <c r="M280" s="156"/>
      <c r="N280" s="157"/>
      <c r="AB280" s="94"/>
      <c r="AC280" s="95"/>
      <c r="AG280" s="121"/>
      <c r="AJ280" s="95"/>
      <c r="AL280" s="95"/>
      <c r="AM280" s="59" t="s">
        <v>241</v>
      </c>
      <c r="AN280" s="95"/>
    </row>
    <row r="281" spans="1:40" s="51" customFormat="1" ht="15" x14ac:dyDescent="0.25">
      <c r="A281" s="154"/>
      <c r="B281" s="160"/>
      <c r="C281" s="306" t="s">
        <v>2289</v>
      </c>
      <c r="D281" s="306"/>
      <c r="E281" s="306"/>
      <c r="F281" s="306"/>
      <c r="G281" s="306"/>
      <c r="H281" s="306"/>
      <c r="I281" s="306"/>
      <c r="J281" s="306"/>
      <c r="K281" s="306"/>
      <c r="L281" s="161">
        <v>43517.05</v>
      </c>
      <c r="M281" s="162"/>
      <c r="N281" s="163"/>
      <c r="AB281" s="94"/>
      <c r="AC281" s="95"/>
      <c r="AG281" s="121"/>
      <c r="AJ281" s="95"/>
      <c r="AL281" s="95"/>
      <c r="AN281" s="95" t="s">
        <v>2289</v>
      </c>
    </row>
    <row r="282" spans="1:40" s="51" customFormat="1" ht="15" x14ac:dyDescent="0.25">
      <c r="A282" s="311" t="s">
        <v>2290</v>
      </c>
      <c r="B282" s="312"/>
      <c r="C282" s="312"/>
      <c r="D282" s="312"/>
      <c r="E282" s="312"/>
      <c r="F282" s="312"/>
      <c r="G282" s="312"/>
      <c r="H282" s="312"/>
      <c r="I282" s="312"/>
      <c r="J282" s="312"/>
      <c r="K282" s="312"/>
      <c r="L282" s="312"/>
      <c r="M282" s="312"/>
      <c r="N282" s="313"/>
      <c r="AB282" s="94" t="s">
        <v>2290</v>
      </c>
      <c r="AC282" s="95"/>
      <c r="AG282" s="121"/>
      <c r="AJ282" s="95"/>
      <c r="AL282" s="95"/>
      <c r="AN282" s="95"/>
    </row>
    <row r="283" spans="1:40" s="51" customFormat="1" ht="34.5" x14ac:dyDescent="0.25">
      <c r="A283" s="96" t="s">
        <v>320</v>
      </c>
      <c r="B283" s="196" t="s">
        <v>2291</v>
      </c>
      <c r="C283" s="308" t="s">
        <v>2292</v>
      </c>
      <c r="D283" s="308"/>
      <c r="E283" s="308"/>
      <c r="F283" s="98" t="s">
        <v>183</v>
      </c>
      <c r="G283" s="99"/>
      <c r="H283" s="99"/>
      <c r="I283" s="143">
        <v>0.5</v>
      </c>
      <c r="J283" s="101"/>
      <c r="K283" s="99"/>
      <c r="L283" s="101"/>
      <c r="M283" s="99"/>
      <c r="N283" s="102"/>
      <c r="AB283" s="94"/>
      <c r="AC283" s="95" t="s">
        <v>2292</v>
      </c>
      <c r="AG283" s="121"/>
      <c r="AJ283" s="95"/>
      <c r="AL283" s="95"/>
      <c r="AN283" s="95"/>
    </row>
    <row r="284" spans="1:40" s="51" customFormat="1" ht="15" x14ac:dyDescent="0.25">
      <c r="A284" s="103"/>
      <c r="B284" s="195"/>
      <c r="C284" s="305" t="s">
        <v>364</v>
      </c>
      <c r="D284" s="305"/>
      <c r="E284" s="305"/>
      <c r="F284" s="305"/>
      <c r="G284" s="305"/>
      <c r="H284" s="305"/>
      <c r="I284" s="305"/>
      <c r="J284" s="305"/>
      <c r="K284" s="305"/>
      <c r="L284" s="305"/>
      <c r="M284" s="305"/>
      <c r="N284" s="315"/>
      <c r="AB284" s="94"/>
      <c r="AC284" s="95"/>
      <c r="AD284" s="59" t="s">
        <v>364</v>
      </c>
      <c r="AG284" s="121"/>
      <c r="AJ284" s="95"/>
      <c r="AL284" s="95"/>
      <c r="AN284" s="95"/>
    </row>
    <row r="285" spans="1:40" s="51" customFormat="1" ht="23.25" x14ac:dyDescent="0.25">
      <c r="A285" s="140"/>
      <c r="B285" s="106" t="s">
        <v>564</v>
      </c>
      <c r="C285" s="309" t="s">
        <v>565</v>
      </c>
      <c r="D285" s="309"/>
      <c r="E285" s="309"/>
      <c r="F285" s="309"/>
      <c r="G285" s="309"/>
      <c r="H285" s="309"/>
      <c r="I285" s="309"/>
      <c r="J285" s="309"/>
      <c r="K285" s="309"/>
      <c r="L285" s="309"/>
      <c r="M285" s="309"/>
      <c r="N285" s="310"/>
      <c r="AB285" s="94"/>
      <c r="AC285" s="95"/>
      <c r="AE285" s="59" t="s">
        <v>565</v>
      </c>
      <c r="AG285" s="121"/>
      <c r="AJ285" s="95"/>
      <c r="AL285" s="95"/>
      <c r="AN285" s="95"/>
    </row>
    <row r="286" spans="1:40" s="51" customFormat="1" ht="15" x14ac:dyDescent="0.25">
      <c r="A286" s="105"/>
      <c r="B286" s="106" t="s">
        <v>114</v>
      </c>
      <c r="C286" s="305" t="s">
        <v>119</v>
      </c>
      <c r="D286" s="305"/>
      <c r="E286" s="305"/>
      <c r="F286" s="107"/>
      <c r="G286" s="108"/>
      <c r="H286" s="108"/>
      <c r="I286" s="108"/>
      <c r="J286" s="109">
        <v>524.79999999999995</v>
      </c>
      <c r="K286" s="111">
        <v>1.1499999999999999</v>
      </c>
      <c r="L286" s="109">
        <v>301.76</v>
      </c>
      <c r="M286" s="111">
        <v>33.51</v>
      </c>
      <c r="N286" s="112">
        <v>10112</v>
      </c>
      <c r="AB286" s="94"/>
      <c r="AC286" s="95"/>
      <c r="AF286" s="59" t="s">
        <v>119</v>
      </c>
      <c r="AG286" s="121"/>
      <c r="AJ286" s="95"/>
      <c r="AL286" s="95"/>
      <c r="AN286" s="95"/>
    </row>
    <row r="287" spans="1:40" s="51" customFormat="1" ht="15" x14ac:dyDescent="0.25">
      <c r="A287" s="105"/>
      <c r="B287" s="106" t="s">
        <v>120</v>
      </c>
      <c r="C287" s="305" t="s">
        <v>121</v>
      </c>
      <c r="D287" s="305"/>
      <c r="E287" s="305"/>
      <c r="F287" s="107"/>
      <c r="G287" s="108"/>
      <c r="H287" s="108"/>
      <c r="I287" s="108"/>
      <c r="J287" s="109">
        <v>41.24</v>
      </c>
      <c r="K287" s="111">
        <v>1.25</v>
      </c>
      <c r="L287" s="109">
        <v>25.78</v>
      </c>
      <c r="M287" s="108"/>
      <c r="N287" s="113"/>
      <c r="AB287" s="94"/>
      <c r="AC287" s="95"/>
      <c r="AF287" s="59" t="s">
        <v>121</v>
      </c>
      <c r="AG287" s="121"/>
      <c r="AJ287" s="95"/>
      <c r="AL287" s="95"/>
      <c r="AN287" s="95"/>
    </row>
    <row r="288" spans="1:40" s="51" customFormat="1" ht="15" x14ac:dyDescent="0.25">
      <c r="A288" s="105"/>
      <c r="B288" s="106" t="s">
        <v>122</v>
      </c>
      <c r="C288" s="305" t="s">
        <v>123</v>
      </c>
      <c r="D288" s="305"/>
      <c r="E288" s="305"/>
      <c r="F288" s="107"/>
      <c r="G288" s="108"/>
      <c r="H288" s="108"/>
      <c r="I288" s="108"/>
      <c r="J288" s="109">
        <v>5.87</v>
      </c>
      <c r="K288" s="111">
        <v>1.25</v>
      </c>
      <c r="L288" s="109">
        <v>3.67</v>
      </c>
      <c r="M288" s="111">
        <v>33.51</v>
      </c>
      <c r="N288" s="132">
        <v>123</v>
      </c>
      <c r="AB288" s="94"/>
      <c r="AC288" s="95"/>
      <c r="AF288" s="59" t="s">
        <v>123</v>
      </c>
      <c r="AG288" s="121"/>
      <c r="AJ288" s="95"/>
      <c r="AL288" s="95"/>
      <c r="AN288" s="95"/>
    </row>
    <row r="289" spans="1:40" s="51" customFormat="1" ht="15" x14ac:dyDescent="0.25">
      <c r="A289" s="105"/>
      <c r="B289" s="106" t="s">
        <v>149</v>
      </c>
      <c r="C289" s="305" t="s">
        <v>163</v>
      </c>
      <c r="D289" s="305"/>
      <c r="E289" s="305"/>
      <c r="F289" s="107"/>
      <c r="G289" s="108"/>
      <c r="H289" s="108"/>
      <c r="I289" s="108"/>
      <c r="J289" s="109">
        <v>58.29</v>
      </c>
      <c r="K289" s="108"/>
      <c r="L289" s="109">
        <v>29.15</v>
      </c>
      <c r="M289" s="108"/>
      <c r="N289" s="113"/>
      <c r="AB289" s="94"/>
      <c r="AC289" s="95"/>
      <c r="AF289" s="59" t="s">
        <v>163</v>
      </c>
      <c r="AG289" s="121"/>
      <c r="AJ289" s="95"/>
      <c r="AL289" s="95"/>
      <c r="AN289" s="95"/>
    </row>
    <row r="290" spans="1:40" s="51" customFormat="1" ht="15" x14ac:dyDescent="0.25">
      <c r="A290" s="114" t="s">
        <v>412</v>
      </c>
      <c r="B290" s="115" t="s">
        <v>2293</v>
      </c>
      <c r="C290" s="319" t="s">
        <v>2294</v>
      </c>
      <c r="D290" s="319"/>
      <c r="E290" s="319"/>
      <c r="F290" s="116" t="s">
        <v>379</v>
      </c>
      <c r="G290" s="136">
        <v>0</v>
      </c>
      <c r="H290" s="118"/>
      <c r="I290" s="136">
        <v>0</v>
      </c>
      <c r="J290" s="120"/>
      <c r="K290" s="108"/>
      <c r="L290" s="120"/>
      <c r="M290" s="108"/>
      <c r="N290" s="113"/>
      <c r="AB290" s="94"/>
      <c r="AC290" s="95"/>
      <c r="AG290" s="121" t="s">
        <v>2294</v>
      </c>
      <c r="AJ290" s="95"/>
      <c r="AL290" s="95"/>
      <c r="AN290" s="95"/>
    </row>
    <row r="291" spans="1:40" s="51" customFormat="1" ht="15" x14ac:dyDescent="0.25">
      <c r="A291" s="114" t="s">
        <v>412</v>
      </c>
      <c r="B291" s="115" t="s">
        <v>2295</v>
      </c>
      <c r="C291" s="319" t="s">
        <v>414</v>
      </c>
      <c r="D291" s="319"/>
      <c r="E291" s="319"/>
      <c r="F291" s="116" t="s">
        <v>415</v>
      </c>
      <c r="G291" s="136">
        <v>0</v>
      </c>
      <c r="H291" s="118"/>
      <c r="I291" s="136">
        <v>0</v>
      </c>
      <c r="J291" s="120"/>
      <c r="K291" s="108"/>
      <c r="L291" s="120"/>
      <c r="M291" s="108"/>
      <c r="N291" s="113"/>
      <c r="AB291" s="94"/>
      <c r="AC291" s="95"/>
      <c r="AG291" s="121" t="s">
        <v>414</v>
      </c>
      <c r="AJ291" s="95"/>
      <c r="AL291" s="95"/>
      <c r="AN291" s="95"/>
    </row>
    <row r="292" spans="1:40" s="51" customFormat="1" ht="23.25" x14ac:dyDescent="0.25">
      <c r="A292" s="114" t="s">
        <v>124</v>
      </c>
      <c r="B292" s="115" t="s">
        <v>2296</v>
      </c>
      <c r="C292" s="319" t="s">
        <v>2297</v>
      </c>
      <c r="D292" s="319"/>
      <c r="E292" s="319"/>
      <c r="F292" s="116" t="s">
        <v>689</v>
      </c>
      <c r="G292" s="117">
        <v>99.8</v>
      </c>
      <c r="H292" s="118"/>
      <c r="I292" s="117">
        <v>49.9</v>
      </c>
      <c r="J292" s="120"/>
      <c r="K292" s="108"/>
      <c r="L292" s="120"/>
      <c r="M292" s="108"/>
      <c r="N292" s="113"/>
      <c r="AB292" s="94"/>
      <c r="AC292" s="95"/>
      <c r="AG292" s="121" t="s">
        <v>2297</v>
      </c>
      <c r="AJ292" s="95"/>
      <c r="AL292" s="95"/>
      <c r="AN292" s="95"/>
    </row>
    <row r="293" spans="1:40" s="51" customFormat="1" ht="23.25" x14ac:dyDescent="0.25">
      <c r="A293" s="114" t="s">
        <v>412</v>
      </c>
      <c r="B293" s="115" t="s">
        <v>1784</v>
      </c>
      <c r="C293" s="319" t="s">
        <v>2298</v>
      </c>
      <c r="D293" s="319"/>
      <c r="E293" s="319"/>
      <c r="F293" s="116" t="s">
        <v>379</v>
      </c>
      <c r="G293" s="136">
        <v>0</v>
      </c>
      <c r="H293" s="118"/>
      <c r="I293" s="136">
        <v>0</v>
      </c>
      <c r="J293" s="120"/>
      <c r="K293" s="108"/>
      <c r="L293" s="120"/>
      <c r="M293" s="108"/>
      <c r="N293" s="113"/>
      <c r="AB293" s="94"/>
      <c r="AC293" s="95"/>
      <c r="AG293" s="121" t="s">
        <v>2298</v>
      </c>
      <c r="AJ293" s="95"/>
      <c r="AL293" s="95"/>
      <c r="AN293" s="95"/>
    </row>
    <row r="294" spans="1:40" s="51" customFormat="1" ht="15" x14ac:dyDescent="0.25">
      <c r="A294" s="114"/>
      <c r="B294" s="106"/>
      <c r="C294" s="305" t="s">
        <v>128</v>
      </c>
      <c r="D294" s="305"/>
      <c r="E294" s="305"/>
      <c r="F294" s="107" t="s">
        <v>129</v>
      </c>
      <c r="G294" s="111">
        <v>55.83</v>
      </c>
      <c r="H294" s="111">
        <v>1.1499999999999999</v>
      </c>
      <c r="I294" s="122">
        <v>32.102249999999998</v>
      </c>
      <c r="J294" s="120"/>
      <c r="K294" s="108"/>
      <c r="L294" s="120"/>
      <c r="M294" s="108"/>
      <c r="N294" s="113"/>
      <c r="AB294" s="94"/>
      <c r="AC294" s="95"/>
      <c r="AG294" s="121"/>
      <c r="AH294" s="59" t="s">
        <v>128</v>
      </c>
      <c r="AJ294" s="95"/>
      <c r="AL294" s="95"/>
      <c r="AN294" s="95"/>
    </row>
    <row r="295" spans="1:40" s="51" customFormat="1" ht="15" x14ac:dyDescent="0.25">
      <c r="A295" s="114"/>
      <c r="B295" s="106"/>
      <c r="C295" s="305" t="s">
        <v>130</v>
      </c>
      <c r="D295" s="305"/>
      <c r="E295" s="305"/>
      <c r="F295" s="107" t="s">
        <v>129</v>
      </c>
      <c r="G295" s="111">
        <v>0.46</v>
      </c>
      <c r="H295" s="111">
        <v>1.25</v>
      </c>
      <c r="I295" s="141">
        <v>0.28749999999999998</v>
      </c>
      <c r="J295" s="120"/>
      <c r="K295" s="108"/>
      <c r="L295" s="120"/>
      <c r="M295" s="108"/>
      <c r="N295" s="113"/>
      <c r="AB295" s="94"/>
      <c r="AC295" s="95"/>
      <c r="AG295" s="121"/>
      <c r="AH295" s="59" t="s">
        <v>130</v>
      </c>
      <c r="AJ295" s="95"/>
      <c r="AL295" s="95"/>
      <c r="AN295" s="95"/>
    </row>
    <row r="296" spans="1:40" s="51" customFormat="1" ht="15" x14ac:dyDescent="0.25">
      <c r="A296" s="105"/>
      <c r="B296" s="106"/>
      <c r="C296" s="314" t="s">
        <v>131</v>
      </c>
      <c r="D296" s="314"/>
      <c r="E296" s="314"/>
      <c r="F296" s="123"/>
      <c r="G296" s="124"/>
      <c r="H296" s="124"/>
      <c r="I296" s="124"/>
      <c r="J296" s="125">
        <v>624.33000000000004</v>
      </c>
      <c r="K296" s="124"/>
      <c r="L296" s="125">
        <v>356.69</v>
      </c>
      <c r="M296" s="124"/>
      <c r="N296" s="127"/>
      <c r="AB296" s="94"/>
      <c r="AC296" s="95"/>
      <c r="AG296" s="121"/>
      <c r="AI296" s="59" t="s">
        <v>131</v>
      </c>
      <c r="AJ296" s="95"/>
      <c r="AL296" s="95"/>
      <c r="AN296" s="95"/>
    </row>
    <row r="297" spans="1:40" s="51" customFormat="1" ht="15" x14ac:dyDescent="0.25">
      <c r="A297" s="114"/>
      <c r="B297" s="106"/>
      <c r="C297" s="305" t="s">
        <v>132</v>
      </c>
      <c r="D297" s="305"/>
      <c r="E297" s="305"/>
      <c r="F297" s="107"/>
      <c r="G297" s="108"/>
      <c r="H297" s="108"/>
      <c r="I297" s="108"/>
      <c r="J297" s="120"/>
      <c r="K297" s="108"/>
      <c r="L297" s="109">
        <v>305.43</v>
      </c>
      <c r="M297" s="108"/>
      <c r="N297" s="112">
        <v>10235</v>
      </c>
      <c r="AB297" s="94"/>
      <c r="AC297" s="95"/>
      <c r="AG297" s="121"/>
      <c r="AH297" s="59" t="s">
        <v>132</v>
      </c>
      <c r="AJ297" s="95"/>
      <c r="AL297" s="95"/>
      <c r="AN297" s="95"/>
    </row>
    <row r="298" spans="1:40" s="51" customFormat="1" ht="45.75" x14ac:dyDescent="0.25">
      <c r="A298" s="114"/>
      <c r="B298" s="106" t="s">
        <v>403</v>
      </c>
      <c r="C298" s="305" t="s">
        <v>404</v>
      </c>
      <c r="D298" s="305"/>
      <c r="E298" s="305"/>
      <c r="F298" s="107" t="s">
        <v>135</v>
      </c>
      <c r="G298" s="128">
        <v>121</v>
      </c>
      <c r="H298" s="138">
        <v>0.9</v>
      </c>
      <c r="I298" s="138">
        <v>108.9</v>
      </c>
      <c r="J298" s="120"/>
      <c r="K298" s="108"/>
      <c r="L298" s="109">
        <v>332.61</v>
      </c>
      <c r="M298" s="108"/>
      <c r="N298" s="112">
        <v>11146</v>
      </c>
      <c r="AB298" s="94"/>
      <c r="AC298" s="95"/>
      <c r="AG298" s="121"/>
      <c r="AH298" s="59" t="s">
        <v>404</v>
      </c>
      <c r="AJ298" s="95"/>
      <c r="AL298" s="95"/>
      <c r="AN298" s="95"/>
    </row>
    <row r="299" spans="1:40" s="51" customFormat="1" ht="45.75" x14ac:dyDescent="0.25">
      <c r="A299" s="114"/>
      <c r="B299" s="106" t="s">
        <v>405</v>
      </c>
      <c r="C299" s="305" t="s">
        <v>406</v>
      </c>
      <c r="D299" s="305"/>
      <c r="E299" s="305"/>
      <c r="F299" s="107" t="s">
        <v>135</v>
      </c>
      <c r="G299" s="128">
        <v>72</v>
      </c>
      <c r="H299" s="111">
        <v>0.85</v>
      </c>
      <c r="I299" s="138">
        <v>61.2</v>
      </c>
      <c r="J299" s="120"/>
      <c r="K299" s="108"/>
      <c r="L299" s="109">
        <v>186.92</v>
      </c>
      <c r="M299" s="108"/>
      <c r="N299" s="112">
        <v>6264</v>
      </c>
      <c r="AB299" s="94"/>
      <c r="AC299" s="95"/>
      <c r="AG299" s="121"/>
      <c r="AH299" s="59" t="s">
        <v>406</v>
      </c>
      <c r="AJ299" s="95"/>
      <c r="AL299" s="95"/>
      <c r="AN299" s="95"/>
    </row>
    <row r="300" spans="1:40" s="51" customFormat="1" ht="15" x14ac:dyDescent="0.25">
      <c r="A300" s="129"/>
      <c r="B300" s="194"/>
      <c r="C300" s="308" t="s">
        <v>138</v>
      </c>
      <c r="D300" s="308"/>
      <c r="E300" s="308"/>
      <c r="F300" s="98"/>
      <c r="G300" s="99"/>
      <c r="H300" s="99"/>
      <c r="I300" s="99"/>
      <c r="J300" s="101"/>
      <c r="K300" s="99"/>
      <c r="L300" s="135">
        <v>876.22</v>
      </c>
      <c r="M300" s="124"/>
      <c r="N300" s="102"/>
      <c r="AB300" s="94"/>
      <c r="AC300" s="95"/>
      <c r="AG300" s="121"/>
      <c r="AJ300" s="95" t="s">
        <v>138</v>
      </c>
      <c r="AL300" s="95"/>
      <c r="AN300" s="95"/>
    </row>
    <row r="301" spans="1:40" s="51" customFormat="1" ht="34.5" x14ac:dyDescent="0.25">
      <c r="A301" s="96" t="s">
        <v>332</v>
      </c>
      <c r="B301" s="196" t="s">
        <v>2299</v>
      </c>
      <c r="C301" s="308" t="s">
        <v>2300</v>
      </c>
      <c r="D301" s="308"/>
      <c r="E301" s="308"/>
      <c r="F301" s="98" t="s">
        <v>689</v>
      </c>
      <c r="G301" s="99"/>
      <c r="H301" s="99"/>
      <c r="I301" s="143">
        <v>49.9</v>
      </c>
      <c r="J301" s="135">
        <v>53.2</v>
      </c>
      <c r="K301" s="99"/>
      <c r="L301" s="131">
        <v>2654.68</v>
      </c>
      <c r="M301" s="99"/>
      <c r="N301" s="102"/>
      <c r="AB301" s="94"/>
      <c r="AC301" s="95" t="s">
        <v>2300</v>
      </c>
      <c r="AG301" s="121"/>
      <c r="AJ301" s="95"/>
      <c r="AL301" s="95"/>
      <c r="AN301" s="95"/>
    </row>
    <row r="302" spans="1:40" s="51" customFormat="1" ht="15" x14ac:dyDescent="0.25">
      <c r="A302" s="129"/>
      <c r="B302" s="194"/>
      <c r="C302" s="305" t="s">
        <v>798</v>
      </c>
      <c r="D302" s="305"/>
      <c r="E302" s="305"/>
      <c r="F302" s="305"/>
      <c r="G302" s="305"/>
      <c r="H302" s="305"/>
      <c r="I302" s="305"/>
      <c r="J302" s="305"/>
      <c r="K302" s="305"/>
      <c r="L302" s="305"/>
      <c r="M302" s="305"/>
      <c r="N302" s="315"/>
      <c r="AB302" s="94"/>
      <c r="AC302" s="95"/>
      <c r="AG302" s="121"/>
      <c r="AJ302" s="95"/>
      <c r="AK302" s="59" t="s">
        <v>798</v>
      </c>
      <c r="AL302" s="95"/>
      <c r="AN302" s="95"/>
    </row>
    <row r="303" spans="1:40" s="51" customFormat="1" ht="15" x14ac:dyDescent="0.25">
      <c r="A303" s="129"/>
      <c r="B303" s="194"/>
      <c r="C303" s="308" t="s">
        <v>138</v>
      </c>
      <c r="D303" s="308"/>
      <c r="E303" s="308"/>
      <c r="F303" s="98"/>
      <c r="G303" s="99"/>
      <c r="H303" s="99"/>
      <c r="I303" s="99"/>
      <c r="J303" s="101"/>
      <c r="K303" s="99"/>
      <c r="L303" s="131">
        <v>2654.68</v>
      </c>
      <c r="M303" s="124"/>
      <c r="N303" s="102"/>
      <c r="AB303" s="94"/>
      <c r="AC303" s="95"/>
      <c r="AG303" s="121"/>
      <c r="AJ303" s="95" t="s">
        <v>138</v>
      </c>
      <c r="AL303" s="95"/>
      <c r="AN303" s="95"/>
    </row>
    <row r="304" spans="1:40" s="51" customFormat="1" ht="34.5" x14ac:dyDescent="0.25">
      <c r="A304" s="96" t="s">
        <v>335</v>
      </c>
      <c r="B304" s="196" t="s">
        <v>2301</v>
      </c>
      <c r="C304" s="308" t="s">
        <v>2302</v>
      </c>
      <c r="D304" s="308"/>
      <c r="E304" s="308"/>
      <c r="F304" s="98" t="s">
        <v>183</v>
      </c>
      <c r="G304" s="99"/>
      <c r="H304" s="99"/>
      <c r="I304" s="143">
        <v>0.3</v>
      </c>
      <c r="J304" s="101"/>
      <c r="K304" s="99"/>
      <c r="L304" s="101"/>
      <c r="M304" s="99"/>
      <c r="N304" s="102"/>
      <c r="AB304" s="94"/>
      <c r="AC304" s="95" t="s">
        <v>2302</v>
      </c>
      <c r="AG304" s="121"/>
      <c r="AJ304" s="95"/>
      <c r="AL304" s="95"/>
      <c r="AN304" s="95"/>
    </row>
    <row r="305" spans="1:40" s="51" customFormat="1" ht="15" x14ac:dyDescent="0.25">
      <c r="A305" s="103"/>
      <c r="B305" s="195"/>
      <c r="C305" s="305" t="s">
        <v>360</v>
      </c>
      <c r="D305" s="305"/>
      <c r="E305" s="305"/>
      <c r="F305" s="305"/>
      <c r="G305" s="305"/>
      <c r="H305" s="305"/>
      <c r="I305" s="305"/>
      <c r="J305" s="305"/>
      <c r="K305" s="305"/>
      <c r="L305" s="305"/>
      <c r="M305" s="305"/>
      <c r="N305" s="315"/>
      <c r="AB305" s="94"/>
      <c r="AC305" s="95"/>
      <c r="AD305" s="59" t="s">
        <v>360</v>
      </c>
      <c r="AG305" s="121"/>
      <c r="AJ305" s="95"/>
      <c r="AL305" s="95"/>
      <c r="AN305" s="95"/>
    </row>
    <row r="306" spans="1:40" s="51" customFormat="1" ht="23.25" x14ac:dyDescent="0.25">
      <c r="A306" s="140"/>
      <c r="B306" s="106" t="s">
        <v>564</v>
      </c>
      <c r="C306" s="309" t="s">
        <v>565</v>
      </c>
      <c r="D306" s="309"/>
      <c r="E306" s="309"/>
      <c r="F306" s="309"/>
      <c r="G306" s="309"/>
      <c r="H306" s="309"/>
      <c r="I306" s="309"/>
      <c r="J306" s="309"/>
      <c r="K306" s="309"/>
      <c r="L306" s="309"/>
      <c r="M306" s="309"/>
      <c r="N306" s="310"/>
      <c r="AB306" s="94"/>
      <c r="AC306" s="95"/>
      <c r="AE306" s="59" t="s">
        <v>565</v>
      </c>
      <c r="AG306" s="121"/>
      <c r="AJ306" s="95"/>
      <c r="AL306" s="95"/>
      <c r="AN306" s="95"/>
    </row>
    <row r="307" spans="1:40" s="51" customFormat="1" ht="15" x14ac:dyDescent="0.25">
      <c r="A307" s="105"/>
      <c r="B307" s="106" t="s">
        <v>114</v>
      </c>
      <c r="C307" s="305" t="s">
        <v>119</v>
      </c>
      <c r="D307" s="305"/>
      <c r="E307" s="305"/>
      <c r="F307" s="107"/>
      <c r="G307" s="108"/>
      <c r="H307" s="108"/>
      <c r="I307" s="108"/>
      <c r="J307" s="109">
        <v>563.25</v>
      </c>
      <c r="K307" s="111">
        <v>1.1499999999999999</v>
      </c>
      <c r="L307" s="109">
        <v>194.32</v>
      </c>
      <c r="M307" s="111">
        <v>33.51</v>
      </c>
      <c r="N307" s="112">
        <v>6512</v>
      </c>
      <c r="AB307" s="94"/>
      <c r="AC307" s="95"/>
      <c r="AF307" s="59" t="s">
        <v>119</v>
      </c>
      <c r="AG307" s="121"/>
      <c r="AJ307" s="95"/>
      <c r="AL307" s="95"/>
      <c r="AN307" s="95"/>
    </row>
    <row r="308" spans="1:40" s="51" customFormat="1" ht="15" x14ac:dyDescent="0.25">
      <c r="A308" s="105"/>
      <c r="B308" s="106" t="s">
        <v>120</v>
      </c>
      <c r="C308" s="305" t="s">
        <v>121</v>
      </c>
      <c r="D308" s="305"/>
      <c r="E308" s="305"/>
      <c r="F308" s="107"/>
      <c r="G308" s="108"/>
      <c r="H308" s="108"/>
      <c r="I308" s="108"/>
      <c r="J308" s="109">
        <v>8.98</v>
      </c>
      <c r="K308" s="111">
        <v>1.25</v>
      </c>
      <c r="L308" s="109">
        <v>3.37</v>
      </c>
      <c r="M308" s="108"/>
      <c r="N308" s="113"/>
      <c r="AB308" s="94"/>
      <c r="AC308" s="95"/>
      <c r="AF308" s="59" t="s">
        <v>121</v>
      </c>
      <c r="AG308" s="121"/>
      <c r="AJ308" s="95"/>
      <c r="AL308" s="95"/>
      <c r="AN308" s="95"/>
    </row>
    <row r="309" spans="1:40" s="51" customFormat="1" ht="15" x14ac:dyDescent="0.25">
      <c r="A309" s="105"/>
      <c r="B309" s="106" t="s">
        <v>122</v>
      </c>
      <c r="C309" s="305" t="s">
        <v>123</v>
      </c>
      <c r="D309" s="305"/>
      <c r="E309" s="305"/>
      <c r="F309" s="107"/>
      <c r="G309" s="108"/>
      <c r="H309" s="108"/>
      <c r="I309" s="108"/>
      <c r="J309" s="109">
        <v>1.27</v>
      </c>
      <c r="K309" s="111">
        <v>1.25</v>
      </c>
      <c r="L309" s="109">
        <v>0.48</v>
      </c>
      <c r="M309" s="111">
        <v>33.51</v>
      </c>
      <c r="N309" s="132">
        <v>16</v>
      </c>
      <c r="AB309" s="94"/>
      <c r="AC309" s="95"/>
      <c r="AF309" s="59" t="s">
        <v>123</v>
      </c>
      <c r="AG309" s="121"/>
      <c r="AJ309" s="95"/>
      <c r="AL309" s="95"/>
      <c r="AN309" s="95"/>
    </row>
    <row r="310" spans="1:40" s="51" customFormat="1" ht="15" x14ac:dyDescent="0.25">
      <c r="A310" s="105"/>
      <c r="B310" s="106" t="s">
        <v>149</v>
      </c>
      <c r="C310" s="305" t="s">
        <v>163</v>
      </c>
      <c r="D310" s="305"/>
      <c r="E310" s="305"/>
      <c r="F310" s="107"/>
      <c r="G310" s="108"/>
      <c r="H310" s="108"/>
      <c r="I310" s="108"/>
      <c r="J310" s="109">
        <v>27.16</v>
      </c>
      <c r="K310" s="108"/>
      <c r="L310" s="109">
        <v>8.15</v>
      </c>
      <c r="M310" s="108"/>
      <c r="N310" s="113"/>
      <c r="AB310" s="94"/>
      <c r="AC310" s="95"/>
      <c r="AF310" s="59" t="s">
        <v>163</v>
      </c>
      <c r="AG310" s="121"/>
      <c r="AJ310" s="95"/>
      <c r="AL310" s="95"/>
      <c r="AN310" s="95"/>
    </row>
    <row r="311" spans="1:40" s="51" customFormat="1" ht="15" x14ac:dyDescent="0.25">
      <c r="A311" s="114" t="s">
        <v>412</v>
      </c>
      <c r="B311" s="115" t="s">
        <v>2293</v>
      </c>
      <c r="C311" s="319" t="s">
        <v>2294</v>
      </c>
      <c r="D311" s="319"/>
      <c r="E311" s="319"/>
      <c r="F311" s="116" t="s">
        <v>379</v>
      </c>
      <c r="G311" s="136">
        <v>0</v>
      </c>
      <c r="H311" s="118"/>
      <c r="I311" s="136">
        <v>0</v>
      </c>
      <c r="J311" s="120"/>
      <c r="K311" s="108"/>
      <c r="L311" s="120"/>
      <c r="M311" s="108"/>
      <c r="N311" s="113"/>
      <c r="AB311" s="94"/>
      <c r="AC311" s="95"/>
      <c r="AG311" s="121" t="s">
        <v>2294</v>
      </c>
      <c r="AJ311" s="95"/>
      <c r="AL311" s="95"/>
      <c r="AN311" s="95"/>
    </row>
    <row r="312" spans="1:40" s="51" customFormat="1" ht="15" x14ac:dyDescent="0.25">
      <c r="A312" s="114" t="s">
        <v>412</v>
      </c>
      <c r="B312" s="115" t="s">
        <v>2295</v>
      </c>
      <c r="C312" s="319" t="s">
        <v>414</v>
      </c>
      <c r="D312" s="319"/>
      <c r="E312" s="319"/>
      <c r="F312" s="116" t="s">
        <v>415</v>
      </c>
      <c r="G312" s="136">
        <v>0</v>
      </c>
      <c r="H312" s="118"/>
      <c r="I312" s="136">
        <v>0</v>
      </c>
      <c r="J312" s="120"/>
      <c r="K312" s="108"/>
      <c r="L312" s="120"/>
      <c r="M312" s="108"/>
      <c r="N312" s="113"/>
      <c r="AB312" s="94"/>
      <c r="AC312" s="95"/>
      <c r="AG312" s="121" t="s">
        <v>414</v>
      </c>
      <c r="AJ312" s="95"/>
      <c r="AL312" s="95"/>
      <c r="AN312" s="95"/>
    </row>
    <row r="313" spans="1:40" s="51" customFormat="1" ht="23.25" x14ac:dyDescent="0.25">
      <c r="A313" s="114" t="s">
        <v>124</v>
      </c>
      <c r="B313" s="115" t="s">
        <v>2296</v>
      </c>
      <c r="C313" s="319" t="s">
        <v>2297</v>
      </c>
      <c r="D313" s="319"/>
      <c r="E313" s="319"/>
      <c r="F313" s="116" t="s">
        <v>689</v>
      </c>
      <c r="G313" s="117">
        <v>99.8</v>
      </c>
      <c r="H313" s="118"/>
      <c r="I313" s="133">
        <v>29.94</v>
      </c>
      <c r="J313" s="120"/>
      <c r="K313" s="108"/>
      <c r="L313" s="120"/>
      <c r="M313" s="108"/>
      <c r="N313" s="113"/>
      <c r="AB313" s="94"/>
      <c r="AC313" s="95"/>
      <c r="AG313" s="121" t="s">
        <v>2297</v>
      </c>
      <c r="AJ313" s="95"/>
      <c r="AL313" s="95"/>
      <c r="AN313" s="95"/>
    </row>
    <row r="314" spans="1:40" s="51" customFormat="1" ht="23.25" x14ac:dyDescent="0.25">
      <c r="A314" s="114" t="s">
        <v>412</v>
      </c>
      <c r="B314" s="115" t="s">
        <v>1784</v>
      </c>
      <c r="C314" s="319" t="s">
        <v>2298</v>
      </c>
      <c r="D314" s="319"/>
      <c r="E314" s="319"/>
      <c r="F314" s="116" t="s">
        <v>379</v>
      </c>
      <c r="G314" s="136">
        <v>0</v>
      </c>
      <c r="H314" s="118"/>
      <c r="I314" s="136">
        <v>0</v>
      </c>
      <c r="J314" s="120"/>
      <c r="K314" s="108"/>
      <c r="L314" s="120"/>
      <c r="M314" s="108"/>
      <c r="N314" s="113"/>
      <c r="AB314" s="94"/>
      <c r="AC314" s="95"/>
      <c r="AG314" s="121" t="s">
        <v>2298</v>
      </c>
      <c r="AJ314" s="95"/>
      <c r="AL314" s="95"/>
      <c r="AN314" s="95"/>
    </row>
    <row r="315" spans="1:40" s="51" customFormat="1" ht="15" x14ac:dyDescent="0.25">
      <c r="A315" s="114"/>
      <c r="B315" s="106"/>
      <c r="C315" s="305" t="s">
        <v>128</v>
      </c>
      <c r="D315" s="305"/>
      <c r="E315" s="305"/>
      <c r="F315" s="107" t="s">
        <v>129</v>
      </c>
      <c r="G315" s="111">
        <v>59.92</v>
      </c>
      <c r="H315" s="111">
        <v>1.1499999999999999</v>
      </c>
      <c r="I315" s="141">
        <v>20.6724</v>
      </c>
      <c r="J315" s="120"/>
      <c r="K315" s="108"/>
      <c r="L315" s="120"/>
      <c r="M315" s="108"/>
      <c r="N315" s="113"/>
      <c r="AB315" s="94"/>
      <c r="AC315" s="95"/>
      <c r="AG315" s="121"/>
      <c r="AH315" s="59" t="s">
        <v>128</v>
      </c>
      <c r="AJ315" s="95"/>
      <c r="AL315" s="95"/>
      <c r="AN315" s="95"/>
    </row>
    <row r="316" spans="1:40" s="51" customFormat="1" ht="15" x14ac:dyDescent="0.25">
      <c r="A316" s="114"/>
      <c r="B316" s="106"/>
      <c r="C316" s="305" t="s">
        <v>130</v>
      </c>
      <c r="D316" s="305"/>
      <c r="E316" s="305"/>
      <c r="F316" s="107" t="s">
        <v>129</v>
      </c>
      <c r="G316" s="138">
        <v>0.1</v>
      </c>
      <c r="H316" s="111">
        <v>1.25</v>
      </c>
      <c r="I316" s="141">
        <v>3.7499999999999999E-2</v>
      </c>
      <c r="J316" s="120"/>
      <c r="K316" s="108"/>
      <c r="L316" s="120"/>
      <c r="M316" s="108"/>
      <c r="N316" s="113"/>
      <c r="AB316" s="94"/>
      <c r="AC316" s="95"/>
      <c r="AG316" s="121"/>
      <c r="AH316" s="59" t="s">
        <v>130</v>
      </c>
      <c r="AJ316" s="95"/>
      <c r="AL316" s="95"/>
      <c r="AN316" s="95"/>
    </row>
    <row r="317" spans="1:40" s="51" customFormat="1" ht="15" x14ac:dyDescent="0.25">
      <c r="A317" s="105"/>
      <c r="B317" s="106"/>
      <c r="C317" s="314" t="s">
        <v>131</v>
      </c>
      <c r="D317" s="314"/>
      <c r="E317" s="314"/>
      <c r="F317" s="123"/>
      <c r="G317" s="124"/>
      <c r="H317" s="124"/>
      <c r="I317" s="124"/>
      <c r="J317" s="125">
        <v>599.39</v>
      </c>
      <c r="K317" s="124"/>
      <c r="L317" s="125">
        <v>205.84</v>
      </c>
      <c r="M317" s="124"/>
      <c r="N317" s="127"/>
      <c r="AB317" s="94"/>
      <c r="AC317" s="95"/>
      <c r="AG317" s="121"/>
      <c r="AI317" s="59" t="s">
        <v>131</v>
      </c>
      <c r="AJ317" s="95"/>
      <c r="AL317" s="95"/>
      <c r="AN317" s="95"/>
    </row>
    <row r="318" spans="1:40" s="51" customFormat="1" ht="15" x14ac:dyDescent="0.25">
      <c r="A318" s="114"/>
      <c r="B318" s="106"/>
      <c r="C318" s="305" t="s">
        <v>132</v>
      </c>
      <c r="D318" s="305"/>
      <c r="E318" s="305"/>
      <c r="F318" s="107"/>
      <c r="G318" s="108"/>
      <c r="H318" s="108"/>
      <c r="I318" s="108"/>
      <c r="J318" s="120"/>
      <c r="K318" s="108"/>
      <c r="L318" s="109">
        <v>194.8</v>
      </c>
      <c r="M318" s="108"/>
      <c r="N318" s="112">
        <v>6528</v>
      </c>
      <c r="AB318" s="94"/>
      <c r="AC318" s="95"/>
      <c r="AG318" s="121"/>
      <c r="AH318" s="59" t="s">
        <v>132</v>
      </c>
      <c r="AJ318" s="95"/>
      <c r="AL318" s="95"/>
      <c r="AN318" s="95"/>
    </row>
    <row r="319" spans="1:40" s="51" customFormat="1" ht="45.75" x14ac:dyDescent="0.25">
      <c r="A319" s="114"/>
      <c r="B319" s="106" t="s">
        <v>403</v>
      </c>
      <c r="C319" s="305" t="s">
        <v>404</v>
      </c>
      <c r="D319" s="305"/>
      <c r="E319" s="305"/>
      <c r="F319" s="107" t="s">
        <v>135</v>
      </c>
      <c r="G319" s="128">
        <v>121</v>
      </c>
      <c r="H319" s="138">
        <v>0.9</v>
      </c>
      <c r="I319" s="138">
        <v>108.9</v>
      </c>
      <c r="J319" s="120"/>
      <c r="K319" s="108"/>
      <c r="L319" s="109">
        <v>212.14</v>
      </c>
      <c r="M319" s="108"/>
      <c r="N319" s="112">
        <v>7109</v>
      </c>
      <c r="AB319" s="94"/>
      <c r="AC319" s="95"/>
      <c r="AG319" s="121"/>
      <c r="AH319" s="59" t="s">
        <v>404</v>
      </c>
      <c r="AJ319" s="95"/>
      <c r="AL319" s="95"/>
      <c r="AN319" s="95"/>
    </row>
    <row r="320" spans="1:40" s="51" customFormat="1" ht="45.75" x14ac:dyDescent="0.25">
      <c r="A320" s="114"/>
      <c r="B320" s="106" t="s">
        <v>405</v>
      </c>
      <c r="C320" s="305" t="s">
        <v>406</v>
      </c>
      <c r="D320" s="305"/>
      <c r="E320" s="305"/>
      <c r="F320" s="107" t="s">
        <v>135</v>
      </c>
      <c r="G320" s="128">
        <v>72</v>
      </c>
      <c r="H320" s="111">
        <v>0.85</v>
      </c>
      <c r="I320" s="138">
        <v>61.2</v>
      </c>
      <c r="J320" s="120"/>
      <c r="K320" s="108"/>
      <c r="L320" s="109">
        <v>119.22</v>
      </c>
      <c r="M320" s="108"/>
      <c r="N320" s="112">
        <v>3995</v>
      </c>
      <c r="AB320" s="94"/>
      <c r="AC320" s="95"/>
      <c r="AG320" s="121"/>
      <c r="AH320" s="59" t="s">
        <v>406</v>
      </c>
      <c r="AJ320" s="95"/>
      <c r="AL320" s="95"/>
      <c r="AN320" s="95"/>
    </row>
    <row r="321" spans="1:40" s="51" customFormat="1" ht="15" x14ac:dyDescent="0.25">
      <c r="A321" s="129"/>
      <c r="B321" s="194"/>
      <c r="C321" s="308" t="s">
        <v>138</v>
      </c>
      <c r="D321" s="308"/>
      <c r="E321" s="308"/>
      <c r="F321" s="98"/>
      <c r="G321" s="99"/>
      <c r="H321" s="99"/>
      <c r="I321" s="99"/>
      <c r="J321" s="101"/>
      <c r="K321" s="99"/>
      <c r="L321" s="135">
        <v>537.20000000000005</v>
      </c>
      <c r="M321" s="124"/>
      <c r="N321" s="102"/>
      <c r="AB321" s="94"/>
      <c r="AC321" s="95"/>
      <c r="AG321" s="121"/>
      <c r="AJ321" s="95" t="s">
        <v>138</v>
      </c>
      <c r="AL321" s="95"/>
      <c r="AN321" s="95"/>
    </row>
    <row r="322" spans="1:40" s="51" customFormat="1" ht="45.75" x14ac:dyDescent="0.25">
      <c r="A322" s="96" t="s">
        <v>337</v>
      </c>
      <c r="B322" s="196" t="s">
        <v>2303</v>
      </c>
      <c r="C322" s="308" t="s">
        <v>2304</v>
      </c>
      <c r="D322" s="308"/>
      <c r="E322" s="308"/>
      <c r="F322" s="98" t="s">
        <v>689</v>
      </c>
      <c r="G322" s="99"/>
      <c r="H322" s="99"/>
      <c r="I322" s="142">
        <v>29.94</v>
      </c>
      <c r="J322" s="135">
        <v>10.38</v>
      </c>
      <c r="K322" s="99"/>
      <c r="L322" s="135">
        <v>310.77999999999997</v>
      </c>
      <c r="M322" s="99"/>
      <c r="N322" s="102"/>
      <c r="AB322" s="94"/>
      <c r="AC322" s="95" t="s">
        <v>2304</v>
      </c>
      <c r="AG322" s="121"/>
      <c r="AJ322" s="95"/>
      <c r="AL322" s="95"/>
      <c r="AN322" s="95"/>
    </row>
    <row r="323" spans="1:40" s="51" customFormat="1" ht="15" x14ac:dyDescent="0.25">
      <c r="A323" s="129"/>
      <c r="B323" s="194"/>
      <c r="C323" s="305" t="s">
        <v>798</v>
      </c>
      <c r="D323" s="305"/>
      <c r="E323" s="305"/>
      <c r="F323" s="305"/>
      <c r="G323" s="305"/>
      <c r="H323" s="305"/>
      <c r="I323" s="305"/>
      <c r="J323" s="305"/>
      <c r="K323" s="305"/>
      <c r="L323" s="305"/>
      <c r="M323" s="305"/>
      <c r="N323" s="315"/>
      <c r="AB323" s="94"/>
      <c r="AC323" s="95"/>
      <c r="AG323" s="121"/>
      <c r="AJ323" s="95"/>
      <c r="AK323" s="59" t="s">
        <v>798</v>
      </c>
      <c r="AL323" s="95"/>
      <c r="AN323" s="95"/>
    </row>
    <row r="324" spans="1:40" s="51" customFormat="1" ht="15" x14ac:dyDescent="0.25">
      <c r="A324" s="129"/>
      <c r="B324" s="194"/>
      <c r="C324" s="308" t="s">
        <v>138</v>
      </c>
      <c r="D324" s="308"/>
      <c r="E324" s="308"/>
      <c r="F324" s="98"/>
      <c r="G324" s="99"/>
      <c r="H324" s="99"/>
      <c r="I324" s="99"/>
      <c r="J324" s="101"/>
      <c r="K324" s="99"/>
      <c r="L324" s="135">
        <v>310.77999999999997</v>
      </c>
      <c r="M324" s="124"/>
      <c r="N324" s="102"/>
      <c r="AB324" s="94"/>
      <c r="AC324" s="95"/>
      <c r="AG324" s="121"/>
      <c r="AJ324" s="95" t="s">
        <v>138</v>
      </c>
      <c r="AL324" s="95"/>
      <c r="AN324" s="95"/>
    </row>
    <row r="325" spans="1:40" s="51" customFormat="1" ht="23.25" x14ac:dyDescent="0.25">
      <c r="A325" s="96" t="s">
        <v>339</v>
      </c>
      <c r="B325" s="196" t="s">
        <v>2305</v>
      </c>
      <c r="C325" s="308" t="s">
        <v>2306</v>
      </c>
      <c r="D325" s="308"/>
      <c r="E325" s="308"/>
      <c r="F325" s="98" t="s">
        <v>379</v>
      </c>
      <c r="G325" s="99"/>
      <c r="H325" s="99"/>
      <c r="I325" s="164">
        <v>15</v>
      </c>
      <c r="J325" s="135">
        <v>1.1599999999999999</v>
      </c>
      <c r="K325" s="99"/>
      <c r="L325" s="135">
        <v>17.399999999999999</v>
      </c>
      <c r="M325" s="99"/>
      <c r="N325" s="102"/>
      <c r="AB325" s="94"/>
      <c r="AC325" s="95" t="s">
        <v>2306</v>
      </c>
      <c r="AG325" s="121"/>
      <c r="AJ325" s="95"/>
      <c r="AL325" s="95"/>
      <c r="AN325" s="95"/>
    </row>
    <row r="326" spans="1:40" s="51" customFormat="1" ht="15" x14ac:dyDescent="0.25">
      <c r="A326" s="129"/>
      <c r="B326" s="194"/>
      <c r="C326" s="305" t="s">
        <v>798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15"/>
      <c r="AB326" s="94"/>
      <c r="AC326" s="95"/>
      <c r="AG326" s="121"/>
      <c r="AJ326" s="95"/>
      <c r="AK326" s="59" t="s">
        <v>798</v>
      </c>
      <c r="AL326" s="95"/>
      <c r="AN326" s="95"/>
    </row>
    <row r="327" spans="1:40" s="51" customFormat="1" ht="15" x14ac:dyDescent="0.25">
      <c r="A327" s="129"/>
      <c r="B327" s="194"/>
      <c r="C327" s="308" t="s">
        <v>138</v>
      </c>
      <c r="D327" s="308"/>
      <c r="E327" s="308"/>
      <c r="F327" s="98"/>
      <c r="G327" s="99"/>
      <c r="H327" s="99"/>
      <c r="I327" s="99"/>
      <c r="J327" s="101"/>
      <c r="K327" s="99"/>
      <c r="L327" s="135">
        <v>17.399999999999999</v>
      </c>
      <c r="M327" s="124"/>
      <c r="N327" s="102"/>
      <c r="AB327" s="94"/>
      <c r="AC327" s="95"/>
      <c r="AG327" s="121"/>
      <c r="AJ327" s="95" t="s">
        <v>138</v>
      </c>
      <c r="AL327" s="95"/>
      <c r="AN327" s="95"/>
    </row>
    <row r="328" spans="1:40" s="51" customFormat="1" ht="34.5" x14ac:dyDescent="0.25">
      <c r="A328" s="96" t="s">
        <v>341</v>
      </c>
      <c r="B328" s="196" t="s">
        <v>2305</v>
      </c>
      <c r="C328" s="308" t="s">
        <v>2307</v>
      </c>
      <c r="D328" s="308"/>
      <c r="E328" s="308"/>
      <c r="F328" s="98" t="s">
        <v>379</v>
      </c>
      <c r="G328" s="99"/>
      <c r="H328" s="99"/>
      <c r="I328" s="164">
        <v>7</v>
      </c>
      <c r="J328" s="135">
        <v>1.1599999999999999</v>
      </c>
      <c r="K328" s="99"/>
      <c r="L328" s="135">
        <v>8.1199999999999992</v>
      </c>
      <c r="M328" s="99"/>
      <c r="N328" s="102"/>
      <c r="AB328" s="94"/>
      <c r="AC328" s="95" t="s">
        <v>2307</v>
      </c>
      <c r="AG328" s="121"/>
      <c r="AJ328" s="95"/>
      <c r="AL328" s="95"/>
      <c r="AN328" s="95"/>
    </row>
    <row r="329" spans="1:40" s="51" customFormat="1" ht="15" x14ac:dyDescent="0.25">
      <c r="A329" s="129"/>
      <c r="B329" s="194"/>
      <c r="C329" s="305" t="s">
        <v>798</v>
      </c>
      <c r="D329" s="305"/>
      <c r="E329" s="305"/>
      <c r="F329" s="305"/>
      <c r="G329" s="305"/>
      <c r="H329" s="305"/>
      <c r="I329" s="305"/>
      <c r="J329" s="305"/>
      <c r="K329" s="305"/>
      <c r="L329" s="305"/>
      <c r="M329" s="305"/>
      <c r="N329" s="315"/>
      <c r="AB329" s="94"/>
      <c r="AC329" s="95"/>
      <c r="AG329" s="121"/>
      <c r="AJ329" s="95"/>
      <c r="AK329" s="59" t="s">
        <v>798</v>
      </c>
      <c r="AL329" s="95"/>
      <c r="AN329" s="95"/>
    </row>
    <row r="330" spans="1:40" s="51" customFormat="1" ht="15" x14ac:dyDescent="0.25">
      <c r="A330" s="129"/>
      <c r="B330" s="194"/>
      <c r="C330" s="308" t="s">
        <v>138</v>
      </c>
      <c r="D330" s="308"/>
      <c r="E330" s="308"/>
      <c r="F330" s="98"/>
      <c r="G330" s="99"/>
      <c r="H330" s="99"/>
      <c r="I330" s="99"/>
      <c r="J330" s="101"/>
      <c r="K330" s="99"/>
      <c r="L330" s="135">
        <v>8.1199999999999992</v>
      </c>
      <c r="M330" s="124"/>
      <c r="N330" s="102"/>
      <c r="AB330" s="94"/>
      <c r="AC330" s="95"/>
      <c r="AG330" s="121"/>
      <c r="AJ330" s="95" t="s">
        <v>138</v>
      </c>
      <c r="AL330" s="95"/>
      <c r="AN330" s="95"/>
    </row>
    <row r="331" spans="1:40" s="51" customFormat="1" ht="34.5" x14ac:dyDescent="0.25">
      <c r="A331" s="96" t="s">
        <v>343</v>
      </c>
      <c r="B331" s="196" t="s">
        <v>2305</v>
      </c>
      <c r="C331" s="308" t="s">
        <v>2308</v>
      </c>
      <c r="D331" s="308"/>
      <c r="E331" s="308"/>
      <c r="F331" s="98" t="s">
        <v>379</v>
      </c>
      <c r="G331" s="99"/>
      <c r="H331" s="99"/>
      <c r="I331" s="164">
        <v>10</v>
      </c>
      <c r="J331" s="135">
        <v>1.1599999999999999</v>
      </c>
      <c r="K331" s="99"/>
      <c r="L331" s="135">
        <v>11.6</v>
      </c>
      <c r="M331" s="99"/>
      <c r="N331" s="102"/>
      <c r="AB331" s="94"/>
      <c r="AC331" s="95" t="s">
        <v>2308</v>
      </c>
      <c r="AG331" s="121"/>
      <c r="AJ331" s="95"/>
      <c r="AL331" s="95"/>
      <c r="AN331" s="95"/>
    </row>
    <row r="332" spans="1:40" s="51" customFormat="1" ht="15" x14ac:dyDescent="0.25">
      <c r="A332" s="129"/>
      <c r="B332" s="194"/>
      <c r="C332" s="305" t="s">
        <v>798</v>
      </c>
      <c r="D332" s="305"/>
      <c r="E332" s="305"/>
      <c r="F332" s="305"/>
      <c r="G332" s="305"/>
      <c r="H332" s="305"/>
      <c r="I332" s="305"/>
      <c r="J332" s="305"/>
      <c r="K332" s="305"/>
      <c r="L332" s="305"/>
      <c r="M332" s="305"/>
      <c r="N332" s="315"/>
      <c r="AB332" s="94"/>
      <c r="AC332" s="95"/>
      <c r="AG332" s="121"/>
      <c r="AJ332" s="95"/>
      <c r="AK332" s="59" t="s">
        <v>798</v>
      </c>
      <c r="AL332" s="95"/>
      <c r="AN332" s="95"/>
    </row>
    <row r="333" spans="1:40" s="51" customFormat="1" ht="15" x14ac:dyDescent="0.25">
      <c r="A333" s="129"/>
      <c r="B333" s="194"/>
      <c r="C333" s="308" t="s">
        <v>138</v>
      </c>
      <c r="D333" s="308"/>
      <c r="E333" s="308"/>
      <c r="F333" s="98"/>
      <c r="G333" s="99"/>
      <c r="H333" s="99"/>
      <c r="I333" s="99"/>
      <c r="J333" s="101"/>
      <c r="K333" s="99"/>
      <c r="L333" s="135">
        <v>11.6</v>
      </c>
      <c r="M333" s="124"/>
      <c r="N333" s="102"/>
      <c r="AB333" s="94"/>
      <c r="AC333" s="95"/>
      <c r="AG333" s="121"/>
      <c r="AJ333" s="95" t="s">
        <v>138</v>
      </c>
      <c r="AL333" s="95"/>
      <c r="AN333" s="95"/>
    </row>
    <row r="334" spans="1:40" s="51" customFormat="1" ht="23.25" x14ac:dyDescent="0.25">
      <c r="A334" s="96" t="s">
        <v>349</v>
      </c>
      <c r="B334" s="196" t="s">
        <v>2309</v>
      </c>
      <c r="C334" s="308" t="s">
        <v>2310</v>
      </c>
      <c r="D334" s="308"/>
      <c r="E334" s="308"/>
      <c r="F334" s="98" t="s">
        <v>379</v>
      </c>
      <c r="G334" s="99"/>
      <c r="H334" s="99"/>
      <c r="I334" s="164">
        <v>10</v>
      </c>
      <c r="J334" s="135">
        <v>7.1</v>
      </c>
      <c r="K334" s="99"/>
      <c r="L334" s="135">
        <v>71</v>
      </c>
      <c r="M334" s="99"/>
      <c r="N334" s="102"/>
      <c r="AB334" s="94"/>
      <c r="AC334" s="95" t="s">
        <v>2310</v>
      </c>
      <c r="AG334" s="121"/>
      <c r="AJ334" s="95"/>
      <c r="AL334" s="95"/>
      <c r="AN334" s="95"/>
    </row>
    <row r="335" spans="1:40" s="51" customFormat="1" ht="15" x14ac:dyDescent="0.25">
      <c r="A335" s="129"/>
      <c r="B335" s="194"/>
      <c r="C335" s="305" t="s">
        <v>798</v>
      </c>
      <c r="D335" s="305"/>
      <c r="E335" s="305"/>
      <c r="F335" s="305"/>
      <c r="G335" s="305"/>
      <c r="H335" s="305"/>
      <c r="I335" s="305"/>
      <c r="J335" s="305"/>
      <c r="K335" s="305"/>
      <c r="L335" s="305"/>
      <c r="M335" s="305"/>
      <c r="N335" s="315"/>
      <c r="AB335" s="94"/>
      <c r="AC335" s="95"/>
      <c r="AG335" s="121"/>
      <c r="AJ335" s="95"/>
      <c r="AK335" s="59" t="s">
        <v>798</v>
      </c>
      <c r="AL335" s="95"/>
      <c r="AN335" s="95"/>
    </row>
    <row r="336" spans="1:40" s="51" customFormat="1" ht="15" x14ac:dyDescent="0.25">
      <c r="A336" s="129"/>
      <c r="B336" s="194"/>
      <c r="C336" s="308" t="s">
        <v>138</v>
      </c>
      <c r="D336" s="308"/>
      <c r="E336" s="308"/>
      <c r="F336" s="98"/>
      <c r="G336" s="99"/>
      <c r="H336" s="99"/>
      <c r="I336" s="99"/>
      <c r="J336" s="101"/>
      <c r="K336" s="99"/>
      <c r="L336" s="135">
        <v>71</v>
      </c>
      <c r="M336" s="124"/>
      <c r="N336" s="102"/>
      <c r="AB336" s="94"/>
      <c r="AC336" s="95"/>
      <c r="AG336" s="121"/>
      <c r="AJ336" s="95" t="s">
        <v>138</v>
      </c>
      <c r="AL336" s="95"/>
      <c r="AN336" s="95"/>
    </row>
    <row r="337" spans="1:40" s="51" customFormat="1" ht="23.25" x14ac:dyDescent="0.25">
      <c r="A337" s="96" t="s">
        <v>357</v>
      </c>
      <c r="B337" s="196" t="s">
        <v>2311</v>
      </c>
      <c r="C337" s="308" t="s">
        <v>2312</v>
      </c>
      <c r="D337" s="308"/>
      <c r="E337" s="308"/>
      <c r="F337" s="98" t="s">
        <v>379</v>
      </c>
      <c r="G337" s="99"/>
      <c r="H337" s="99"/>
      <c r="I337" s="164">
        <v>25</v>
      </c>
      <c r="J337" s="135">
        <v>2.87</v>
      </c>
      <c r="K337" s="99"/>
      <c r="L337" s="135">
        <v>71.75</v>
      </c>
      <c r="M337" s="99"/>
      <c r="N337" s="102"/>
      <c r="AB337" s="94"/>
      <c r="AC337" s="95" t="s">
        <v>2312</v>
      </c>
      <c r="AG337" s="121"/>
      <c r="AJ337" s="95"/>
      <c r="AL337" s="95"/>
      <c r="AN337" s="95"/>
    </row>
    <row r="338" spans="1:40" s="51" customFormat="1" ht="15" x14ac:dyDescent="0.25">
      <c r="A338" s="129"/>
      <c r="B338" s="194"/>
      <c r="C338" s="305" t="s">
        <v>798</v>
      </c>
      <c r="D338" s="305"/>
      <c r="E338" s="305"/>
      <c r="F338" s="305"/>
      <c r="G338" s="305"/>
      <c r="H338" s="305"/>
      <c r="I338" s="305"/>
      <c r="J338" s="305"/>
      <c r="K338" s="305"/>
      <c r="L338" s="305"/>
      <c r="M338" s="305"/>
      <c r="N338" s="315"/>
      <c r="AB338" s="94"/>
      <c r="AC338" s="95"/>
      <c r="AG338" s="121"/>
      <c r="AJ338" s="95"/>
      <c r="AK338" s="59" t="s">
        <v>798</v>
      </c>
      <c r="AL338" s="95"/>
      <c r="AN338" s="95"/>
    </row>
    <row r="339" spans="1:40" s="51" customFormat="1" ht="15" x14ac:dyDescent="0.25">
      <c r="A339" s="129"/>
      <c r="B339" s="194"/>
      <c r="C339" s="308" t="s">
        <v>138</v>
      </c>
      <c r="D339" s="308"/>
      <c r="E339" s="308"/>
      <c r="F339" s="98"/>
      <c r="G339" s="99"/>
      <c r="H339" s="99"/>
      <c r="I339" s="99"/>
      <c r="J339" s="101"/>
      <c r="K339" s="99"/>
      <c r="L339" s="135">
        <v>71.75</v>
      </c>
      <c r="M339" s="124"/>
      <c r="N339" s="102"/>
      <c r="AB339" s="94"/>
      <c r="AC339" s="95"/>
      <c r="AG339" s="121"/>
      <c r="AJ339" s="95" t="s">
        <v>138</v>
      </c>
      <c r="AL339" s="95"/>
      <c r="AN339" s="95"/>
    </row>
    <row r="340" spans="1:40" s="51" customFormat="1" ht="23.25" x14ac:dyDescent="0.25">
      <c r="A340" s="96" t="s">
        <v>361</v>
      </c>
      <c r="B340" s="196" t="s">
        <v>2309</v>
      </c>
      <c r="C340" s="308" t="s">
        <v>2313</v>
      </c>
      <c r="D340" s="308"/>
      <c r="E340" s="308"/>
      <c r="F340" s="98" t="s">
        <v>379</v>
      </c>
      <c r="G340" s="99"/>
      <c r="H340" s="99"/>
      <c r="I340" s="164">
        <v>7</v>
      </c>
      <c r="J340" s="135">
        <v>7.1</v>
      </c>
      <c r="K340" s="99"/>
      <c r="L340" s="135">
        <v>49.7</v>
      </c>
      <c r="M340" s="99"/>
      <c r="N340" s="102"/>
      <c r="AB340" s="94"/>
      <c r="AC340" s="95" t="s">
        <v>2313</v>
      </c>
      <c r="AG340" s="121"/>
      <c r="AJ340" s="95"/>
      <c r="AL340" s="95"/>
      <c r="AN340" s="95"/>
    </row>
    <row r="341" spans="1:40" s="51" customFormat="1" ht="15" x14ac:dyDescent="0.25">
      <c r="A341" s="129"/>
      <c r="B341" s="194"/>
      <c r="C341" s="305" t="s">
        <v>798</v>
      </c>
      <c r="D341" s="305"/>
      <c r="E341" s="305"/>
      <c r="F341" s="305"/>
      <c r="G341" s="305"/>
      <c r="H341" s="305"/>
      <c r="I341" s="305"/>
      <c r="J341" s="305"/>
      <c r="K341" s="305"/>
      <c r="L341" s="305"/>
      <c r="M341" s="305"/>
      <c r="N341" s="315"/>
      <c r="AB341" s="94"/>
      <c r="AC341" s="95"/>
      <c r="AG341" s="121"/>
      <c r="AJ341" s="95"/>
      <c r="AK341" s="59" t="s">
        <v>798</v>
      </c>
      <c r="AL341" s="95"/>
      <c r="AN341" s="95"/>
    </row>
    <row r="342" spans="1:40" s="51" customFormat="1" ht="15" x14ac:dyDescent="0.25">
      <c r="A342" s="129"/>
      <c r="B342" s="194"/>
      <c r="C342" s="308" t="s">
        <v>138</v>
      </c>
      <c r="D342" s="308"/>
      <c r="E342" s="308"/>
      <c r="F342" s="98"/>
      <c r="G342" s="99"/>
      <c r="H342" s="99"/>
      <c r="I342" s="99"/>
      <c r="J342" s="101"/>
      <c r="K342" s="99"/>
      <c r="L342" s="135">
        <v>49.7</v>
      </c>
      <c r="M342" s="124"/>
      <c r="N342" s="102"/>
      <c r="AB342" s="94"/>
      <c r="AC342" s="95"/>
      <c r="AG342" s="121"/>
      <c r="AJ342" s="95" t="s">
        <v>138</v>
      </c>
      <c r="AL342" s="95"/>
      <c r="AN342" s="95"/>
    </row>
    <row r="343" spans="1:40" s="51" customFormat="1" ht="23.25" x14ac:dyDescent="0.25">
      <c r="A343" s="96" t="s">
        <v>365</v>
      </c>
      <c r="B343" s="196" t="s">
        <v>2314</v>
      </c>
      <c r="C343" s="308" t="s">
        <v>2315</v>
      </c>
      <c r="D343" s="308"/>
      <c r="E343" s="308"/>
      <c r="F343" s="98" t="s">
        <v>379</v>
      </c>
      <c r="G343" s="99"/>
      <c r="H343" s="99"/>
      <c r="I343" s="164">
        <v>2</v>
      </c>
      <c r="J343" s="135">
        <v>6.78</v>
      </c>
      <c r="K343" s="99"/>
      <c r="L343" s="135">
        <v>13.56</v>
      </c>
      <c r="M343" s="99"/>
      <c r="N343" s="102"/>
      <c r="AB343" s="94"/>
      <c r="AC343" s="95" t="s">
        <v>2315</v>
      </c>
      <c r="AG343" s="121"/>
      <c r="AJ343" s="95"/>
      <c r="AL343" s="95"/>
      <c r="AN343" s="95"/>
    </row>
    <row r="344" spans="1:40" s="51" customFormat="1" ht="15" x14ac:dyDescent="0.25">
      <c r="A344" s="129"/>
      <c r="B344" s="194"/>
      <c r="C344" s="305" t="s">
        <v>798</v>
      </c>
      <c r="D344" s="305"/>
      <c r="E344" s="305"/>
      <c r="F344" s="305"/>
      <c r="G344" s="305"/>
      <c r="H344" s="305"/>
      <c r="I344" s="305"/>
      <c r="J344" s="305"/>
      <c r="K344" s="305"/>
      <c r="L344" s="305"/>
      <c r="M344" s="305"/>
      <c r="N344" s="315"/>
      <c r="AB344" s="94"/>
      <c r="AC344" s="95"/>
      <c r="AG344" s="121"/>
      <c r="AJ344" s="95"/>
      <c r="AK344" s="59" t="s">
        <v>798</v>
      </c>
      <c r="AL344" s="95"/>
      <c r="AN344" s="95"/>
    </row>
    <row r="345" spans="1:40" s="51" customFormat="1" ht="15" x14ac:dyDescent="0.25">
      <c r="A345" s="129"/>
      <c r="B345" s="194"/>
      <c r="C345" s="308" t="s">
        <v>138</v>
      </c>
      <c r="D345" s="308"/>
      <c r="E345" s="308"/>
      <c r="F345" s="98"/>
      <c r="G345" s="99"/>
      <c r="H345" s="99"/>
      <c r="I345" s="99"/>
      <c r="J345" s="101"/>
      <c r="K345" s="99"/>
      <c r="L345" s="135">
        <v>13.56</v>
      </c>
      <c r="M345" s="124"/>
      <c r="N345" s="102"/>
      <c r="AB345" s="94"/>
      <c r="AC345" s="95"/>
      <c r="AG345" s="121"/>
      <c r="AJ345" s="95" t="s">
        <v>138</v>
      </c>
      <c r="AL345" s="95"/>
      <c r="AN345" s="95"/>
    </row>
    <row r="346" spans="1:40" s="51" customFormat="1" ht="23.25" x14ac:dyDescent="0.25">
      <c r="A346" s="96" t="s">
        <v>369</v>
      </c>
      <c r="B346" s="196" t="s">
        <v>2316</v>
      </c>
      <c r="C346" s="308" t="s">
        <v>2317</v>
      </c>
      <c r="D346" s="308"/>
      <c r="E346" s="308"/>
      <c r="F346" s="98" t="s">
        <v>379</v>
      </c>
      <c r="G346" s="99"/>
      <c r="H346" s="99"/>
      <c r="I346" s="164">
        <v>3</v>
      </c>
      <c r="J346" s="135">
        <v>2.89</v>
      </c>
      <c r="K346" s="99"/>
      <c r="L346" s="135">
        <v>8.67</v>
      </c>
      <c r="M346" s="99"/>
      <c r="N346" s="102"/>
      <c r="AB346" s="94"/>
      <c r="AC346" s="95" t="s">
        <v>2317</v>
      </c>
      <c r="AG346" s="121"/>
      <c r="AJ346" s="95"/>
      <c r="AL346" s="95"/>
      <c r="AN346" s="95"/>
    </row>
    <row r="347" spans="1:40" s="51" customFormat="1" ht="15" x14ac:dyDescent="0.25">
      <c r="A347" s="129"/>
      <c r="B347" s="194"/>
      <c r="C347" s="305" t="s">
        <v>798</v>
      </c>
      <c r="D347" s="305"/>
      <c r="E347" s="305"/>
      <c r="F347" s="305"/>
      <c r="G347" s="305"/>
      <c r="H347" s="305"/>
      <c r="I347" s="305"/>
      <c r="J347" s="305"/>
      <c r="K347" s="305"/>
      <c r="L347" s="305"/>
      <c r="M347" s="305"/>
      <c r="N347" s="315"/>
      <c r="AB347" s="94"/>
      <c r="AC347" s="95"/>
      <c r="AG347" s="121"/>
      <c r="AJ347" s="95"/>
      <c r="AK347" s="59" t="s">
        <v>798</v>
      </c>
      <c r="AL347" s="95"/>
      <c r="AN347" s="95"/>
    </row>
    <row r="348" spans="1:40" s="51" customFormat="1" ht="15" x14ac:dyDescent="0.25">
      <c r="A348" s="129"/>
      <c r="B348" s="194"/>
      <c r="C348" s="308" t="s">
        <v>138</v>
      </c>
      <c r="D348" s="308"/>
      <c r="E348" s="308"/>
      <c r="F348" s="98"/>
      <c r="G348" s="99"/>
      <c r="H348" s="99"/>
      <c r="I348" s="99"/>
      <c r="J348" s="101"/>
      <c r="K348" s="99"/>
      <c r="L348" s="135">
        <v>8.67</v>
      </c>
      <c r="M348" s="124"/>
      <c r="N348" s="102"/>
      <c r="AB348" s="94"/>
      <c r="AC348" s="95"/>
      <c r="AG348" s="121"/>
      <c r="AJ348" s="95" t="s">
        <v>138</v>
      </c>
      <c r="AL348" s="95"/>
      <c r="AN348" s="95"/>
    </row>
    <row r="349" spans="1:40" s="51" customFormat="1" ht="45.75" x14ac:dyDescent="0.25">
      <c r="A349" s="96" t="s">
        <v>376</v>
      </c>
      <c r="B349" s="196" t="s">
        <v>2318</v>
      </c>
      <c r="C349" s="308" t="s">
        <v>2319</v>
      </c>
      <c r="D349" s="308"/>
      <c r="E349" s="308"/>
      <c r="F349" s="98" t="s">
        <v>260</v>
      </c>
      <c r="G349" s="99"/>
      <c r="H349" s="99"/>
      <c r="I349" s="142">
        <v>0.02</v>
      </c>
      <c r="J349" s="101"/>
      <c r="K349" s="99"/>
      <c r="L349" s="101"/>
      <c r="M349" s="99"/>
      <c r="N349" s="102"/>
      <c r="AB349" s="94"/>
      <c r="AC349" s="95" t="s">
        <v>2319</v>
      </c>
      <c r="AG349" s="121"/>
      <c r="AJ349" s="95"/>
      <c r="AL349" s="95"/>
      <c r="AN349" s="95"/>
    </row>
    <row r="350" spans="1:40" s="51" customFormat="1" ht="15" x14ac:dyDescent="0.25">
      <c r="A350" s="103"/>
      <c r="B350" s="195"/>
      <c r="C350" s="305" t="s">
        <v>965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15"/>
      <c r="AB350" s="94"/>
      <c r="AC350" s="95"/>
      <c r="AD350" s="59" t="s">
        <v>965</v>
      </c>
      <c r="AG350" s="121"/>
      <c r="AJ350" s="95"/>
      <c r="AL350" s="95"/>
      <c r="AN350" s="95"/>
    </row>
    <row r="351" spans="1:40" s="51" customFormat="1" ht="23.25" x14ac:dyDescent="0.25">
      <c r="A351" s="140"/>
      <c r="B351" s="106" t="s">
        <v>564</v>
      </c>
      <c r="C351" s="309" t="s">
        <v>565</v>
      </c>
      <c r="D351" s="309"/>
      <c r="E351" s="309"/>
      <c r="F351" s="309"/>
      <c r="G351" s="309"/>
      <c r="H351" s="309"/>
      <c r="I351" s="309"/>
      <c r="J351" s="309"/>
      <c r="K351" s="309"/>
      <c r="L351" s="309"/>
      <c r="M351" s="309"/>
      <c r="N351" s="310"/>
      <c r="AB351" s="94"/>
      <c r="AC351" s="95"/>
      <c r="AE351" s="59" t="s">
        <v>565</v>
      </c>
      <c r="AG351" s="121"/>
      <c r="AJ351" s="95"/>
      <c r="AL351" s="95"/>
      <c r="AN351" s="95"/>
    </row>
    <row r="352" spans="1:40" s="51" customFormat="1" ht="15" x14ac:dyDescent="0.25">
      <c r="A352" s="105"/>
      <c r="B352" s="106" t="s">
        <v>114</v>
      </c>
      <c r="C352" s="305" t="s">
        <v>119</v>
      </c>
      <c r="D352" s="305"/>
      <c r="E352" s="305"/>
      <c r="F352" s="107"/>
      <c r="G352" s="108"/>
      <c r="H352" s="108"/>
      <c r="I352" s="108"/>
      <c r="J352" s="109">
        <v>63.8</v>
      </c>
      <c r="K352" s="111">
        <v>1.1499999999999999</v>
      </c>
      <c r="L352" s="109">
        <v>1.47</v>
      </c>
      <c r="M352" s="111">
        <v>33.51</v>
      </c>
      <c r="N352" s="132">
        <v>49</v>
      </c>
      <c r="AB352" s="94"/>
      <c r="AC352" s="95"/>
      <c r="AF352" s="59" t="s">
        <v>119</v>
      </c>
      <c r="AG352" s="121"/>
      <c r="AJ352" s="95"/>
      <c r="AL352" s="95"/>
      <c r="AN352" s="95"/>
    </row>
    <row r="353" spans="1:40" s="51" customFormat="1" ht="15" x14ac:dyDescent="0.25">
      <c r="A353" s="105"/>
      <c r="B353" s="106" t="s">
        <v>120</v>
      </c>
      <c r="C353" s="305" t="s">
        <v>121</v>
      </c>
      <c r="D353" s="305"/>
      <c r="E353" s="305"/>
      <c r="F353" s="107"/>
      <c r="G353" s="108"/>
      <c r="H353" s="108"/>
      <c r="I353" s="108"/>
      <c r="J353" s="109">
        <v>3.94</v>
      </c>
      <c r="K353" s="111">
        <v>1.25</v>
      </c>
      <c r="L353" s="109">
        <v>0.1</v>
      </c>
      <c r="M353" s="108"/>
      <c r="N353" s="113"/>
      <c r="AB353" s="94"/>
      <c r="AC353" s="95"/>
      <c r="AF353" s="59" t="s">
        <v>121</v>
      </c>
      <c r="AG353" s="121"/>
      <c r="AJ353" s="95"/>
      <c r="AL353" s="95"/>
      <c r="AN353" s="95"/>
    </row>
    <row r="354" spans="1:40" s="51" customFormat="1" ht="15" x14ac:dyDescent="0.25">
      <c r="A354" s="105"/>
      <c r="B354" s="106" t="s">
        <v>122</v>
      </c>
      <c r="C354" s="305" t="s">
        <v>123</v>
      </c>
      <c r="D354" s="305"/>
      <c r="E354" s="305"/>
      <c r="F354" s="107"/>
      <c r="G354" s="108"/>
      <c r="H354" s="108"/>
      <c r="I354" s="108"/>
      <c r="J354" s="109">
        <v>0.7</v>
      </c>
      <c r="K354" s="111">
        <v>1.25</v>
      </c>
      <c r="L354" s="109">
        <v>0.02</v>
      </c>
      <c r="M354" s="111">
        <v>33.51</v>
      </c>
      <c r="N354" s="132">
        <v>1</v>
      </c>
      <c r="AB354" s="94"/>
      <c r="AC354" s="95"/>
      <c r="AF354" s="59" t="s">
        <v>123</v>
      </c>
      <c r="AG354" s="121"/>
      <c r="AJ354" s="95"/>
      <c r="AL354" s="95"/>
      <c r="AN354" s="95"/>
    </row>
    <row r="355" spans="1:40" s="51" customFormat="1" ht="15" x14ac:dyDescent="0.25">
      <c r="A355" s="105"/>
      <c r="B355" s="106" t="s">
        <v>149</v>
      </c>
      <c r="C355" s="305" t="s">
        <v>163</v>
      </c>
      <c r="D355" s="305"/>
      <c r="E355" s="305"/>
      <c r="F355" s="107"/>
      <c r="G355" s="108"/>
      <c r="H355" s="108"/>
      <c r="I355" s="108"/>
      <c r="J355" s="109">
        <v>83.63</v>
      </c>
      <c r="K355" s="108"/>
      <c r="L355" s="109">
        <v>1.67</v>
      </c>
      <c r="M355" s="108"/>
      <c r="N355" s="113"/>
      <c r="AB355" s="94"/>
      <c r="AC355" s="95"/>
      <c r="AF355" s="59" t="s">
        <v>163</v>
      </c>
      <c r="AG355" s="121"/>
      <c r="AJ355" s="95"/>
      <c r="AL355" s="95"/>
      <c r="AN355" s="95"/>
    </row>
    <row r="356" spans="1:40" s="51" customFormat="1" ht="34.5" x14ac:dyDescent="0.25">
      <c r="A356" s="114" t="s">
        <v>124</v>
      </c>
      <c r="B356" s="115" t="s">
        <v>2320</v>
      </c>
      <c r="C356" s="319" t="s">
        <v>2321</v>
      </c>
      <c r="D356" s="319"/>
      <c r="E356" s="319"/>
      <c r="F356" s="116" t="s">
        <v>379</v>
      </c>
      <c r="G356" s="136">
        <v>100</v>
      </c>
      <c r="H356" s="118"/>
      <c r="I356" s="136">
        <v>2</v>
      </c>
      <c r="J356" s="120"/>
      <c r="K356" s="108"/>
      <c r="L356" s="120"/>
      <c r="M356" s="108"/>
      <c r="N356" s="113"/>
      <c r="AB356" s="94"/>
      <c r="AC356" s="95"/>
      <c r="AG356" s="121" t="s">
        <v>2321</v>
      </c>
      <c r="AJ356" s="95"/>
      <c r="AL356" s="95"/>
      <c r="AN356" s="95"/>
    </row>
    <row r="357" spans="1:40" s="51" customFormat="1" ht="15" x14ac:dyDescent="0.25">
      <c r="A357" s="114"/>
      <c r="B357" s="106"/>
      <c r="C357" s="305" t="s">
        <v>128</v>
      </c>
      <c r="D357" s="305"/>
      <c r="E357" s="305"/>
      <c r="F357" s="107" t="s">
        <v>129</v>
      </c>
      <c r="G357" s="111">
        <v>7.48</v>
      </c>
      <c r="H357" s="111">
        <v>1.1499999999999999</v>
      </c>
      <c r="I357" s="122">
        <v>0.17204</v>
      </c>
      <c r="J357" s="120"/>
      <c r="K357" s="108"/>
      <c r="L357" s="120"/>
      <c r="M357" s="108"/>
      <c r="N357" s="113"/>
      <c r="AB357" s="94"/>
      <c r="AC357" s="95"/>
      <c r="AG357" s="121"/>
      <c r="AH357" s="59" t="s">
        <v>128</v>
      </c>
      <c r="AJ357" s="95"/>
      <c r="AL357" s="95"/>
      <c r="AN357" s="95"/>
    </row>
    <row r="358" spans="1:40" s="51" customFormat="1" ht="15" x14ac:dyDescent="0.25">
      <c r="A358" s="114"/>
      <c r="B358" s="106"/>
      <c r="C358" s="305" t="s">
        <v>130</v>
      </c>
      <c r="D358" s="305"/>
      <c r="E358" s="305"/>
      <c r="F358" s="107" t="s">
        <v>129</v>
      </c>
      <c r="G358" s="111">
        <v>0.06</v>
      </c>
      <c r="H358" s="111">
        <v>1.25</v>
      </c>
      <c r="I358" s="141">
        <v>1.5E-3</v>
      </c>
      <c r="J358" s="120"/>
      <c r="K358" s="108"/>
      <c r="L358" s="120"/>
      <c r="M358" s="108"/>
      <c r="N358" s="113"/>
      <c r="AB358" s="94"/>
      <c r="AC358" s="95"/>
      <c r="AG358" s="121"/>
      <c r="AH358" s="59" t="s">
        <v>130</v>
      </c>
      <c r="AJ358" s="95"/>
      <c r="AL358" s="95"/>
      <c r="AN358" s="95"/>
    </row>
    <row r="359" spans="1:40" s="51" customFormat="1" ht="15" x14ac:dyDescent="0.25">
      <c r="A359" s="105"/>
      <c r="B359" s="106"/>
      <c r="C359" s="314" t="s">
        <v>131</v>
      </c>
      <c r="D359" s="314"/>
      <c r="E359" s="314"/>
      <c r="F359" s="123"/>
      <c r="G359" s="124"/>
      <c r="H359" s="124"/>
      <c r="I359" s="124"/>
      <c r="J359" s="125">
        <v>151.37</v>
      </c>
      <c r="K359" s="124"/>
      <c r="L359" s="125">
        <v>3.24</v>
      </c>
      <c r="M359" s="124"/>
      <c r="N359" s="127"/>
      <c r="AB359" s="94"/>
      <c r="AC359" s="95"/>
      <c r="AG359" s="121"/>
      <c r="AI359" s="59" t="s">
        <v>131</v>
      </c>
      <c r="AJ359" s="95"/>
      <c r="AL359" s="95"/>
      <c r="AN359" s="95"/>
    </row>
    <row r="360" spans="1:40" s="51" customFormat="1" ht="15" x14ac:dyDescent="0.25">
      <c r="A360" s="114"/>
      <c r="B360" s="106"/>
      <c r="C360" s="305" t="s">
        <v>132</v>
      </c>
      <c r="D360" s="305"/>
      <c r="E360" s="305"/>
      <c r="F360" s="107"/>
      <c r="G360" s="108"/>
      <c r="H360" s="108"/>
      <c r="I360" s="108"/>
      <c r="J360" s="120"/>
      <c r="K360" s="108"/>
      <c r="L360" s="109">
        <v>1.49</v>
      </c>
      <c r="M360" s="108"/>
      <c r="N360" s="132">
        <v>50</v>
      </c>
      <c r="AB360" s="94"/>
      <c r="AC360" s="95"/>
      <c r="AG360" s="121"/>
      <c r="AH360" s="59" t="s">
        <v>132</v>
      </c>
      <c r="AJ360" s="95"/>
      <c r="AL360" s="95"/>
      <c r="AN360" s="95"/>
    </row>
    <row r="361" spans="1:40" s="51" customFormat="1" ht="45.75" x14ac:dyDescent="0.25">
      <c r="A361" s="114"/>
      <c r="B361" s="106" t="s">
        <v>403</v>
      </c>
      <c r="C361" s="305" t="s">
        <v>404</v>
      </c>
      <c r="D361" s="305"/>
      <c r="E361" s="305"/>
      <c r="F361" s="107" t="s">
        <v>135</v>
      </c>
      <c r="G361" s="128">
        <v>121</v>
      </c>
      <c r="H361" s="138">
        <v>0.9</v>
      </c>
      <c r="I361" s="138">
        <v>108.9</v>
      </c>
      <c r="J361" s="120"/>
      <c r="K361" s="108"/>
      <c r="L361" s="109">
        <v>1.62</v>
      </c>
      <c r="M361" s="108"/>
      <c r="N361" s="132">
        <v>54</v>
      </c>
      <c r="AB361" s="94"/>
      <c r="AC361" s="95"/>
      <c r="AG361" s="121"/>
      <c r="AH361" s="59" t="s">
        <v>404</v>
      </c>
      <c r="AJ361" s="95"/>
      <c r="AL361" s="95"/>
      <c r="AN361" s="95"/>
    </row>
    <row r="362" spans="1:40" s="51" customFormat="1" ht="45.75" x14ac:dyDescent="0.25">
      <c r="A362" s="114"/>
      <c r="B362" s="106" t="s">
        <v>405</v>
      </c>
      <c r="C362" s="305" t="s">
        <v>406</v>
      </c>
      <c r="D362" s="305"/>
      <c r="E362" s="305"/>
      <c r="F362" s="107" t="s">
        <v>135</v>
      </c>
      <c r="G362" s="128">
        <v>72</v>
      </c>
      <c r="H362" s="111">
        <v>0.85</v>
      </c>
      <c r="I362" s="138">
        <v>61.2</v>
      </c>
      <c r="J362" s="120"/>
      <c r="K362" s="108"/>
      <c r="L362" s="109">
        <v>0.91</v>
      </c>
      <c r="M362" s="108"/>
      <c r="N362" s="132">
        <v>31</v>
      </c>
      <c r="AB362" s="94"/>
      <c r="AC362" s="95"/>
      <c r="AG362" s="121"/>
      <c r="AH362" s="59" t="s">
        <v>406</v>
      </c>
      <c r="AJ362" s="95"/>
      <c r="AL362" s="95"/>
      <c r="AN362" s="95"/>
    </row>
    <row r="363" spans="1:40" s="51" customFormat="1" ht="15" x14ac:dyDescent="0.25">
      <c r="A363" s="129"/>
      <c r="B363" s="194"/>
      <c r="C363" s="308" t="s">
        <v>138</v>
      </c>
      <c r="D363" s="308"/>
      <c r="E363" s="308"/>
      <c r="F363" s="98"/>
      <c r="G363" s="99"/>
      <c r="H363" s="99"/>
      <c r="I363" s="99"/>
      <c r="J363" s="101"/>
      <c r="K363" s="99"/>
      <c r="L363" s="135">
        <v>5.77</v>
      </c>
      <c r="M363" s="124"/>
      <c r="N363" s="102"/>
      <c r="AB363" s="94"/>
      <c r="AC363" s="95"/>
      <c r="AG363" s="121"/>
      <c r="AJ363" s="95" t="s">
        <v>138</v>
      </c>
      <c r="AL363" s="95"/>
      <c r="AN363" s="95"/>
    </row>
    <row r="364" spans="1:40" s="51" customFormat="1" ht="23.25" x14ac:dyDescent="0.25">
      <c r="A364" s="96" t="s">
        <v>386</v>
      </c>
      <c r="B364" s="196" t="s">
        <v>2322</v>
      </c>
      <c r="C364" s="308" t="s">
        <v>2323</v>
      </c>
      <c r="D364" s="308"/>
      <c r="E364" s="308"/>
      <c r="F364" s="98" t="s">
        <v>379</v>
      </c>
      <c r="G364" s="99"/>
      <c r="H364" s="99"/>
      <c r="I364" s="164">
        <v>2</v>
      </c>
      <c r="J364" s="135">
        <v>141.66999999999999</v>
      </c>
      <c r="K364" s="99"/>
      <c r="L364" s="135">
        <v>283.33999999999997</v>
      </c>
      <c r="M364" s="99"/>
      <c r="N364" s="102"/>
      <c r="AB364" s="94"/>
      <c r="AC364" s="95" t="s">
        <v>2323</v>
      </c>
      <c r="AG364" s="121"/>
      <c r="AJ364" s="95"/>
      <c r="AL364" s="95"/>
      <c r="AN364" s="95"/>
    </row>
    <row r="365" spans="1:40" s="51" customFormat="1" ht="15" x14ac:dyDescent="0.25">
      <c r="A365" s="129"/>
      <c r="B365" s="194"/>
      <c r="C365" s="305" t="s">
        <v>798</v>
      </c>
      <c r="D365" s="305"/>
      <c r="E365" s="305"/>
      <c r="F365" s="305"/>
      <c r="G365" s="305"/>
      <c r="H365" s="305"/>
      <c r="I365" s="305"/>
      <c r="J365" s="305"/>
      <c r="K365" s="305"/>
      <c r="L365" s="305"/>
      <c r="M365" s="305"/>
      <c r="N365" s="315"/>
      <c r="AB365" s="94"/>
      <c r="AC365" s="95"/>
      <c r="AG365" s="121"/>
      <c r="AJ365" s="95"/>
      <c r="AK365" s="59" t="s">
        <v>798</v>
      </c>
      <c r="AL365" s="95"/>
      <c r="AN365" s="95"/>
    </row>
    <row r="366" spans="1:40" s="51" customFormat="1" ht="15" x14ac:dyDescent="0.25">
      <c r="A366" s="129"/>
      <c r="B366" s="194"/>
      <c r="C366" s="308" t="s">
        <v>138</v>
      </c>
      <c r="D366" s="308"/>
      <c r="E366" s="308"/>
      <c r="F366" s="98"/>
      <c r="G366" s="99"/>
      <c r="H366" s="99"/>
      <c r="I366" s="99"/>
      <c r="J366" s="101"/>
      <c r="K366" s="99"/>
      <c r="L366" s="135">
        <v>283.33999999999997</v>
      </c>
      <c r="M366" s="124"/>
      <c r="N366" s="102"/>
      <c r="AB366" s="94"/>
      <c r="AC366" s="95"/>
      <c r="AG366" s="121"/>
      <c r="AJ366" s="95" t="s">
        <v>138</v>
      </c>
      <c r="AL366" s="95"/>
      <c r="AN366" s="95"/>
    </row>
    <row r="367" spans="1:40" s="51" customFormat="1" ht="45.75" x14ac:dyDescent="0.25">
      <c r="A367" s="96" t="s">
        <v>390</v>
      </c>
      <c r="B367" s="196" t="s">
        <v>2324</v>
      </c>
      <c r="C367" s="308" t="s">
        <v>2325</v>
      </c>
      <c r="D367" s="308"/>
      <c r="E367" s="308"/>
      <c r="F367" s="98" t="s">
        <v>260</v>
      </c>
      <c r="G367" s="99"/>
      <c r="H367" s="99"/>
      <c r="I367" s="142">
        <v>0.03</v>
      </c>
      <c r="J367" s="101"/>
      <c r="K367" s="99"/>
      <c r="L367" s="101"/>
      <c r="M367" s="99"/>
      <c r="N367" s="102"/>
      <c r="AB367" s="94"/>
      <c r="AC367" s="95" t="s">
        <v>2325</v>
      </c>
      <c r="AG367" s="121"/>
      <c r="AJ367" s="95"/>
      <c r="AL367" s="95"/>
      <c r="AN367" s="95"/>
    </row>
    <row r="368" spans="1:40" s="51" customFormat="1" ht="15" x14ac:dyDescent="0.25">
      <c r="A368" s="103"/>
      <c r="B368" s="195"/>
      <c r="C368" s="305" t="s">
        <v>926</v>
      </c>
      <c r="D368" s="305"/>
      <c r="E368" s="305"/>
      <c r="F368" s="305"/>
      <c r="G368" s="305"/>
      <c r="H368" s="305"/>
      <c r="I368" s="305"/>
      <c r="J368" s="305"/>
      <c r="K368" s="305"/>
      <c r="L368" s="305"/>
      <c r="M368" s="305"/>
      <c r="N368" s="315"/>
      <c r="AB368" s="94"/>
      <c r="AC368" s="95"/>
      <c r="AD368" s="59" t="s">
        <v>926</v>
      </c>
      <c r="AG368" s="121"/>
      <c r="AJ368" s="95"/>
      <c r="AL368" s="95"/>
      <c r="AN368" s="95"/>
    </row>
    <row r="369" spans="1:40" s="51" customFormat="1" ht="23.25" x14ac:dyDescent="0.25">
      <c r="A369" s="140"/>
      <c r="B369" s="106" t="s">
        <v>564</v>
      </c>
      <c r="C369" s="309" t="s">
        <v>565</v>
      </c>
      <c r="D369" s="309"/>
      <c r="E369" s="309"/>
      <c r="F369" s="309"/>
      <c r="G369" s="309"/>
      <c r="H369" s="309"/>
      <c r="I369" s="309"/>
      <c r="J369" s="309"/>
      <c r="K369" s="309"/>
      <c r="L369" s="309"/>
      <c r="M369" s="309"/>
      <c r="N369" s="310"/>
      <c r="AB369" s="94"/>
      <c r="AC369" s="95"/>
      <c r="AE369" s="59" t="s">
        <v>565</v>
      </c>
      <c r="AG369" s="121"/>
      <c r="AJ369" s="95"/>
      <c r="AL369" s="95"/>
      <c r="AN369" s="95"/>
    </row>
    <row r="370" spans="1:40" s="51" customFormat="1" ht="15" x14ac:dyDescent="0.25">
      <c r="A370" s="105"/>
      <c r="B370" s="106" t="s">
        <v>114</v>
      </c>
      <c r="C370" s="305" t="s">
        <v>119</v>
      </c>
      <c r="D370" s="305"/>
      <c r="E370" s="305"/>
      <c r="F370" s="107"/>
      <c r="G370" s="108"/>
      <c r="H370" s="108"/>
      <c r="I370" s="108"/>
      <c r="J370" s="109">
        <v>52.03</v>
      </c>
      <c r="K370" s="111">
        <v>1.1499999999999999</v>
      </c>
      <c r="L370" s="109">
        <v>1.8</v>
      </c>
      <c r="M370" s="111">
        <v>33.51</v>
      </c>
      <c r="N370" s="132">
        <v>60</v>
      </c>
      <c r="AB370" s="94"/>
      <c r="AC370" s="95"/>
      <c r="AF370" s="59" t="s">
        <v>119</v>
      </c>
      <c r="AG370" s="121"/>
      <c r="AJ370" s="95"/>
      <c r="AL370" s="95"/>
      <c r="AN370" s="95"/>
    </row>
    <row r="371" spans="1:40" s="51" customFormat="1" ht="15" x14ac:dyDescent="0.25">
      <c r="A371" s="105"/>
      <c r="B371" s="106" t="s">
        <v>120</v>
      </c>
      <c r="C371" s="305" t="s">
        <v>121</v>
      </c>
      <c r="D371" s="305"/>
      <c r="E371" s="305"/>
      <c r="F371" s="107"/>
      <c r="G371" s="108"/>
      <c r="H371" s="108"/>
      <c r="I371" s="108"/>
      <c r="J371" s="109">
        <v>1.31</v>
      </c>
      <c r="K371" s="111">
        <v>1.25</v>
      </c>
      <c r="L371" s="109">
        <v>0.05</v>
      </c>
      <c r="M371" s="108"/>
      <c r="N371" s="113"/>
      <c r="AB371" s="94"/>
      <c r="AC371" s="95"/>
      <c r="AF371" s="59" t="s">
        <v>121</v>
      </c>
      <c r="AG371" s="121"/>
      <c r="AJ371" s="95"/>
      <c r="AL371" s="95"/>
      <c r="AN371" s="95"/>
    </row>
    <row r="372" spans="1:40" s="51" customFormat="1" ht="15" x14ac:dyDescent="0.25">
      <c r="A372" s="105"/>
      <c r="B372" s="106" t="s">
        <v>122</v>
      </c>
      <c r="C372" s="305" t="s">
        <v>123</v>
      </c>
      <c r="D372" s="305"/>
      <c r="E372" s="305"/>
      <c r="F372" s="107"/>
      <c r="G372" s="108"/>
      <c r="H372" s="108"/>
      <c r="I372" s="108"/>
      <c r="J372" s="109">
        <v>0.23</v>
      </c>
      <c r="K372" s="111">
        <v>1.25</v>
      </c>
      <c r="L372" s="109">
        <v>0.01</v>
      </c>
      <c r="M372" s="111">
        <v>33.51</v>
      </c>
      <c r="N372" s="113"/>
      <c r="AB372" s="94"/>
      <c r="AC372" s="95"/>
      <c r="AF372" s="59" t="s">
        <v>123</v>
      </c>
      <c r="AG372" s="121"/>
      <c r="AJ372" s="95"/>
      <c r="AL372" s="95"/>
      <c r="AN372" s="95"/>
    </row>
    <row r="373" spans="1:40" s="51" customFormat="1" ht="15" x14ac:dyDescent="0.25">
      <c r="A373" s="105"/>
      <c r="B373" s="106" t="s">
        <v>149</v>
      </c>
      <c r="C373" s="305" t="s">
        <v>163</v>
      </c>
      <c r="D373" s="305"/>
      <c r="E373" s="305"/>
      <c r="F373" s="107"/>
      <c r="G373" s="108"/>
      <c r="H373" s="108"/>
      <c r="I373" s="108"/>
      <c r="J373" s="109">
        <v>62.72</v>
      </c>
      <c r="K373" s="108"/>
      <c r="L373" s="109">
        <v>1.88</v>
      </c>
      <c r="M373" s="108"/>
      <c r="N373" s="113"/>
      <c r="AB373" s="94"/>
      <c r="AC373" s="95"/>
      <c r="AF373" s="59" t="s">
        <v>163</v>
      </c>
      <c r="AG373" s="121"/>
      <c r="AJ373" s="95"/>
      <c r="AL373" s="95"/>
      <c r="AN373" s="95"/>
    </row>
    <row r="374" spans="1:40" s="51" customFormat="1" ht="34.5" x14ac:dyDescent="0.25">
      <c r="A374" s="114" t="s">
        <v>124</v>
      </c>
      <c r="B374" s="115" t="s">
        <v>2320</v>
      </c>
      <c r="C374" s="319" t="s">
        <v>2321</v>
      </c>
      <c r="D374" s="319"/>
      <c r="E374" s="319"/>
      <c r="F374" s="116" t="s">
        <v>379</v>
      </c>
      <c r="G374" s="136">
        <v>100</v>
      </c>
      <c r="H374" s="118"/>
      <c r="I374" s="136">
        <v>3</v>
      </c>
      <c r="J374" s="120"/>
      <c r="K374" s="108"/>
      <c r="L374" s="120"/>
      <c r="M374" s="108"/>
      <c r="N374" s="113"/>
      <c r="AB374" s="94"/>
      <c r="AC374" s="95"/>
      <c r="AG374" s="121" t="s">
        <v>2321</v>
      </c>
      <c r="AJ374" s="95"/>
      <c r="AL374" s="95"/>
      <c r="AN374" s="95"/>
    </row>
    <row r="375" spans="1:40" s="51" customFormat="1" ht="15" x14ac:dyDescent="0.25">
      <c r="A375" s="114"/>
      <c r="B375" s="106"/>
      <c r="C375" s="305" t="s">
        <v>128</v>
      </c>
      <c r="D375" s="305"/>
      <c r="E375" s="305"/>
      <c r="F375" s="107" t="s">
        <v>129</v>
      </c>
      <c r="G375" s="138">
        <v>6.1</v>
      </c>
      <c r="H375" s="111">
        <v>1.1499999999999999</v>
      </c>
      <c r="I375" s="122">
        <v>0.21045</v>
      </c>
      <c r="J375" s="120"/>
      <c r="K375" s="108"/>
      <c r="L375" s="120"/>
      <c r="M375" s="108"/>
      <c r="N375" s="113"/>
      <c r="AB375" s="94"/>
      <c r="AC375" s="95"/>
      <c r="AG375" s="121"/>
      <c r="AH375" s="59" t="s">
        <v>128</v>
      </c>
      <c r="AJ375" s="95"/>
      <c r="AL375" s="95"/>
      <c r="AN375" s="95"/>
    </row>
    <row r="376" spans="1:40" s="51" customFormat="1" ht="15" x14ac:dyDescent="0.25">
      <c r="A376" s="114"/>
      <c r="B376" s="106"/>
      <c r="C376" s="305" t="s">
        <v>130</v>
      </c>
      <c r="D376" s="305"/>
      <c r="E376" s="305"/>
      <c r="F376" s="107" t="s">
        <v>129</v>
      </c>
      <c r="G376" s="111">
        <v>0.02</v>
      </c>
      <c r="H376" s="111">
        <v>1.25</v>
      </c>
      <c r="I376" s="122">
        <v>7.5000000000000002E-4</v>
      </c>
      <c r="J376" s="120"/>
      <c r="K376" s="108"/>
      <c r="L376" s="120"/>
      <c r="M376" s="108"/>
      <c r="N376" s="113"/>
      <c r="AB376" s="94"/>
      <c r="AC376" s="95"/>
      <c r="AG376" s="121"/>
      <c r="AH376" s="59" t="s">
        <v>130</v>
      </c>
      <c r="AJ376" s="95"/>
      <c r="AL376" s="95"/>
      <c r="AN376" s="95"/>
    </row>
    <row r="377" spans="1:40" s="51" customFormat="1" ht="15" x14ac:dyDescent="0.25">
      <c r="A377" s="105"/>
      <c r="B377" s="106"/>
      <c r="C377" s="314" t="s">
        <v>131</v>
      </c>
      <c r="D377" s="314"/>
      <c r="E377" s="314"/>
      <c r="F377" s="123"/>
      <c r="G377" s="124"/>
      <c r="H377" s="124"/>
      <c r="I377" s="124"/>
      <c r="J377" s="125">
        <v>116.06</v>
      </c>
      <c r="K377" s="124"/>
      <c r="L377" s="125">
        <v>3.73</v>
      </c>
      <c r="M377" s="124"/>
      <c r="N377" s="127"/>
      <c r="AB377" s="94"/>
      <c r="AC377" s="95"/>
      <c r="AG377" s="121"/>
      <c r="AI377" s="59" t="s">
        <v>131</v>
      </c>
      <c r="AJ377" s="95"/>
      <c r="AL377" s="95"/>
      <c r="AN377" s="95"/>
    </row>
    <row r="378" spans="1:40" s="51" customFormat="1" ht="15" x14ac:dyDescent="0.25">
      <c r="A378" s="114"/>
      <c r="B378" s="106"/>
      <c r="C378" s="305" t="s">
        <v>132</v>
      </c>
      <c r="D378" s="305"/>
      <c r="E378" s="305"/>
      <c r="F378" s="107"/>
      <c r="G378" s="108"/>
      <c r="H378" s="108"/>
      <c r="I378" s="108"/>
      <c r="J378" s="120"/>
      <c r="K378" s="108"/>
      <c r="L378" s="109">
        <v>1.81</v>
      </c>
      <c r="M378" s="108"/>
      <c r="N378" s="132">
        <v>60</v>
      </c>
      <c r="AB378" s="94"/>
      <c r="AC378" s="95"/>
      <c r="AG378" s="121"/>
      <c r="AH378" s="59" t="s">
        <v>132</v>
      </c>
      <c r="AJ378" s="95"/>
      <c r="AL378" s="95"/>
      <c r="AN378" s="95"/>
    </row>
    <row r="379" spans="1:40" s="51" customFormat="1" ht="45.75" x14ac:dyDescent="0.25">
      <c r="A379" s="114"/>
      <c r="B379" s="106" t="s">
        <v>403</v>
      </c>
      <c r="C379" s="305" t="s">
        <v>404</v>
      </c>
      <c r="D379" s="305"/>
      <c r="E379" s="305"/>
      <c r="F379" s="107" t="s">
        <v>135</v>
      </c>
      <c r="G379" s="128">
        <v>121</v>
      </c>
      <c r="H379" s="138">
        <v>0.9</v>
      </c>
      <c r="I379" s="138">
        <v>108.9</v>
      </c>
      <c r="J379" s="120"/>
      <c r="K379" s="108"/>
      <c r="L379" s="109">
        <v>1.97</v>
      </c>
      <c r="M379" s="108"/>
      <c r="N379" s="132">
        <v>65</v>
      </c>
      <c r="AB379" s="94"/>
      <c r="AC379" s="95"/>
      <c r="AG379" s="121"/>
      <c r="AH379" s="59" t="s">
        <v>404</v>
      </c>
      <c r="AJ379" s="95"/>
      <c r="AL379" s="95"/>
      <c r="AN379" s="95"/>
    </row>
    <row r="380" spans="1:40" s="51" customFormat="1" ht="45.75" x14ac:dyDescent="0.25">
      <c r="A380" s="114"/>
      <c r="B380" s="106" t="s">
        <v>405</v>
      </c>
      <c r="C380" s="305" t="s">
        <v>406</v>
      </c>
      <c r="D380" s="305"/>
      <c r="E380" s="305"/>
      <c r="F380" s="107" t="s">
        <v>135</v>
      </c>
      <c r="G380" s="128">
        <v>72</v>
      </c>
      <c r="H380" s="111">
        <v>0.85</v>
      </c>
      <c r="I380" s="138">
        <v>61.2</v>
      </c>
      <c r="J380" s="120"/>
      <c r="K380" s="108"/>
      <c r="L380" s="109">
        <v>1.1100000000000001</v>
      </c>
      <c r="M380" s="108"/>
      <c r="N380" s="132">
        <v>37</v>
      </c>
      <c r="AB380" s="94"/>
      <c r="AC380" s="95"/>
      <c r="AG380" s="121"/>
      <c r="AH380" s="59" t="s">
        <v>406</v>
      </c>
      <c r="AJ380" s="95"/>
      <c r="AL380" s="95"/>
      <c r="AN380" s="95"/>
    </row>
    <row r="381" spans="1:40" s="51" customFormat="1" ht="15" x14ac:dyDescent="0.25">
      <c r="A381" s="129"/>
      <c r="B381" s="194"/>
      <c r="C381" s="308" t="s">
        <v>138</v>
      </c>
      <c r="D381" s="308"/>
      <c r="E381" s="308"/>
      <c r="F381" s="98"/>
      <c r="G381" s="99"/>
      <c r="H381" s="99"/>
      <c r="I381" s="99"/>
      <c r="J381" s="101"/>
      <c r="K381" s="99"/>
      <c r="L381" s="135">
        <v>6.81</v>
      </c>
      <c r="M381" s="124"/>
      <c r="N381" s="102"/>
      <c r="AB381" s="94"/>
      <c r="AC381" s="95"/>
      <c r="AG381" s="121"/>
      <c r="AJ381" s="95" t="s">
        <v>138</v>
      </c>
      <c r="AL381" s="95"/>
      <c r="AN381" s="95"/>
    </row>
    <row r="382" spans="1:40" s="51" customFormat="1" ht="23.25" x14ac:dyDescent="0.25">
      <c r="A382" s="96" t="s">
        <v>394</v>
      </c>
      <c r="B382" s="196" t="s">
        <v>2326</v>
      </c>
      <c r="C382" s="308" t="s">
        <v>2327</v>
      </c>
      <c r="D382" s="308"/>
      <c r="E382" s="308"/>
      <c r="F382" s="98" t="s">
        <v>379</v>
      </c>
      <c r="G382" s="99"/>
      <c r="H382" s="99"/>
      <c r="I382" s="164">
        <v>3</v>
      </c>
      <c r="J382" s="135">
        <v>99.17</v>
      </c>
      <c r="K382" s="99"/>
      <c r="L382" s="135">
        <v>297.51</v>
      </c>
      <c r="M382" s="99"/>
      <c r="N382" s="102"/>
      <c r="AB382" s="94"/>
      <c r="AC382" s="95" t="s">
        <v>2327</v>
      </c>
      <c r="AG382" s="121"/>
      <c r="AJ382" s="95"/>
      <c r="AL382" s="95"/>
      <c r="AN382" s="95"/>
    </row>
    <row r="383" spans="1:40" s="51" customFormat="1" ht="15" x14ac:dyDescent="0.25">
      <c r="A383" s="129"/>
      <c r="B383" s="194"/>
      <c r="C383" s="305" t="s">
        <v>798</v>
      </c>
      <c r="D383" s="305"/>
      <c r="E383" s="305"/>
      <c r="F383" s="305"/>
      <c r="G383" s="305"/>
      <c r="H383" s="305"/>
      <c r="I383" s="305"/>
      <c r="J383" s="305"/>
      <c r="K383" s="305"/>
      <c r="L383" s="305"/>
      <c r="M383" s="305"/>
      <c r="N383" s="315"/>
      <c r="AB383" s="94"/>
      <c r="AC383" s="95"/>
      <c r="AG383" s="121"/>
      <c r="AJ383" s="95"/>
      <c r="AK383" s="59" t="s">
        <v>798</v>
      </c>
      <c r="AL383" s="95"/>
      <c r="AN383" s="95"/>
    </row>
    <row r="384" spans="1:40" s="51" customFormat="1" ht="15" x14ac:dyDescent="0.25">
      <c r="A384" s="129"/>
      <c r="B384" s="194"/>
      <c r="C384" s="308" t="s">
        <v>138</v>
      </c>
      <c r="D384" s="308"/>
      <c r="E384" s="308"/>
      <c r="F384" s="98"/>
      <c r="G384" s="99"/>
      <c r="H384" s="99"/>
      <c r="I384" s="99"/>
      <c r="J384" s="101"/>
      <c r="K384" s="99"/>
      <c r="L384" s="135">
        <v>297.51</v>
      </c>
      <c r="M384" s="124"/>
      <c r="N384" s="102"/>
      <c r="AB384" s="94"/>
      <c r="AC384" s="95"/>
      <c r="AG384" s="121"/>
      <c r="AJ384" s="95" t="s">
        <v>138</v>
      </c>
      <c r="AL384" s="95"/>
      <c r="AN384" s="95"/>
    </row>
    <row r="385" spans="1:40" s="51" customFormat="1" ht="34.5" x14ac:dyDescent="0.25">
      <c r="A385" s="96" t="s">
        <v>398</v>
      </c>
      <c r="B385" s="196" t="s">
        <v>2328</v>
      </c>
      <c r="C385" s="308" t="s">
        <v>2329</v>
      </c>
      <c r="D385" s="308"/>
      <c r="E385" s="308"/>
      <c r="F385" s="98" t="s">
        <v>1428</v>
      </c>
      <c r="G385" s="99"/>
      <c r="H385" s="99"/>
      <c r="I385" s="164">
        <v>5</v>
      </c>
      <c r="J385" s="135">
        <v>97.59</v>
      </c>
      <c r="K385" s="99"/>
      <c r="L385" s="135">
        <v>487.95</v>
      </c>
      <c r="M385" s="99"/>
      <c r="N385" s="102"/>
      <c r="AB385" s="94"/>
      <c r="AC385" s="95" t="s">
        <v>2329</v>
      </c>
      <c r="AG385" s="121"/>
      <c r="AJ385" s="95"/>
      <c r="AL385" s="95"/>
      <c r="AN385" s="95"/>
    </row>
    <row r="386" spans="1:40" s="51" customFormat="1" ht="15" x14ac:dyDescent="0.25">
      <c r="A386" s="129"/>
      <c r="B386" s="194"/>
      <c r="C386" s="305" t="s">
        <v>798</v>
      </c>
      <c r="D386" s="305"/>
      <c r="E386" s="305"/>
      <c r="F386" s="305"/>
      <c r="G386" s="305"/>
      <c r="H386" s="305"/>
      <c r="I386" s="305"/>
      <c r="J386" s="305"/>
      <c r="K386" s="305"/>
      <c r="L386" s="305"/>
      <c r="M386" s="305"/>
      <c r="N386" s="315"/>
      <c r="AB386" s="94"/>
      <c r="AC386" s="95"/>
      <c r="AG386" s="121"/>
      <c r="AJ386" s="95"/>
      <c r="AK386" s="59" t="s">
        <v>798</v>
      </c>
      <c r="AL386" s="95"/>
      <c r="AN386" s="95"/>
    </row>
    <row r="387" spans="1:40" s="51" customFormat="1" ht="15" x14ac:dyDescent="0.25">
      <c r="A387" s="103"/>
      <c r="B387" s="195"/>
      <c r="C387" s="305" t="s">
        <v>1769</v>
      </c>
      <c r="D387" s="305"/>
      <c r="E387" s="305"/>
      <c r="F387" s="305"/>
      <c r="G387" s="305"/>
      <c r="H387" s="305"/>
      <c r="I387" s="305"/>
      <c r="J387" s="305"/>
      <c r="K387" s="305"/>
      <c r="L387" s="305"/>
      <c r="M387" s="305"/>
      <c r="N387" s="315"/>
      <c r="AB387" s="94"/>
      <c r="AC387" s="95"/>
      <c r="AD387" s="59" t="s">
        <v>1769</v>
      </c>
      <c r="AG387" s="121"/>
      <c r="AJ387" s="95"/>
      <c r="AL387" s="95"/>
      <c r="AN387" s="95"/>
    </row>
    <row r="388" spans="1:40" s="51" customFormat="1" ht="15" x14ac:dyDescent="0.25">
      <c r="A388" s="129"/>
      <c r="B388" s="194"/>
      <c r="C388" s="308" t="s">
        <v>138</v>
      </c>
      <c r="D388" s="308"/>
      <c r="E388" s="308"/>
      <c r="F388" s="98"/>
      <c r="G388" s="99"/>
      <c r="H388" s="99"/>
      <c r="I388" s="99"/>
      <c r="J388" s="101"/>
      <c r="K388" s="99"/>
      <c r="L388" s="135">
        <v>487.95</v>
      </c>
      <c r="M388" s="124"/>
      <c r="N388" s="102"/>
      <c r="AB388" s="94"/>
      <c r="AC388" s="95"/>
      <c r="AG388" s="121"/>
      <c r="AJ388" s="95" t="s">
        <v>138</v>
      </c>
      <c r="AL388" s="95"/>
      <c r="AN388" s="95"/>
    </row>
    <row r="389" spans="1:40" s="51" customFormat="1" ht="34.5" x14ac:dyDescent="0.25">
      <c r="A389" s="96" t="s">
        <v>407</v>
      </c>
      <c r="B389" s="196" t="s">
        <v>2330</v>
      </c>
      <c r="C389" s="308" t="s">
        <v>2331</v>
      </c>
      <c r="D389" s="308"/>
      <c r="E389" s="308"/>
      <c r="F389" s="98" t="s">
        <v>1428</v>
      </c>
      <c r="G389" s="99"/>
      <c r="H389" s="99"/>
      <c r="I389" s="164">
        <v>3</v>
      </c>
      <c r="J389" s="135">
        <v>37.43</v>
      </c>
      <c r="K389" s="99"/>
      <c r="L389" s="135">
        <v>112.29</v>
      </c>
      <c r="M389" s="99"/>
      <c r="N389" s="102"/>
      <c r="AB389" s="94"/>
      <c r="AC389" s="95" t="s">
        <v>2331</v>
      </c>
      <c r="AG389" s="121"/>
      <c r="AJ389" s="95"/>
      <c r="AL389" s="95"/>
      <c r="AN389" s="95"/>
    </row>
    <row r="390" spans="1:40" s="51" customFormat="1" ht="15" x14ac:dyDescent="0.25">
      <c r="A390" s="129"/>
      <c r="B390" s="194"/>
      <c r="C390" s="305" t="s">
        <v>798</v>
      </c>
      <c r="D390" s="305"/>
      <c r="E390" s="305"/>
      <c r="F390" s="305"/>
      <c r="G390" s="305"/>
      <c r="H390" s="305"/>
      <c r="I390" s="305"/>
      <c r="J390" s="305"/>
      <c r="K390" s="305"/>
      <c r="L390" s="305"/>
      <c r="M390" s="305"/>
      <c r="N390" s="315"/>
      <c r="AB390" s="94"/>
      <c r="AC390" s="95"/>
      <c r="AG390" s="121"/>
      <c r="AJ390" s="95"/>
      <c r="AK390" s="59" t="s">
        <v>798</v>
      </c>
      <c r="AL390" s="95"/>
      <c r="AN390" s="95"/>
    </row>
    <row r="391" spans="1:40" s="51" customFormat="1" ht="15" x14ac:dyDescent="0.25">
      <c r="A391" s="103"/>
      <c r="B391" s="195"/>
      <c r="C391" s="305" t="s">
        <v>2332</v>
      </c>
      <c r="D391" s="305"/>
      <c r="E391" s="305"/>
      <c r="F391" s="305"/>
      <c r="G391" s="305"/>
      <c r="H391" s="305"/>
      <c r="I391" s="305"/>
      <c r="J391" s="305"/>
      <c r="K391" s="305"/>
      <c r="L391" s="305"/>
      <c r="M391" s="305"/>
      <c r="N391" s="315"/>
      <c r="AB391" s="94"/>
      <c r="AC391" s="95"/>
      <c r="AD391" s="59" t="s">
        <v>2332</v>
      </c>
      <c r="AG391" s="121"/>
      <c r="AJ391" s="95"/>
      <c r="AL391" s="95"/>
      <c r="AN391" s="95"/>
    </row>
    <row r="392" spans="1:40" s="51" customFormat="1" ht="15" x14ac:dyDescent="0.25">
      <c r="A392" s="129"/>
      <c r="B392" s="194"/>
      <c r="C392" s="308" t="s">
        <v>138</v>
      </c>
      <c r="D392" s="308"/>
      <c r="E392" s="308"/>
      <c r="F392" s="98"/>
      <c r="G392" s="99"/>
      <c r="H392" s="99"/>
      <c r="I392" s="99"/>
      <c r="J392" s="101"/>
      <c r="K392" s="99"/>
      <c r="L392" s="135">
        <v>112.29</v>
      </c>
      <c r="M392" s="124"/>
      <c r="N392" s="102"/>
      <c r="AB392" s="94"/>
      <c r="AC392" s="95"/>
      <c r="AG392" s="121"/>
      <c r="AJ392" s="95" t="s">
        <v>138</v>
      </c>
      <c r="AL392" s="95"/>
      <c r="AN392" s="95"/>
    </row>
    <row r="393" spans="1:40" s="51" customFormat="1" ht="15" x14ac:dyDescent="0.25">
      <c r="A393" s="145"/>
      <c r="B393" s="146"/>
      <c r="C393" s="146"/>
      <c r="D393" s="146"/>
      <c r="E393" s="146"/>
      <c r="F393" s="147"/>
      <c r="G393" s="147"/>
      <c r="H393" s="147"/>
      <c r="I393" s="147"/>
      <c r="J393" s="148"/>
      <c r="K393" s="147"/>
      <c r="L393" s="148"/>
      <c r="M393" s="108"/>
      <c r="N393" s="148"/>
      <c r="AB393" s="94"/>
      <c r="AC393" s="95"/>
      <c r="AG393" s="121"/>
      <c r="AJ393" s="95"/>
      <c r="AL393" s="95"/>
      <c r="AN393" s="95"/>
    </row>
    <row r="394" spans="1:40" s="51" customFormat="1" ht="15" x14ac:dyDescent="0.25">
      <c r="A394" s="149"/>
      <c r="B394" s="150"/>
      <c r="C394" s="308" t="s">
        <v>2333</v>
      </c>
      <c r="D394" s="308"/>
      <c r="E394" s="308"/>
      <c r="F394" s="308"/>
      <c r="G394" s="308"/>
      <c r="H394" s="308"/>
      <c r="I394" s="308"/>
      <c r="J394" s="308"/>
      <c r="K394" s="308"/>
      <c r="L394" s="151"/>
      <c r="M394" s="152"/>
      <c r="N394" s="153"/>
      <c r="AB394" s="94"/>
      <c r="AC394" s="95"/>
      <c r="AG394" s="121"/>
      <c r="AJ394" s="95"/>
      <c r="AL394" s="95" t="s">
        <v>2333</v>
      </c>
      <c r="AN394" s="95"/>
    </row>
    <row r="395" spans="1:40" s="51" customFormat="1" ht="15" x14ac:dyDescent="0.25">
      <c r="A395" s="154"/>
      <c r="B395" s="106"/>
      <c r="C395" s="305" t="s">
        <v>226</v>
      </c>
      <c r="D395" s="305"/>
      <c r="E395" s="305"/>
      <c r="F395" s="305"/>
      <c r="G395" s="305"/>
      <c r="H395" s="305"/>
      <c r="I395" s="305"/>
      <c r="J395" s="305"/>
      <c r="K395" s="305"/>
      <c r="L395" s="155">
        <v>4967.8500000000004</v>
      </c>
      <c r="M395" s="156"/>
      <c r="N395" s="157"/>
      <c r="AB395" s="94"/>
      <c r="AC395" s="95"/>
      <c r="AG395" s="121"/>
      <c r="AJ395" s="95"/>
      <c r="AL395" s="95"/>
      <c r="AM395" s="59" t="s">
        <v>226</v>
      </c>
      <c r="AN395" s="95"/>
    </row>
    <row r="396" spans="1:40" s="51" customFormat="1" ht="15" x14ac:dyDescent="0.25">
      <c r="A396" s="154"/>
      <c r="B396" s="106"/>
      <c r="C396" s="305" t="s">
        <v>227</v>
      </c>
      <c r="D396" s="305"/>
      <c r="E396" s="305"/>
      <c r="F396" s="305"/>
      <c r="G396" s="305"/>
      <c r="H396" s="305"/>
      <c r="I396" s="305"/>
      <c r="J396" s="305"/>
      <c r="K396" s="305"/>
      <c r="L396" s="158"/>
      <c r="M396" s="156"/>
      <c r="N396" s="157"/>
      <c r="AB396" s="94"/>
      <c r="AC396" s="95"/>
      <c r="AG396" s="121"/>
      <c r="AJ396" s="95"/>
      <c r="AL396" s="95"/>
      <c r="AM396" s="59" t="s">
        <v>227</v>
      </c>
      <c r="AN396" s="95"/>
    </row>
    <row r="397" spans="1:40" s="51" customFormat="1" ht="15" x14ac:dyDescent="0.25">
      <c r="A397" s="154"/>
      <c r="B397" s="106"/>
      <c r="C397" s="305" t="s">
        <v>228</v>
      </c>
      <c r="D397" s="305"/>
      <c r="E397" s="305"/>
      <c r="F397" s="305"/>
      <c r="G397" s="305"/>
      <c r="H397" s="305"/>
      <c r="I397" s="305"/>
      <c r="J397" s="305"/>
      <c r="K397" s="305"/>
      <c r="L397" s="159">
        <v>499.35</v>
      </c>
      <c r="M397" s="156"/>
      <c r="N397" s="157"/>
      <c r="AB397" s="94"/>
      <c r="AC397" s="95"/>
      <c r="AG397" s="121"/>
      <c r="AJ397" s="95"/>
      <c r="AL397" s="95"/>
      <c r="AM397" s="59" t="s">
        <v>228</v>
      </c>
      <c r="AN397" s="95"/>
    </row>
    <row r="398" spans="1:40" s="51" customFormat="1" ht="15" x14ac:dyDescent="0.25">
      <c r="A398" s="154"/>
      <c r="B398" s="106"/>
      <c r="C398" s="305" t="s">
        <v>229</v>
      </c>
      <c r="D398" s="305"/>
      <c r="E398" s="305"/>
      <c r="F398" s="305"/>
      <c r="G398" s="305"/>
      <c r="H398" s="305"/>
      <c r="I398" s="305"/>
      <c r="J398" s="305"/>
      <c r="K398" s="305"/>
      <c r="L398" s="159">
        <v>29.3</v>
      </c>
      <c r="M398" s="156"/>
      <c r="N398" s="157"/>
      <c r="AB398" s="94"/>
      <c r="AC398" s="95"/>
      <c r="AG398" s="121"/>
      <c r="AJ398" s="95"/>
      <c r="AL398" s="95"/>
      <c r="AM398" s="59" t="s">
        <v>229</v>
      </c>
      <c r="AN398" s="95"/>
    </row>
    <row r="399" spans="1:40" s="51" customFormat="1" ht="15" x14ac:dyDescent="0.25">
      <c r="A399" s="154"/>
      <c r="B399" s="106"/>
      <c r="C399" s="305" t="s">
        <v>230</v>
      </c>
      <c r="D399" s="305"/>
      <c r="E399" s="305"/>
      <c r="F399" s="305"/>
      <c r="G399" s="305"/>
      <c r="H399" s="305"/>
      <c r="I399" s="305"/>
      <c r="J399" s="305"/>
      <c r="K399" s="305"/>
      <c r="L399" s="159">
        <v>4.18</v>
      </c>
      <c r="M399" s="156"/>
      <c r="N399" s="157"/>
      <c r="AB399" s="94"/>
      <c r="AC399" s="95"/>
      <c r="AG399" s="121"/>
      <c r="AJ399" s="95"/>
      <c r="AL399" s="95"/>
      <c r="AM399" s="59" t="s">
        <v>230</v>
      </c>
      <c r="AN399" s="95"/>
    </row>
    <row r="400" spans="1:40" s="51" customFormat="1" ht="15" x14ac:dyDescent="0.25">
      <c r="A400" s="154"/>
      <c r="B400" s="106"/>
      <c r="C400" s="305" t="s">
        <v>231</v>
      </c>
      <c r="D400" s="305"/>
      <c r="E400" s="305"/>
      <c r="F400" s="305"/>
      <c r="G400" s="305"/>
      <c r="H400" s="305"/>
      <c r="I400" s="305"/>
      <c r="J400" s="305"/>
      <c r="K400" s="305"/>
      <c r="L400" s="155">
        <v>4439.2</v>
      </c>
      <c r="M400" s="156"/>
      <c r="N400" s="157"/>
      <c r="AB400" s="94"/>
      <c r="AC400" s="95"/>
      <c r="AG400" s="121"/>
      <c r="AJ400" s="95"/>
      <c r="AL400" s="95"/>
      <c r="AM400" s="59" t="s">
        <v>231</v>
      </c>
      <c r="AN400" s="95"/>
    </row>
    <row r="401" spans="1:40" s="51" customFormat="1" ht="15" x14ac:dyDescent="0.25">
      <c r="A401" s="154"/>
      <c r="B401" s="106"/>
      <c r="C401" s="305" t="s">
        <v>232</v>
      </c>
      <c r="D401" s="305"/>
      <c r="E401" s="305"/>
      <c r="F401" s="305"/>
      <c r="G401" s="305"/>
      <c r="H401" s="305"/>
      <c r="I401" s="305"/>
      <c r="J401" s="305"/>
      <c r="K401" s="305"/>
      <c r="L401" s="155">
        <v>5824.35</v>
      </c>
      <c r="M401" s="156"/>
      <c r="N401" s="157"/>
      <c r="AB401" s="94"/>
      <c r="AC401" s="95"/>
      <c r="AG401" s="121"/>
      <c r="AJ401" s="95"/>
      <c r="AL401" s="95"/>
      <c r="AM401" s="59" t="s">
        <v>232</v>
      </c>
      <c r="AN401" s="95"/>
    </row>
    <row r="402" spans="1:40" s="51" customFormat="1" ht="15" x14ac:dyDescent="0.25">
      <c r="A402" s="154"/>
      <c r="B402" s="106"/>
      <c r="C402" s="305" t="s">
        <v>227</v>
      </c>
      <c r="D402" s="305"/>
      <c r="E402" s="305"/>
      <c r="F402" s="305"/>
      <c r="G402" s="305"/>
      <c r="H402" s="305"/>
      <c r="I402" s="305"/>
      <c r="J402" s="305"/>
      <c r="K402" s="305"/>
      <c r="L402" s="158"/>
      <c r="M402" s="156"/>
      <c r="N402" s="157"/>
      <c r="AB402" s="94"/>
      <c r="AC402" s="95"/>
      <c r="AG402" s="121"/>
      <c r="AJ402" s="95"/>
      <c r="AL402" s="95"/>
      <c r="AM402" s="59" t="s">
        <v>227</v>
      </c>
      <c r="AN402" s="95"/>
    </row>
    <row r="403" spans="1:40" s="51" customFormat="1" ht="15" x14ac:dyDescent="0.25">
      <c r="A403" s="154"/>
      <c r="B403" s="106"/>
      <c r="C403" s="305" t="s">
        <v>233</v>
      </c>
      <c r="D403" s="305"/>
      <c r="E403" s="305"/>
      <c r="F403" s="305"/>
      <c r="G403" s="305"/>
      <c r="H403" s="305"/>
      <c r="I403" s="305"/>
      <c r="J403" s="305"/>
      <c r="K403" s="305"/>
      <c r="L403" s="159">
        <v>499.35</v>
      </c>
      <c r="M403" s="156"/>
      <c r="N403" s="157"/>
      <c r="AB403" s="94"/>
      <c r="AC403" s="95"/>
      <c r="AG403" s="121"/>
      <c r="AJ403" s="95"/>
      <c r="AL403" s="95"/>
      <c r="AM403" s="59" t="s">
        <v>233</v>
      </c>
      <c r="AN403" s="95"/>
    </row>
    <row r="404" spans="1:40" s="51" customFormat="1" ht="15" x14ac:dyDescent="0.25">
      <c r="A404" s="154"/>
      <c r="B404" s="106"/>
      <c r="C404" s="305" t="s">
        <v>234</v>
      </c>
      <c r="D404" s="305"/>
      <c r="E404" s="305"/>
      <c r="F404" s="305"/>
      <c r="G404" s="305"/>
      <c r="H404" s="305"/>
      <c r="I404" s="305"/>
      <c r="J404" s="305"/>
      <c r="K404" s="305"/>
      <c r="L404" s="159">
        <v>29.3</v>
      </c>
      <c r="M404" s="156"/>
      <c r="N404" s="157"/>
      <c r="AB404" s="94"/>
      <c r="AC404" s="95"/>
      <c r="AG404" s="121"/>
      <c r="AJ404" s="95"/>
      <c r="AL404" s="95"/>
      <c r="AM404" s="59" t="s">
        <v>234</v>
      </c>
      <c r="AN404" s="95"/>
    </row>
    <row r="405" spans="1:40" s="51" customFormat="1" ht="15" x14ac:dyDescent="0.25">
      <c r="A405" s="154"/>
      <c r="B405" s="106"/>
      <c r="C405" s="305" t="s">
        <v>235</v>
      </c>
      <c r="D405" s="305"/>
      <c r="E405" s="305"/>
      <c r="F405" s="305"/>
      <c r="G405" s="305"/>
      <c r="H405" s="305"/>
      <c r="I405" s="305"/>
      <c r="J405" s="305"/>
      <c r="K405" s="305"/>
      <c r="L405" s="159">
        <v>4.18</v>
      </c>
      <c r="M405" s="156"/>
      <c r="N405" s="157"/>
      <c r="AB405" s="94"/>
      <c r="AC405" s="95"/>
      <c r="AG405" s="121"/>
      <c r="AJ405" s="95"/>
      <c r="AL405" s="95"/>
      <c r="AM405" s="59" t="s">
        <v>235</v>
      </c>
      <c r="AN405" s="95"/>
    </row>
    <row r="406" spans="1:40" s="51" customFormat="1" ht="15" x14ac:dyDescent="0.25">
      <c r="A406" s="154"/>
      <c r="B406" s="106"/>
      <c r="C406" s="305" t="s">
        <v>236</v>
      </c>
      <c r="D406" s="305"/>
      <c r="E406" s="305"/>
      <c r="F406" s="305"/>
      <c r="G406" s="305"/>
      <c r="H406" s="305"/>
      <c r="I406" s="305"/>
      <c r="J406" s="305"/>
      <c r="K406" s="305"/>
      <c r="L406" s="155">
        <v>4439.2</v>
      </c>
      <c r="M406" s="156"/>
      <c r="N406" s="157"/>
      <c r="AB406" s="94"/>
      <c r="AC406" s="95"/>
      <c r="AG406" s="121"/>
      <c r="AJ406" s="95"/>
      <c r="AL406" s="95"/>
      <c r="AM406" s="59" t="s">
        <v>236</v>
      </c>
      <c r="AN406" s="95"/>
    </row>
    <row r="407" spans="1:40" s="51" customFormat="1" ht="15" x14ac:dyDescent="0.25">
      <c r="A407" s="154"/>
      <c r="B407" s="106"/>
      <c r="C407" s="305" t="s">
        <v>237</v>
      </c>
      <c r="D407" s="305"/>
      <c r="E407" s="305"/>
      <c r="F407" s="305"/>
      <c r="G407" s="305"/>
      <c r="H407" s="305"/>
      <c r="I407" s="305"/>
      <c r="J407" s="305"/>
      <c r="K407" s="305"/>
      <c r="L407" s="159">
        <v>548.34</v>
      </c>
      <c r="M407" s="156"/>
      <c r="N407" s="157"/>
      <c r="AB407" s="94"/>
      <c r="AC407" s="95"/>
      <c r="AG407" s="121"/>
      <c r="AJ407" s="95"/>
      <c r="AL407" s="95"/>
      <c r="AM407" s="59" t="s">
        <v>237</v>
      </c>
      <c r="AN407" s="95"/>
    </row>
    <row r="408" spans="1:40" s="51" customFormat="1" ht="15" x14ac:dyDescent="0.25">
      <c r="A408" s="154"/>
      <c r="B408" s="106"/>
      <c r="C408" s="305" t="s">
        <v>238</v>
      </c>
      <c r="D408" s="305"/>
      <c r="E408" s="305"/>
      <c r="F408" s="305"/>
      <c r="G408" s="305"/>
      <c r="H408" s="305"/>
      <c r="I408" s="305"/>
      <c r="J408" s="305"/>
      <c r="K408" s="305"/>
      <c r="L408" s="159">
        <v>308.16000000000003</v>
      </c>
      <c r="M408" s="156"/>
      <c r="N408" s="157"/>
      <c r="AB408" s="94"/>
      <c r="AC408" s="95"/>
      <c r="AG408" s="121"/>
      <c r="AJ408" s="95"/>
      <c r="AL408" s="95"/>
      <c r="AM408" s="59" t="s">
        <v>238</v>
      </c>
      <c r="AN408" s="95"/>
    </row>
    <row r="409" spans="1:40" s="51" customFormat="1" ht="15" x14ac:dyDescent="0.25">
      <c r="A409" s="154"/>
      <c r="B409" s="106"/>
      <c r="C409" s="305" t="s">
        <v>239</v>
      </c>
      <c r="D409" s="305"/>
      <c r="E409" s="305"/>
      <c r="F409" s="305"/>
      <c r="G409" s="305"/>
      <c r="H409" s="305"/>
      <c r="I409" s="305"/>
      <c r="J409" s="305"/>
      <c r="K409" s="305"/>
      <c r="L409" s="159">
        <v>503.53</v>
      </c>
      <c r="M409" s="156"/>
      <c r="N409" s="157"/>
      <c r="AB409" s="94"/>
      <c r="AC409" s="95"/>
      <c r="AG409" s="121"/>
      <c r="AJ409" s="95"/>
      <c r="AL409" s="95"/>
      <c r="AM409" s="59" t="s">
        <v>239</v>
      </c>
      <c r="AN409" s="95"/>
    </row>
    <row r="410" spans="1:40" s="51" customFormat="1" ht="15" x14ac:dyDescent="0.25">
      <c r="A410" s="154"/>
      <c r="B410" s="106"/>
      <c r="C410" s="305" t="s">
        <v>240</v>
      </c>
      <c r="D410" s="305"/>
      <c r="E410" s="305"/>
      <c r="F410" s="305"/>
      <c r="G410" s="305"/>
      <c r="H410" s="305"/>
      <c r="I410" s="305"/>
      <c r="J410" s="305"/>
      <c r="K410" s="305"/>
      <c r="L410" s="159">
        <v>548.34</v>
      </c>
      <c r="M410" s="156"/>
      <c r="N410" s="157"/>
      <c r="AB410" s="94"/>
      <c r="AC410" s="95"/>
      <c r="AG410" s="121"/>
      <c r="AJ410" s="95"/>
      <c r="AL410" s="95"/>
      <c r="AM410" s="59" t="s">
        <v>240</v>
      </c>
      <c r="AN410" s="95"/>
    </row>
    <row r="411" spans="1:40" s="51" customFormat="1" ht="15" x14ac:dyDescent="0.25">
      <c r="A411" s="154"/>
      <c r="B411" s="106"/>
      <c r="C411" s="305" t="s">
        <v>241</v>
      </c>
      <c r="D411" s="305"/>
      <c r="E411" s="305"/>
      <c r="F411" s="305"/>
      <c r="G411" s="305"/>
      <c r="H411" s="305"/>
      <c r="I411" s="305"/>
      <c r="J411" s="305"/>
      <c r="K411" s="305"/>
      <c r="L411" s="159">
        <v>308.16000000000003</v>
      </c>
      <c r="M411" s="156"/>
      <c r="N411" s="157"/>
      <c r="AB411" s="94"/>
      <c r="AC411" s="95"/>
      <c r="AG411" s="121"/>
      <c r="AJ411" s="95"/>
      <c r="AL411" s="95"/>
      <c r="AM411" s="59" t="s">
        <v>241</v>
      </c>
      <c r="AN411" s="95"/>
    </row>
    <row r="412" spans="1:40" s="51" customFormat="1" ht="15" x14ac:dyDescent="0.25">
      <c r="A412" s="154"/>
      <c r="B412" s="160"/>
      <c r="C412" s="306" t="s">
        <v>2334</v>
      </c>
      <c r="D412" s="306"/>
      <c r="E412" s="306"/>
      <c r="F412" s="306"/>
      <c r="G412" s="306"/>
      <c r="H412" s="306"/>
      <c r="I412" s="306"/>
      <c r="J412" s="306"/>
      <c r="K412" s="306"/>
      <c r="L412" s="161">
        <v>5824.35</v>
      </c>
      <c r="M412" s="162"/>
      <c r="N412" s="163"/>
      <c r="AB412" s="94"/>
      <c r="AC412" s="95"/>
      <c r="AG412" s="121"/>
      <c r="AJ412" s="95"/>
      <c r="AL412" s="95"/>
      <c r="AN412" s="95" t="s">
        <v>2334</v>
      </c>
    </row>
    <row r="413" spans="1:40" s="51" customFormat="1" ht="15" x14ac:dyDescent="0.25">
      <c r="A413" s="311" t="s">
        <v>2335</v>
      </c>
      <c r="B413" s="312"/>
      <c r="C413" s="312"/>
      <c r="D413" s="312"/>
      <c r="E413" s="312"/>
      <c r="F413" s="312"/>
      <c r="G413" s="312"/>
      <c r="H413" s="312"/>
      <c r="I413" s="312"/>
      <c r="J413" s="312"/>
      <c r="K413" s="312"/>
      <c r="L413" s="312"/>
      <c r="M413" s="312"/>
      <c r="N413" s="313"/>
      <c r="AB413" s="94" t="s">
        <v>2335</v>
      </c>
      <c r="AC413" s="95"/>
      <c r="AG413" s="121"/>
      <c r="AJ413" s="95"/>
      <c r="AL413" s="95"/>
      <c r="AN413" s="95"/>
    </row>
    <row r="414" spans="1:40" s="51" customFormat="1" ht="15" x14ac:dyDescent="0.25">
      <c r="A414" s="96" t="s">
        <v>409</v>
      </c>
      <c r="B414" s="196" t="s">
        <v>2336</v>
      </c>
      <c r="C414" s="308" t="s">
        <v>2337</v>
      </c>
      <c r="D414" s="308"/>
      <c r="E414" s="308"/>
      <c r="F414" s="98" t="s">
        <v>1428</v>
      </c>
      <c r="G414" s="99"/>
      <c r="H414" s="99"/>
      <c r="I414" s="143">
        <v>2.1</v>
      </c>
      <c r="J414" s="101"/>
      <c r="K414" s="99"/>
      <c r="L414" s="101"/>
      <c r="M414" s="99"/>
      <c r="N414" s="102"/>
      <c r="AB414" s="94"/>
      <c r="AC414" s="95" t="s">
        <v>2337</v>
      </c>
      <c r="AG414" s="121"/>
      <c r="AJ414" s="95"/>
      <c r="AL414" s="95"/>
      <c r="AN414" s="95"/>
    </row>
    <row r="415" spans="1:40" s="51" customFormat="1" ht="15" x14ac:dyDescent="0.25">
      <c r="A415" s="103"/>
      <c r="B415" s="195"/>
      <c r="C415" s="305" t="s">
        <v>2338</v>
      </c>
      <c r="D415" s="305"/>
      <c r="E415" s="305"/>
      <c r="F415" s="305"/>
      <c r="G415" s="305"/>
      <c r="H415" s="305"/>
      <c r="I415" s="305"/>
      <c r="J415" s="305"/>
      <c r="K415" s="305"/>
      <c r="L415" s="305"/>
      <c r="M415" s="305"/>
      <c r="N415" s="315"/>
      <c r="AB415" s="94"/>
      <c r="AC415" s="95"/>
      <c r="AD415" s="59" t="s">
        <v>2338</v>
      </c>
      <c r="AG415" s="121"/>
      <c r="AJ415" s="95"/>
      <c r="AL415" s="95"/>
      <c r="AN415" s="95"/>
    </row>
    <row r="416" spans="1:40" s="51" customFormat="1" ht="23.25" x14ac:dyDescent="0.25">
      <c r="A416" s="140"/>
      <c r="B416" s="106" t="s">
        <v>564</v>
      </c>
      <c r="C416" s="309" t="s">
        <v>565</v>
      </c>
      <c r="D416" s="309"/>
      <c r="E416" s="309"/>
      <c r="F416" s="309"/>
      <c r="G416" s="309"/>
      <c r="H416" s="309"/>
      <c r="I416" s="309"/>
      <c r="J416" s="309"/>
      <c r="K416" s="309"/>
      <c r="L416" s="309"/>
      <c r="M416" s="309"/>
      <c r="N416" s="310"/>
      <c r="AB416" s="94"/>
      <c r="AC416" s="95"/>
      <c r="AE416" s="59" t="s">
        <v>565</v>
      </c>
      <c r="AG416" s="121"/>
      <c r="AJ416" s="95"/>
      <c r="AL416" s="95"/>
      <c r="AN416" s="95"/>
    </row>
    <row r="417" spans="1:40" s="51" customFormat="1" ht="15" x14ac:dyDescent="0.25">
      <c r="A417" s="105"/>
      <c r="B417" s="106" t="s">
        <v>114</v>
      </c>
      <c r="C417" s="305" t="s">
        <v>119</v>
      </c>
      <c r="D417" s="305"/>
      <c r="E417" s="305"/>
      <c r="F417" s="107"/>
      <c r="G417" s="108"/>
      <c r="H417" s="108"/>
      <c r="I417" s="108"/>
      <c r="J417" s="109">
        <v>67.34</v>
      </c>
      <c r="K417" s="111">
        <v>1.1499999999999999</v>
      </c>
      <c r="L417" s="109">
        <v>162.63</v>
      </c>
      <c r="M417" s="111">
        <v>33.51</v>
      </c>
      <c r="N417" s="112">
        <v>5450</v>
      </c>
      <c r="AB417" s="94"/>
      <c r="AC417" s="95"/>
      <c r="AF417" s="59" t="s">
        <v>119</v>
      </c>
      <c r="AG417" s="121"/>
      <c r="AJ417" s="95"/>
      <c r="AL417" s="95"/>
      <c r="AN417" s="95"/>
    </row>
    <row r="418" spans="1:40" s="51" customFormat="1" ht="15" x14ac:dyDescent="0.25">
      <c r="A418" s="105"/>
      <c r="B418" s="106" t="s">
        <v>149</v>
      </c>
      <c r="C418" s="305" t="s">
        <v>163</v>
      </c>
      <c r="D418" s="305"/>
      <c r="E418" s="305"/>
      <c r="F418" s="107"/>
      <c r="G418" s="108"/>
      <c r="H418" s="108"/>
      <c r="I418" s="108"/>
      <c r="J418" s="109">
        <v>15.42</v>
      </c>
      <c r="K418" s="108"/>
      <c r="L418" s="109">
        <v>32.380000000000003</v>
      </c>
      <c r="M418" s="108"/>
      <c r="N418" s="113"/>
      <c r="AB418" s="94"/>
      <c r="AC418" s="95"/>
      <c r="AF418" s="59" t="s">
        <v>163</v>
      </c>
      <c r="AG418" s="121"/>
      <c r="AJ418" s="95"/>
      <c r="AL418" s="95"/>
      <c r="AN418" s="95"/>
    </row>
    <row r="419" spans="1:40" s="51" customFormat="1" ht="15" x14ac:dyDescent="0.25">
      <c r="A419" s="114" t="s">
        <v>124</v>
      </c>
      <c r="B419" s="115" t="s">
        <v>2339</v>
      </c>
      <c r="C419" s="319" t="s">
        <v>2340</v>
      </c>
      <c r="D419" s="319"/>
      <c r="E419" s="319"/>
      <c r="F419" s="116" t="s">
        <v>379</v>
      </c>
      <c r="G419" s="136">
        <v>10</v>
      </c>
      <c r="H419" s="118"/>
      <c r="I419" s="136">
        <v>21</v>
      </c>
      <c r="J419" s="120"/>
      <c r="K419" s="108"/>
      <c r="L419" s="120"/>
      <c r="M419" s="108"/>
      <c r="N419" s="113"/>
      <c r="AB419" s="94"/>
      <c r="AC419" s="95"/>
      <c r="AG419" s="121" t="s">
        <v>2340</v>
      </c>
      <c r="AJ419" s="95"/>
      <c r="AL419" s="95"/>
      <c r="AN419" s="95"/>
    </row>
    <row r="420" spans="1:40" s="51" customFormat="1" ht="15" x14ac:dyDescent="0.25">
      <c r="A420" s="114"/>
      <c r="B420" s="106"/>
      <c r="C420" s="305" t="s">
        <v>128</v>
      </c>
      <c r="D420" s="305"/>
      <c r="E420" s="305"/>
      <c r="F420" s="107" t="s">
        <v>129</v>
      </c>
      <c r="G420" s="128">
        <v>7</v>
      </c>
      <c r="H420" s="111">
        <v>1.1499999999999999</v>
      </c>
      <c r="I420" s="139">
        <v>16.905000000000001</v>
      </c>
      <c r="J420" s="120"/>
      <c r="K420" s="108"/>
      <c r="L420" s="120"/>
      <c r="M420" s="108"/>
      <c r="N420" s="113"/>
      <c r="AB420" s="94"/>
      <c r="AC420" s="95"/>
      <c r="AG420" s="121"/>
      <c r="AH420" s="59" t="s">
        <v>128</v>
      </c>
      <c r="AJ420" s="95"/>
      <c r="AL420" s="95"/>
      <c r="AN420" s="95"/>
    </row>
    <row r="421" spans="1:40" s="51" customFormat="1" ht="15" x14ac:dyDescent="0.25">
      <c r="A421" s="105"/>
      <c r="B421" s="106"/>
      <c r="C421" s="314" t="s">
        <v>131</v>
      </c>
      <c r="D421" s="314"/>
      <c r="E421" s="314"/>
      <c r="F421" s="123"/>
      <c r="G421" s="124"/>
      <c r="H421" s="124"/>
      <c r="I421" s="124"/>
      <c r="J421" s="125">
        <v>82.76</v>
      </c>
      <c r="K421" s="124"/>
      <c r="L421" s="125">
        <v>195.01</v>
      </c>
      <c r="M421" s="124"/>
      <c r="N421" s="127"/>
      <c r="AB421" s="94"/>
      <c r="AC421" s="95"/>
      <c r="AG421" s="121"/>
      <c r="AI421" s="59" t="s">
        <v>131</v>
      </c>
      <c r="AJ421" s="95"/>
      <c r="AL421" s="95"/>
      <c r="AN421" s="95"/>
    </row>
    <row r="422" spans="1:40" s="51" customFormat="1" ht="15" x14ac:dyDescent="0.25">
      <c r="A422" s="114"/>
      <c r="B422" s="106"/>
      <c r="C422" s="305" t="s">
        <v>132</v>
      </c>
      <c r="D422" s="305"/>
      <c r="E422" s="305"/>
      <c r="F422" s="107"/>
      <c r="G422" s="108"/>
      <c r="H422" s="108"/>
      <c r="I422" s="108"/>
      <c r="J422" s="120"/>
      <c r="K422" s="108"/>
      <c r="L422" s="109">
        <v>162.63</v>
      </c>
      <c r="M422" s="108"/>
      <c r="N422" s="112">
        <v>5450</v>
      </c>
      <c r="AB422" s="94"/>
      <c r="AC422" s="95"/>
      <c r="AG422" s="121"/>
      <c r="AH422" s="59" t="s">
        <v>132</v>
      </c>
      <c r="AJ422" s="95"/>
      <c r="AL422" s="95"/>
      <c r="AN422" s="95"/>
    </row>
    <row r="423" spans="1:40" s="51" customFormat="1" ht="45.75" x14ac:dyDescent="0.25">
      <c r="A423" s="114"/>
      <c r="B423" s="106" t="s">
        <v>403</v>
      </c>
      <c r="C423" s="305" t="s">
        <v>404</v>
      </c>
      <c r="D423" s="305"/>
      <c r="E423" s="305"/>
      <c r="F423" s="107" t="s">
        <v>135</v>
      </c>
      <c r="G423" s="128">
        <v>121</v>
      </c>
      <c r="H423" s="138">
        <v>0.9</v>
      </c>
      <c r="I423" s="138">
        <v>108.9</v>
      </c>
      <c r="J423" s="120"/>
      <c r="K423" s="108"/>
      <c r="L423" s="109">
        <v>177.1</v>
      </c>
      <c r="M423" s="108"/>
      <c r="N423" s="112">
        <v>5935</v>
      </c>
      <c r="AB423" s="94"/>
      <c r="AC423" s="95"/>
      <c r="AG423" s="121"/>
      <c r="AH423" s="59" t="s">
        <v>404</v>
      </c>
      <c r="AJ423" s="95"/>
      <c r="AL423" s="95"/>
      <c r="AN423" s="95"/>
    </row>
    <row r="424" spans="1:40" s="51" customFormat="1" ht="45.75" x14ac:dyDescent="0.25">
      <c r="A424" s="114"/>
      <c r="B424" s="106" t="s">
        <v>405</v>
      </c>
      <c r="C424" s="305" t="s">
        <v>406</v>
      </c>
      <c r="D424" s="305"/>
      <c r="E424" s="305"/>
      <c r="F424" s="107" t="s">
        <v>135</v>
      </c>
      <c r="G424" s="128">
        <v>72</v>
      </c>
      <c r="H424" s="111">
        <v>0.85</v>
      </c>
      <c r="I424" s="138">
        <v>61.2</v>
      </c>
      <c r="J424" s="120"/>
      <c r="K424" s="108"/>
      <c r="L424" s="109">
        <v>99.53</v>
      </c>
      <c r="M424" s="108"/>
      <c r="N424" s="112">
        <v>3335</v>
      </c>
      <c r="AB424" s="94"/>
      <c r="AC424" s="95"/>
      <c r="AG424" s="121"/>
      <c r="AH424" s="59" t="s">
        <v>406</v>
      </c>
      <c r="AJ424" s="95"/>
      <c r="AL424" s="95"/>
      <c r="AN424" s="95"/>
    </row>
    <row r="425" spans="1:40" s="51" customFormat="1" ht="15" x14ac:dyDescent="0.25">
      <c r="A425" s="129"/>
      <c r="B425" s="194"/>
      <c r="C425" s="308" t="s">
        <v>138</v>
      </c>
      <c r="D425" s="308"/>
      <c r="E425" s="308"/>
      <c r="F425" s="98"/>
      <c r="G425" s="99"/>
      <c r="H425" s="99"/>
      <c r="I425" s="99"/>
      <c r="J425" s="101"/>
      <c r="K425" s="99"/>
      <c r="L425" s="135">
        <v>471.64</v>
      </c>
      <c r="M425" s="124"/>
      <c r="N425" s="102"/>
      <c r="AB425" s="94"/>
      <c r="AC425" s="95"/>
      <c r="AG425" s="121"/>
      <c r="AJ425" s="95" t="s">
        <v>138</v>
      </c>
      <c r="AL425" s="95"/>
      <c r="AN425" s="95"/>
    </row>
    <row r="426" spans="1:40" s="51" customFormat="1" ht="23.25" x14ac:dyDescent="0.25">
      <c r="A426" s="96" t="s">
        <v>418</v>
      </c>
      <c r="B426" s="196" t="s">
        <v>2341</v>
      </c>
      <c r="C426" s="308" t="s">
        <v>2342</v>
      </c>
      <c r="D426" s="308"/>
      <c r="E426" s="308"/>
      <c r="F426" s="98" t="s">
        <v>1047</v>
      </c>
      <c r="G426" s="99"/>
      <c r="H426" s="99"/>
      <c r="I426" s="164">
        <v>7</v>
      </c>
      <c r="J426" s="135">
        <v>119.57</v>
      </c>
      <c r="K426" s="99"/>
      <c r="L426" s="135">
        <v>836.99</v>
      </c>
      <c r="M426" s="99"/>
      <c r="N426" s="102"/>
      <c r="AB426" s="94"/>
      <c r="AC426" s="95" t="s">
        <v>2342</v>
      </c>
      <c r="AG426" s="121"/>
      <c r="AJ426" s="95"/>
      <c r="AL426" s="95"/>
      <c r="AN426" s="95"/>
    </row>
    <row r="427" spans="1:40" s="51" customFormat="1" ht="15" x14ac:dyDescent="0.25">
      <c r="A427" s="129"/>
      <c r="B427" s="194"/>
      <c r="C427" s="305" t="s">
        <v>798</v>
      </c>
      <c r="D427" s="305"/>
      <c r="E427" s="305"/>
      <c r="F427" s="305"/>
      <c r="G427" s="305"/>
      <c r="H427" s="305"/>
      <c r="I427" s="305"/>
      <c r="J427" s="305"/>
      <c r="K427" s="305"/>
      <c r="L427" s="305"/>
      <c r="M427" s="305"/>
      <c r="N427" s="315"/>
      <c r="AB427" s="94"/>
      <c r="AC427" s="95"/>
      <c r="AG427" s="121"/>
      <c r="AJ427" s="95"/>
      <c r="AK427" s="59" t="s">
        <v>798</v>
      </c>
      <c r="AL427" s="95"/>
      <c r="AN427" s="95"/>
    </row>
    <row r="428" spans="1:40" s="51" customFormat="1" ht="15" x14ac:dyDescent="0.25">
      <c r="A428" s="129"/>
      <c r="B428" s="194"/>
      <c r="C428" s="308" t="s">
        <v>138</v>
      </c>
      <c r="D428" s="308"/>
      <c r="E428" s="308"/>
      <c r="F428" s="98"/>
      <c r="G428" s="99"/>
      <c r="H428" s="99"/>
      <c r="I428" s="99"/>
      <c r="J428" s="101"/>
      <c r="K428" s="99"/>
      <c r="L428" s="135">
        <v>836.99</v>
      </c>
      <c r="M428" s="124"/>
      <c r="N428" s="102"/>
      <c r="AB428" s="94"/>
      <c r="AC428" s="95"/>
      <c r="AG428" s="121"/>
      <c r="AJ428" s="95" t="s">
        <v>138</v>
      </c>
      <c r="AL428" s="95"/>
      <c r="AN428" s="95"/>
    </row>
    <row r="429" spans="1:40" s="51" customFormat="1" ht="34.5" x14ac:dyDescent="0.25">
      <c r="A429" s="96" t="s">
        <v>424</v>
      </c>
      <c r="B429" s="196" t="s">
        <v>2343</v>
      </c>
      <c r="C429" s="308" t="s">
        <v>2344</v>
      </c>
      <c r="D429" s="308"/>
      <c r="E429" s="308"/>
      <c r="F429" s="98" t="s">
        <v>1047</v>
      </c>
      <c r="G429" s="99"/>
      <c r="H429" s="99"/>
      <c r="I429" s="164">
        <v>27</v>
      </c>
      <c r="J429" s="135">
        <v>310.25</v>
      </c>
      <c r="K429" s="99"/>
      <c r="L429" s="131">
        <v>8376.75</v>
      </c>
      <c r="M429" s="99"/>
      <c r="N429" s="102"/>
      <c r="AB429" s="94"/>
      <c r="AC429" s="95" t="s">
        <v>2344</v>
      </c>
      <c r="AG429" s="121"/>
      <c r="AJ429" s="95"/>
      <c r="AL429" s="95"/>
      <c r="AN429" s="95"/>
    </row>
    <row r="430" spans="1:40" s="51" customFormat="1" ht="15" x14ac:dyDescent="0.25">
      <c r="A430" s="129"/>
      <c r="B430" s="194"/>
      <c r="C430" s="305" t="s">
        <v>798</v>
      </c>
      <c r="D430" s="305"/>
      <c r="E430" s="305"/>
      <c r="F430" s="305"/>
      <c r="G430" s="305"/>
      <c r="H430" s="305"/>
      <c r="I430" s="305"/>
      <c r="J430" s="305"/>
      <c r="K430" s="305"/>
      <c r="L430" s="305"/>
      <c r="M430" s="305"/>
      <c r="N430" s="315"/>
      <c r="AB430" s="94"/>
      <c r="AC430" s="95"/>
      <c r="AG430" s="121"/>
      <c r="AJ430" s="95"/>
      <c r="AK430" s="59" t="s">
        <v>798</v>
      </c>
      <c r="AL430" s="95"/>
      <c r="AN430" s="95"/>
    </row>
    <row r="431" spans="1:40" s="51" customFormat="1" ht="15" x14ac:dyDescent="0.25">
      <c r="A431" s="129"/>
      <c r="B431" s="194"/>
      <c r="C431" s="308" t="s">
        <v>138</v>
      </c>
      <c r="D431" s="308"/>
      <c r="E431" s="308"/>
      <c r="F431" s="98"/>
      <c r="G431" s="99"/>
      <c r="H431" s="99"/>
      <c r="I431" s="99"/>
      <c r="J431" s="101"/>
      <c r="K431" s="99"/>
      <c r="L431" s="131">
        <v>8376.75</v>
      </c>
      <c r="M431" s="124"/>
      <c r="N431" s="102"/>
      <c r="AB431" s="94"/>
      <c r="AC431" s="95"/>
      <c r="AG431" s="121"/>
      <c r="AJ431" s="95" t="s">
        <v>138</v>
      </c>
      <c r="AL431" s="95"/>
      <c r="AN431" s="95"/>
    </row>
    <row r="432" spans="1:40" s="51" customFormat="1" ht="23.25" x14ac:dyDescent="0.25">
      <c r="A432" s="96" t="s">
        <v>428</v>
      </c>
      <c r="B432" s="196" t="s">
        <v>2345</v>
      </c>
      <c r="C432" s="308" t="s">
        <v>2346</v>
      </c>
      <c r="D432" s="308"/>
      <c r="E432" s="308"/>
      <c r="F432" s="98" t="s">
        <v>1696</v>
      </c>
      <c r="G432" s="99"/>
      <c r="H432" s="99"/>
      <c r="I432" s="143">
        <v>1.3</v>
      </c>
      <c r="J432" s="101"/>
      <c r="K432" s="99"/>
      <c r="L432" s="101"/>
      <c r="M432" s="99"/>
      <c r="N432" s="102"/>
      <c r="AB432" s="94"/>
      <c r="AC432" s="95" t="s">
        <v>2346</v>
      </c>
      <c r="AG432" s="121"/>
      <c r="AJ432" s="95"/>
      <c r="AL432" s="95"/>
      <c r="AN432" s="95"/>
    </row>
    <row r="433" spans="1:40" s="51" customFormat="1" ht="15" x14ac:dyDescent="0.25">
      <c r="A433" s="103"/>
      <c r="B433" s="195"/>
      <c r="C433" s="305" t="s">
        <v>2347</v>
      </c>
      <c r="D433" s="305"/>
      <c r="E433" s="305"/>
      <c r="F433" s="305"/>
      <c r="G433" s="305"/>
      <c r="H433" s="305"/>
      <c r="I433" s="305"/>
      <c r="J433" s="305"/>
      <c r="K433" s="305"/>
      <c r="L433" s="305"/>
      <c r="M433" s="305"/>
      <c r="N433" s="315"/>
      <c r="AB433" s="94"/>
      <c r="AC433" s="95"/>
      <c r="AD433" s="59" t="s">
        <v>2347</v>
      </c>
      <c r="AG433" s="121"/>
      <c r="AJ433" s="95"/>
      <c r="AL433" s="95"/>
      <c r="AN433" s="95"/>
    </row>
    <row r="434" spans="1:40" s="51" customFormat="1" ht="23.25" x14ac:dyDescent="0.25">
      <c r="A434" s="140"/>
      <c r="B434" s="106" t="s">
        <v>564</v>
      </c>
      <c r="C434" s="309" t="s">
        <v>565</v>
      </c>
      <c r="D434" s="309"/>
      <c r="E434" s="309"/>
      <c r="F434" s="309"/>
      <c r="G434" s="309"/>
      <c r="H434" s="309"/>
      <c r="I434" s="309"/>
      <c r="J434" s="309"/>
      <c r="K434" s="309"/>
      <c r="L434" s="309"/>
      <c r="M434" s="309"/>
      <c r="N434" s="310"/>
      <c r="AB434" s="94"/>
      <c r="AC434" s="95"/>
      <c r="AE434" s="59" t="s">
        <v>565</v>
      </c>
      <c r="AG434" s="121"/>
      <c r="AJ434" s="95"/>
      <c r="AL434" s="95"/>
      <c r="AN434" s="95"/>
    </row>
    <row r="435" spans="1:40" s="51" customFormat="1" ht="15" x14ac:dyDescent="0.25">
      <c r="A435" s="105"/>
      <c r="B435" s="106" t="s">
        <v>114</v>
      </c>
      <c r="C435" s="305" t="s">
        <v>119</v>
      </c>
      <c r="D435" s="305"/>
      <c r="E435" s="305"/>
      <c r="F435" s="107"/>
      <c r="G435" s="108"/>
      <c r="H435" s="108"/>
      <c r="I435" s="108"/>
      <c r="J435" s="109">
        <v>187.59</v>
      </c>
      <c r="K435" s="111">
        <v>1.1499999999999999</v>
      </c>
      <c r="L435" s="109">
        <v>280.45</v>
      </c>
      <c r="M435" s="111">
        <v>33.51</v>
      </c>
      <c r="N435" s="112">
        <v>9398</v>
      </c>
      <c r="AB435" s="94"/>
      <c r="AC435" s="95"/>
      <c r="AF435" s="59" t="s">
        <v>119</v>
      </c>
      <c r="AG435" s="121"/>
      <c r="AJ435" s="95"/>
      <c r="AL435" s="95"/>
      <c r="AN435" s="95"/>
    </row>
    <row r="436" spans="1:40" s="51" customFormat="1" ht="15" x14ac:dyDescent="0.25">
      <c r="A436" s="105"/>
      <c r="B436" s="106" t="s">
        <v>120</v>
      </c>
      <c r="C436" s="305" t="s">
        <v>121</v>
      </c>
      <c r="D436" s="305"/>
      <c r="E436" s="305"/>
      <c r="F436" s="107"/>
      <c r="G436" s="108"/>
      <c r="H436" s="108"/>
      <c r="I436" s="108"/>
      <c r="J436" s="109">
        <v>17.2</v>
      </c>
      <c r="K436" s="111">
        <v>1.25</v>
      </c>
      <c r="L436" s="109">
        <v>27.95</v>
      </c>
      <c r="M436" s="108"/>
      <c r="N436" s="113"/>
      <c r="AB436" s="94"/>
      <c r="AC436" s="95"/>
      <c r="AF436" s="59" t="s">
        <v>121</v>
      </c>
      <c r="AG436" s="121"/>
      <c r="AJ436" s="95"/>
      <c r="AL436" s="95"/>
      <c r="AN436" s="95"/>
    </row>
    <row r="437" spans="1:40" s="51" customFormat="1" ht="15" x14ac:dyDescent="0.25">
      <c r="A437" s="105"/>
      <c r="B437" s="106" t="s">
        <v>122</v>
      </c>
      <c r="C437" s="305" t="s">
        <v>123</v>
      </c>
      <c r="D437" s="305"/>
      <c r="E437" s="305"/>
      <c r="F437" s="107"/>
      <c r="G437" s="108"/>
      <c r="H437" s="108"/>
      <c r="I437" s="108"/>
      <c r="J437" s="109">
        <v>4.08</v>
      </c>
      <c r="K437" s="111">
        <v>1.25</v>
      </c>
      <c r="L437" s="109">
        <v>6.63</v>
      </c>
      <c r="M437" s="111">
        <v>33.51</v>
      </c>
      <c r="N437" s="132">
        <v>222</v>
      </c>
      <c r="AB437" s="94"/>
      <c r="AC437" s="95"/>
      <c r="AF437" s="59" t="s">
        <v>123</v>
      </c>
      <c r="AG437" s="121"/>
      <c r="AJ437" s="95"/>
      <c r="AL437" s="95"/>
      <c r="AN437" s="95"/>
    </row>
    <row r="438" spans="1:40" s="51" customFormat="1" ht="15" x14ac:dyDescent="0.25">
      <c r="A438" s="105"/>
      <c r="B438" s="106" t="s">
        <v>149</v>
      </c>
      <c r="C438" s="305" t="s">
        <v>163</v>
      </c>
      <c r="D438" s="305"/>
      <c r="E438" s="305"/>
      <c r="F438" s="107"/>
      <c r="G438" s="108"/>
      <c r="H438" s="108"/>
      <c r="I438" s="108"/>
      <c r="J438" s="109">
        <v>99.56</v>
      </c>
      <c r="K438" s="108"/>
      <c r="L438" s="109">
        <v>129.43</v>
      </c>
      <c r="M438" s="108"/>
      <c r="N438" s="113"/>
      <c r="AB438" s="94"/>
      <c r="AC438" s="95"/>
      <c r="AF438" s="59" t="s">
        <v>163</v>
      </c>
      <c r="AG438" s="121"/>
      <c r="AJ438" s="95"/>
      <c r="AL438" s="95"/>
      <c r="AN438" s="95"/>
    </row>
    <row r="439" spans="1:40" s="51" customFormat="1" ht="15" x14ac:dyDescent="0.25">
      <c r="A439" s="114" t="s">
        <v>124</v>
      </c>
      <c r="B439" s="115" t="s">
        <v>2348</v>
      </c>
      <c r="C439" s="319" t="s">
        <v>2349</v>
      </c>
      <c r="D439" s="319"/>
      <c r="E439" s="319"/>
      <c r="F439" s="116" t="s">
        <v>1047</v>
      </c>
      <c r="G439" s="136">
        <v>10</v>
      </c>
      <c r="H439" s="118"/>
      <c r="I439" s="136">
        <v>13</v>
      </c>
      <c r="J439" s="120"/>
      <c r="K439" s="108"/>
      <c r="L439" s="120"/>
      <c r="M439" s="108"/>
      <c r="N439" s="113"/>
      <c r="AB439" s="94"/>
      <c r="AC439" s="95"/>
      <c r="AG439" s="121" t="s">
        <v>2349</v>
      </c>
      <c r="AJ439" s="95"/>
      <c r="AL439" s="95"/>
      <c r="AN439" s="95"/>
    </row>
    <row r="440" spans="1:40" s="51" customFormat="1" ht="15" x14ac:dyDescent="0.25">
      <c r="A440" s="114"/>
      <c r="B440" s="106"/>
      <c r="C440" s="305" t="s">
        <v>128</v>
      </c>
      <c r="D440" s="305"/>
      <c r="E440" s="305"/>
      <c r="F440" s="107" t="s">
        <v>129</v>
      </c>
      <c r="G440" s="138">
        <v>19.5</v>
      </c>
      <c r="H440" s="111">
        <v>1.1499999999999999</v>
      </c>
      <c r="I440" s="141">
        <v>29.1525</v>
      </c>
      <c r="J440" s="120"/>
      <c r="K440" s="108"/>
      <c r="L440" s="120"/>
      <c r="M440" s="108"/>
      <c r="N440" s="113"/>
      <c r="AB440" s="94"/>
      <c r="AC440" s="95"/>
      <c r="AG440" s="121"/>
      <c r="AH440" s="59" t="s">
        <v>128</v>
      </c>
      <c r="AJ440" s="95"/>
      <c r="AL440" s="95"/>
      <c r="AN440" s="95"/>
    </row>
    <row r="441" spans="1:40" s="51" customFormat="1" ht="15" x14ac:dyDescent="0.25">
      <c r="A441" s="114"/>
      <c r="B441" s="106"/>
      <c r="C441" s="305" t="s">
        <v>130</v>
      </c>
      <c r="D441" s="305"/>
      <c r="E441" s="305"/>
      <c r="F441" s="107" t="s">
        <v>129</v>
      </c>
      <c r="G441" s="111">
        <v>0.33</v>
      </c>
      <c r="H441" s="111">
        <v>1.25</v>
      </c>
      <c r="I441" s="122">
        <v>0.53625</v>
      </c>
      <c r="J441" s="120"/>
      <c r="K441" s="108"/>
      <c r="L441" s="120"/>
      <c r="M441" s="108"/>
      <c r="N441" s="113"/>
      <c r="AB441" s="94"/>
      <c r="AC441" s="95"/>
      <c r="AG441" s="121"/>
      <c r="AH441" s="59" t="s">
        <v>130</v>
      </c>
      <c r="AJ441" s="95"/>
      <c r="AL441" s="95"/>
      <c r="AN441" s="95"/>
    </row>
    <row r="442" spans="1:40" s="51" customFormat="1" ht="15" x14ac:dyDescent="0.25">
      <c r="A442" s="105"/>
      <c r="B442" s="106"/>
      <c r="C442" s="314" t="s">
        <v>131</v>
      </c>
      <c r="D442" s="314"/>
      <c r="E442" s="314"/>
      <c r="F442" s="123"/>
      <c r="G442" s="124"/>
      <c r="H442" s="124"/>
      <c r="I442" s="124"/>
      <c r="J442" s="125">
        <v>304.35000000000002</v>
      </c>
      <c r="K442" s="124"/>
      <c r="L442" s="125">
        <v>437.83</v>
      </c>
      <c r="M442" s="124"/>
      <c r="N442" s="127"/>
      <c r="AB442" s="94"/>
      <c r="AC442" s="95"/>
      <c r="AG442" s="121"/>
      <c r="AI442" s="59" t="s">
        <v>131</v>
      </c>
      <c r="AJ442" s="95"/>
      <c r="AL442" s="95"/>
      <c r="AN442" s="95"/>
    </row>
    <row r="443" spans="1:40" s="51" customFormat="1" ht="15" x14ac:dyDescent="0.25">
      <c r="A443" s="114"/>
      <c r="B443" s="106"/>
      <c r="C443" s="305" t="s">
        <v>132</v>
      </c>
      <c r="D443" s="305"/>
      <c r="E443" s="305"/>
      <c r="F443" s="107"/>
      <c r="G443" s="108"/>
      <c r="H443" s="108"/>
      <c r="I443" s="108"/>
      <c r="J443" s="120"/>
      <c r="K443" s="108"/>
      <c r="L443" s="109">
        <v>287.08</v>
      </c>
      <c r="M443" s="108"/>
      <c r="N443" s="112">
        <v>9620</v>
      </c>
      <c r="AB443" s="94"/>
      <c r="AC443" s="95"/>
      <c r="AG443" s="121"/>
      <c r="AH443" s="59" t="s">
        <v>132</v>
      </c>
      <c r="AJ443" s="95"/>
      <c r="AL443" s="95"/>
      <c r="AN443" s="95"/>
    </row>
    <row r="444" spans="1:40" s="51" customFormat="1" ht="45.75" x14ac:dyDescent="0.25">
      <c r="A444" s="114"/>
      <c r="B444" s="106" t="s">
        <v>403</v>
      </c>
      <c r="C444" s="305" t="s">
        <v>404</v>
      </c>
      <c r="D444" s="305"/>
      <c r="E444" s="305"/>
      <c r="F444" s="107" t="s">
        <v>135</v>
      </c>
      <c r="G444" s="128">
        <v>121</v>
      </c>
      <c r="H444" s="138">
        <v>0.9</v>
      </c>
      <c r="I444" s="138">
        <v>108.9</v>
      </c>
      <c r="J444" s="120"/>
      <c r="K444" s="108"/>
      <c r="L444" s="109">
        <v>312.63</v>
      </c>
      <c r="M444" s="108"/>
      <c r="N444" s="112">
        <v>10476</v>
      </c>
      <c r="AB444" s="94"/>
      <c r="AC444" s="95"/>
      <c r="AG444" s="121"/>
      <c r="AH444" s="59" t="s">
        <v>404</v>
      </c>
      <c r="AJ444" s="95"/>
      <c r="AL444" s="95"/>
      <c r="AN444" s="95"/>
    </row>
    <row r="445" spans="1:40" s="51" customFormat="1" ht="45.75" x14ac:dyDescent="0.25">
      <c r="A445" s="114"/>
      <c r="B445" s="106" t="s">
        <v>405</v>
      </c>
      <c r="C445" s="305" t="s">
        <v>406</v>
      </c>
      <c r="D445" s="305"/>
      <c r="E445" s="305"/>
      <c r="F445" s="107" t="s">
        <v>135</v>
      </c>
      <c r="G445" s="128">
        <v>72</v>
      </c>
      <c r="H445" s="111">
        <v>0.85</v>
      </c>
      <c r="I445" s="138">
        <v>61.2</v>
      </c>
      <c r="J445" s="120"/>
      <c r="K445" s="108"/>
      <c r="L445" s="109">
        <v>175.69</v>
      </c>
      <c r="M445" s="108"/>
      <c r="N445" s="112">
        <v>5887</v>
      </c>
      <c r="AB445" s="94"/>
      <c r="AC445" s="95"/>
      <c r="AG445" s="121"/>
      <c r="AH445" s="59" t="s">
        <v>406</v>
      </c>
      <c r="AJ445" s="95"/>
      <c r="AL445" s="95"/>
      <c r="AN445" s="95"/>
    </row>
    <row r="446" spans="1:40" s="51" customFormat="1" ht="15" x14ac:dyDescent="0.25">
      <c r="A446" s="129"/>
      <c r="B446" s="194"/>
      <c r="C446" s="308" t="s">
        <v>138</v>
      </c>
      <c r="D446" s="308"/>
      <c r="E446" s="308"/>
      <c r="F446" s="98"/>
      <c r="G446" s="99"/>
      <c r="H446" s="99"/>
      <c r="I446" s="99"/>
      <c r="J446" s="101"/>
      <c r="K446" s="99"/>
      <c r="L446" s="135">
        <v>926.15</v>
      </c>
      <c r="M446" s="124"/>
      <c r="N446" s="102"/>
      <c r="AB446" s="94"/>
      <c r="AC446" s="95"/>
      <c r="AG446" s="121"/>
      <c r="AJ446" s="95" t="s">
        <v>138</v>
      </c>
      <c r="AL446" s="95"/>
      <c r="AN446" s="95"/>
    </row>
    <row r="447" spans="1:40" s="51" customFormat="1" ht="68.25" x14ac:dyDescent="0.25">
      <c r="A447" s="96" t="s">
        <v>432</v>
      </c>
      <c r="B447" s="196" t="s">
        <v>2350</v>
      </c>
      <c r="C447" s="308" t="s">
        <v>2351</v>
      </c>
      <c r="D447" s="308"/>
      <c r="E447" s="308"/>
      <c r="F447" s="98" t="s">
        <v>1047</v>
      </c>
      <c r="G447" s="99"/>
      <c r="H447" s="99"/>
      <c r="I447" s="164">
        <v>13</v>
      </c>
      <c r="J447" s="135">
        <v>209.3</v>
      </c>
      <c r="K447" s="99"/>
      <c r="L447" s="131">
        <v>2720.9</v>
      </c>
      <c r="M447" s="99"/>
      <c r="N447" s="102"/>
      <c r="AB447" s="94"/>
      <c r="AC447" s="95" t="s">
        <v>2351</v>
      </c>
      <c r="AG447" s="121"/>
      <c r="AJ447" s="95"/>
      <c r="AL447" s="95"/>
      <c r="AN447" s="95"/>
    </row>
    <row r="448" spans="1:40" s="51" customFormat="1" ht="15" x14ac:dyDescent="0.25">
      <c r="A448" s="129"/>
      <c r="B448" s="194"/>
      <c r="C448" s="305" t="s">
        <v>798</v>
      </c>
      <c r="D448" s="305"/>
      <c r="E448" s="305"/>
      <c r="F448" s="305"/>
      <c r="G448" s="305"/>
      <c r="H448" s="305"/>
      <c r="I448" s="305"/>
      <c r="J448" s="305"/>
      <c r="K448" s="305"/>
      <c r="L448" s="305"/>
      <c r="M448" s="305"/>
      <c r="N448" s="315"/>
      <c r="AB448" s="94"/>
      <c r="AC448" s="95"/>
      <c r="AG448" s="121"/>
      <c r="AJ448" s="95"/>
      <c r="AK448" s="59" t="s">
        <v>798</v>
      </c>
      <c r="AL448" s="95"/>
      <c r="AN448" s="95"/>
    </row>
    <row r="449" spans="1:40" s="51" customFormat="1" ht="15" x14ac:dyDescent="0.25">
      <c r="A449" s="129"/>
      <c r="B449" s="194"/>
      <c r="C449" s="308" t="s">
        <v>138</v>
      </c>
      <c r="D449" s="308"/>
      <c r="E449" s="308"/>
      <c r="F449" s="98"/>
      <c r="G449" s="99"/>
      <c r="H449" s="99"/>
      <c r="I449" s="99"/>
      <c r="J449" s="101"/>
      <c r="K449" s="99"/>
      <c r="L449" s="131">
        <v>2720.9</v>
      </c>
      <c r="M449" s="124"/>
      <c r="N449" s="102"/>
      <c r="AB449" s="94"/>
      <c r="AC449" s="95"/>
      <c r="AG449" s="121"/>
      <c r="AJ449" s="95" t="s">
        <v>138</v>
      </c>
      <c r="AL449" s="95"/>
      <c r="AN449" s="95"/>
    </row>
    <row r="450" spans="1:40" s="51" customFormat="1" ht="23.25" x14ac:dyDescent="0.25">
      <c r="A450" s="96" t="s">
        <v>434</v>
      </c>
      <c r="B450" s="196" t="s">
        <v>2352</v>
      </c>
      <c r="C450" s="308" t="s">
        <v>2353</v>
      </c>
      <c r="D450" s="308"/>
      <c r="E450" s="308"/>
      <c r="F450" s="98" t="s">
        <v>1696</v>
      </c>
      <c r="G450" s="99"/>
      <c r="H450" s="99"/>
      <c r="I450" s="143">
        <v>1.2</v>
      </c>
      <c r="J450" s="101"/>
      <c r="K450" s="99"/>
      <c r="L450" s="101"/>
      <c r="M450" s="99"/>
      <c r="N450" s="102"/>
      <c r="AB450" s="94"/>
      <c r="AC450" s="95" t="s">
        <v>2353</v>
      </c>
      <c r="AG450" s="121"/>
      <c r="AJ450" s="95"/>
      <c r="AL450" s="95"/>
      <c r="AN450" s="95"/>
    </row>
    <row r="451" spans="1:40" s="51" customFormat="1" ht="15" x14ac:dyDescent="0.25">
      <c r="A451" s="103"/>
      <c r="B451" s="195"/>
      <c r="C451" s="305" t="s">
        <v>2354</v>
      </c>
      <c r="D451" s="305"/>
      <c r="E451" s="305"/>
      <c r="F451" s="305"/>
      <c r="G451" s="305"/>
      <c r="H451" s="305"/>
      <c r="I451" s="305"/>
      <c r="J451" s="305"/>
      <c r="K451" s="305"/>
      <c r="L451" s="305"/>
      <c r="M451" s="305"/>
      <c r="N451" s="315"/>
      <c r="AB451" s="94"/>
      <c r="AC451" s="95"/>
      <c r="AD451" s="59" t="s">
        <v>2354</v>
      </c>
      <c r="AG451" s="121"/>
      <c r="AJ451" s="95"/>
      <c r="AL451" s="95"/>
      <c r="AN451" s="95"/>
    </row>
    <row r="452" spans="1:40" s="51" customFormat="1" ht="23.25" x14ac:dyDescent="0.25">
      <c r="A452" s="140"/>
      <c r="B452" s="106" t="s">
        <v>564</v>
      </c>
      <c r="C452" s="309" t="s">
        <v>565</v>
      </c>
      <c r="D452" s="309"/>
      <c r="E452" s="309"/>
      <c r="F452" s="309"/>
      <c r="G452" s="309"/>
      <c r="H452" s="309"/>
      <c r="I452" s="309"/>
      <c r="J452" s="309"/>
      <c r="K452" s="309"/>
      <c r="L452" s="309"/>
      <c r="M452" s="309"/>
      <c r="N452" s="310"/>
      <c r="AB452" s="94"/>
      <c r="AC452" s="95"/>
      <c r="AE452" s="59" t="s">
        <v>565</v>
      </c>
      <c r="AG452" s="121"/>
      <c r="AJ452" s="95"/>
      <c r="AL452" s="95"/>
      <c r="AN452" s="95"/>
    </row>
    <row r="453" spans="1:40" s="51" customFormat="1" ht="15" x14ac:dyDescent="0.25">
      <c r="A453" s="105"/>
      <c r="B453" s="106" t="s">
        <v>114</v>
      </c>
      <c r="C453" s="305" t="s">
        <v>119</v>
      </c>
      <c r="D453" s="305"/>
      <c r="E453" s="305"/>
      <c r="F453" s="107"/>
      <c r="G453" s="108"/>
      <c r="H453" s="108"/>
      <c r="I453" s="108"/>
      <c r="J453" s="109">
        <v>149.11000000000001</v>
      </c>
      <c r="K453" s="111">
        <v>1.1499999999999999</v>
      </c>
      <c r="L453" s="109">
        <v>205.77</v>
      </c>
      <c r="M453" s="111">
        <v>33.51</v>
      </c>
      <c r="N453" s="112">
        <v>6895</v>
      </c>
      <c r="AB453" s="94"/>
      <c r="AC453" s="95"/>
      <c r="AF453" s="59" t="s">
        <v>119</v>
      </c>
      <c r="AG453" s="121"/>
      <c r="AJ453" s="95"/>
      <c r="AL453" s="95"/>
      <c r="AN453" s="95"/>
    </row>
    <row r="454" spans="1:40" s="51" customFormat="1" ht="15" x14ac:dyDescent="0.25">
      <c r="A454" s="105"/>
      <c r="B454" s="106" t="s">
        <v>120</v>
      </c>
      <c r="C454" s="305" t="s">
        <v>121</v>
      </c>
      <c r="D454" s="305"/>
      <c r="E454" s="305"/>
      <c r="F454" s="107"/>
      <c r="G454" s="108"/>
      <c r="H454" s="108"/>
      <c r="I454" s="108"/>
      <c r="J454" s="109">
        <v>43.73</v>
      </c>
      <c r="K454" s="111">
        <v>1.25</v>
      </c>
      <c r="L454" s="109">
        <v>65.599999999999994</v>
      </c>
      <c r="M454" s="108"/>
      <c r="N454" s="113"/>
      <c r="AB454" s="94"/>
      <c r="AC454" s="95"/>
      <c r="AF454" s="59" t="s">
        <v>121</v>
      </c>
      <c r="AG454" s="121"/>
      <c r="AJ454" s="95"/>
      <c r="AL454" s="95"/>
      <c r="AN454" s="95"/>
    </row>
    <row r="455" spans="1:40" s="51" customFormat="1" ht="15" x14ac:dyDescent="0.25">
      <c r="A455" s="105"/>
      <c r="B455" s="106" t="s">
        <v>122</v>
      </c>
      <c r="C455" s="305" t="s">
        <v>123</v>
      </c>
      <c r="D455" s="305"/>
      <c r="E455" s="305"/>
      <c r="F455" s="107"/>
      <c r="G455" s="108"/>
      <c r="H455" s="108"/>
      <c r="I455" s="108"/>
      <c r="J455" s="109">
        <v>10.38</v>
      </c>
      <c r="K455" s="111">
        <v>1.25</v>
      </c>
      <c r="L455" s="109">
        <v>15.57</v>
      </c>
      <c r="M455" s="111">
        <v>33.51</v>
      </c>
      <c r="N455" s="132">
        <v>522</v>
      </c>
      <c r="AB455" s="94"/>
      <c r="AC455" s="95"/>
      <c r="AF455" s="59" t="s">
        <v>123</v>
      </c>
      <c r="AG455" s="121"/>
      <c r="AJ455" s="95"/>
      <c r="AL455" s="95"/>
      <c r="AN455" s="95"/>
    </row>
    <row r="456" spans="1:40" s="51" customFormat="1" ht="15" x14ac:dyDescent="0.25">
      <c r="A456" s="105"/>
      <c r="B456" s="106" t="s">
        <v>149</v>
      </c>
      <c r="C456" s="305" t="s">
        <v>163</v>
      </c>
      <c r="D456" s="305"/>
      <c r="E456" s="305"/>
      <c r="F456" s="107"/>
      <c r="G456" s="108"/>
      <c r="H456" s="108"/>
      <c r="I456" s="108"/>
      <c r="J456" s="109">
        <v>482.92</v>
      </c>
      <c r="K456" s="108"/>
      <c r="L456" s="109">
        <v>579.5</v>
      </c>
      <c r="M456" s="108"/>
      <c r="N456" s="113"/>
      <c r="AB456" s="94"/>
      <c r="AC456" s="95"/>
      <c r="AF456" s="59" t="s">
        <v>163</v>
      </c>
      <c r="AG456" s="121"/>
      <c r="AJ456" s="95"/>
      <c r="AL456" s="95"/>
      <c r="AN456" s="95"/>
    </row>
    <row r="457" spans="1:40" s="51" customFormat="1" ht="15" x14ac:dyDescent="0.25">
      <c r="A457" s="114" t="s">
        <v>124</v>
      </c>
      <c r="B457" s="115" t="s">
        <v>2355</v>
      </c>
      <c r="C457" s="319" t="s">
        <v>2356</v>
      </c>
      <c r="D457" s="319"/>
      <c r="E457" s="319"/>
      <c r="F457" s="116" t="s">
        <v>1047</v>
      </c>
      <c r="G457" s="136">
        <v>10</v>
      </c>
      <c r="H457" s="118"/>
      <c r="I457" s="136">
        <v>12</v>
      </c>
      <c r="J457" s="120"/>
      <c r="K457" s="108"/>
      <c r="L457" s="120"/>
      <c r="M457" s="108"/>
      <c r="N457" s="113"/>
      <c r="AB457" s="94"/>
      <c r="AC457" s="95"/>
      <c r="AG457" s="121" t="s">
        <v>2356</v>
      </c>
      <c r="AJ457" s="95"/>
      <c r="AL457" s="95"/>
      <c r="AN457" s="95"/>
    </row>
    <row r="458" spans="1:40" s="51" customFormat="1" ht="15" x14ac:dyDescent="0.25">
      <c r="A458" s="114"/>
      <c r="B458" s="106"/>
      <c r="C458" s="305" t="s">
        <v>128</v>
      </c>
      <c r="D458" s="305"/>
      <c r="E458" s="305"/>
      <c r="F458" s="107" t="s">
        <v>129</v>
      </c>
      <c r="G458" s="138">
        <v>15.5</v>
      </c>
      <c r="H458" s="111">
        <v>1.1499999999999999</v>
      </c>
      <c r="I458" s="111">
        <v>21.39</v>
      </c>
      <c r="J458" s="120"/>
      <c r="K458" s="108"/>
      <c r="L458" s="120"/>
      <c r="M458" s="108"/>
      <c r="N458" s="113"/>
      <c r="AB458" s="94"/>
      <c r="AC458" s="95"/>
      <c r="AG458" s="121"/>
      <c r="AH458" s="59" t="s">
        <v>128</v>
      </c>
      <c r="AJ458" s="95"/>
      <c r="AL458" s="95"/>
      <c r="AN458" s="95"/>
    </row>
    <row r="459" spans="1:40" s="51" customFormat="1" ht="15" x14ac:dyDescent="0.25">
      <c r="A459" s="114"/>
      <c r="B459" s="106"/>
      <c r="C459" s="305" t="s">
        <v>130</v>
      </c>
      <c r="D459" s="305"/>
      <c r="E459" s="305"/>
      <c r="F459" s="107" t="s">
        <v>129</v>
      </c>
      <c r="G459" s="111">
        <v>0.81</v>
      </c>
      <c r="H459" s="111">
        <v>1.25</v>
      </c>
      <c r="I459" s="139">
        <v>1.2150000000000001</v>
      </c>
      <c r="J459" s="120"/>
      <c r="K459" s="108"/>
      <c r="L459" s="120"/>
      <c r="M459" s="108"/>
      <c r="N459" s="113"/>
      <c r="AB459" s="94"/>
      <c r="AC459" s="95"/>
      <c r="AG459" s="121"/>
      <c r="AH459" s="59" t="s">
        <v>130</v>
      </c>
      <c r="AJ459" s="95"/>
      <c r="AL459" s="95"/>
      <c r="AN459" s="95"/>
    </row>
    <row r="460" spans="1:40" s="51" customFormat="1" ht="15" x14ac:dyDescent="0.25">
      <c r="A460" s="105"/>
      <c r="B460" s="106"/>
      <c r="C460" s="314" t="s">
        <v>131</v>
      </c>
      <c r="D460" s="314"/>
      <c r="E460" s="314"/>
      <c r="F460" s="123"/>
      <c r="G460" s="124"/>
      <c r="H460" s="124"/>
      <c r="I460" s="124"/>
      <c r="J460" s="125">
        <v>675.76</v>
      </c>
      <c r="K460" s="124"/>
      <c r="L460" s="125">
        <v>850.87</v>
      </c>
      <c r="M460" s="124"/>
      <c r="N460" s="127"/>
      <c r="AB460" s="94"/>
      <c r="AC460" s="95"/>
      <c r="AG460" s="121"/>
      <c r="AI460" s="59" t="s">
        <v>131</v>
      </c>
      <c r="AJ460" s="95"/>
      <c r="AL460" s="95"/>
      <c r="AN460" s="95"/>
    </row>
    <row r="461" spans="1:40" s="51" customFormat="1" ht="15" x14ac:dyDescent="0.25">
      <c r="A461" s="114"/>
      <c r="B461" s="106"/>
      <c r="C461" s="305" t="s">
        <v>132</v>
      </c>
      <c r="D461" s="305"/>
      <c r="E461" s="305"/>
      <c r="F461" s="107"/>
      <c r="G461" s="108"/>
      <c r="H461" s="108"/>
      <c r="I461" s="108"/>
      <c r="J461" s="120"/>
      <c r="K461" s="108"/>
      <c r="L461" s="109">
        <v>221.34</v>
      </c>
      <c r="M461" s="108"/>
      <c r="N461" s="112">
        <v>7417</v>
      </c>
      <c r="AB461" s="94"/>
      <c r="AC461" s="95"/>
      <c r="AG461" s="121"/>
      <c r="AH461" s="59" t="s">
        <v>132</v>
      </c>
      <c r="AJ461" s="95"/>
      <c r="AL461" s="95"/>
      <c r="AN461" s="95"/>
    </row>
    <row r="462" spans="1:40" s="51" customFormat="1" ht="45.75" x14ac:dyDescent="0.25">
      <c r="A462" s="114"/>
      <c r="B462" s="106" t="s">
        <v>403</v>
      </c>
      <c r="C462" s="305" t="s">
        <v>404</v>
      </c>
      <c r="D462" s="305"/>
      <c r="E462" s="305"/>
      <c r="F462" s="107" t="s">
        <v>135</v>
      </c>
      <c r="G462" s="128">
        <v>121</v>
      </c>
      <c r="H462" s="138">
        <v>0.9</v>
      </c>
      <c r="I462" s="138">
        <v>108.9</v>
      </c>
      <c r="J462" s="120"/>
      <c r="K462" s="108"/>
      <c r="L462" s="109">
        <v>241.04</v>
      </c>
      <c r="M462" s="108"/>
      <c r="N462" s="112">
        <v>8077</v>
      </c>
      <c r="AB462" s="94"/>
      <c r="AC462" s="95"/>
      <c r="AG462" s="121"/>
      <c r="AH462" s="59" t="s">
        <v>404</v>
      </c>
      <c r="AJ462" s="95"/>
      <c r="AL462" s="95"/>
      <c r="AN462" s="95"/>
    </row>
    <row r="463" spans="1:40" s="51" customFormat="1" ht="45.75" x14ac:dyDescent="0.25">
      <c r="A463" s="114"/>
      <c r="B463" s="106" t="s">
        <v>405</v>
      </c>
      <c r="C463" s="305" t="s">
        <v>406</v>
      </c>
      <c r="D463" s="305"/>
      <c r="E463" s="305"/>
      <c r="F463" s="107" t="s">
        <v>135</v>
      </c>
      <c r="G463" s="128">
        <v>72</v>
      </c>
      <c r="H463" s="111">
        <v>0.85</v>
      </c>
      <c r="I463" s="138">
        <v>61.2</v>
      </c>
      <c r="J463" s="120"/>
      <c r="K463" s="108"/>
      <c r="L463" s="109">
        <v>135.46</v>
      </c>
      <c r="M463" s="108"/>
      <c r="N463" s="112">
        <v>4539</v>
      </c>
      <c r="AB463" s="94"/>
      <c r="AC463" s="95"/>
      <c r="AG463" s="121"/>
      <c r="AH463" s="59" t="s">
        <v>406</v>
      </c>
      <c r="AJ463" s="95"/>
      <c r="AL463" s="95"/>
      <c r="AN463" s="95"/>
    </row>
    <row r="464" spans="1:40" s="51" customFormat="1" ht="15" x14ac:dyDescent="0.25">
      <c r="A464" s="129"/>
      <c r="B464" s="194"/>
      <c r="C464" s="308" t="s">
        <v>138</v>
      </c>
      <c r="D464" s="308"/>
      <c r="E464" s="308"/>
      <c r="F464" s="98"/>
      <c r="G464" s="99"/>
      <c r="H464" s="99"/>
      <c r="I464" s="99"/>
      <c r="J464" s="101"/>
      <c r="K464" s="99"/>
      <c r="L464" s="131">
        <v>1227.3699999999999</v>
      </c>
      <c r="M464" s="124"/>
      <c r="N464" s="102"/>
      <c r="AB464" s="94"/>
      <c r="AC464" s="95"/>
      <c r="AG464" s="121"/>
      <c r="AJ464" s="95" t="s">
        <v>138</v>
      </c>
      <c r="AL464" s="95"/>
      <c r="AN464" s="95"/>
    </row>
    <row r="465" spans="1:40" s="51" customFormat="1" ht="57" x14ac:dyDescent="0.25">
      <c r="A465" s="96" t="s">
        <v>439</v>
      </c>
      <c r="B465" s="196" t="s">
        <v>2357</v>
      </c>
      <c r="C465" s="308" t="s">
        <v>2358</v>
      </c>
      <c r="D465" s="308"/>
      <c r="E465" s="308"/>
      <c r="F465" s="98" t="s">
        <v>1047</v>
      </c>
      <c r="G465" s="99"/>
      <c r="H465" s="99"/>
      <c r="I465" s="164">
        <v>7</v>
      </c>
      <c r="J465" s="131">
        <v>1159.71</v>
      </c>
      <c r="K465" s="99"/>
      <c r="L465" s="131">
        <v>8117.97</v>
      </c>
      <c r="M465" s="99"/>
      <c r="N465" s="102"/>
      <c r="AB465" s="94"/>
      <c r="AC465" s="95" t="s">
        <v>2358</v>
      </c>
      <c r="AG465" s="121"/>
      <c r="AJ465" s="95"/>
      <c r="AL465" s="95"/>
      <c r="AN465" s="95"/>
    </row>
    <row r="466" spans="1:40" s="51" customFormat="1" ht="15" x14ac:dyDescent="0.25">
      <c r="A466" s="129"/>
      <c r="B466" s="194"/>
      <c r="C466" s="305" t="s">
        <v>798</v>
      </c>
      <c r="D466" s="305"/>
      <c r="E466" s="305"/>
      <c r="F466" s="305"/>
      <c r="G466" s="305"/>
      <c r="H466" s="305"/>
      <c r="I466" s="305"/>
      <c r="J466" s="305"/>
      <c r="K466" s="305"/>
      <c r="L466" s="305"/>
      <c r="M466" s="305"/>
      <c r="N466" s="315"/>
      <c r="AB466" s="94"/>
      <c r="AC466" s="95"/>
      <c r="AG466" s="121"/>
      <c r="AJ466" s="95"/>
      <c r="AK466" s="59" t="s">
        <v>798</v>
      </c>
      <c r="AL466" s="95"/>
      <c r="AN466" s="95"/>
    </row>
    <row r="467" spans="1:40" s="51" customFormat="1" ht="15" x14ac:dyDescent="0.25">
      <c r="A467" s="129"/>
      <c r="B467" s="194"/>
      <c r="C467" s="308" t="s">
        <v>138</v>
      </c>
      <c r="D467" s="308"/>
      <c r="E467" s="308"/>
      <c r="F467" s="98"/>
      <c r="G467" s="99"/>
      <c r="H467" s="99"/>
      <c r="I467" s="99"/>
      <c r="J467" s="101"/>
      <c r="K467" s="99"/>
      <c r="L467" s="131">
        <v>8117.97</v>
      </c>
      <c r="M467" s="124"/>
      <c r="N467" s="102"/>
      <c r="AB467" s="94"/>
      <c r="AC467" s="95"/>
      <c r="AG467" s="121"/>
      <c r="AJ467" s="95" t="s">
        <v>138</v>
      </c>
      <c r="AL467" s="95"/>
      <c r="AN467" s="95"/>
    </row>
    <row r="468" spans="1:40" s="51" customFormat="1" ht="57" x14ac:dyDescent="0.25">
      <c r="A468" s="96" t="s">
        <v>446</v>
      </c>
      <c r="B468" s="196" t="s">
        <v>2357</v>
      </c>
      <c r="C468" s="308" t="s">
        <v>2359</v>
      </c>
      <c r="D468" s="308"/>
      <c r="E468" s="308"/>
      <c r="F468" s="98" t="s">
        <v>1047</v>
      </c>
      <c r="G468" s="99"/>
      <c r="H468" s="99"/>
      <c r="I468" s="164">
        <v>5</v>
      </c>
      <c r="J468" s="131">
        <v>1159.71</v>
      </c>
      <c r="K468" s="99"/>
      <c r="L468" s="131">
        <v>5798.55</v>
      </c>
      <c r="M468" s="99"/>
      <c r="N468" s="102"/>
      <c r="AB468" s="94"/>
      <c r="AC468" s="95" t="s">
        <v>2359</v>
      </c>
      <c r="AG468" s="121"/>
      <c r="AJ468" s="95"/>
      <c r="AL468" s="95"/>
      <c r="AN468" s="95"/>
    </row>
    <row r="469" spans="1:40" s="51" customFormat="1" ht="15" x14ac:dyDescent="0.25">
      <c r="A469" s="129"/>
      <c r="B469" s="194"/>
      <c r="C469" s="305" t="s">
        <v>798</v>
      </c>
      <c r="D469" s="305"/>
      <c r="E469" s="305"/>
      <c r="F469" s="305"/>
      <c r="G469" s="305"/>
      <c r="H469" s="305"/>
      <c r="I469" s="305"/>
      <c r="J469" s="305"/>
      <c r="K469" s="305"/>
      <c r="L469" s="305"/>
      <c r="M469" s="305"/>
      <c r="N469" s="315"/>
      <c r="AB469" s="94"/>
      <c r="AC469" s="95"/>
      <c r="AG469" s="121"/>
      <c r="AJ469" s="95"/>
      <c r="AK469" s="59" t="s">
        <v>798</v>
      </c>
      <c r="AL469" s="95"/>
      <c r="AN469" s="95"/>
    </row>
    <row r="470" spans="1:40" s="51" customFormat="1" ht="15" x14ac:dyDescent="0.25">
      <c r="A470" s="129"/>
      <c r="B470" s="194"/>
      <c r="C470" s="308" t="s">
        <v>138</v>
      </c>
      <c r="D470" s="308"/>
      <c r="E470" s="308"/>
      <c r="F470" s="98"/>
      <c r="G470" s="99"/>
      <c r="H470" s="99"/>
      <c r="I470" s="99"/>
      <c r="J470" s="101"/>
      <c r="K470" s="99"/>
      <c r="L470" s="131">
        <v>5798.55</v>
      </c>
      <c r="M470" s="124"/>
      <c r="N470" s="102"/>
      <c r="AB470" s="94"/>
      <c r="AC470" s="95"/>
      <c r="AG470" s="121"/>
      <c r="AJ470" s="95" t="s">
        <v>138</v>
      </c>
      <c r="AL470" s="95"/>
      <c r="AN470" s="95"/>
    </row>
    <row r="471" spans="1:40" s="51" customFormat="1" ht="15" x14ac:dyDescent="0.25">
      <c r="A471" s="145"/>
      <c r="B471" s="146"/>
      <c r="C471" s="146"/>
      <c r="D471" s="146"/>
      <c r="E471" s="146"/>
      <c r="F471" s="147"/>
      <c r="G471" s="147"/>
      <c r="H471" s="147"/>
      <c r="I471" s="147"/>
      <c r="J471" s="148"/>
      <c r="K471" s="147"/>
      <c r="L471" s="148"/>
      <c r="M471" s="108"/>
      <c r="N471" s="148"/>
      <c r="AB471" s="94"/>
      <c r="AC471" s="95"/>
      <c r="AG471" s="121"/>
      <c r="AJ471" s="95"/>
      <c r="AL471" s="95"/>
      <c r="AN471" s="95"/>
    </row>
    <row r="472" spans="1:40" s="51" customFormat="1" ht="15" x14ac:dyDescent="0.25">
      <c r="A472" s="149"/>
      <c r="B472" s="150"/>
      <c r="C472" s="308" t="s">
        <v>2360</v>
      </c>
      <c r="D472" s="308"/>
      <c r="E472" s="308"/>
      <c r="F472" s="308"/>
      <c r="G472" s="308"/>
      <c r="H472" s="308"/>
      <c r="I472" s="308"/>
      <c r="J472" s="308"/>
      <c r="K472" s="308"/>
      <c r="L472" s="151"/>
      <c r="M472" s="152"/>
      <c r="N472" s="153"/>
      <c r="AB472" s="94"/>
      <c r="AC472" s="95"/>
      <c r="AG472" s="121"/>
      <c r="AJ472" s="95"/>
      <c r="AL472" s="95" t="s">
        <v>2360</v>
      </c>
      <c r="AN472" s="95"/>
    </row>
    <row r="473" spans="1:40" s="51" customFormat="1" ht="15" x14ac:dyDescent="0.25">
      <c r="A473" s="154"/>
      <c r="B473" s="106"/>
      <c r="C473" s="305" t="s">
        <v>226</v>
      </c>
      <c r="D473" s="305"/>
      <c r="E473" s="305"/>
      <c r="F473" s="305"/>
      <c r="G473" s="305"/>
      <c r="H473" s="305"/>
      <c r="I473" s="305"/>
      <c r="J473" s="305"/>
      <c r="K473" s="305"/>
      <c r="L473" s="155">
        <v>27334.87</v>
      </c>
      <c r="M473" s="156"/>
      <c r="N473" s="157"/>
      <c r="AB473" s="94"/>
      <c r="AC473" s="95"/>
      <c r="AG473" s="121"/>
      <c r="AJ473" s="95"/>
      <c r="AL473" s="95"/>
      <c r="AM473" s="59" t="s">
        <v>226</v>
      </c>
      <c r="AN473" s="95"/>
    </row>
    <row r="474" spans="1:40" s="51" customFormat="1" ht="15" x14ac:dyDescent="0.25">
      <c r="A474" s="154"/>
      <c r="B474" s="106"/>
      <c r="C474" s="305" t="s">
        <v>227</v>
      </c>
      <c r="D474" s="305"/>
      <c r="E474" s="305"/>
      <c r="F474" s="305"/>
      <c r="G474" s="305"/>
      <c r="H474" s="305"/>
      <c r="I474" s="305"/>
      <c r="J474" s="305"/>
      <c r="K474" s="305"/>
      <c r="L474" s="158"/>
      <c r="M474" s="156"/>
      <c r="N474" s="157"/>
      <c r="AB474" s="94"/>
      <c r="AC474" s="95"/>
      <c r="AG474" s="121"/>
      <c r="AJ474" s="95"/>
      <c r="AL474" s="95"/>
      <c r="AM474" s="59" t="s">
        <v>227</v>
      </c>
      <c r="AN474" s="95"/>
    </row>
    <row r="475" spans="1:40" s="51" customFormat="1" ht="15" x14ac:dyDescent="0.25">
      <c r="A475" s="154"/>
      <c r="B475" s="106"/>
      <c r="C475" s="305" t="s">
        <v>228</v>
      </c>
      <c r="D475" s="305"/>
      <c r="E475" s="305"/>
      <c r="F475" s="305"/>
      <c r="G475" s="305"/>
      <c r="H475" s="305"/>
      <c r="I475" s="305"/>
      <c r="J475" s="305"/>
      <c r="K475" s="305"/>
      <c r="L475" s="159">
        <v>648.85</v>
      </c>
      <c r="M475" s="156"/>
      <c r="N475" s="157"/>
      <c r="AB475" s="94"/>
      <c r="AC475" s="95"/>
      <c r="AG475" s="121"/>
      <c r="AJ475" s="95"/>
      <c r="AL475" s="95"/>
      <c r="AM475" s="59" t="s">
        <v>228</v>
      </c>
      <c r="AN475" s="95"/>
    </row>
    <row r="476" spans="1:40" s="51" customFormat="1" ht="15" x14ac:dyDescent="0.25">
      <c r="A476" s="154"/>
      <c r="B476" s="106"/>
      <c r="C476" s="305" t="s">
        <v>229</v>
      </c>
      <c r="D476" s="305"/>
      <c r="E476" s="305"/>
      <c r="F476" s="305"/>
      <c r="G476" s="305"/>
      <c r="H476" s="305"/>
      <c r="I476" s="305"/>
      <c r="J476" s="305"/>
      <c r="K476" s="305"/>
      <c r="L476" s="159">
        <v>93.55</v>
      </c>
      <c r="M476" s="156"/>
      <c r="N476" s="157"/>
      <c r="AB476" s="94"/>
      <c r="AC476" s="95"/>
      <c r="AG476" s="121"/>
      <c r="AJ476" s="95"/>
      <c r="AL476" s="95"/>
      <c r="AM476" s="59" t="s">
        <v>229</v>
      </c>
      <c r="AN476" s="95"/>
    </row>
    <row r="477" spans="1:40" s="51" customFormat="1" ht="15" x14ac:dyDescent="0.25">
      <c r="A477" s="154"/>
      <c r="B477" s="106"/>
      <c r="C477" s="305" t="s">
        <v>230</v>
      </c>
      <c r="D477" s="305"/>
      <c r="E477" s="305"/>
      <c r="F477" s="305"/>
      <c r="G477" s="305"/>
      <c r="H477" s="305"/>
      <c r="I477" s="305"/>
      <c r="J477" s="305"/>
      <c r="K477" s="305"/>
      <c r="L477" s="159">
        <v>22.2</v>
      </c>
      <c r="M477" s="156"/>
      <c r="N477" s="157"/>
      <c r="AB477" s="94"/>
      <c r="AC477" s="95"/>
      <c r="AG477" s="121"/>
      <c r="AJ477" s="95"/>
      <c r="AL477" s="95"/>
      <c r="AM477" s="59" t="s">
        <v>230</v>
      </c>
      <c r="AN477" s="95"/>
    </row>
    <row r="478" spans="1:40" s="51" customFormat="1" ht="15" x14ac:dyDescent="0.25">
      <c r="A478" s="154"/>
      <c r="B478" s="106"/>
      <c r="C478" s="305" t="s">
        <v>231</v>
      </c>
      <c r="D478" s="305"/>
      <c r="E478" s="305"/>
      <c r="F478" s="305"/>
      <c r="G478" s="305"/>
      <c r="H478" s="305"/>
      <c r="I478" s="305"/>
      <c r="J478" s="305"/>
      <c r="K478" s="305"/>
      <c r="L478" s="155">
        <v>26592.47</v>
      </c>
      <c r="M478" s="156"/>
      <c r="N478" s="157"/>
      <c r="AB478" s="94"/>
      <c r="AC478" s="95"/>
      <c r="AG478" s="121"/>
      <c r="AJ478" s="95"/>
      <c r="AL478" s="95"/>
      <c r="AM478" s="59" t="s">
        <v>231</v>
      </c>
      <c r="AN478" s="95"/>
    </row>
    <row r="479" spans="1:40" s="51" customFormat="1" ht="15" x14ac:dyDescent="0.25">
      <c r="A479" s="154"/>
      <c r="B479" s="106"/>
      <c r="C479" s="305" t="s">
        <v>232</v>
      </c>
      <c r="D479" s="305"/>
      <c r="E479" s="305"/>
      <c r="F479" s="305"/>
      <c r="G479" s="305"/>
      <c r="H479" s="305"/>
      <c r="I479" s="305"/>
      <c r="J479" s="305"/>
      <c r="K479" s="305"/>
      <c r="L479" s="155">
        <v>28476.32</v>
      </c>
      <c r="M479" s="156"/>
      <c r="N479" s="157"/>
      <c r="AB479" s="94"/>
      <c r="AC479" s="95"/>
      <c r="AG479" s="121"/>
      <c r="AJ479" s="95"/>
      <c r="AL479" s="95"/>
      <c r="AM479" s="59" t="s">
        <v>232</v>
      </c>
      <c r="AN479" s="95"/>
    </row>
    <row r="480" spans="1:40" s="51" customFormat="1" ht="15" x14ac:dyDescent="0.25">
      <c r="A480" s="154"/>
      <c r="B480" s="106"/>
      <c r="C480" s="305" t="s">
        <v>227</v>
      </c>
      <c r="D480" s="305"/>
      <c r="E480" s="305"/>
      <c r="F480" s="305"/>
      <c r="G480" s="305"/>
      <c r="H480" s="305"/>
      <c r="I480" s="305"/>
      <c r="J480" s="305"/>
      <c r="K480" s="305"/>
      <c r="L480" s="158"/>
      <c r="M480" s="156"/>
      <c r="N480" s="157"/>
      <c r="AB480" s="94"/>
      <c r="AC480" s="95"/>
      <c r="AG480" s="121"/>
      <c r="AJ480" s="95"/>
      <c r="AL480" s="95"/>
      <c r="AM480" s="59" t="s">
        <v>227</v>
      </c>
      <c r="AN480" s="95"/>
    </row>
    <row r="481" spans="1:42" s="51" customFormat="1" ht="15" x14ac:dyDescent="0.25">
      <c r="A481" s="154"/>
      <c r="B481" s="106"/>
      <c r="C481" s="305" t="s">
        <v>233</v>
      </c>
      <c r="D481" s="305"/>
      <c r="E481" s="305"/>
      <c r="F481" s="305"/>
      <c r="G481" s="305"/>
      <c r="H481" s="305"/>
      <c r="I481" s="305"/>
      <c r="J481" s="305"/>
      <c r="K481" s="305"/>
      <c r="L481" s="159">
        <v>648.85</v>
      </c>
      <c r="M481" s="156"/>
      <c r="N481" s="157"/>
      <c r="AB481" s="94"/>
      <c r="AC481" s="95"/>
      <c r="AG481" s="121"/>
      <c r="AJ481" s="95"/>
      <c r="AL481" s="95"/>
      <c r="AM481" s="59" t="s">
        <v>233</v>
      </c>
      <c r="AN481" s="95"/>
    </row>
    <row r="482" spans="1:42" s="51" customFormat="1" ht="15" x14ac:dyDescent="0.25">
      <c r="A482" s="154"/>
      <c r="B482" s="106"/>
      <c r="C482" s="305" t="s">
        <v>234</v>
      </c>
      <c r="D482" s="305"/>
      <c r="E482" s="305"/>
      <c r="F482" s="305"/>
      <c r="G482" s="305"/>
      <c r="H482" s="305"/>
      <c r="I482" s="305"/>
      <c r="J482" s="305"/>
      <c r="K482" s="305"/>
      <c r="L482" s="159">
        <v>93.55</v>
      </c>
      <c r="M482" s="156"/>
      <c r="N482" s="157"/>
      <c r="AB482" s="94"/>
      <c r="AC482" s="95"/>
      <c r="AG482" s="121"/>
      <c r="AJ482" s="95"/>
      <c r="AL482" s="95"/>
      <c r="AM482" s="59" t="s">
        <v>234</v>
      </c>
      <c r="AN482" s="95"/>
    </row>
    <row r="483" spans="1:42" s="51" customFormat="1" ht="15" x14ac:dyDescent="0.25">
      <c r="A483" s="154"/>
      <c r="B483" s="106"/>
      <c r="C483" s="305" t="s">
        <v>235</v>
      </c>
      <c r="D483" s="305"/>
      <c r="E483" s="305"/>
      <c r="F483" s="305"/>
      <c r="G483" s="305"/>
      <c r="H483" s="305"/>
      <c r="I483" s="305"/>
      <c r="J483" s="305"/>
      <c r="K483" s="305"/>
      <c r="L483" s="159">
        <v>22.2</v>
      </c>
      <c r="M483" s="156"/>
      <c r="N483" s="157"/>
      <c r="AB483" s="94"/>
      <c r="AC483" s="95"/>
      <c r="AG483" s="121"/>
      <c r="AJ483" s="95"/>
      <c r="AL483" s="95"/>
      <c r="AM483" s="59" t="s">
        <v>235</v>
      </c>
      <c r="AN483" s="95"/>
    </row>
    <row r="484" spans="1:42" s="51" customFormat="1" ht="15" x14ac:dyDescent="0.25">
      <c r="A484" s="154"/>
      <c r="B484" s="106"/>
      <c r="C484" s="305" t="s">
        <v>236</v>
      </c>
      <c r="D484" s="305"/>
      <c r="E484" s="305"/>
      <c r="F484" s="305"/>
      <c r="G484" s="305"/>
      <c r="H484" s="305"/>
      <c r="I484" s="305"/>
      <c r="J484" s="305"/>
      <c r="K484" s="305"/>
      <c r="L484" s="155">
        <v>26592.47</v>
      </c>
      <c r="M484" s="156"/>
      <c r="N484" s="157"/>
      <c r="AB484" s="94"/>
      <c r="AC484" s="95"/>
      <c r="AG484" s="121"/>
      <c r="AJ484" s="95"/>
      <c r="AL484" s="95"/>
      <c r="AM484" s="59" t="s">
        <v>236</v>
      </c>
      <c r="AN484" s="95"/>
    </row>
    <row r="485" spans="1:42" s="51" customFormat="1" ht="15" x14ac:dyDescent="0.25">
      <c r="A485" s="154"/>
      <c r="B485" s="106"/>
      <c r="C485" s="305" t="s">
        <v>237</v>
      </c>
      <c r="D485" s="305"/>
      <c r="E485" s="305"/>
      <c r="F485" s="305"/>
      <c r="G485" s="305"/>
      <c r="H485" s="305"/>
      <c r="I485" s="305"/>
      <c r="J485" s="305"/>
      <c r="K485" s="305"/>
      <c r="L485" s="159">
        <v>730.77</v>
      </c>
      <c r="M485" s="156"/>
      <c r="N485" s="157"/>
      <c r="AB485" s="94"/>
      <c r="AC485" s="95"/>
      <c r="AG485" s="121"/>
      <c r="AJ485" s="95"/>
      <c r="AL485" s="95"/>
      <c r="AM485" s="59" t="s">
        <v>237</v>
      </c>
      <c r="AN485" s="95"/>
    </row>
    <row r="486" spans="1:42" s="51" customFormat="1" ht="15" x14ac:dyDescent="0.25">
      <c r="A486" s="154"/>
      <c r="B486" s="106"/>
      <c r="C486" s="305" t="s">
        <v>238</v>
      </c>
      <c r="D486" s="305"/>
      <c r="E486" s="305"/>
      <c r="F486" s="305"/>
      <c r="G486" s="305"/>
      <c r="H486" s="305"/>
      <c r="I486" s="305"/>
      <c r="J486" s="305"/>
      <c r="K486" s="305"/>
      <c r="L486" s="159">
        <v>410.68</v>
      </c>
      <c r="M486" s="156"/>
      <c r="N486" s="157"/>
      <c r="AB486" s="94"/>
      <c r="AC486" s="95"/>
      <c r="AG486" s="121"/>
      <c r="AJ486" s="95"/>
      <c r="AL486" s="95"/>
      <c r="AM486" s="59" t="s">
        <v>238</v>
      </c>
      <c r="AN486" s="95"/>
    </row>
    <row r="487" spans="1:42" s="51" customFormat="1" ht="15" x14ac:dyDescent="0.25">
      <c r="A487" s="154"/>
      <c r="B487" s="106"/>
      <c r="C487" s="305" t="s">
        <v>239</v>
      </c>
      <c r="D487" s="305"/>
      <c r="E487" s="305"/>
      <c r="F487" s="305"/>
      <c r="G487" s="305"/>
      <c r="H487" s="305"/>
      <c r="I487" s="305"/>
      <c r="J487" s="305"/>
      <c r="K487" s="305"/>
      <c r="L487" s="159">
        <v>671.05</v>
      </c>
      <c r="M487" s="156"/>
      <c r="N487" s="157"/>
      <c r="AB487" s="94"/>
      <c r="AC487" s="95"/>
      <c r="AG487" s="121"/>
      <c r="AJ487" s="95"/>
      <c r="AL487" s="95"/>
      <c r="AM487" s="59" t="s">
        <v>239</v>
      </c>
      <c r="AN487" s="95"/>
    </row>
    <row r="488" spans="1:42" s="51" customFormat="1" ht="15" x14ac:dyDescent="0.25">
      <c r="A488" s="154"/>
      <c r="B488" s="106"/>
      <c r="C488" s="305" t="s">
        <v>240</v>
      </c>
      <c r="D488" s="305"/>
      <c r="E488" s="305"/>
      <c r="F488" s="305"/>
      <c r="G488" s="305"/>
      <c r="H488" s="305"/>
      <c r="I488" s="305"/>
      <c r="J488" s="305"/>
      <c r="K488" s="305"/>
      <c r="L488" s="159">
        <v>730.77</v>
      </c>
      <c r="M488" s="156"/>
      <c r="N488" s="157"/>
      <c r="AB488" s="94"/>
      <c r="AC488" s="95"/>
      <c r="AG488" s="121"/>
      <c r="AJ488" s="95"/>
      <c r="AL488" s="95"/>
      <c r="AM488" s="59" t="s">
        <v>240</v>
      </c>
      <c r="AN488" s="95"/>
    </row>
    <row r="489" spans="1:42" s="51" customFormat="1" ht="15" x14ac:dyDescent="0.25">
      <c r="A489" s="154"/>
      <c r="B489" s="106"/>
      <c r="C489" s="305" t="s">
        <v>241</v>
      </c>
      <c r="D489" s="305"/>
      <c r="E489" s="305"/>
      <c r="F489" s="305"/>
      <c r="G489" s="305"/>
      <c r="H489" s="305"/>
      <c r="I489" s="305"/>
      <c r="J489" s="305"/>
      <c r="K489" s="305"/>
      <c r="L489" s="159">
        <v>410.68</v>
      </c>
      <c r="M489" s="156"/>
      <c r="N489" s="157"/>
      <c r="AB489" s="94"/>
      <c r="AC489" s="95"/>
      <c r="AG489" s="121"/>
      <c r="AJ489" s="95"/>
      <c r="AL489" s="95"/>
      <c r="AM489" s="59" t="s">
        <v>241</v>
      </c>
      <c r="AN489" s="95"/>
    </row>
    <row r="490" spans="1:42" s="51" customFormat="1" ht="15" x14ac:dyDescent="0.25">
      <c r="A490" s="154"/>
      <c r="B490" s="160"/>
      <c r="C490" s="306" t="s">
        <v>2361</v>
      </c>
      <c r="D490" s="306"/>
      <c r="E490" s="306"/>
      <c r="F490" s="306"/>
      <c r="G490" s="306"/>
      <c r="H490" s="306"/>
      <c r="I490" s="306"/>
      <c r="J490" s="306"/>
      <c r="K490" s="306"/>
      <c r="L490" s="161">
        <v>28476.32</v>
      </c>
      <c r="M490" s="162"/>
      <c r="N490" s="163"/>
      <c r="AB490" s="94"/>
      <c r="AC490" s="95"/>
      <c r="AG490" s="121"/>
      <c r="AJ490" s="95"/>
      <c r="AL490" s="95"/>
      <c r="AN490" s="95" t="s">
        <v>2361</v>
      </c>
    </row>
    <row r="491" spans="1:42" s="51" customFormat="1" ht="11.25" hidden="1" customHeight="1" x14ac:dyDescent="0.25">
      <c r="B491" s="171"/>
      <c r="C491" s="171"/>
      <c r="D491" s="171"/>
      <c r="E491" s="171"/>
      <c r="F491" s="171"/>
      <c r="G491" s="171"/>
      <c r="H491" s="171"/>
      <c r="I491" s="171"/>
      <c r="J491" s="171"/>
      <c r="K491" s="171"/>
      <c r="L491" s="172"/>
      <c r="M491" s="172"/>
      <c r="N491" s="172"/>
    </row>
    <row r="492" spans="1:42" s="51" customFormat="1" ht="15" x14ac:dyDescent="0.25">
      <c r="A492" s="149"/>
      <c r="B492" s="150"/>
      <c r="C492" s="308" t="s">
        <v>526</v>
      </c>
      <c r="D492" s="308"/>
      <c r="E492" s="308"/>
      <c r="F492" s="308"/>
      <c r="G492" s="308"/>
      <c r="H492" s="308"/>
      <c r="I492" s="308"/>
      <c r="J492" s="308"/>
      <c r="K492" s="308"/>
      <c r="L492" s="151"/>
      <c r="M492" s="152"/>
      <c r="N492" s="153"/>
      <c r="AO492" s="95" t="s">
        <v>526</v>
      </c>
    </row>
    <row r="493" spans="1:42" s="51" customFormat="1" ht="15" x14ac:dyDescent="0.25">
      <c r="A493" s="154"/>
      <c r="B493" s="106"/>
      <c r="C493" s="305" t="s">
        <v>226</v>
      </c>
      <c r="D493" s="305"/>
      <c r="E493" s="305"/>
      <c r="F493" s="305"/>
      <c r="G493" s="305"/>
      <c r="H493" s="305"/>
      <c r="I493" s="305"/>
      <c r="J493" s="305"/>
      <c r="K493" s="305"/>
      <c r="L493" s="155">
        <v>42478.95</v>
      </c>
      <c r="M493" s="156"/>
      <c r="N493" s="173">
        <v>502035</v>
      </c>
      <c r="AO493" s="95"/>
      <c r="AP493" s="59" t="s">
        <v>226</v>
      </c>
    </row>
    <row r="494" spans="1:42" s="51" customFormat="1" ht="15" x14ac:dyDescent="0.25">
      <c r="A494" s="154"/>
      <c r="B494" s="106"/>
      <c r="C494" s="305" t="s">
        <v>227</v>
      </c>
      <c r="D494" s="305"/>
      <c r="E494" s="305"/>
      <c r="F494" s="305"/>
      <c r="G494" s="305"/>
      <c r="H494" s="305"/>
      <c r="I494" s="305"/>
      <c r="J494" s="305"/>
      <c r="K494" s="305"/>
      <c r="L494" s="158"/>
      <c r="M494" s="156"/>
      <c r="N494" s="157"/>
      <c r="AO494" s="95"/>
      <c r="AP494" s="59" t="s">
        <v>227</v>
      </c>
    </row>
    <row r="495" spans="1:42" s="51" customFormat="1" ht="15" x14ac:dyDescent="0.25">
      <c r="A495" s="154"/>
      <c r="B495" s="106"/>
      <c r="C495" s="305" t="s">
        <v>228</v>
      </c>
      <c r="D495" s="305"/>
      <c r="E495" s="305"/>
      <c r="F495" s="305"/>
      <c r="G495" s="305"/>
      <c r="H495" s="305"/>
      <c r="I495" s="305"/>
      <c r="J495" s="305"/>
      <c r="K495" s="305"/>
      <c r="L495" s="155">
        <v>6589.65</v>
      </c>
      <c r="M495" s="156"/>
      <c r="N495" s="173">
        <v>220819</v>
      </c>
      <c r="AO495" s="95"/>
      <c r="AP495" s="59" t="s">
        <v>228</v>
      </c>
    </row>
    <row r="496" spans="1:42" s="51" customFormat="1" ht="15" x14ac:dyDescent="0.25">
      <c r="A496" s="154"/>
      <c r="B496" s="106"/>
      <c r="C496" s="305" t="s">
        <v>229</v>
      </c>
      <c r="D496" s="305"/>
      <c r="E496" s="305"/>
      <c r="F496" s="305"/>
      <c r="G496" s="305"/>
      <c r="H496" s="305"/>
      <c r="I496" s="305"/>
      <c r="J496" s="305"/>
      <c r="K496" s="305"/>
      <c r="L496" s="159">
        <v>989.87</v>
      </c>
      <c r="M496" s="156"/>
      <c r="N496" s="173">
        <v>11443</v>
      </c>
      <c r="AO496" s="95"/>
      <c r="AP496" s="59" t="s">
        <v>229</v>
      </c>
    </row>
    <row r="497" spans="1:43" s="51" customFormat="1" ht="15" x14ac:dyDescent="0.25">
      <c r="A497" s="154"/>
      <c r="B497" s="106"/>
      <c r="C497" s="305" t="s">
        <v>230</v>
      </c>
      <c r="D497" s="305"/>
      <c r="E497" s="305"/>
      <c r="F497" s="305"/>
      <c r="G497" s="305"/>
      <c r="H497" s="305"/>
      <c r="I497" s="305"/>
      <c r="J497" s="305"/>
      <c r="K497" s="305"/>
      <c r="L497" s="159">
        <v>185</v>
      </c>
      <c r="M497" s="156"/>
      <c r="N497" s="173">
        <v>6200</v>
      </c>
      <c r="AO497" s="95"/>
      <c r="AP497" s="59" t="s">
        <v>230</v>
      </c>
    </row>
    <row r="498" spans="1:43" s="51" customFormat="1" ht="15" x14ac:dyDescent="0.25">
      <c r="A498" s="154"/>
      <c r="B498" s="106"/>
      <c r="C498" s="305" t="s">
        <v>231</v>
      </c>
      <c r="D498" s="305"/>
      <c r="E498" s="305"/>
      <c r="F498" s="305"/>
      <c r="G498" s="305"/>
      <c r="H498" s="305"/>
      <c r="I498" s="305"/>
      <c r="J498" s="305"/>
      <c r="K498" s="305"/>
      <c r="L498" s="155">
        <v>34899.43</v>
      </c>
      <c r="M498" s="156"/>
      <c r="N498" s="173">
        <v>269773</v>
      </c>
      <c r="AO498" s="95"/>
      <c r="AP498" s="59" t="s">
        <v>231</v>
      </c>
    </row>
    <row r="499" spans="1:43" s="51" customFormat="1" ht="15" x14ac:dyDescent="0.25">
      <c r="A499" s="154"/>
      <c r="B499" s="106"/>
      <c r="C499" s="305" t="s">
        <v>232</v>
      </c>
      <c r="D499" s="305"/>
      <c r="E499" s="305"/>
      <c r="F499" s="305"/>
      <c r="G499" s="305"/>
      <c r="H499" s="305"/>
      <c r="I499" s="305"/>
      <c r="J499" s="305"/>
      <c r="K499" s="305"/>
      <c r="L499" s="155">
        <v>53967.87</v>
      </c>
      <c r="M499" s="156"/>
      <c r="N499" s="173">
        <v>887029</v>
      </c>
      <c r="AO499" s="95"/>
      <c r="AP499" s="59" t="s">
        <v>232</v>
      </c>
    </row>
    <row r="500" spans="1:43" s="51" customFormat="1" ht="15" x14ac:dyDescent="0.25">
      <c r="A500" s="154"/>
      <c r="B500" s="106"/>
      <c r="C500" s="305" t="s">
        <v>227</v>
      </c>
      <c r="D500" s="305"/>
      <c r="E500" s="305"/>
      <c r="F500" s="305"/>
      <c r="G500" s="305"/>
      <c r="H500" s="305"/>
      <c r="I500" s="305"/>
      <c r="J500" s="305"/>
      <c r="K500" s="305"/>
      <c r="L500" s="158"/>
      <c r="M500" s="156"/>
      <c r="N500" s="157"/>
      <c r="AO500" s="95"/>
      <c r="AP500" s="59" t="s">
        <v>227</v>
      </c>
    </row>
    <row r="501" spans="1:43" s="51" customFormat="1" ht="15" x14ac:dyDescent="0.25">
      <c r="A501" s="154"/>
      <c r="B501" s="106"/>
      <c r="C501" s="305" t="s">
        <v>233</v>
      </c>
      <c r="D501" s="305"/>
      <c r="E501" s="305"/>
      <c r="F501" s="305"/>
      <c r="G501" s="305"/>
      <c r="H501" s="305"/>
      <c r="I501" s="305"/>
      <c r="J501" s="305"/>
      <c r="K501" s="305"/>
      <c r="L501" s="155">
        <v>6589.65</v>
      </c>
      <c r="M501" s="156"/>
      <c r="N501" s="173">
        <v>220819</v>
      </c>
      <c r="AO501" s="95"/>
      <c r="AP501" s="59" t="s">
        <v>233</v>
      </c>
    </row>
    <row r="502" spans="1:43" s="51" customFormat="1" ht="45" x14ac:dyDescent="0.25">
      <c r="A502" s="154"/>
      <c r="B502" s="106" t="s">
        <v>530</v>
      </c>
      <c r="C502" s="305" t="s">
        <v>234</v>
      </c>
      <c r="D502" s="305"/>
      <c r="E502" s="305"/>
      <c r="F502" s="305"/>
      <c r="G502" s="305"/>
      <c r="H502" s="305"/>
      <c r="I502" s="305"/>
      <c r="J502" s="305"/>
      <c r="K502" s="305"/>
      <c r="L502" s="159">
        <v>989.87</v>
      </c>
      <c r="M502" s="175">
        <v>11.56</v>
      </c>
      <c r="N502" s="173">
        <v>11443</v>
      </c>
      <c r="AO502" s="95"/>
      <c r="AP502" s="59" t="s">
        <v>234</v>
      </c>
    </row>
    <row r="503" spans="1:43" s="51" customFormat="1" ht="15" x14ac:dyDescent="0.25">
      <c r="A503" s="154"/>
      <c r="B503" s="106"/>
      <c r="C503" s="305" t="s">
        <v>235</v>
      </c>
      <c r="D503" s="305"/>
      <c r="E503" s="305"/>
      <c r="F503" s="305"/>
      <c r="G503" s="305"/>
      <c r="H503" s="305"/>
      <c r="I503" s="305"/>
      <c r="J503" s="305"/>
      <c r="K503" s="305"/>
      <c r="L503" s="159">
        <v>185</v>
      </c>
      <c r="M503" s="156"/>
      <c r="N503" s="173">
        <v>6200</v>
      </c>
      <c r="AO503" s="95"/>
      <c r="AP503" s="59" t="s">
        <v>235</v>
      </c>
    </row>
    <row r="504" spans="1:43" s="51" customFormat="1" ht="45" x14ac:dyDescent="0.25">
      <c r="A504" s="154"/>
      <c r="B504" s="106" t="s">
        <v>530</v>
      </c>
      <c r="C504" s="305" t="s">
        <v>236</v>
      </c>
      <c r="D504" s="305"/>
      <c r="E504" s="305"/>
      <c r="F504" s="305"/>
      <c r="G504" s="305"/>
      <c r="H504" s="305"/>
      <c r="I504" s="305"/>
      <c r="J504" s="305"/>
      <c r="K504" s="305"/>
      <c r="L504" s="155">
        <v>34899.43</v>
      </c>
      <c r="M504" s="175">
        <v>7.73</v>
      </c>
      <c r="N504" s="173">
        <v>269773</v>
      </c>
      <c r="AO504" s="95"/>
      <c r="AP504" s="59" t="s">
        <v>236</v>
      </c>
    </row>
    <row r="505" spans="1:43" s="51" customFormat="1" ht="15" x14ac:dyDescent="0.25">
      <c r="A505" s="154"/>
      <c r="B505" s="106"/>
      <c r="C505" s="305" t="s">
        <v>237</v>
      </c>
      <c r="D505" s="305"/>
      <c r="E505" s="305"/>
      <c r="F505" s="305"/>
      <c r="G505" s="305"/>
      <c r="H505" s="305"/>
      <c r="I505" s="305"/>
      <c r="J505" s="305"/>
      <c r="K505" s="305"/>
      <c r="L505" s="155">
        <v>7356.77</v>
      </c>
      <c r="M505" s="156"/>
      <c r="N505" s="173">
        <v>246525</v>
      </c>
      <c r="AO505" s="95"/>
      <c r="AP505" s="59" t="s">
        <v>237</v>
      </c>
    </row>
    <row r="506" spans="1:43" s="51" customFormat="1" ht="15" x14ac:dyDescent="0.25">
      <c r="A506" s="154"/>
      <c r="B506" s="106"/>
      <c r="C506" s="305" t="s">
        <v>238</v>
      </c>
      <c r="D506" s="305"/>
      <c r="E506" s="305"/>
      <c r="F506" s="305"/>
      <c r="G506" s="305"/>
      <c r="H506" s="305"/>
      <c r="I506" s="305"/>
      <c r="J506" s="305"/>
      <c r="K506" s="305"/>
      <c r="L506" s="155">
        <v>4132.1499999999996</v>
      </c>
      <c r="M506" s="156"/>
      <c r="N506" s="173">
        <v>138469</v>
      </c>
      <c r="AO506" s="95"/>
      <c r="AP506" s="59" t="s">
        <v>238</v>
      </c>
    </row>
    <row r="507" spans="1:43" s="51" customFormat="1" ht="15" x14ac:dyDescent="0.25">
      <c r="A507" s="154"/>
      <c r="B507" s="106"/>
      <c r="C507" s="305" t="s">
        <v>1733</v>
      </c>
      <c r="D507" s="305"/>
      <c r="E507" s="305"/>
      <c r="F507" s="305"/>
      <c r="G507" s="305"/>
      <c r="H507" s="305"/>
      <c r="I507" s="305"/>
      <c r="J507" s="305"/>
      <c r="K507" s="305"/>
      <c r="L507" s="155">
        <v>27447.42</v>
      </c>
      <c r="M507" s="156"/>
      <c r="N507" s="173">
        <v>144373</v>
      </c>
      <c r="AO507" s="95"/>
      <c r="AP507" s="59" t="s">
        <v>1733</v>
      </c>
    </row>
    <row r="508" spans="1:43" s="51" customFormat="1" ht="45" x14ac:dyDescent="0.25">
      <c r="A508" s="154"/>
      <c r="B508" s="106" t="s">
        <v>1836</v>
      </c>
      <c r="C508" s="305" t="s">
        <v>2096</v>
      </c>
      <c r="D508" s="305"/>
      <c r="E508" s="305"/>
      <c r="F508" s="305"/>
      <c r="G508" s="305"/>
      <c r="H508" s="305"/>
      <c r="I508" s="305"/>
      <c r="J508" s="305"/>
      <c r="K508" s="305"/>
      <c r="L508" s="155">
        <v>27447.42</v>
      </c>
      <c r="M508" s="175">
        <v>5.26</v>
      </c>
      <c r="N508" s="173">
        <v>144373</v>
      </c>
      <c r="AO508" s="95"/>
      <c r="AP508" s="59" t="s">
        <v>2096</v>
      </c>
    </row>
    <row r="509" spans="1:43" s="51" customFormat="1" ht="15" x14ac:dyDescent="0.25">
      <c r="A509" s="154"/>
      <c r="B509" s="106"/>
      <c r="C509" s="305" t="s">
        <v>239</v>
      </c>
      <c r="D509" s="305"/>
      <c r="E509" s="305"/>
      <c r="F509" s="305"/>
      <c r="G509" s="305"/>
      <c r="H509" s="305"/>
      <c r="I509" s="305"/>
      <c r="J509" s="305"/>
      <c r="K509" s="305"/>
      <c r="L509" s="155">
        <v>6774.65</v>
      </c>
      <c r="M509" s="156"/>
      <c r="N509" s="173">
        <v>227019</v>
      </c>
      <c r="AO509" s="95"/>
      <c r="AP509" s="59" t="s">
        <v>239</v>
      </c>
    </row>
    <row r="510" spans="1:43" s="51" customFormat="1" ht="15" x14ac:dyDescent="0.25">
      <c r="A510" s="154"/>
      <c r="B510" s="106"/>
      <c r="C510" s="305" t="s">
        <v>240</v>
      </c>
      <c r="D510" s="305"/>
      <c r="E510" s="305"/>
      <c r="F510" s="305"/>
      <c r="G510" s="305"/>
      <c r="H510" s="305"/>
      <c r="I510" s="305"/>
      <c r="J510" s="305"/>
      <c r="K510" s="305"/>
      <c r="L510" s="155">
        <v>7356.77</v>
      </c>
      <c r="M510" s="156"/>
      <c r="N510" s="173">
        <v>246525</v>
      </c>
      <c r="AO510" s="95"/>
      <c r="AP510" s="59" t="s">
        <v>240</v>
      </c>
    </row>
    <row r="511" spans="1:43" s="51" customFormat="1" ht="15" x14ac:dyDescent="0.25">
      <c r="A511" s="154"/>
      <c r="B511" s="106"/>
      <c r="C511" s="305" t="s">
        <v>241</v>
      </c>
      <c r="D511" s="305"/>
      <c r="E511" s="305"/>
      <c r="F511" s="305"/>
      <c r="G511" s="305"/>
      <c r="H511" s="305"/>
      <c r="I511" s="305"/>
      <c r="J511" s="305"/>
      <c r="K511" s="305"/>
      <c r="L511" s="155">
        <v>4132.1499999999996</v>
      </c>
      <c r="M511" s="156"/>
      <c r="N511" s="173">
        <v>138469</v>
      </c>
      <c r="AO511" s="95"/>
      <c r="AP511" s="59" t="s">
        <v>241</v>
      </c>
    </row>
    <row r="512" spans="1:43" s="51" customFormat="1" ht="15" x14ac:dyDescent="0.25">
      <c r="A512" s="154"/>
      <c r="B512" s="160"/>
      <c r="C512" s="306" t="s">
        <v>536</v>
      </c>
      <c r="D512" s="306"/>
      <c r="E512" s="306"/>
      <c r="F512" s="306"/>
      <c r="G512" s="306"/>
      <c r="H512" s="306"/>
      <c r="I512" s="306"/>
      <c r="J512" s="306"/>
      <c r="K512" s="306"/>
      <c r="L512" s="161">
        <v>81415.289999999994</v>
      </c>
      <c r="M512" s="162"/>
      <c r="N512" s="176">
        <v>1031402</v>
      </c>
      <c r="AO512" s="95"/>
      <c r="AQ512" s="95" t="s">
        <v>536</v>
      </c>
    </row>
    <row r="513" spans="1:43" s="51" customFormat="1" ht="13.5" hidden="1" customHeight="1" x14ac:dyDescent="0.25">
      <c r="B513" s="148"/>
      <c r="C513" s="146"/>
      <c r="D513" s="146"/>
      <c r="E513" s="146"/>
      <c r="F513" s="146"/>
      <c r="G513" s="146"/>
      <c r="H513" s="146"/>
      <c r="I513" s="146"/>
      <c r="J513" s="146"/>
      <c r="K513" s="146"/>
      <c r="L513" s="161"/>
      <c r="M513" s="177"/>
      <c r="N513" s="178"/>
    </row>
    <row r="514" spans="1:43" s="51" customFormat="1" ht="26.25" customHeight="1" x14ac:dyDescent="0.25">
      <c r="A514" s="179"/>
      <c r="B514" s="180"/>
      <c r="C514" s="180"/>
      <c r="D514" s="180"/>
      <c r="E514" s="180"/>
      <c r="F514" s="180"/>
      <c r="G514" s="180"/>
      <c r="H514" s="180"/>
      <c r="I514" s="180"/>
      <c r="J514" s="180"/>
      <c r="K514" s="180"/>
      <c r="L514" s="180"/>
      <c r="M514" s="180"/>
      <c r="N514" s="180"/>
    </row>
    <row r="515" spans="1:43" s="56" customFormat="1" ht="11.25" x14ac:dyDescent="0.2">
      <c r="A515" s="55"/>
      <c r="B515" s="181" t="s">
        <v>66</v>
      </c>
      <c r="C515" s="342" t="s">
        <v>2671</v>
      </c>
      <c r="D515" s="343"/>
      <c r="E515" s="343"/>
      <c r="F515" s="343"/>
      <c r="G515" s="343"/>
      <c r="H515" s="343"/>
      <c r="I515" s="343"/>
      <c r="J515" s="343"/>
      <c r="K515" s="343"/>
      <c r="L515" s="343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  <c r="AL515" s="67"/>
      <c r="AM515" s="67"/>
      <c r="AN515" s="67"/>
      <c r="AO515" s="67"/>
      <c r="AP515" s="67"/>
      <c r="AQ515" s="67"/>
    </row>
    <row r="516" spans="1:43" s="56" customFormat="1" ht="13.5" customHeight="1" x14ac:dyDescent="0.2">
      <c r="A516" s="55"/>
      <c r="B516" s="52"/>
      <c r="C516" s="283" t="s">
        <v>67</v>
      </c>
      <c r="D516" s="283"/>
      <c r="E516" s="283"/>
      <c r="F516" s="283"/>
      <c r="G516" s="283"/>
      <c r="H516" s="283"/>
      <c r="I516" s="283"/>
      <c r="J516" s="283"/>
      <c r="K516" s="283"/>
      <c r="L516" s="283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  <c r="AL516" s="67"/>
      <c r="AM516" s="67"/>
      <c r="AN516" s="67"/>
      <c r="AO516" s="67"/>
      <c r="AP516" s="67"/>
      <c r="AQ516" s="67"/>
    </row>
    <row r="517" spans="1:43" s="56" customFormat="1" ht="12.75" customHeight="1" x14ac:dyDescent="0.2">
      <c r="A517" s="55"/>
      <c r="B517" s="181" t="s">
        <v>68</v>
      </c>
      <c r="C517" s="297" t="s">
        <v>2663</v>
      </c>
      <c r="D517" s="304"/>
      <c r="E517" s="304"/>
      <c r="F517" s="304"/>
      <c r="G517" s="304"/>
      <c r="H517" s="304"/>
      <c r="I517" s="304"/>
      <c r="J517" s="304"/>
      <c r="K517" s="304"/>
      <c r="L517" s="304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  <c r="AL517" s="67"/>
      <c r="AM517" s="67"/>
      <c r="AN517" s="67"/>
      <c r="AO517" s="67"/>
      <c r="AP517" s="67"/>
      <c r="AQ517" s="67"/>
    </row>
    <row r="518" spans="1:43" s="56" customFormat="1" ht="13.5" customHeight="1" x14ac:dyDescent="0.2">
      <c r="A518" s="55"/>
      <c r="C518" s="283" t="s">
        <v>67</v>
      </c>
      <c r="D518" s="283"/>
      <c r="E518" s="283"/>
      <c r="F518" s="283"/>
      <c r="G518" s="283"/>
      <c r="H518" s="283"/>
      <c r="I518" s="283"/>
      <c r="J518" s="283"/>
      <c r="K518" s="283"/>
      <c r="L518" s="283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  <c r="AL518" s="67"/>
      <c r="AM518" s="67"/>
      <c r="AN518" s="67"/>
      <c r="AO518" s="67"/>
      <c r="AP518" s="67"/>
      <c r="AQ518" s="67"/>
    </row>
    <row r="519" spans="1:43" s="56" customFormat="1" ht="19.5" customHeight="1" x14ac:dyDescent="0.2">
      <c r="A519" s="55"/>
      <c r="C519" s="182"/>
      <c r="D519" s="182"/>
      <c r="E519" s="182"/>
      <c r="F519" s="182"/>
      <c r="G519" s="182"/>
      <c r="H519" s="182"/>
      <c r="I519" s="182"/>
      <c r="J519" s="182"/>
      <c r="K519" s="182"/>
      <c r="L519" s="182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  <c r="AL519" s="67"/>
      <c r="AM519" s="67"/>
      <c r="AN519" s="67"/>
      <c r="AO519" s="67"/>
      <c r="AP519" s="67"/>
      <c r="AQ519" s="67"/>
    </row>
    <row r="520" spans="1:43" s="51" customFormat="1" ht="15" x14ac:dyDescent="0.25">
      <c r="B520" s="183"/>
      <c r="D520" s="183"/>
      <c r="F520" s="183"/>
    </row>
  </sheetData>
  <mergeCells count="500">
    <mergeCell ref="A4:C4"/>
    <mergeCell ref="K4:N4"/>
    <mergeCell ref="A5:D5"/>
    <mergeCell ref="J5:N5"/>
    <mergeCell ref="A6:D6"/>
    <mergeCell ref="J6:N6"/>
    <mergeCell ref="A21:N21"/>
    <mergeCell ref="A22:N22"/>
    <mergeCell ref="B24:F24"/>
    <mergeCell ref="B25:F25"/>
    <mergeCell ref="L32:M32"/>
    <mergeCell ref="L33:M33"/>
    <mergeCell ref="D10:N10"/>
    <mergeCell ref="A14:N14"/>
    <mergeCell ref="A15:N15"/>
    <mergeCell ref="A17:N17"/>
    <mergeCell ref="A18:N18"/>
    <mergeCell ref="A19:N19"/>
    <mergeCell ref="N36:N38"/>
    <mergeCell ref="C39:E39"/>
    <mergeCell ref="A40:N40"/>
    <mergeCell ref="C41:E41"/>
    <mergeCell ref="C42:N42"/>
    <mergeCell ref="C43:N43"/>
    <mergeCell ref="L34:M34"/>
    <mergeCell ref="A36:A38"/>
    <mergeCell ref="B36:B38"/>
    <mergeCell ref="C36:E38"/>
    <mergeCell ref="F36:F38"/>
    <mergeCell ref="G36:I37"/>
    <mergeCell ref="J36:L37"/>
    <mergeCell ref="M36:M38"/>
    <mergeCell ref="C50:E50"/>
    <mergeCell ref="C51:E51"/>
    <mergeCell ref="C52:E52"/>
    <mergeCell ref="C53:E53"/>
    <mergeCell ref="C54:E54"/>
    <mergeCell ref="C55:E55"/>
    <mergeCell ref="C44:E44"/>
    <mergeCell ref="C45:E45"/>
    <mergeCell ref="C46:E46"/>
    <mergeCell ref="C47:E47"/>
    <mergeCell ref="C48:E48"/>
    <mergeCell ref="C49:E49"/>
    <mergeCell ref="C62:N62"/>
    <mergeCell ref="C63:E63"/>
    <mergeCell ref="C64:E64"/>
    <mergeCell ref="C65:N65"/>
    <mergeCell ref="C66:N66"/>
    <mergeCell ref="C67:E67"/>
    <mergeCell ref="C56:E56"/>
    <mergeCell ref="C57:E57"/>
    <mergeCell ref="C58:E58"/>
    <mergeCell ref="C59:E59"/>
    <mergeCell ref="C60:E60"/>
    <mergeCell ref="C61:N61"/>
    <mergeCell ref="C74:E74"/>
    <mergeCell ref="C75:E75"/>
    <mergeCell ref="C76:E76"/>
    <mergeCell ref="C77:E77"/>
    <mergeCell ref="C78:E78"/>
    <mergeCell ref="C79:E79"/>
    <mergeCell ref="C68:E68"/>
    <mergeCell ref="C69:E69"/>
    <mergeCell ref="C70:E70"/>
    <mergeCell ref="C71:E71"/>
    <mergeCell ref="C72:E72"/>
    <mergeCell ref="C73:E73"/>
    <mergeCell ref="C86:E86"/>
    <mergeCell ref="C87:E87"/>
    <mergeCell ref="C88:N88"/>
    <mergeCell ref="C89:N89"/>
    <mergeCell ref="C90:E90"/>
    <mergeCell ref="C91:E91"/>
    <mergeCell ref="C80:E80"/>
    <mergeCell ref="C81:E81"/>
    <mergeCell ref="C82:E82"/>
    <mergeCell ref="C83:E83"/>
    <mergeCell ref="C84:N84"/>
    <mergeCell ref="C85:N85"/>
    <mergeCell ref="C98:E98"/>
    <mergeCell ref="C99:E99"/>
    <mergeCell ref="C100:E100"/>
    <mergeCell ref="C101:E101"/>
    <mergeCell ref="C102:E102"/>
    <mergeCell ref="C103:E103"/>
    <mergeCell ref="C92:E92"/>
    <mergeCell ref="C93:E93"/>
    <mergeCell ref="C94:E94"/>
    <mergeCell ref="C95:E95"/>
    <mergeCell ref="C96:E96"/>
    <mergeCell ref="C97:E97"/>
    <mergeCell ref="C110:E110"/>
    <mergeCell ref="C111:N111"/>
    <mergeCell ref="C112:N112"/>
    <mergeCell ref="C113:E113"/>
    <mergeCell ref="C114:E114"/>
    <mergeCell ref="C115:N115"/>
    <mergeCell ref="C104:E104"/>
    <mergeCell ref="C105:E105"/>
    <mergeCell ref="C106:E106"/>
    <mergeCell ref="C107:N107"/>
    <mergeCell ref="C108:N108"/>
    <mergeCell ref="C109:E109"/>
    <mergeCell ref="C122:E122"/>
    <mergeCell ref="C123:N123"/>
    <mergeCell ref="C124:E124"/>
    <mergeCell ref="C125:E125"/>
    <mergeCell ref="C126:N126"/>
    <mergeCell ref="C127:E127"/>
    <mergeCell ref="C116:N116"/>
    <mergeCell ref="C117:E117"/>
    <mergeCell ref="C118:E118"/>
    <mergeCell ref="C119:N119"/>
    <mergeCell ref="C120:N120"/>
    <mergeCell ref="C121:E121"/>
    <mergeCell ref="C134:E134"/>
    <mergeCell ref="C135:E135"/>
    <mergeCell ref="C136:E136"/>
    <mergeCell ref="C137:E137"/>
    <mergeCell ref="C138:E138"/>
    <mergeCell ref="C139:E139"/>
    <mergeCell ref="C128:E128"/>
    <mergeCell ref="C129:N129"/>
    <mergeCell ref="C130:E130"/>
    <mergeCell ref="C131:E131"/>
    <mergeCell ref="C132:N132"/>
    <mergeCell ref="C133:E133"/>
    <mergeCell ref="C146:E146"/>
    <mergeCell ref="C147:E147"/>
    <mergeCell ref="C148:N148"/>
    <mergeCell ref="C149:E149"/>
    <mergeCell ref="C150:E150"/>
    <mergeCell ref="C151:E151"/>
    <mergeCell ref="C140:E140"/>
    <mergeCell ref="C141:E141"/>
    <mergeCell ref="C142:E142"/>
    <mergeCell ref="C143:E143"/>
    <mergeCell ref="C144:E144"/>
    <mergeCell ref="C145:N145"/>
    <mergeCell ref="C158:E158"/>
    <mergeCell ref="C159:E159"/>
    <mergeCell ref="C160:E160"/>
    <mergeCell ref="C161:E161"/>
    <mergeCell ref="C162:E162"/>
    <mergeCell ref="C163:N163"/>
    <mergeCell ref="C152:E152"/>
    <mergeCell ref="C153:E153"/>
    <mergeCell ref="C154:E154"/>
    <mergeCell ref="C155:E155"/>
    <mergeCell ref="C156:E156"/>
    <mergeCell ref="C157:E157"/>
    <mergeCell ref="C170:N170"/>
    <mergeCell ref="C171:E171"/>
    <mergeCell ref="C172:E172"/>
    <mergeCell ref="C173:N173"/>
    <mergeCell ref="C174:E174"/>
    <mergeCell ref="C176:K176"/>
    <mergeCell ref="C164:N164"/>
    <mergeCell ref="C165:E165"/>
    <mergeCell ref="C166:E166"/>
    <mergeCell ref="C167:N167"/>
    <mergeCell ref="C168:E168"/>
    <mergeCell ref="C169:E169"/>
    <mergeCell ref="C183:K183"/>
    <mergeCell ref="C184:K184"/>
    <mergeCell ref="C185:K185"/>
    <mergeCell ref="C186:K186"/>
    <mergeCell ref="C187:K187"/>
    <mergeCell ref="C188:K188"/>
    <mergeCell ref="C177:K177"/>
    <mergeCell ref="C178:K178"/>
    <mergeCell ref="C179:K179"/>
    <mergeCell ref="C180:K180"/>
    <mergeCell ref="C181:K181"/>
    <mergeCell ref="C182:K182"/>
    <mergeCell ref="C195:K195"/>
    <mergeCell ref="C196:K196"/>
    <mergeCell ref="A197:N197"/>
    <mergeCell ref="C198:E198"/>
    <mergeCell ref="C199:N199"/>
    <mergeCell ref="C200:N200"/>
    <mergeCell ref="C189:K189"/>
    <mergeCell ref="C190:K190"/>
    <mergeCell ref="C191:K191"/>
    <mergeCell ref="C192:K192"/>
    <mergeCell ref="C193:K193"/>
    <mergeCell ref="C194:K194"/>
    <mergeCell ref="C207:E207"/>
    <mergeCell ref="C208:E208"/>
    <mergeCell ref="C209:E209"/>
    <mergeCell ref="C210:E210"/>
    <mergeCell ref="C211:E211"/>
    <mergeCell ref="C212:E212"/>
    <mergeCell ref="C201:E201"/>
    <mergeCell ref="C202:E202"/>
    <mergeCell ref="C203:E203"/>
    <mergeCell ref="C204:E204"/>
    <mergeCell ref="C205:E205"/>
    <mergeCell ref="C206:E206"/>
    <mergeCell ref="C219:N219"/>
    <mergeCell ref="C220:E220"/>
    <mergeCell ref="C221:E221"/>
    <mergeCell ref="C222:N222"/>
    <mergeCell ref="C223:E223"/>
    <mergeCell ref="C224:E224"/>
    <mergeCell ref="C213:E213"/>
    <mergeCell ref="C214:E214"/>
    <mergeCell ref="C215:E215"/>
    <mergeCell ref="C216:E216"/>
    <mergeCell ref="C217:E217"/>
    <mergeCell ref="C218:N218"/>
    <mergeCell ref="C231:E231"/>
    <mergeCell ref="C232:E232"/>
    <mergeCell ref="C233:E233"/>
    <mergeCell ref="C234:E234"/>
    <mergeCell ref="C235:E235"/>
    <mergeCell ref="C236:E236"/>
    <mergeCell ref="C225:N225"/>
    <mergeCell ref="C226:N226"/>
    <mergeCell ref="C227:E227"/>
    <mergeCell ref="C228:E228"/>
    <mergeCell ref="C229:N229"/>
    <mergeCell ref="C230:N230"/>
    <mergeCell ref="C243:N243"/>
    <mergeCell ref="C244:E244"/>
    <mergeCell ref="C245:E245"/>
    <mergeCell ref="C246:N246"/>
    <mergeCell ref="C247:E247"/>
    <mergeCell ref="C248:E248"/>
    <mergeCell ref="C237:E237"/>
    <mergeCell ref="C238:E238"/>
    <mergeCell ref="C239:E239"/>
    <mergeCell ref="C240:E240"/>
    <mergeCell ref="C241:E241"/>
    <mergeCell ref="C242:E242"/>
    <mergeCell ref="C255:N255"/>
    <mergeCell ref="C256:E256"/>
    <mergeCell ref="C257:E257"/>
    <mergeCell ref="C258:N258"/>
    <mergeCell ref="C259:E259"/>
    <mergeCell ref="C261:K261"/>
    <mergeCell ref="C249:N249"/>
    <mergeCell ref="C250:E250"/>
    <mergeCell ref="C251:E251"/>
    <mergeCell ref="C252:N252"/>
    <mergeCell ref="C253:E253"/>
    <mergeCell ref="C254:E254"/>
    <mergeCell ref="C268:K268"/>
    <mergeCell ref="C269:K269"/>
    <mergeCell ref="C270:K270"/>
    <mergeCell ref="C271:K271"/>
    <mergeCell ref="C272:K272"/>
    <mergeCell ref="C273:K273"/>
    <mergeCell ref="C262:K262"/>
    <mergeCell ref="C263:K263"/>
    <mergeCell ref="C264:K264"/>
    <mergeCell ref="C265:K265"/>
    <mergeCell ref="C266:K266"/>
    <mergeCell ref="C267:K267"/>
    <mergeCell ref="C280:K280"/>
    <mergeCell ref="C281:K281"/>
    <mergeCell ref="A282:N282"/>
    <mergeCell ref="C283:E283"/>
    <mergeCell ref="C284:N284"/>
    <mergeCell ref="C285:N285"/>
    <mergeCell ref="C274:K274"/>
    <mergeCell ref="C275:K275"/>
    <mergeCell ref="C276:K276"/>
    <mergeCell ref="C277:K277"/>
    <mergeCell ref="C278:K278"/>
    <mergeCell ref="C279:K279"/>
    <mergeCell ref="C292:E292"/>
    <mergeCell ref="C293:E293"/>
    <mergeCell ref="C294:E294"/>
    <mergeCell ref="C295:E295"/>
    <mergeCell ref="C296:E296"/>
    <mergeCell ref="C297:E297"/>
    <mergeCell ref="C286:E286"/>
    <mergeCell ref="C287:E287"/>
    <mergeCell ref="C288:E288"/>
    <mergeCell ref="C289:E289"/>
    <mergeCell ref="C290:E290"/>
    <mergeCell ref="C291:E291"/>
    <mergeCell ref="C304:E304"/>
    <mergeCell ref="C305:N305"/>
    <mergeCell ref="C306:N306"/>
    <mergeCell ref="C307:E307"/>
    <mergeCell ref="C308:E308"/>
    <mergeCell ref="C309:E309"/>
    <mergeCell ref="C298:E298"/>
    <mergeCell ref="C299:E299"/>
    <mergeCell ref="C300:E300"/>
    <mergeCell ref="C301:E301"/>
    <mergeCell ref="C302:N302"/>
    <mergeCell ref="C303:E303"/>
    <mergeCell ref="C316:E316"/>
    <mergeCell ref="C317:E317"/>
    <mergeCell ref="C318:E318"/>
    <mergeCell ref="C319:E319"/>
    <mergeCell ref="C320:E320"/>
    <mergeCell ref="C321:E321"/>
    <mergeCell ref="C310:E310"/>
    <mergeCell ref="C311:E311"/>
    <mergeCell ref="C312:E312"/>
    <mergeCell ref="C313:E313"/>
    <mergeCell ref="C314:E314"/>
    <mergeCell ref="C315:E315"/>
    <mergeCell ref="C328:E328"/>
    <mergeCell ref="C329:N329"/>
    <mergeCell ref="C330:E330"/>
    <mergeCell ref="C331:E331"/>
    <mergeCell ref="C332:N332"/>
    <mergeCell ref="C333:E333"/>
    <mergeCell ref="C322:E322"/>
    <mergeCell ref="C323:N323"/>
    <mergeCell ref="C324:E324"/>
    <mergeCell ref="C325:E325"/>
    <mergeCell ref="C326:N326"/>
    <mergeCell ref="C327:E327"/>
    <mergeCell ref="C340:E340"/>
    <mergeCell ref="C341:N341"/>
    <mergeCell ref="C342:E342"/>
    <mergeCell ref="C343:E343"/>
    <mergeCell ref="C344:N344"/>
    <mergeCell ref="C345:E345"/>
    <mergeCell ref="C334:E334"/>
    <mergeCell ref="C335:N335"/>
    <mergeCell ref="C336:E336"/>
    <mergeCell ref="C337:E337"/>
    <mergeCell ref="C338:N338"/>
    <mergeCell ref="C339:E339"/>
    <mergeCell ref="C352:E352"/>
    <mergeCell ref="C353:E353"/>
    <mergeCell ref="C354:E354"/>
    <mergeCell ref="C355:E355"/>
    <mergeCell ref="C356:E356"/>
    <mergeCell ref="C357:E357"/>
    <mergeCell ref="C346:E346"/>
    <mergeCell ref="C347:N347"/>
    <mergeCell ref="C348:E348"/>
    <mergeCell ref="C349:E349"/>
    <mergeCell ref="C350:N350"/>
    <mergeCell ref="C351:N351"/>
    <mergeCell ref="C364:E364"/>
    <mergeCell ref="C365:N365"/>
    <mergeCell ref="C366:E366"/>
    <mergeCell ref="C367:E367"/>
    <mergeCell ref="C368:N368"/>
    <mergeCell ref="C369:N369"/>
    <mergeCell ref="C358:E358"/>
    <mergeCell ref="C359:E359"/>
    <mergeCell ref="C360:E360"/>
    <mergeCell ref="C361:E361"/>
    <mergeCell ref="C362:E362"/>
    <mergeCell ref="C363:E363"/>
    <mergeCell ref="C376:E376"/>
    <mergeCell ref="C377:E377"/>
    <mergeCell ref="C378:E378"/>
    <mergeCell ref="C379:E379"/>
    <mergeCell ref="C380:E380"/>
    <mergeCell ref="C381:E381"/>
    <mergeCell ref="C370:E370"/>
    <mergeCell ref="C371:E371"/>
    <mergeCell ref="C372:E372"/>
    <mergeCell ref="C373:E373"/>
    <mergeCell ref="C374:E374"/>
    <mergeCell ref="C375:E375"/>
    <mergeCell ref="C388:E388"/>
    <mergeCell ref="C389:E389"/>
    <mergeCell ref="C390:N390"/>
    <mergeCell ref="C391:N391"/>
    <mergeCell ref="C392:E392"/>
    <mergeCell ref="C394:K394"/>
    <mergeCell ref="C382:E382"/>
    <mergeCell ref="C383:N383"/>
    <mergeCell ref="C384:E384"/>
    <mergeCell ref="C385:E385"/>
    <mergeCell ref="C386:N386"/>
    <mergeCell ref="C387:N387"/>
    <mergeCell ref="C401:K401"/>
    <mergeCell ref="C402:K402"/>
    <mergeCell ref="C403:K403"/>
    <mergeCell ref="C404:K404"/>
    <mergeCell ref="C405:K405"/>
    <mergeCell ref="C406:K406"/>
    <mergeCell ref="C395:K395"/>
    <mergeCell ref="C396:K396"/>
    <mergeCell ref="C397:K397"/>
    <mergeCell ref="C398:K398"/>
    <mergeCell ref="C399:K399"/>
    <mergeCell ref="C400:K400"/>
    <mergeCell ref="A413:N413"/>
    <mergeCell ref="C414:E414"/>
    <mergeCell ref="C415:N415"/>
    <mergeCell ref="C416:N416"/>
    <mergeCell ref="C417:E417"/>
    <mergeCell ref="C418:E418"/>
    <mergeCell ref="C407:K407"/>
    <mergeCell ref="C408:K408"/>
    <mergeCell ref="C409:K409"/>
    <mergeCell ref="C410:K410"/>
    <mergeCell ref="C411:K411"/>
    <mergeCell ref="C412:K412"/>
    <mergeCell ref="C425:E425"/>
    <mergeCell ref="C426:E426"/>
    <mergeCell ref="C427:N427"/>
    <mergeCell ref="C428:E428"/>
    <mergeCell ref="C429:E429"/>
    <mergeCell ref="C430:N430"/>
    <mergeCell ref="C419:E419"/>
    <mergeCell ref="C420:E420"/>
    <mergeCell ref="C421:E421"/>
    <mergeCell ref="C422:E422"/>
    <mergeCell ref="C423:E423"/>
    <mergeCell ref="C424:E424"/>
    <mergeCell ref="C437:E437"/>
    <mergeCell ref="C438:E438"/>
    <mergeCell ref="C439:E439"/>
    <mergeCell ref="C440:E440"/>
    <mergeCell ref="C441:E441"/>
    <mergeCell ref="C442:E442"/>
    <mergeCell ref="C431:E431"/>
    <mergeCell ref="C432:E432"/>
    <mergeCell ref="C433:N433"/>
    <mergeCell ref="C434:N434"/>
    <mergeCell ref="C435:E435"/>
    <mergeCell ref="C436:E436"/>
    <mergeCell ref="C449:E449"/>
    <mergeCell ref="C450:E450"/>
    <mergeCell ref="C451:N451"/>
    <mergeCell ref="C452:N452"/>
    <mergeCell ref="C453:E453"/>
    <mergeCell ref="C454:E454"/>
    <mergeCell ref="C443:E443"/>
    <mergeCell ref="C444:E444"/>
    <mergeCell ref="C445:E445"/>
    <mergeCell ref="C446:E446"/>
    <mergeCell ref="C447:E447"/>
    <mergeCell ref="C448:N448"/>
    <mergeCell ref="C461:E461"/>
    <mergeCell ref="C462:E462"/>
    <mergeCell ref="C463:E463"/>
    <mergeCell ref="C464:E464"/>
    <mergeCell ref="C465:E465"/>
    <mergeCell ref="C466:N466"/>
    <mergeCell ref="C455:E455"/>
    <mergeCell ref="C456:E456"/>
    <mergeCell ref="C457:E457"/>
    <mergeCell ref="C458:E458"/>
    <mergeCell ref="C459:E459"/>
    <mergeCell ref="C460:E460"/>
    <mergeCell ref="C474:K474"/>
    <mergeCell ref="C475:K475"/>
    <mergeCell ref="C476:K476"/>
    <mergeCell ref="C477:K477"/>
    <mergeCell ref="C478:K478"/>
    <mergeCell ref="C479:K479"/>
    <mergeCell ref="C467:E467"/>
    <mergeCell ref="C468:E468"/>
    <mergeCell ref="C469:N469"/>
    <mergeCell ref="C470:E470"/>
    <mergeCell ref="C472:K472"/>
    <mergeCell ref="C473:K473"/>
    <mergeCell ref="C486:K486"/>
    <mergeCell ref="C487:K487"/>
    <mergeCell ref="C488:K488"/>
    <mergeCell ref="C489:K489"/>
    <mergeCell ref="C490:K490"/>
    <mergeCell ref="C492:K492"/>
    <mergeCell ref="C480:K480"/>
    <mergeCell ref="C481:K481"/>
    <mergeCell ref="C482:K482"/>
    <mergeCell ref="C483:K483"/>
    <mergeCell ref="C484:K484"/>
    <mergeCell ref="C485:K485"/>
    <mergeCell ref="C499:K499"/>
    <mergeCell ref="C500:K500"/>
    <mergeCell ref="C501:K501"/>
    <mergeCell ref="C502:K502"/>
    <mergeCell ref="C503:K503"/>
    <mergeCell ref="C504:K504"/>
    <mergeCell ref="C493:K493"/>
    <mergeCell ref="C494:K494"/>
    <mergeCell ref="C495:K495"/>
    <mergeCell ref="C496:K496"/>
    <mergeCell ref="C497:K497"/>
    <mergeCell ref="C498:K498"/>
    <mergeCell ref="C511:K511"/>
    <mergeCell ref="C512:K512"/>
    <mergeCell ref="C515:L515"/>
    <mergeCell ref="C516:L516"/>
    <mergeCell ref="C517:L517"/>
    <mergeCell ref="C518:L518"/>
    <mergeCell ref="C505:K505"/>
    <mergeCell ref="C506:K506"/>
    <mergeCell ref="C507:K507"/>
    <mergeCell ref="C508:K508"/>
    <mergeCell ref="C509:K509"/>
    <mergeCell ref="C510:K510"/>
  </mergeCells>
  <printOptions horizontalCentered="1"/>
  <pageMargins left="0.39370077848434398" right="0.23622047901153601" top="0.35433071851730302" bottom="0.590551197528839" header="0" footer="0.36666667461395303"/>
  <pageSetup paperSize="9" scale="90" fitToHeight="0" orientation="landscape" r:id="rId1"/>
  <headerFooter>
    <oddFooter>&amp;RСтраница &amp;P</oddFooter>
  </headerFooter>
  <rowBreaks count="1" manualBreakCount="1">
    <brk id="34" max="51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11"/>
  <sheetViews>
    <sheetView topLeftCell="A283" workbookViewId="0">
      <selection activeCell="AO294" sqref="AO294"/>
    </sheetView>
  </sheetViews>
  <sheetFormatPr defaultColWidth="9.140625" defaultRowHeight="10.5" customHeight="1" x14ac:dyDescent="0.2"/>
  <cols>
    <col min="1" max="1" width="9.140625" style="53" customWidth="1"/>
    <col min="2" max="2" width="20.140625" style="184" customWidth="1"/>
    <col min="3" max="3" width="13.42578125" style="184" customWidth="1"/>
    <col min="4" max="4" width="12.85546875" style="184" customWidth="1"/>
    <col min="5" max="5" width="13.28515625" style="184" customWidth="1"/>
    <col min="6" max="6" width="8.5703125" style="184" customWidth="1"/>
    <col min="7" max="7" width="7.85546875" style="184" customWidth="1"/>
    <col min="8" max="8" width="8.42578125" style="184" customWidth="1"/>
    <col min="9" max="9" width="11.140625" style="184" customWidth="1"/>
    <col min="10" max="10" width="12.42578125" style="184" customWidth="1"/>
    <col min="11" max="11" width="8.5703125" style="184" customWidth="1"/>
    <col min="12" max="12" width="11.140625" style="184" customWidth="1"/>
    <col min="13" max="13" width="7.42578125" style="184" customWidth="1"/>
    <col min="14" max="14" width="13.42578125" style="184" customWidth="1"/>
    <col min="15" max="15" width="14.5703125" style="184" hidden="1" customWidth="1"/>
    <col min="16" max="16" width="78.28515625" style="184" hidden="1" customWidth="1"/>
    <col min="17" max="17" width="73.7109375" style="184" hidden="1" customWidth="1"/>
    <col min="18" max="21" width="9.140625" style="184"/>
    <col min="22" max="22" width="55.5703125" style="59" hidden="1" customWidth="1"/>
    <col min="23" max="23" width="53" style="59" hidden="1" customWidth="1"/>
    <col min="24" max="24" width="115.140625" style="59" hidden="1" customWidth="1"/>
    <col min="25" max="28" width="157.85546875" style="59" hidden="1" customWidth="1"/>
    <col min="29" max="33" width="39.5703125" style="59" hidden="1" customWidth="1"/>
    <col min="34" max="36" width="128.5703125" style="59" hidden="1" customWidth="1"/>
    <col min="37" max="39" width="96.5703125" style="59" hidden="1" customWidth="1"/>
    <col min="40" max="16384" width="9.140625" style="184"/>
  </cols>
  <sheetData>
    <row r="1" spans="1:25" s="51" customFormat="1" ht="15" x14ac:dyDescent="0.25">
      <c r="N1" s="52" t="s">
        <v>70</v>
      </c>
    </row>
    <row r="2" spans="1:25" s="51" customFormat="1" ht="10.5" customHeight="1" x14ac:dyDescent="0.2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16</v>
      </c>
    </row>
    <row r="3" spans="1:25" s="51" customFormat="1" ht="6.7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2"/>
    </row>
    <row r="4" spans="1:25" s="51" customFormat="1" ht="11.25" customHeight="1" x14ac:dyDescent="0.25">
      <c r="A4" s="344" t="s">
        <v>71</v>
      </c>
      <c r="B4" s="344"/>
      <c r="C4" s="344"/>
      <c r="D4" s="57"/>
      <c r="E4" s="55"/>
      <c r="F4" s="55"/>
      <c r="G4" s="55"/>
      <c r="H4" s="55"/>
      <c r="I4" s="55"/>
      <c r="J4" s="53"/>
      <c r="K4" s="344" t="s">
        <v>72</v>
      </c>
      <c r="L4" s="344"/>
      <c r="M4" s="344"/>
      <c r="N4" s="344"/>
    </row>
    <row r="5" spans="1:25" s="51" customFormat="1" ht="11.25" customHeight="1" x14ac:dyDescent="0.25">
      <c r="A5" s="345"/>
      <c r="B5" s="345"/>
      <c r="C5" s="345"/>
      <c r="D5" s="345"/>
      <c r="E5" s="58"/>
      <c r="F5" s="55"/>
      <c r="G5" s="55"/>
      <c r="H5" s="55"/>
      <c r="I5" s="55"/>
      <c r="J5" s="346"/>
      <c r="K5" s="346"/>
      <c r="L5" s="346"/>
      <c r="M5" s="346"/>
      <c r="N5" s="346"/>
    </row>
    <row r="6" spans="1:25" s="51" customFormat="1" ht="15" x14ac:dyDescent="0.25">
      <c r="A6" s="305"/>
      <c r="B6" s="305"/>
      <c r="C6" s="305"/>
      <c r="D6" s="305"/>
      <c r="E6" s="55"/>
      <c r="F6" s="55"/>
      <c r="G6" s="55"/>
      <c r="H6" s="55"/>
      <c r="I6" s="55"/>
      <c r="J6" s="305"/>
      <c r="K6" s="305"/>
      <c r="L6" s="305"/>
      <c r="M6" s="305"/>
      <c r="N6" s="305"/>
      <c r="V6" s="59" t="s">
        <v>73</v>
      </c>
      <c r="W6" s="59" t="s">
        <v>73</v>
      </c>
    </row>
    <row r="7" spans="1:25" s="51" customFormat="1" ht="11.25" customHeight="1" x14ac:dyDescent="0.25">
      <c r="A7" s="60"/>
      <c r="B7" s="61"/>
      <c r="C7" s="62"/>
      <c r="D7" s="58"/>
      <c r="E7" s="55"/>
      <c r="F7" s="55"/>
      <c r="G7" s="55"/>
      <c r="H7" s="55"/>
      <c r="I7" s="55"/>
      <c r="J7" s="60"/>
      <c r="K7" s="60"/>
      <c r="L7" s="60"/>
      <c r="M7" s="60"/>
      <c r="N7" s="62"/>
    </row>
    <row r="8" spans="1:25" s="51" customFormat="1" ht="11.25" customHeight="1" x14ac:dyDescent="0.25">
      <c r="A8" s="53" t="s">
        <v>74</v>
      </c>
      <c r="B8" s="63"/>
      <c r="C8" s="63"/>
      <c r="D8" s="63"/>
      <c r="E8" s="55"/>
      <c r="F8" s="55"/>
      <c r="G8" s="55"/>
      <c r="H8" s="55"/>
      <c r="I8" s="55"/>
      <c r="J8" s="53"/>
      <c r="K8" s="53"/>
      <c r="L8" s="63"/>
      <c r="M8" s="63"/>
      <c r="N8" s="64" t="s">
        <v>74</v>
      </c>
    </row>
    <row r="9" spans="1:25" s="51" customFormat="1" ht="8.25" customHeight="1" x14ac:dyDescent="0.25">
      <c r="A9" s="55"/>
      <c r="B9" s="55"/>
      <c r="C9" s="55"/>
      <c r="D9" s="55"/>
      <c r="E9" s="55"/>
      <c r="F9" s="65"/>
      <c r="G9" s="55"/>
      <c r="H9" s="55"/>
      <c r="I9" s="55"/>
      <c r="J9" s="55"/>
      <c r="K9" s="55"/>
      <c r="L9" s="55"/>
      <c r="M9" s="55"/>
      <c r="N9" s="55"/>
    </row>
    <row r="10" spans="1:25" s="51" customFormat="1" ht="45.75" x14ac:dyDescent="0.25">
      <c r="A10" s="66" t="s">
        <v>75</v>
      </c>
      <c r="B10" s="63"/>
      <c r="C10" s="55"/>
      <c r="D10" s="329" t="s">
        <v>76</v>
      </c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X10" s="67" t="s">
        <v>76</v>
      </c>
    </row>
    <row r="11" spans="1:25" s="51" customFormat="1" ht="11.25" customHeight="1" x14ac:dyDescent="0.25">
      <c r="A11" s="66" t="s">
        <v>77</v>
      </c>
      <c r="B11" s="63"/>
      <c r="C11" s="55"/>
      <c r="D11" s="68" t="s">
        <v>78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25" s="51" customFormat="1" ht="2.25" customHeight="1" x14ac:dyDescent="0.25">
      <c r="A12" s="66"/>
      <c r="B12" s="63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25" s="51" customFormat="1" ht="3.75" customHeight="1" x14ac:dyDescent="0.25">
      <c r="A13" s="69"/>
      <c r="B13" s="55"/>
      <c r="C13" s="55"/>
      <c r="D13" s="55"/>
      <c r="E13" s="55"/>
      <c r="F13" s="63"/>
      <c r="G13" s="63"/>
      <c r="H13" s="63"/>
      <c r="I13" s="63"/>
      <c r="J13" s="63"/>
      <c r="K13" s="63"/>
      <c r="L13" s="63"/>
      <c r="M13" s="63"/>
      <c r="N13" s="63"/>
    </row>
    <row r="14" spans="1:25" s="51" customFormat="1" ht="23.25" x14ac:dyDescent="0.25">
      <c r="A14" s="330" t="s">
        <v>1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Y14" s="67" t="s">
        <v>1</v>
      </c>
    </row>
    <row r="15" spans="1:25" s="51" customFormat="1" ht="15" x14ac:dyDescent="0.25">
      <c r="A15" s="325" t="s">
        <v>17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</row>
    <row r="16" spans="1:25" s="51" customFormat="1" ht="5.25" customHeight="1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</row>
    <row r="17" spans="1:27" s="51" customFormat="1" ht="23.25" x14ac:dyDescent="0.25">
      <c r="A17" s="330" t="s">
        <v>1</v>
      </c>
      <c r="B17" s="330"/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Z17" s="67" t="s">
        <v>1</v>
      </c>
    </row>
    <row r="18" spans="1:27" s="51" customFormat="1" ht="15" x14ac:dyDescent="0.25">
      <c r="A18" s="325" t="s">
        <v>18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</row>
    <row r="19" spans="1:27" s="51" customFormat="1" ht="21" customHeight="1" x14ac:dyDescent="0.25">
      <c r="A19" s="331" t="s">
        <v>2362</v>
      </c>
      <c r="B19" s="331"/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</row>
    <row r="20" spans="1:27" s="51" customFormat="1" ht="3.75" customHeight="1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</row>
    <row r="21" spans="1:27" s="51" customFormat="1" ht="23.25" x14ac:dyDescent="0.25">
      <c r="A21" s="324" t="s">
        <v>51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AA21" s="67" t="s">
        <v>51</v>
      </c>
    </row>
    <row r="22" spans="1:27" s="51" customFormat="1" ht="12" customHeight="1" x14ac:dyDescent="0.25">
      <c r="A22" s="325" t="s">
        <v>80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</row>
    <row r="23" spans="1:27" s="51" customFormat="1" ht="12" customHeight="1" x14ac:dyDescent="0.25">
      <c r="A23" s="55" t="s">
        <v>81</v>
      </c>
      <c r="B23" s="72" t="s">
        <v>82</v>
      </c>
      <c r="C23" s="53" t="s">
        <v>83</v>
      </c>
      <c r="D23" s="53"/>
      <c r="E23" s="53"/>
      <c r="F23" s="73"/>
      <c r="G23" s="73"/>
      <c r="H23" s="73"/>
      <c r="I23" s="73"/>
      <c r="J23" s="73"/>
      <c r="K23" s="73"/>
      <c r="L23" s="73"/>
      <c r="M23" s="73"/>
      <c r="N23" s="73"/>
    </row>
    <row r="24" spans="1:27" s="51" customFormat="1" ht="12" customHeight="1" x14ac:dyDescent="0.25">
      <c r="A24" s="55" t="s">
        <v>84</v>
      </c>
      <c r="B24" s="326" t="s">
        <v>2363</v>
      </c>
      <c r="C24" s="326"/>
      <c r="D24" s="326"/>
      <c r="E24" s="326"/>
      <c r="F24" s="326"/>
      <c r="G24" s="73"/>
      <c r="H24" s="73"/>
      <c r="I24" s="73"/>
      <c r="J24" s="73"/>
      <c r="K24" s="73"/>
      <c r="L24" s="73"/>
      <c r="M24" s="73"/>
      <c r="N24" s="73"/>
    </row>
    <row r="25" spans="1:27" s="51" customFormat="1" ht="15" x14ac:dyDescent="0.25">
      <c r="A25" s="55"/>
      <c r="B25" s="327" t="s">
        <v>21</v>
      </c>
      <c r="C25" s="327"/>
      <c r="D25" s="327"/>
      <c r="E25" s="327"/>
      <c r="F25" s="327"/>
      <c r="G25" s="74"/>
      <c r="H25" s="74"/>
      <c r="I25" s="74"/>
      <c r="J25" s="74"/>
      <c r="K25" s="74"/>
      <c r="L25" s="74"/>
      <c r="M25" s="75"/>
      <c r="N25" s="74"/>
    </row>
    <row r="26" spans="1:27" s="51" customFormat="1" ht="5.25" customHeight="1" x14ac:dyDescent="0.25">
      <c r="A26" s="55"/>
      <c r="B26" s="55"/>
      <c r="C26" s="55"/>
      <c r="D26" s="76"/>
      <c r="E26" s="76"/>
      <c r="F26" s="76"/>
      <c r="G26" s="76"/>
      <c r="H26" s="76"/>
      <c r="I26" s="76"/>
      <c r="J26" s="76"/>
      <c r="K26" s="76"/>
      <c r="L26" s="76"/>
      <c r="M26" s="74"/>
      <c r="N26" s="74"/>
    </row>
    <row r="27" spans="1:27" s="51" customFormat="1" ht="12" customHeight="1" x14ac:dyDescent="0.25">
      <c r="A27" s="77" t="s">
        <v>86</v>
      </c>
      <c r="B27" s="55"/>
      <c r="C27" s="55"/>
      <c r="D27" s="78" t="s">
        <v>87</v>
      </c>
      <c r="E27" s="60"/>
      <c r="F27" s="79"/>
      <c r="G27" s="80"/>
      <c r="H27" s="80"/>
      <c r="I27" s="80"/>
      <c r="J27" s="80"/>
      <c r="K27" s="80"/>
      <c r="L27" s="80"/>
      <c r="M27" s="80"/>
      <c r="N27" s="80"/>
    </row>
    <row r="28" spans="1:27" s="51" customFormat="1" ht="7.5" customHeight="1" x14ac:dyDescent="0.25">
      <c r="A28" s="55"/>
      <c r="B28" s="56"/>
      <c r="C28" s="56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1:27" s="51" customFormat="1" ht="12" customHeight="1" x14ac:dyDescent="0.25">
      <c r="A29" s="77" t="s">
        <v>88</v>
      </c>
      <c r="B29" s="56"/>
      <c r="C29" s="82">
        <v>549.22</v>
      </c>
      <c r="D29" s="62" t="s">
        <v>2364</v>
      </c>
      <c r="E29" s="83" t="s">
        <v>90</v>
      </c>
      <c r="G29" s="56"/>
      <c r="H29" s="56"/>
      <c r="I29" s="56"/>
      <c r="J29" s="56"/>
      <c r="K29" s="56"/>
      <c r="L29" s="84"/>
      <c r="M29" s="84"/>
      <c r="N29" s="56"/>
    </row>
    <row r="30" spans="1:27" s="51" customFormat="1" ht="11.25" customHeight="1" x14ac:dyDescent="0.25">
      <c r="A30" s="55"/>
      <c r="B30" s="85" t="s">
        <v>91</v>
      </c>
      <c r="C30" s="86"/>
      <c r="D30" s="64"/>
      <c r="E30" s="83"/>
      <c r="G30" s="56"/>
    </row>
    <row r="31" spans="1:27" s="51" customFormat="1" ht="12" customHeight="1" x14ac:dyDescent="0.25">
      <c r="A31" s="55"/>
      <c r="B31" s="87" t="s">
        <v>92</v>
      </c>
      <c r="C31" s="82">
        <v>0</v>
      </c>
      <c r="D31" s="62" t="s">
        <v>99</v>
      </c>
      <c r="E31" s="83" t="s">
        <v>90</v>
      </c>
      <c r="G31" s="56" t="s">
        <v>94</v>
      </c>
      <c r="I31" s="56"/>
      <c r="J31" s="56"/>
      <c r="K31" s="56"/>
      <c r="L31" s="82">
        <v>130.25</v>
      </c>
      <c r="M31" s="88" t="s">
        <v>2365</v>
      </c>
      <c r="N31" s="83" t="s">
        <v>90</v>
      </c>
    </row>
    <row r="32" spans="1:27" s="51" customFormat="1" ht="12" customHeight="1" x14ac:dyDescent="0.25">
      <c r="A32" s="55"/>
      <c r="B32" s="87" t="s">
        <v>31</v>
      </c>
      <c r="C32" s="82">
        <v>433.28</v>
      </c>
      <c r="D32" s="89" t="s">
        <v>2366</v>
      </c>
      <c r="E32" s="83" t="s">
        <v>90</v>
      </c>
      <c r="G32" s="56" t="s">
        <v>97</v>
      </c>
      <c r="I32" s="56"/>
      <c r="J32" s="56"/>
      <c r="K32" s="56"/>
      <c r="L32" s="328">
        <v>414.28</v>
      </c>
      <c r="M32" s="328"/>
      <c r="N32" s="83" t="s">
        <v>98</v>
      </c>
    </row>
    <row r="33" spans="1:32" s="51" customFormat="1" ht="12" customHeight="1" x14ac:dyDescent="0.25">
      <c r="A33" s="55"/>
      <c r="B33" s="87" t="s">
        <v>32</v>
      </c>
      <c r="C33" s="82">
        <v>115.94</v>
      </c>
      <c r="D33" s="89" t="s">
        <v>2367</v>
      </c>
      <c r="E33" s="83" t="s">
        <v>90</v>
      </c>
      <c r="G33" s="56" t="s">
        <v>100</v>
      </c>
      <c r="I33" s="56"/>
      <c r="J33" s="56"/>
      <c r="K33" s="56"/>
      <c r="L33" s="328">
        <v>3.54</v>
      </c>
      <c r="M33" s="328"/>
      <c r="N33" s="83" t="s">
        <v>98</v>
      </c>
    </row>
    <row r="34" spans="1:32" s="51" customFormat="1" ht="12" customHeight="1" x14ac:dyDescent="0.25">
      <c r="A34" s="55"/>
      <c r="B34" s="87" t="s">
        <v>33</v>
      </c>
      <c r="C34" s="82">
        <v>0</v>
      </c>
      <c r="D34" s="62" t="s">
        <v>99</v>
      </c>
      <c r="E34" s="83" t="s">
        <v>90</v>
      </c>
      <c r="G34" s="56" t="s">
        <v>101</v>
      </c>
      <c r="H34" s="56"/>
      <c r="I34" s="56"/>
      <c r="J34" s="56"/>
      <c r="K34" s="56"/>
      <c r="L34" s="322" t="s">
        <v>102</v>
      </c>
      <c r="M34" s="322"/>
      <c r="N34" s="56"/>
    </row>
    <row r="35" spans="1:32" s="51" customFormat="1" ht="7.5" customHeight="1" x14ac:dyDescent="0.25">
      <c r="A35" s="90"/>
    </row>
    <row r="36" spans="1:32" s="51" customFormat="1" ht="23.25" customHeight="1" x14ac:dyDescent="0.25">
      <c r="A36" s="323" t="s">
        <v>26</v>
      </c>
      <c r="B36" s="320" t="s">
        <v>27</v>
      </c>
      <c r="C36" s="320" t="s">
        <v>103</v>
      </c>
      <c r="D36" s="320"/>
      <c r="E36" s="320"/>
      <c r="F36" s="320" t="s">
        <v>104</v>
      </c>
      <c r="G36" s="320" t="s">
        <v>105</v>
      </c>
      <c r="H36" s="320"/>
      <c r="I36" s="320"/>
      <c r="J36" s="320" t="s">
        <v>106</v>
      </c>
      <c r="K36" s="320"/>
      <c r="L36" s="320"/>
      <c r="M36" s="320" t="s">
        <v>107</v>
      </c>
      <c r="N36" s="320" t="s">
        <v>108</v>
      </c>
    </row>
    <row r="37" spans="1:32" s="51" customFormat="1" ht="28.5" customHeight="1" x14ac:dyDescent="0.25">
      <c r="A37" s="323"/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</row>
    <row r="38" spans="1:32" s="51" customFormat="1" ht="45" x14ac:dyDescent="0.25">
      <c r="A38" s="323"/>
      <c r="B38" s="320"/>
      <c r="C38" s="320"/>
      <c r="D38" s="320"/>
      <c r="E38" s="320"/>
      <c r="F38" s="320"/>
      <c r="G38" s="197" t="s">
        <v>109</v>
      </c>
      <c r="H38" s="197" t="s">
        <v>110</v>
      </c>
      <c r="I38" s="197" t="s">
        <v>111</v>
      </c>
      <c r="J38" s="197" t="s">
        <v>109</v>
      </c>
      <c r="K38" s="197" t="s">
        <v>110</v>
      </c>
      <c r="L38" s="197" t="s">
        <v>34</v>
      </c>
      <c r="M38" s="320"/>
      <c r="N38" s="320"/>
    </row>
    <row r="39" spans="1:32" s="51" customFormat="1" ht="15" x14ac:dyDescent="0.25">
      <c r="A39" s="92">
        <v>1</v>
      </c>
      <c r="B39" s="198">
        <v>2</v>
      </c>
      <c r="C39" s="321">
        <v>3</v>
      </c>
      <c r="D39" s="321"/>
      <c r="E39" s="321"/>
      <c r="F39" s="198">
        <v>4</v>
      </c>
      <c r="G39" s="198">
        <v>5</v>
      </c>
      <c r="H39" s="198">
        <v>6</v>
      </c>
      <c r="I39" s="198">
        <v>7</v>
      </c>
      <c r="J39" s="198">
        <v>8</v>
      </c>
      <c r="K39" s="198">
        <v>9</v>
      </c>
      <c r="L39" s="198">
        <v>10</v>
      </c>
      <c r="M39" s="198">
        <v>11</v>
      </c>
      <c r="N39" s="198">
        <v>12</v>
      </c>
    </row>
    <row r="40" spans="1:32" s="51" customFormat="1" ht="15" x14ac:dyDescent="0.25">
      <c r="A40" s="311" t="s">
        <v>2368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3"/>
      <c r="AB40" s="94" t="s">
        <v>2368</v>
      </c>
    </row>
    <row r="41" spans="1:32" s="51" customFormat="1" ht="34.5" x14ac:dyDescent="0.25">
      <c r="A41" s="96" t="s">
        <v>114</v>
      </c>
      <c r="B41" s="196" t="s">
        <v>2369</v>
      </c>
      <c r="C41" s="308" t="s">
        <v>2370</v>
      </c>
      <c r="D41" s="308"/>
      <c r="E41" s="308"/>
      <c r="F41" s="98" t="s">
        <v>379</v>
      </c>
      <c r="G41" s="99"/>
      <c r="H41" s="99"/>
      <c r="I41" s="164">
        <v>1</v>
      </c>
      <c r="J41" s="101"/>
      <c r="K41" s="99"/>
      <c r="L41" s="101"/>
      <c r="M41" s="99"/>
      <c r="N41" s="102"/>
      <c r="AB41" s="94"/>
      <c r="AC41" s="95" t="s">
        <v>2370</v>
      </c>
    </row>
    <row r="42" spans="1:32" s="51" customFormat="1" ht="15" x14ac:dyDescent="0.25">
      <c r="A42" s="105"/>
      <c r="B42" s="106" t="s">
        <v>114</v>
      </c>
      <c r="C42" s="305" t="s">
        <v>119</v>
      </c>
      <c r="D42" s="305"/>
      <c r="E42" s="305"/>
      <c r="F42" s="107"/>
      <c r="G42" s="108"/>
      <c r="H42" s="108"/>
      <c r="I42" s="108"/>
      <c r="J42" s="109">
        <v>72.430000000000007</v>
      </c>
      <c r="K42" s="108"/>
      <c r="L42" s="109">
        <v>72.430000000000007</v>
      </c>
      <c r="M42" s="111">
        <v>33.51</v>
      </c>
      <c r="N42" s="112">
        <v>2427</v>
      </c>
      <c r="AB42" s="94"/>
      <c r="AC42" s="95"/>
      <c r="AD42" s="59" t="s">
        <v>119</v>
      </c>
    </row>
    <row r="43" spans="1:32" s="51" customFormat="1" ht="15" x14ac:dyDescent="0.25">
      <c r="A43" s="105"/>
      <c r="B43" s="106" t="s">
        <v>149</v>
      </c>
      <c r="C43" s="305" t="s">
        <v>163</v>
      </c>
      <c r="D43" s="305"/>
      <c r="E43" s="305"/>
      <c r="F43" s="107"/>
      <c r="G43" s="108"/>
      <c r="H43" s="108"/>
      <c r="I43" s="108"/>
      <c r="J43" s="109">
        <v>8.8800000000000008</v>
      </c>
      <c r="K43" s="108"/>
      <c r="L43" s="109">
        <v>8.8800000000000008</v>
      </c>
      <c r="M43" s="108"/>
      <c r="N43" s="113"/>
      <c r="AB43" s="94"/>
      <c r="AC43" s="95"/>
      <c r="AD43" s="59" t="s">
        <v>163</v>
      </c>
    </row>
    <row r="44" spans="1:32" s="51" customFormat="1" ht="15" x14ac:dyDescent="0.25">
      <c r="A44" s="114"/>
      <c r="B44" s="106"/>
      <c r="C44" s="305" t="s">
        <v>128</v>
      </c>
      <c r="D44" s="305"/>
      <c r="E44" s="305"/>
      <c r="F44" s="107" t="s">
        <v>129</v>
      </c>
      <c r="G44" s="138">
        <v>7.2</v>
      </c>
      <c r="H44" s="108"/>
      <c r="I44" s="138">
        <v>7.2</v>
      </c>
      <c r="J44" s="120"/>
      <c r="K44" s="108"/>
      <c r="L44" s="120"/>
      <c r="M44" s="108"/>
      <c r="N44" s="113"/>
      <c r="AB44" s="94"/>
      <c r="AC44" s="95"/>
      <c r="AE44" s="59" t="s">
        <v>128</v>
      </c>
    </row>
    <row r="45" spans="1:32" s="51" customFormat="1" ht="15" x14ac:dyDescent="0.25">
      <c r="A45" s="105"/>
      <c r="B45" s="106"/>
      <c r="C45" s="314" t="s">
        <v>131</v>
      </c>
      <c r="D45" s="314"/>
      <c r="E45" s="314"/>
      <c r="F45" s="123"/>
      <c r="G45" s="124"/>
      <c r="H45" s="124"/>
      <c r="I45" s="124"/>
      <c r="J45" s="125">
        <v>81.31</v>
      </c>
      <c r="K45" s="124"/>
      <c r="L45" s="125">
        <v>81.31</v>
      </c>
      <c r="M45" s="124"/>
      <c r="N45" s="127"/>
      <c r="AB45" s="94"/>
      <c r="AC45" s="95"/>
      <c r="AF45" s="59" t="s">
        <v>131</v>
      </c>
    </row>
    <row r="46" spans="1:32" s="51" customFormat="1" ht="15" x14ac:dyDescent="0.25">
      <c r="A46" s="114"/>
      <c r="B46" s="106"/>
      <c r="C46" s="305" t="s">
        <v>132</v>
      </c>
      <c r="D46" s="305"/>
      <c r="E46" s="305"/>
      <c r="F46" s="107"/>
      <c r="G46" s="108"/>
      <c r="H46" s="108"/>
      <c r="I46" s="108"/>
      <c r="J46" s="120"/>
      <c r="K46" s="108"/>
      <c r="L46" s="109">
        <v>72.430000000000007</v>
      </c>
      <c r="M46" s="108"/>
      <c r="N46" s="112">
        <v>2427</v>
      </c>
      <c r="AB46" s="94"/>
      <c r="AC46" s="95"/>
      <c r="AE46" s="59" t="s">
        <v>132</v>
      </c>
    </row>
    <row r="47" spans="1:32" s="51" customFormat="1" ht="22.5" x14ac:dyDescent="0.25">
      <c r="A47" s="114"/>
      <c r="B47" s="106" t="s">
        <v>442</v>
      </c>
      <c r="C47" s="305" t="s">
        <v>443</v>
      </c>
      <c r="D47" s="305"/>
      <c r="E47" s="305"/>
      <c r="F47" s="107" t="s">
        <v>135</v>
      </c>
      <c r="G47" s="128">
        <v>90</v>
      </c>
      <c r="H47" s="108"/>
      <c r="I47" s="128">
        <v>90</v>
      </c>
      <c r="J47" s="120"/>
      <c r="K47" s="108"/>
      <c r="L47" s="109">
        <v>65.19</v>
      </c>
      <c r="M47" s="108"/>
      <c r="N47" s="112">
        <v>2184</v>
      </c>
      <c r="AB47" s="94"/>
      <c r="AC47" s="95"/>
      <c r="AE47" s="59" t="s">
        <v>443</v>
      </c>
    </row>
    <row r="48" spans="1:32" s="51" customFormat="1" ht="22.5" x14ac:dyDescent="0.25">
      <c r="A48" s="114"/>
      <c r="B48" s="106" t="s">
        <v>444</v>
      </c>
      <c r="C48" s="305" t="s">
        <v>445</v>
      </c>
      <c r="D48" s="305"/>
      <c r="E48" s="305"/>
      <c r="F48" s="107" t="s">
        <v>135</v>
      </c>
      <c r="G48" s="128">
        <v>46</v>
      </c>
      <c r="H48" s="108"/>
      <c r="I48" s="128">
        <v>46</v>
      </c>
      <c r="J48" s="120"/>
      <c r="K48" s="108"/>
      <c r="L48" s="109">
        <v>33.32</v>
      </c>
      <c r="M48" s="108"/>
      <c r="N48" s="112">
        <v>1116</v>
      </c>
      <c r="AB48" s="94"/>
      <c r="AC48" s="95"/>
      <c r="AE48" s="59" t="s">
        <v>445</v>
      </c>
    </row>
    <row r="49" spans="1:35" s="51" customFormat="1" ht="15" x14ac:dyDescent="0.25">
      <c r="A49" s="129"/>
      <c r="B49" s="194"/>
      <c r="C49" s="308" t="s">
        <v>138</v>
      </c>
      <c r="D49" s="308"/>
      <c r="E49" s="308"/>
      <c r="F49" s="98"/>
      <c r="G49" s="99"/>
      <c r="H49" s="99"/>
      <c r="I49" s="99"/>
      <c r="J49" s="101"/>
      <c r="K49" s="99"/>
      <c r="L49" s="135">
        <v>179.82</v>
      </c>
      <c r="M49" s="124"/>
      <c r="N49" s="102"/>
      <c r="AB49" s="94"/>
      <c r="AC49" s="95"/>
      <c r="AG49" s="95" t="s">
        <v>138</v>
      </c>
    </row>
    <row r="50" spans="1:35" s="51" customFormat="1" ht="23.25" x14ac:dyDescent="0.25">
      <c r="A50" s="96" t="s">
        <v>1698</v>
      </c>
      <c r="B50" s="196" t="s">
        <v>2371</v>
      </c>
      <c r="C50" s="308" t="s">
        <v>2372</v>
      </c>
      <c r="D50" s="308"/>
      <c r="E50" s="308"/>
      <c r="F50" s="98" t="s">
        <v>379</v>
      </c>
      <c r="G50" s="99"/>
      <c r="H50" s="99"/>
      <c r="I50" s="164">
        <v>1</v>
      </c>
      <c r="J50" s="131">
        <v>26944.67</v>
      </c>
      <c r="K50" s="99"/>
      <c r="L50" s="131">
        <v>5122.62</v>
      </c>
      <c r="M50" s="142">
        <v>5.26</v>
      </c>
      <c r="N50" s="187">
        <v>26945</v>
      </c>
      <c r="AB50" s="94"/>
      <c r="AC50" s="95" t="s">
        <v>2372</v>
      </c>
      <c r="AG50" s="95"/>
    </row>
    <row r="51" spans="1:35" s="51" customFormat="1" ht="15" x14ac:dyDescent="0.25">
      <c r="A51" s="129"/>
      <c r="B51" s="194"/>
      <c r="C51" s="305" t="s">
        <v>1701</v>
      </c>
      <c r="D51" s="305"/>
      <c r="E51" s="305"/>
      <c r="F51" s="305"/>
      <c r="G51" s="305"/>
      <c r="H51" s="305"/>
      <c r="I51" s="305"/>
      <c r="J51" s="305"/>
      <c r="K51" s="305"/>
      <c r="L51" s="305"/>
      <c r="M51" s="305"/>
      <c r="N51" s="315"/>
      <c r="AB51" s="94"/>
      <c r="AC51" s="95"/>
      <c r="AG51" s="95"/>
      <c r="AH51" s="59" t="s">
        <v>1701</v>
      </c>
    </row>
    <row r="52" spans="1:35" s="51" customFormat="1" ht="15" x14ac:dyDescent="0.25">
      <c r="A52" s="103"/>
      <c r="B52" s="195"/>
      <c r="C52" s="305" t="s">
        <v>2373</v>
      </c>
      <c r="D52" s="305"/>
      <c r="E52" s="305"/>
      <c r="F52" s="305"/>
      <c r="G52" s="305"/>
      <c r="H52" s="305"/>
      <c r="I52" s="305"/>
      <c r="J52" s="305"/>
      <c r="K52" s="305"/>
      <c r="L52" s="305"/>
      <c r="M52" s="305"/>
      <c r="N52" s="315"/>
      <c r="AB52" s="94"/>
      <c r="AC52" s="95"/>
      <c r="AG52" s="95"/>
      <c r="AI52" s="59" t="s">
        <v>2373</v>
      </c>
    </row>
    <row r="53" spans="1:35" s="51" customFormat="1" ht="15" x14ac:dyDescent="0.25">
      <c r="A53" s="129"/>
      <c r="B53" s="194"/>
      <c r="C53" s="308" t="s">
        <v>138</v>
      </c>
      <c r="D53" s="308"/>
      <c r="E53" s="308"/>
      <c r="F53" s="98"/>
      <c r="G53" s="99"/>
      <c r="H53" s="99"/>
      <c r="I53" s="99"/>
      <c r="J53" s="101"/>
      <c r="K53" s="99"/>
      <c r="L53" s="131">
        <v>5122.62</v>
      </c>
      <c r="M53" s="124"/>
      <c r="N53" s="187">
        <v>26945</v>
      </c>
      <c r="AB53" s="94"/>
      <c r="AC53" s="95"/>
      <c r="AG53" s="95" t="s">
        <v>138</v>
      </c>
    </row>
    <row r="54" spans="1:35" s="51" customFormat="1" ht="23.25" x14ac:dyDescent="0.25">
      <c r="A54" s="96" t="s">
        <v>122</v>
      </c>
      <c r="B54" s="196" t="s">
        <v>2374</v>
      </c>
      <c r="C54" s="308" t="s">
        <v>2375</v>
      </c>
      <c r="D54" s="308"/>
      <c r="E54" s="308"/>
      <c r="F54" s="98" t="s">
        <v>379</v>
      </c>
      <c r="G54" s="99"/>
      <c r="H54" s="99"/>
      <c r="I54" s="164">
        <v>2</v>
      </c>
      <c r="J54" s="101"/>
      <c r="K54" s="99"/>
      <c r="L54" s="101"/>
      <c r="M54" s="99"/>
      <c r="N54" s="102"/>
      <c r="AB54" s="94"/>
      <c r="AC54" s="95" t="s">
        <v>2375</v>
      </c>
      <c r="AG54" s="95"/>
    </row>
    <row r="55" spans="1:35" s="51" customFormat="1" ht="15" x14ac:dyDescent="0.25">
      <c r="A55" s="105"/>
      <c r="B55" s="106" t="s">
        <v>114</v>
      </c>
      <c r="C55" s="305" t="s">
        <v>119</v>
      </c>
      <c r="D55" s="305"/>
      <c r="E55" s="305"/>
      <c r="F55" s="107"/>
      <c r="G55" s="108"/>
      <c r="H55" s="108"/>
      <c r="I55" s="108"/>
      <c r="J55" s="109">
        <v>8.9</v>
      </c>
      <c r="K55" s="108"/>
      <c r="L55" s="109">
        <v>17.8</v>
      </c>
      <c r="M55" s="111">
        <v>33.51</v>
      </c>
      <c r="N55" s="132">
        <v>596</v>
      </c>
      <c r="AB55" s="94"/>
      <c r="AC55" s="95"/>
      <c r="AD55" s="59" t="s">
        <v>119</v>
      </c>
      <c r="AG55" s="95"/>
    </row>
    <row r="56" spans="1:35" s="51" customFormat="1" ht="15" x14ac:dyDescent="0.25">
      <c r="A56" s="105"/>
      <c r="B56" s="106" t="s">
        <v>120</v>
      </c>
      <c r="C56" s="305" t="s">
        <v>121</v>
      </c>
      <c r="D56" s="305"/>
      <c r="E56" s="305"/>
      <c r="F56" s="107"/>
      <c r="G56" s="108"/>
      <c r="H56" s="108"/>
      <c r="I56" s="108"/>
      <c r="J56" s="109">
        <v>0.66</v>
      </c>
      <c r="K56" s="108"/>
      <c r="L56" s="109">
        <v>1.32</v>
      </c>
      <c r="M56" s="108"/>
      <c r="N56" s="113"/>
      <c r="AB56" s="94"/>
      <c r="AC56" s="95"/>
      <c r="AD56" s="59" t="s">
        <v>121</v>
      </c>
      <c r="AG56" s="95"/>
    </row>
    <row r="57" spans="1:35" s="51" customFormat="1" ht="15" x14ac:dyDescent="0.25">
      <c r="A57" s="105"/>
      <c r="B57" s="106" t="s">
        <v>122</v>
      </c>
      <c r="C57" s="305" t="s">
        <v>123</v>
      </c>
      <c r="D57" s="305"/>
      <c r="E57" s="305"/>
      <c r="F57" s="107"/>
      <c r="G57" s="108"/>
      <c r="H57" s="108"/>
      <c r="I57" s="108"/>
      <c r="J57" s="109">
        <v>0.12</v>
      </c>
      <c r="K57" s="108"/>
      <c r="L57" s="109">
        <v>0.24</v>
      </c>
      <c r="M57" s="111">
        <v>33.51</v>
      </c>
      <c r="N57" s="132">
        <v>8</v>
      </c>
      <c r="AB57" s="94"/>
      <c r="AC57" s="95"/>
      <c r="AD57" s="59" t="s">
        <v>123</v>
      </c>
      <c r="AG57" s="95"/>
    </row>
    <row r="58" spans="1:35" s="51" customFormat="1" ht="15" x14ac:dyDescent="0.25">
      <c r="A58" s="105"/>
      <c r="B58" s="106" t="s">
        <v>149</v>
      </c>
      <c r="C58" s="305" t="s">
        <v>163</v>
      </c>
      <c r="D58" s="305"/>
      <c r="E58" s="305"/>
      <c r="F58" s="107"/>
      <c r="G58" s="108"/>
      <c r="H58" s="108"/>
      <c r="I58" s="108"/>
      <c r="J58" s="109">
        <v>0.18</v>
      </c>
      <c r="K58" s="108"/>
      <c r="L58" s="109">
        <v>0.36</v>
      </c>
      <c r="M58" s="108"/>
      <c r="N58" s="113"/>
      <c r="AB58" s="94"/>
      <c r="AC58" s="95"/>
      <c r="AD58" s="59" t="s">
        <v>163</v>
      </c>
      <c r="AG58" s="95"/>
    </row>
    <row r="59" spans="1:35" s="51" customFormat="1" ht="15" x14ac:dyDescent="0.25">
      <c r="A59" s="114"/>
      <c r="B59" s="106"/>
      <c r="C59" s="305" t="s">
        <v>128</v>
      </c>
      <c r="D59" s="305"/>
      <c r="E59" s="305"/>
      <c r="F59" s="107" t="s">
        <v>129</v>
      </c>
      <c r="G59" s="111">
        <v>1.03</v>
      </c>
      <c r="H59" s="108"/>
      <c r="I59" s="111">
        <v>2.06</v>
      </c>
      <c r="J59" s="120"/>
      <c r="K59" s="108"/>
      <c r="L59" s="120"/>
      <c r="M59" s="108"/>
      <c r="N59" s="113"/>
      <c r="AB59" s="94"/>
      <c r="AC59" s="95"/>
      <c r="AE59" s="59" t="s">
        <v>128</v>
      </c>
      <c r="AG59" s="95"/>
    </row>
    <row r="60" spans="1:35" s="51" customFormat="1" ht="15" x14ac:dyDescent="0.25">
      <c r="A60" s="114"/>
      <c r="B60" s="106"/>
      <c r="C60" s="305" t="s">
        <v>130</v>
      </c>
      <c r="D60" s="305"/>
      <c r="E60" s="305"/>
      <c r="F60" s="107" t="s">
        <v>129</v>
      </c>
      <c r="G60" s="111">
        <v>0.01</v>
      </c>
      <c r="H60" s="108"/>
      <c r="I60" s="111">
        <v>0.02</v>
      </c>
      <c r="J60" s="120"/>
      <c r="K60" s="108"/>
      <c r="L60" s="120"/>
      <c r="M60" s="108"/>
      <c r="N60" s="113"/>
      <c r="AB60" s="94"/>
      <c r="AC60" s="95"/>
      <c r="AE60" s="59" t="s">
        <v>130</v>
      </c>
      <c r="AG60" s="95"/>
    </row>
    <row r="61" spans="1:35" s="51" customFormat="1" ht="15" x14ac:dyDescent="0.25">
      <c r="A61" s="105"/>
      <c r="B61" s="106"/>
      <c r="C61" s="314" t="s">
        <v>131</v>
      </c>
      <c r="D61" s="314"/>
      <c r="E61" s="314"/>
      <c r="F61" s="123"/>
      <c r="G61" s="124"/>
      <c r="H61" s="124"/>
      <c r="I61" s="124"/>
      <c r="J61" s="125">
        <v>9.74</v>
      </c>
      <c r="K61" s="124"/>
      <c r="L61" s="125">
        <v>19.48</v>
      </c>
      <c r="M61" s="124"/>
      <c r="N61" s="127"/>
      <c r="AB61" s="94"/>
      <c r="AC61" s="95"/>
      <c r="AF61" s="59" t="s">
        <v>131</v>
      </c>
      <c r="AG61" s="95"/>
    </row>
    <row r="62" spans="1:35" s="51" customFormat="1" ht="15" x14ac:dyDescent="0.25">
      <c r="A62" s="114"/>
      <c r="B62" s="106"/>
      <c r="C62" s="305" t="s">
        <v>132</v>
      </c>
      <c r="D62" s="305"/>
      <c r="E62" s="305"/>
      <c r="F62" s="107"/>
      <c r="G62" s="108"/>
      <c r="H62" s="108"/>
      <c r="I62" s="108"/>
      <c r="J62" s="120"/>
      <c r="K62" s="108"/>
      <c r="L62" s="109">
        <v>18.04</v>
      </c>
      <c r="M62" s="108"/>
      <c r="N62" s="132">
        <v>604</v>
      </c>
      <c r="AB62" s="94"/>
      <c r="AC62" s="95"/>
      <c r="AE62" s="59" t="s">
        <v>132</v>
      </c>
      <c r="AG62" s="95"/>
    </row>
    <row r="63" spans="1:35" s="51" customFormat="1" ht="23.25" x14ac:dyDescent="0.25">
      <c r="A63" s="114"/>
      <c r="B63" s="106" t="s">
        <v>449</v>
      </c>
      <c r="C63" s="305" t="s">
        <v>450</v>
      </c>
      <c r="D63" s="305"/>
      <c r="E63" s="305"/>
      <c r="F63" s="107" t="s">
        <v>135</v>
      </c>
      <c r="G63" s="128">
        <v>90</v>
      </c>
      <c r="H63" s="108"/>
      <c r="I63" s="128">
        <v>90</v>
      </c>
      <c r="J63" s="120"/>
      <c r="K63" s="108"/>
      <c r="L63" s="109">
        <v>16.239999999999998</v>
      </c>
      <c r="M63" s="108"/>
      <c r="N63" s="132">
        <v>544</v>
      </c>
      <c r="AB63" s="94"/>
      <c r="AC63" s="95"/>
      <c r="AE63" s="59" t="s">
        <v>450</v>
      </c>
      <c r="AG63" s="95"/>
    </row>
    <row r="64" spans="1:35" s="51" customFormat="1" ht="23.25" x14ac:dyDescent="0.25">
      <c r="A64" s="114"/>
      <c r="B64" s="106" t="s">
        <v>451</v>
      </c>
      <c r="C64" s="305" t="s">
        <v>452</v>
      </c>
      <c r="D64" s="305"/>
      <c r="E64" s="305"/>
      <c r="F64" s="107" t="s">
        <v>135</v>
      </c>
      <c r="G64" s="128">
        <v>46</v>
      </c>
      <c r="H64" s="108"/>
      <c r="I64" s="128">
        <v>46</v>
      </c>
      <c r="J64" s="120"/>
      <c r="K64" s="108"/>
      <c r="L64" s="109">
        <v>8.3000000000000007</v>
      </c>
      <c r="M64" s="108"/>
      <c r="N64" s="132">
        <v>278</v>
      </c>
      <c r="AB64" s="94"/>
      <c r="AC64" s="95"/>
      <c r="AE64" s="59" t="s">
        <v>452</v>
      </c>
      <c r="AG64" s="95"/>
    </row>
    <row r="65" spans="1:36" s="51" customFormat="1" ht="15" x14ac:dyDescent="0.25">
      <c r="A65" s="129"/>
      <c r="B65" s="194"/>
      <c r="C65" s="308" t="s">
        <v>138</v>
      </c>
      <c r="D65" s="308"/>
      <c r="E65" s="308"/>
      <c r="F65" s="98"/>
      <c r="G65" s="99"/>
      <c r="H65" s="99"/>
      <c r="I65" s="99"/>
      <c r="J65" s="101"/>
      <c r="K65" s="99"/>
      <c r="L65" s="135">
        <v>44.02</v>
      </c>
      <c r="M65" s="124"/>
      <c r="N65" s="102"/>
      <c r="AB65" s="94"/>
      <c r="AC65" s="95"/>
      <c r="AG65" s="95" t="s">
        <v>138</v>
      </c>
    </row>
    <row r="66" spans="1:36" s="51" customFormat="1" ht="23.25" x14ac:dyDescent="0.25">
      <c r="A66" s="96" t="s">
        <v>1705</v>
      </c>
      <c r="B66" s="196" t="s">
        <v>2376</v>
      </c>
      <c r="C66" s="308" t="s">
        <v>2377</v>
      </c>
      <c r="D66" s="308"/>
      <c r="E66" s="308"/>
      <c r="F66" s="98" t="s">
        <v>379</v>
      </c>
      <c r="G66" s="99"/>
      <c r="H66" s="99"/>
      <c r="I66" s="164">
        <v>2</v>
      </c>
      <c r="J66" s="135">
        <v>230.51</v>
      </c>
      <c r="K66" s="99"/>
      <c r="L66" s="135">
        <v>461.02</v>
      </c>
      <c r="M66" s="99"/>
      <c r="N66" s="102"/>
      <c r="AB66" s="94"/>
      <c r="AC66" s="95" t="s">
        <v>2377</v>
      </c>
      <c r="AG66" s="95"/>
    </row>
    <row r="67" spans="1:36" s="51" customFormat="1" ht="15" x14ac:dyDescent="0.25">
      <c r="A67" s="129"/>
      <c r="B67" s="194"/>
      <c r="C67" s="305" t="s">
        <v>2022</v>
      </c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15"/>
      <c r="AB67" s="94"/>
      <c r="AC67" s="95"/>
      <c r="AG67" s="95"/>
      <c r="AH67" s="59" t="s">
        <v>2022</v>
      </c>
    </row>
    <row r="68" spans="1:36" s="51" customFormat="1" ht="15" x14ac:dyDescent="0.25">
      <c r="A68" s="129"/>
      <c r="B68" s="194"/>
      <c r="C68" s="308" t="s">
        <v>138</v>
      </c>
      <c r="D68" s="308"/>
      <c r="E68" s="308"/>
      <c r="F68" s="98"/>
      <c r="G68" s="99"/>
      <c r="H68" s="99"/>
      <c r="I68" s="99"/>
      <c r="J68" s="101"/>
      <c r="K68" s="99"/>
      <c r="L68" s="135">
        <v>461.02</v>
      </c>
      <c r="M68" s="124"/>
      <c r="N68" s="102"/>
      <c r="AB68" s="94"/>
      <c r="AC68" s="95"/>
      <c r="AG68" s="95" t="s">
        <v>138</v>
      </c>
    </row>
    <row r="69" spans="1:36" s="51" customFormat="1" ht="34.5" x14ac:dyDescent="0.25">
      <c r="A69" s="96" t="s">
        <v>153</v>
      </c>
      <c r="B69" s="196" t="s">
        <v>457</v>
      </c>
      <c r="C69" s="308" t="s">
        <v>2378</v>
      </c>
      <c r="D69" s="308"/>
      <c r="E69" s="308"/>
      <c r="F69" s="98" t="s">
        <v>379</v>
      </c>
      <c r="G69" s="99"/>
      <c r="H69" s="99"/>
      <c r="I69" s="164">
        <v>48</v>
      </c>
      <c r="J69" s="101"/>
      <c r="K69" s="99"/>
      <c r="L69" s="101"/>
      <c r="M69" s="99"/>
      <c r="N69" s="102"/>
      <c r="AB69" s="94"/>
      <c r="AC69" s="95" t="s">
        <v>2378</v>
      </c>
      <c r="AG69" s="95"/>
    </row>
    <row r="70" spans="1:36" s="51" customFormat="1" ht="15" x14ac:dyDescent="0.25">
      <c r="A70" s="103"/>
      <c r="B70" s="195"/>
      <c r="C70" s="305" t="s">
        <v>2379</v>
      </c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15"/>
      <c r="AB70" s="94"/>
      <c r="AC70" s="95"/>
      <c r="AG70" s="95"/>
      <c r="AJ70" s="59" t="s">
        <v>2379</v>
      </c>
    </row>
    <row r="71" spans="1:36" s="51" customFormat="1" ht="15" x14ac:dyDescent="0.25">
      <c r="A71" s="105"/>
      <c r="B71" s="106" t="s">
        <v>114</v>
      </c>
      <c r="C71" s="305" t="s">
        <v>119</v>
      </c>
      <c r="D71" s="305"/>
      <c r="E71" s="305"/>
      <c r="F71" s="107"/>
      <c r="G71" s="108"/>
      <c r="H71" s="108"/>
      <c r="I71" s="108"/>
      <c r="J71" s="109">
        <v>16.16</v>
      </c>
      <c r="K71" s="108"/>
      <c r="L71" s="109">
        <v>775.68</v>
      </c>
      <c r="M71" s="111">
        <v>33.51</v>
      </c>
      <c r="N71" s="112">
        <v>25993</v>
      </c>
      <c r="AB71" s="94"/>
      <c r="AC71" s="95"/>
      <c r="AD71" s="59" t="s">
        <v>119</v>
      </c>
      <c r="AG71" s="95"/>
    </row>
    <row r="72" spans="1:36" s="51" customFormat="1" ht="15" x14ac:dyDescent="0.25">
      <c r="A72" s="105"/>
      <c r="B72" s="106" t="s">
        <v>149</v>
      </c>
      <c r="C72" s="305" t="s">
        <v>163</v>
      </c>
      <c r="D72" s="305"/>
      <c r="E72" s="305"/>
      <c r="F72" s="107"/>
      <c r="G72" s="108"/>
      <c r="H72" s="108"/>
      <c r="I72" s="108"/>
      <c r="J72" s="109">
        <v>3.08</v>
      </c>
      <c r="K72" s="108"/>
      <c r="L72" s="109">
        <v>147.84</v>
      </c>
      <c r="M72" s="108"/>
      <c r="N72" s="113"/>
      <c r="AB72" s="94"/>
      <c r="AC72" s="95"/>
      <c r="AD72" s="59" t="s">
        <v>163</v>
      </c>
      <c r="AG72" s="95"/>
    </row>
    <row r="73" spans="1:36" s="51" customFormat="1" ht="15" x14ac:dyDescent="0.25">
      <c r="A73" s="114"/>
      <c r="B73" s="106"/>
      <c r="C73" s="305" t="s">
        <v>128</v>
      </c>
      <c r="D73" s="305"/>
      <c r="E73" s="305"/>
      <c r="F73" s="107" t="s">
        <v>129</v>
      </c>
      <c r="G73" s="111">
        <v>1.68</v>
      </c>
      <c r="H73" s="108"/>
      <c r="I73" s="111">
        <v>80.64</v>
      </c>
      <c r="J73" s="120"/>
      <c r="K73" s="108"/>
      <c r="L73" s="120"/>
      <c r="M73" s="108"/>
      <c r="N73" s="113"/>
      <c r="AB73" s="94"/>
      <c r="AC73" s="95"/>
      <c r="AE73" s="59" t="s">
        <v>128</v>
      </c>
      <c r="AG73" s="95"/>
    </row>
    <row r="74" spans="1:36" s="51" customFormat="1" ht="15" x14ac:dyDescent="0.25">
      <c r="A74" s="105"/>
      <c r="B74" s="106"/>
      <c r="C74" s="314" t="s">
        <v>131</v>
      </c>
      <c r="D74" s="314"/>
      <c r="E74" s="314"/>
      <c r="F74" s="123"/>
      <c r="G74" s="124"/>
      <c r="H74" s="124"/>
      <c r="I74" s="124"/>
      <c r="J74" s="125">
        <v>19.239999999999998</v>
      </c>
      <c r="K74" s="124"/>
      <c r="L74" s="125">
        <v>923.52</v>
      </c>
      <c r="M74" s="124"/>
      <c r="N74" s="127"/>
      <c r="AB74" s="94"/>
      <c r="AC74" s="95"/>
      <c r="AF74" s="59" t="s">
        <v>131</v>
      </c>
      <c r="AG74" s="95"/>
    </row>
    <row r="75" spans="1:36" s="51" customFormat="1" ht="15" x14ac:dyDescent="0.25">
      <c r="A75" s="114"/>
      <c r="B75" s="106"/>
      <c r="C75" s="305" t="s">
        <v>132</v>
      </c>
      <c r="D75" s="305"/>
      <c r="E75" s="305"/>
      <c r="F75" s="107"/>
      <c r="G75" s="108"/>
      <c r="H75" s="108"/>
      <c r="I75" s="108"/>
      <c r="J75" s="120"/>
      <c r="K75" s="108"/>
      <c r="L75" s="109">
        <v>775.68</v>
      </c>
      <c r="M75" s="108"/>
      <c r="N75" s="112">
        <v>25993</v>
      </c>
      <c r="AB75" s="94"/>
      <c r="AC75" s="95"/>
      <c r="AE75" s="59" t="s">
        <v>132</v>
      </c>
      <c r="AG75" s="95"/>
    </row>
    <row r="76" spans="1:36" s="51" customFormat="1" ht="22.5" x14ac:dyDescent="0.25">
      <c r="A76" s="114"/>
      <c r="B76" s="106" t="s">
        <v>442</v>
      </c>
      <c r="C76" s="305" t="s">
        <v>443</v>
      </c>
      <c r="D76" s="305"/>
      <c r="E76" s="305"/>
      <c r="F76" s="107" t="s">
        <v>135</v>
      </c>
      <c r="G76" s="128">
        <v>90</v>
      </c>
      <c r="H76" s="108"/>
      <c r="I76" s="128">
        <v>90</v>
      </c>
      <c r="J76" s="120"/>
      <c r="K76" s="108"/>
      <c r="L76" s="109">
        <v>698.11</v>
      </c>
      <c r="M76" s="108"/>
      <c r="N76" s="112">
        <v>23394</v>
      </c>
      <c r="AB76" s="94"/>
      <c r="AC76" s="95"/>
      <c r="AE76" s="59" t="s">
        <v>443</v>
      </c>
      <c r="AG76" s="95"/>
    </row>
    <row r="77" spans="1:36" s="51" customFormat="1" ht="22.5" x14ac:dyDescent="0.25">
      <c r="A77" s="114"/>
      <c r="B77" s="106" t="s">
        <v>444</v>
      </c>
      <c r="C77" s="305" t="s">
        <v>445</v>
      </c>
      <c r="D77" s="305"/>
      <c r="E77" s="305"/>
      <c r="F77" s="107" t="s">
        <v>135</v>
      </c>
      <c r="G77" s="128">
        <v>46</v>
      </c>
      <c r="H77" s="108"/>
      <c r="I77" s="128">
        <v>46</v>
      </c>
      <c r="J77" s="120"/>
      <c r="K77" s="108"/>
      <c r="L77" s="109">
        <v>356.81</v>
      </c>
      <c r="M77" s="108"/>
      <c r="N77" s="112">
        <v>11957</v>
      </c>
      <c r="AB77" s="94"/>
      <c r="AC77" s="95"/>
      <c r="AE77" s="59" t="s">
        <v>445</v>
      </c>
      <c r="AG77" s="95"/>
    </row>
    <row r="78" spans="1:36" s="51" customFormat="1" ht="15" x14ac:dyDescent="0.25">
      <c r="A78" s="129"/>
      <c r="B78" s="194"/>
      <c r="C78" s="308" t="s">
        <v>138</v>
      </c>
      <c r="D78" s="308"/>
      <c r="E78" s="308"/>
      <c r="F78" s="98"/>
      <c r="G78" s="99"/>
      <c r="H78" s="99"/>
      <c r="I78" s="99"/>
      <c r="J78" s="101"/>
      <c r="K78" s="99"/>
      <c r="L78" s="131">
        <v>1978.44</v>
      </c>
      <c r="M78" s="124"/>
      <c r="N78" s="102"/>
      <c r="AB78" s="94"/>
      <c r="AC78" s="95"/>
      <c r="AG78" s="95" t="s">
        <v>138</v>
      </c>
    </row>
    <row r="79" spans="1:36" s="51" customFormat="1" ht="45.75" x14ac:dyDescent="0.25">
      <c r="A79" s="96" t="s">
        <v>1709</v>
      </c>
      <c r="B79" s="196" t="s">
        <v>2380</v>
      </c>
      <c r="C79" s="308" t="s">
        <v>2381</v>
      </c>
      <c r="D79" s="308"/>
      <c r="E79" s="308"/>
      <c r="F79" s="98" t="s">
        <v>379</v>
      </c>
      <c r="G79" s="99"/>
      <c r="H79" s="99"/>
      <c r="I79" s="164">
        <v>48</v>
      </c>
      <c r="J79" s="135">
        <v>116.52</v>
      </c>
      <c r="K79" s="99"/>
      <c r="L79" s="131">
        <v>5592.96</v>
      </c>
      <c r="M79" s="99"/>
      <c r="N79" s="102"/>
      <c r="AB79" s="94"/>
      <c r="AC79" s="95" t="s">
        <v>2381</v>
      </c>
      <c r="AG79" s="95"/>
    </row>
    <row r="80" spans="1:36" s="51" customFormat="1" ht="15" x14ac:dyDescent="0.25">
      <c r="A80" s="129"/>
      <c r="B80" s="194"/>
      <c r="C80" s="305" t="s">
        <v>2022</v>
      </c>
      <c r="D80" s="305"/>
      <c r="E80" s="305"/>
      <c r="F80" s="305"/>
      <c r="G80" s="305"/>
      <c r="H80" s="305"/>
      <c r="I80" s="305"/>
      <c r="J80" s="305"/>
      <c r="K80" s="305"/>
      <c r="L80" s="305"/>
      <c r="M80" s="305"/>
      <c r="N80" s="315"/>
      <c r="AB80" s="94"/>
      <c r="AC80" s="95"/>
      <c r="AG80" s="95"/>
      <c r="AH80" s="59" t="s">
        <v>2022</v>
      </c>
    </row>
    <row r="81" spans="1:36" s="51" customFormat="1" ht="15" x14ac:dyDescent="0.25">
      <c r="A81" s="103"/>
      <c r="B81" s="195"/>
      <c r="C81" s="305" t="s">
        <v>2379</v>
      </c>
      <c r="D81" s="305"/>
      <c r="E81" s="305"/>
      <c r="F81" s="305"/>
      <c r="G81" s="305"/>
      <c r="H81" s="305"/>
      <c r="I81" s="305"/>
      <c r="J81" s="305"/>
      <c r="K81" s="305"/>
      <c r="L81" s="305"/>
      <c r="M81" s="305"/>
      <c r="N81" s="315"/>
      <c r="AB81" s="94"/>
      <c r="AC81" s="95"/>
      <c r="AG81" s="95"/>
      <c r="AJ81" s="59" t="s">
        <v>2379</v>
      </c>
    </row>
    <row r="82" spans="1:36" s="51" customFormat="1" ht="15" x14ac:dyDescent="0.25">
      <c r="A82" s="129"/>
      <c r="B82" s="194"/>
      <c r="C82" s="308" t="s">
        <v>138</v>
      </c>
      <c r="D82" s="308"/>
      <c r="E82" s="308"/>
      <c r="F82" s="98"/>
      <c r="G82" s="99"/>
      <c r="H82" s="99"/>
      <c r="I82" s="99"/>
      <c r="J82" s="101"/>
      <c r="K82" s="99"/>
      <c r="L82" s="131">
        <v>5592.96</v>
      </c>
      <c r="M82" s="124"/>
      <c r="N82" s="102"/>
      <c r="AB82" s="94"/>
      <c r="AC82" s="95"/>
      <c r="AG82" s="95" t="s">
        <v>138</v>
      </c>
    </row>
    <row r="83" spans="1:36" s="51" customFormat="1" ht="45.75" x14ac:dyDescent="0.25">
      <c r="A83" s="96" t="s">
        <v>168</v>
      </c>
      <c r="B83" s="196" t="s">
        <v>460</v>
      </c>
      <c r="C83" s="308" t="s">
        <v>2382</v>
      </c>
      <c r="D83" s="308"/>
      <c r="E83" s="308"/>
      <c r="F83" s="98" t="s">
        <v>379</v>
      </c>
      <c r="G83" s="99"/>
      <c r="H83" s="99"/>
      <c r="I83" s="164">
        <v>12</v>
      </c>
      <c r="J83" s="101"/>
      <c r="K83" s="99"/>
      <c r="L83" s="101"/>
      <c r="M83" s="99"/>
      <c r="N83" s="102"/>
      <c r="AB83" s="94"/>
      <c r="AC83" s="95" t="s">
        <v>2382</v>
      </c>
      <c r="AG83" s="95"/>
    </row>
    <row r="84" spans="1:36" s="51" customFormat="1" ht="15" x14ac:dyDescent="0.25">
      <c r="A84" s="105"/>
      <c r="B84" s="106" t="s">
        <v>114</v>
      </c>
      <c r="C84" s="305" t="s">
        <v>119</v>
      </c>
      <c r="D84" s="305"/>
      <c r="E84" s="305"/>
      <c r="F84" s="107"/>
      <c r="G84" s="108"/>
      <c r="H84" s="108"/>
      <c r="I84" s="108"/>
      <c r="J84" s="109">
        <v>8.08</v>
      </c>
      <c r="K84" s="108"/>
      <c r="L84" s="109">
        <v>96.96</v>
      </c>
      <c r="M84" s="111">
        <v>33.51</v>
      </c>
      <c r="N84" s="112">
        <v>3249</v>
      </c>
      <c r="AB84" s="94"/>
      <c r="AC84" s="95"/>
      <c r="AD84" s="59" t="s">
        <v>119</v>
      </c>
      <c r="AG84" s="95"/>
    </row>
    <row r="85" spans="1:36" s="51" customFormat="1" ht="15" x14ac:dyDescent="0.25">
      <c r="A85" s="105"/>
      <c r="B85" s="106" t="s">
        <v>149</v>
      </c>
      <c r="C85" s="305" t="s">
        <v>163</v>
      </c>
      <c r="D85" s="305"/>
      <c r="E85" s="305"/>
      <c r="F85" s="107"/>
      <c r="G85" s="108"/>
      <c r="H85" s="108"/>
      <c r="I85" s="108"/>
      <c r="J85" s="109">
        <v>1.28</v>
      </c>
      <c r="K85" s="108"/>
      <c r="L85" s="109">
        <v>15.36</v>
      </c>
      <c r="M85" s="108"/>
      <c r="N85" s="113"/>
      <c r="AB85" s="94"/>
      <c r="AC85" s="95"/>
      <c r="AD85" s="59" t="s">
        <v>163</v>
      </c>
      <c r="AG85" s="95"/>
    </row>
    <row r="86" spans="1:36" s="51" customFormat="1" ht="15" x14ac:dyDescent="0.25">
      <c r="A86" s="114"/>
      <c r="B86" s="106"/>
      <c r="C86" s="305" t="s">
        <v>128</v>
      </c>
      <c r="D86" s="305"/>
      <c r="E86" s="305"/>
      <c r="F86" s="107" t="s">
        <v>129</v>
      </c>
      <c r="G86" s="111">
        <v>0.84</v>
      </c>
      <c r="H86" s="108"/>
      <c r="I86" s="111">
        <v>10.08</v>
      </c>
      <c r="J86" s="120"/>
      <c r="K86" s="108"/>
      <c r="L86" s="120"/>
      <c r="M86" s="108"/>
      <c r="N86" s="113"/>
      <c r="AB86" s="94"/>
      <c r="AC86" s="95"/>
      <c r="AE86" s="59" t="s">
        <v>128</v>
      </c>
      <c r="AG86" s="95"/>
    </row>
    <row r="87" spans="1:36" s="51" customFormat="1" ht="15" x14ac:dyDescent="0.25">
      <c r="A87" s="105"/>
      <c r="B87" s="106"/>
      <c r="C87" s="314" t="s">
        <v>131</v>
      </c>
      <c r="D87" s="314"/>
      <c r="E87" s="314"/>
      <c r="F87" s="123"/>
      <c r="G87" s="124"/>
      <c r="H87" s="124"/>
      <c r="I87" s="124"/>
      <c r="J87" s="125">
        <v>9.36</v>
      </c>
      <c r="K87" s="124"/>
      <c r="L87" s="125">
        <v>112.32</v>
      </c>
      <c r="M87" s="124"/>
      <c r="N87" s="127"/>
      <c r="AB87" s="94"/>
      <c r="AC87" s="95"/>
      <c r="AF87" s="59" t="s">
        <v>131</v>
      </c>
      <c r="AG87" s="95"/>
    </row>
    <row r="88" spans="1:36" s="51" customFormat="1" ht="15" x14ac:dyDescent="0.25">
      <c r="A88" s="114"/>
      <c r="B88" s="106"/>
      <c r="C88" s="305" t="s">
        <v>132</v>
      </c>
      <c r="D88" s="305"/>
      <c r="E88" s="305"/>
      <c r="F88" s="107"/>
      <c r="G88" s="108"/>
      <c r="H88" s="108"/>
      <c r="I88" s="108"/>
      <c r="J88" s="120"/>
      <c r="K88" s="108"/>
      <c r="L88" s="109">
        <v>96.96</v>
      </c>
      <c r="M88" s="108"/>
      <c r="N88" s="112">
        <v>3249</v>
      </c>
      <c r="AB88" s="94"/>
      <c r="AC88" s="95"/>
      <c r="AE88" s="59" t="s">
        <v>132</v>
      </c>
      <c r="AG88" s="95"/>
    </row>
    <row r="89" spans="1:36" s="51" customFormat="1" ht="22.5" x14ac:dyDescent="0.25">
      <c r="A89" s="114"/>
      <c r="B89" s="106" t="s">
        <v>442</v>
      </c>
      <c r="C89" s="305" t="s">
        <v>443</v>
      </c>
      <c r="D89" s="305"/>
      <c r="E89" s="305"/>
      <c r="F89" s="107" t="s">
        <v>135</v>
      </c>
      <c r="G89" s="128">
        <v>90</v>
      </c>
      <c r="H89" s="108"/>
      <c r="I89" s="128">
        <v>90</v>
      </c>
      <c r="J89" s="120"/>
      <c r="K89" s="108"/>
      <c r="L89" s="109">
        <v>87.26</v>
      </c>
      <c r="M89" s="108"/>
      <c r="N89" s="112">
        <v>2924</v>
      </c>
      <c r="AB89" s="94"/>
      <c r="AC89" s="95"/>
      <c r="AE89" s="59" t="s">
        <v>443</v>
      </c>
      <c r="AG89" s="95"/>
    </row>
    <row r="90" spans="1:36" s="51" customFormat="1" ht="22.5" x14ac:dyDescent="0.25">
      <c r="A90" s="114"/>
      <c r="B90" s="106" t="s">
        <v>444</v>
      </c>
      <c r="C90" s="305" t="s">
        <v>445</v>
      </c>
      <c r="D90" s="305"/>
      <c r="E90" s="305"/>
      <c r="F90" s="107" t="s">
        <v>135</v>
      </c>
      <c r="G90" s="128">
        <v>46</v>
      </c>
      <c r="H90" s="108"/>
      <c r="I90" s="128">
        <v>46</v>
      </c>
      <c r="J90" s="120"/>
      <c r="K90" s="108"/>
      <c r="L90" s="109">
        <v>44.6</v>
      </c>
      <c r="M90" s="108"/>
      <c r="N90" s="112">
        <v>1495</v>
      </c>
      <c r="AB90" s="94"/>
      <c r="AC90" s="95"/>
      <c r="AE90" s="59" t="s">
        <v>445</v>
      </c>
      <c r="AG90" s="95"/>
    </row>
    <row r="91" spans="1:36" s="51" customFormat="1" ht="15" x14ac:dyDescent="0.25">
      <c r="A91" s="129"/>
      <c r="B91" s="194"/>
      <c r="C91" s="308" t="s">
        <v>138</v>
      </c>
      <c r="D91" s="308"/>
      <c r="E91" s="308"/>
      <c r="F91" s="98"/>
      <c r="G91" s="99"/>
      <c r="H91" s="99"/>
      <c r="I91" s="99"/>
      <c r="J91" s="101"/>
      <c r="K91" s="99"/>
      <c r="L91" s="135">
        <v>244.18</v>
      </c>
      <c r="M91" s="124"/>
      <c r="N91" s="102"/>
      <c r="AB91" s="94"/>
      <c r="AC91" s="95"/>
      <c r="AG91" s="95" t="s">
        <v>138</v>
      </c>
    </row>
    <row r="92" spans="1:36" s="51" customFormat="1" ht="45.75" x14ac:dyDescent="0.25">
      <c r="A92" s="96" t="s">
        <v>2030</v>
      </c>
      <c r="B92" s="196" t="s">
        <v>2383</v>
      </c>
      <c r="C92" s="308" t="s">
        <v>2384</v>
      </c>
      <c r="D92" s="308"/>
      <c r="E92" s="308"/>
      <c r="F92" s="98" t="s">
        <v>379</v>
      </c>
      <c r="G92" s="99"/>
      <c r="H92" s="99"/>
      <c r="I92" s="164">
        <v>12</v>
      </c>
      <c r="J92" s="135">
        <v>145.41999999999999</v>
      </c>
      <c r="K92" s="99"/>
      <c r="L92" s="131">
        <v>1745.04</v>
      </c>
      <c r="M92" s="99"/>
      <c r="N92" s="102"/>
      <c r="AB92" s="94"/>
      <c r="AC92" s="95" t="s">
        <v>2384</v>
      </c>
      <c r="AG92" s="95"/>
    </row>
    <row r="93" spans="1:36" s="51" customFormat="1" ht="15" x14ac:dyDescent="0.25">
      <c r="A93" s="129"/>
      <c r="B93" s="194"/>
      <c r="C93" s="305" t="s">
        <v>2022</v>
      </c>
      <c r="D93" s="305"/>
      <c r="E93" s="305"/>
      <c r="F93" s="305"/>
      <c r="G93" s="305"/>
      <c r="H93" s="305"/>
      <c r="I93" s="305"/>
      <c r="J93" s="305"/>
      <c r="K93" s="305"/>
      <c r="L93" s="305"/>
      <c r="M93" s="305"/>
      <c r="N93" s="315"/>
      <c r="AB93" s="94"/>
      <c r="AC93" s="95"/>
      <c r="AG93" s="95"/>
      <c r="AH93" s="59" t="s">
        <v>2022</v>
      </c>
    </row>
    <row r="94" spans="1:36" s="51" customFormat="1" ht="15" x14ac:dyDescent="0.25">
      <c r="A94" s="129"/>
      <c r="B94" s="194"/>
      <c r="C94" s="308" t="s">
        <v>138</v>
      </c>
      <c r="D94" s="308"/>
      <c r="E94" s="308"/>
      <c r="F94" s="98"/>
      <c r="G94" s="99"/>
      <c r="H94" s="99"/>
      <c r="I94" s="99"/>
      <c r="J94" s="101"/>
      <c r="K94" s="99"/>
      <c r="L94" s="131">
        <v>1745.04</v>
      </c>
      <c r="M94" s="124"/>
      <c r="N94" s="102"/>
      <c r="AB94" s="94"/>
      <c r="AC94" s="95"/>
      <c r="AG94" s="95" t="s">
        <v>138</v>
      </c>
    </row>
    <row r="95" spans="1:36" s="51" customFormat="1" ht="23.25" x14ac:dyDescent="0.25">
      <c r="A95" s="96" t="s">
        <v>176</v>
      </c>
      <c r="B95" s="196" t="s">
        <v>2385</v>
      </c>
      <c r="C95" s="308" t="s">
        <v>2386</v>
      </c>
      <c r="D95" s="308"/>
      <c r="E95" s="308"/>
      <c r="F95" s="98" t="s">
        <v>379</v>
      </c>
      <c r="G95" s="99"/>
      <c r="H95" s="99"/>
      <c r="I95" s="164">
        <v>1</v>
      </c>
      <c r="J95" s="101"/>
      <c r="K95" s="99"/>
      <c r="L95" s="101"/>
      <c r="M95" s="99"/>
      <c r="N95" s="102"/>
      <c r="AB95" s="94"/>
      <c r="AC95" s="95" t="s">
        <v>2386</v>
      </c>
      <c r="AG95" s="95"/>
    </row>
    <row r="96" spans="1:36" s="51" customFormat="1" ht="15" x14ac:dyDescent="0.25">
      <c r="A96" s="105"/>
      <c r="B96" s="106" t="s">
        <v>114</v>
      </c>
      <c r="C96" s="305" t="s">
        <v>119</v>
      </c>
      <c r="D96" s="305"/>
      <c r="E96" s="305"/>
      <c r="F96" s="107"/>
      <c r="G96" s="108"/>
      <c r="H96" s="108"/>
      <c r="I96" s="108"/>
      <c r="J96" s="109">
        <v>12.25</v>
      </c>
      <c r="K96" s="108"/>
      <c r="L96" s="109">
        <v>12.25</v>
      </c>
      <c r="M96" s="111">
        <v>33.51</v>
      </c>
      <c r="N96" s="132">
        <v>410</v>
      </c>
      <c r="AB96" s="94"/>
      <c r="AC96" s="95"/>
      <c r="AD96" s="59" t="s">
        <v>119</v>
      </c>
      <c r="AG96" s="95"/>
    </row>
    <row r="97" spans="1:34" s="51" customFormat="1" ht="15" x14ac:dyDescent="0.25">
      <c r="A97" s="105"/>
      <c r="B97" s="106" t="s">
        <v>149</v>
      </c>
      <c r="C97" s="305" t="s">
        <v>163</v>
      </c>
      <c r="D97" s="305"/>
      <c r="E97" s="305"/>
      <c r="F97" s="107"/>
      <c r="G97" s="108"/>
      <c r="H97" s="108"/>
      <c r="I97" s="108"/>
      <c r="J97" s="109">
        <v>3.44</v>
      </c>
      <c r="K97" s="108"/>
      <c r="L97" s="109">
        <v>3.44</v>
      </c>
      <c r="M97" s="108"/>
      <c r="N97" s="113"/>
      <c r="AB97" s="94"/>
      <c r="AC97" s="95"/>
      <c r="AD97" s="59" t="s">
        <v>163</v>
      </c>
      <c r="AG97" s="95"/>
    </row>
    <row r="98" spans="1:34" s="51" customFormat="1" ht="15" x14ac:dyDescent="0.25">
      <c r="A98" s="114"/>
      <c r="B98" s="106"/>
      <c r="C98" s="305" t="s">
        <v>128</v>
      </c>
      <c r="D98" s="305"/>
      <c r="E98" s="305"/>
      <c r="F98" s="107" t="s">
        <v>129</v>
      </c>
      <c r="G98" s="138">
        <v>1.2</v>
      </c>
      <c r="H98" s="108"/>
      <c r="I98" s="138">
        <v>1.2</v>
      </c>
      <c r="J98" s="120"/>
      <c r="K98" s="108"/>
      <c r="L98" s="120"/>
      <c r="M98" s="108"/>
      <c r="N98" s="113"/>
      <c r="AB98" s="94"/>
      <c r="AC98" s="95"/>
      <c r="AE98" s="59" t="s">
        <v>128</v>
      </c>
      <c r="AG98" s="95"/>
    </row>
    <row r="99" spans="1:34" s="51" customFormat="1" ht="15" x14ac:dyDescent="0.25">
      <c r="A99" s="105"/>
      <c r="B99" s="106"/>
      <c r="C99" s="314" t="s">
        <v>131</v>
      </c>
      <c r="D99" s="314"/>
      <c r="E99" s="314"/>
      <c r="F99" s="123"/>
      <c r="G99" s="124"/>
      <c r="H99" s="124"/>
      <c r="I99" s="124"/>
      <c r="J99" s="125">
        <v>15.69</v>
      </c>
      <c r="K99" s="124"/>
      <c r="L99" s="125">
        <v>15.69</v>
      </c>
      <c r="M99" s="124"/>
      <c r="N99" s="127"/>
      <c r="AB99" s="94"/>
      <c r="AC99" s="95"/>
      <c r="AF99" s="59" t="s">
        <v>131</v>
      </c>
      <c r="AG99" s="95"/>
    </row>
    <row r="100" spans="1:34" s="51" customFormat="1" ht="15" x14ac:dyDescent="0.25">
      <c r="A100" s="114"/>
      <c r="B100" s="106"/>
      <c r="C100" s="305" t="s">
        <v>132</v>
      </c>
      <c r="D100" s="305"/>
      <c r="E100" s="305"/>
      <c r="F100" s="107"/>
      <c r="G100" s="108"/>
      <c r="H100" s="108"/>
      <c r="I100" s="108"/>
      <c r="J100" s="120"/>
      <c r="K100" s="108"/>
      <c r="L100" s="109">
        <v>12.25</v>
      </c>
      <c r="M100" s="108"/>
      <c r="N100" s="132">
        <v>410</v>
      </c>
      <c r="AB100" s="94"/>
      <c r="AC100" s="95"/>
      <c r="AE100" s="59" t="s">
        <v>132</v>
      </c>
      <c r="AG100" s="95"/>
    </row>
    <row r="101" spans="1:34" s="51" customFormat="1" ht="22.5" x14ac:dyDescent="0.25">
      <c r="A101" s="114"/>
      <c r="B101" s="106" t="s">
        <v>442</v>
      </c>
      <c r="C101" s="305" t="s">
        <v>443</v>
      </c>
      <c r="D101" s="305"/>
      <c r="E101" s="305"/>
      <c r="F101" s="107" t="s">
        <v>135</v>
      </c>
      <c r="G101" s="128">
        <v>90</v>
      </c>
      <c r="H101" s="108"/>
      <c r="I101" s="128">
        <v>90</v>
      </c>
      <c r="J101" s="120"/>
      <c r="K101" s="108"/>
      <c r="L101" s="109">
        <v>11.03</v>
      </c>
      <c r="M101" s="108"/>
      <c r="N101" s="132">
        <v>369</v>
      </c>
      <c r="AB101" s="94"/>
      <c r="AC101" s="95"/>
      <c r="AE101" s="59" t="s">
        <v>443</v>
      </c>
      <c r="AG101" s="95"/>
    </row>
    <row r="102" spans="1:34" s="51" customFormat="1" ht="22.5" x14ac:dyDescent="0.25">
      <c r="A102" s="114"/>
      <c r="B102" s="106" t="s">
        <v>444</v>
      </c>
      <c r="C102" s="305" t="s">
        <v>445</v>
      </c>
      <c r="D102" s="305"/>
      <c r="E102" s="305"/>
      <c r="F102" s="107" t="s">
        <v>135</v>
      </c>
      <c r="G102" s="128">
        <v>46</v>
      </c>
      <c r="H102" s="108"/>
      <c r="I102" s="128">
        <v>46</v>
      </c>
      <c r="J102" s="120"/>
      <c r="K102" s="108"/>
      <c r="L102" s="109">
        <v>5.64</v>
      </c>
      <c r="M102" s="108"/>
      <c r="N102" s="132">
        <v>189</v>
      </c>
      <c r="AB102" s="94"/>
      <c r="AC102" s="95"/>
      <c r="AE102" s="59" t="s">
        <v>445</v>
      </c>
      <c r="AG102" s="95"/>
    </row>
    <row r="103" spans="1:34" s="51" customFormat="1" ht="15" x14ac:dyDescent="0.25">
      <c r="A103" s="129"/>
      <c r="B103" s="194"/>
      <c r="C103" s="308" t="s">
        <v>138</v>
      </c>
      <c r="D103" s="308"/>
      <c r="E103" s="308"/>
      <c r="F103" s="98"/>
      <c r="G103" s="99"/>
      <c r="H103" s="99"/>
      <c r="I103" s="99"/>
      <c r="J103" s="101"/>
      <c r="K103" s="99"/>
      <c r="L103" s="135">
        <v>32.36</v>
      </c>
      <c r="M103" s="124"/>
      <c r="N103" s="102"/>
      <c r="AB103" s="94"/>
      <c r="AC103" s="95"/>
      <c r="AG103" s="95" t="s">
        <v>138</v>
      </c>
    </row>
    <row r="104" spans="1:34" s="51" customFormat="1" ht="23.25" x14ac:dyDescent="0.25">
      <c r="A104" s="96" t="s">
        <v>2036</v>
      </c>
      <c r="B104" s="196" t="s">
        <v>2387</v>
      </c>
      <c r="C104" s="308" t="s">
        <v>2388</v>
      </c>
      <c r="D104" s="308"/>
      <c r="E104" s="308"/>
      <c r="F104" s="98" t="s">
        <v>379</v>
      </c>
      <c r="G104" s="99"/>
      <c r="H104" s="99"/>
      <c r="I104" s="164">
        <v>1</v>
      </c>
      <c r="J104" s="135">
        <v>175.63</v>
      </c>
      <c r="K104" s="99"/>
      <c r="L104" s="135">
        <v>175.63</v>
      </c>
      <c r="M104" s="99"/>
      <c r="N104" s="102"/>
      <c r="AB104" s="94"/>
      <c r="AC104" s="95" t="s">
        <v>2388</v>
      </c>
      <c r="AG104" s="95"/>
    </row>
    <row r="105" spans="1:34" s="51" customFormat="1" ht="15" x14ac:dyDescent="0.25">
      <c r="A105" s="129"/>
      <c r="B105" s="194"/>
      <c r="C105" s="305" t="s">
        <v>2022</v>
      </c>
      <c r="D105" s="305"/>
      <c r="E105" s="305"/>
      <c r="F105" s="305"/>
      <c r="G105" s="305"/>
      <c r="H105" s="305"/>
      <c r="I105" s="305"/>
      <c r="J105" s="305"/>
      <c r="K105" s="305"/>
      <c r="L105" s="305"/>
      <c r="M105" s="305"/>
      <c r="N105" s="315"/>
      <c r="AB105" s="94"/>
      <c r="AC105" s="95"/>
      <c r="AG105" s="95"/>
      <c r="AH105" s="59" t="s">
        <v>2022</v>
      </c>
    </row>
    <row r="106" spans="1:34" s="51" customFormat="1" ht="15" x14ac:dyDescent="0.25">
      <c r="A106" s="129"/>
      <c r="B106" s="194"/>
      <c r="C106" s="308" t="s">
        <v>138</v>
      </c>
      <c r="D106" s="308"/>
      <c r="E106" s="308"/>
      <c r="F106" s="98"/>
      <c r="G106" s="99"/>
      <c r="H106" s="99"/>
      <c r="I106" s="99"/>
      <c r="J106" s="101"/>
      <c r="K106" s="99"/>
      <c r="L106" s="135">
        <v>175.63</v>
      </c>
      <c r="M106" s="124"/>
      <c r="N106" s="102"/>
      <c r="AB106" s="94"/>
      <c r="AC106" s="95"/>
      <c r="AG106" s="95" t="s">
        <v>138</v>
      </c>
    </row>
    <row r="107" spans="1:34" s="51" customFormat="1" ht="34.5" x14ac:dyDescent="0.25">
      <c r="A107" s="96" t="s">
        <v>186</v>
      </c>
      <c r="B107" s="196" t="s">
        <v>460</v>
      </c>
      <c r="C107" s="308" t="s">
        <v>2389</v>
      </c>
      <c r="D107" s="308"/>
      <c r="E107" s="308"/>
      <c r="F107" s="98" t="s">
        <v>379</v>
      </c>
      <c r="G107" s="99"/>
      <c r="H107" s="99"/>
      <c r="I107" s="164">
        <v>5</v>
      </c>
      <c r="J107" s="101"/>
      <c r="K107" s="99"/>
      <c r="L107" s="101"/>
      <c r="M107" s="99"/>
      <c r="N107" s="102"/>
      <c r="AB107" s="94"/>
      <c r="AC107" s="95" t="s">
        <v>2389</v>
      </c>
      <c r="AG107" s="95"/>
    </row>
    <row r="108" spans="1:34" s="51" customFormat="1" ht="15" x14ac:dyDescent="0.25">
      <c r="A108" s="105"/>
      <c r="B108" s="106" t="s">
        <v>114</v>
      </c>
      <c r="C108" s="305" t="s">
        <v>119</v>
      </c>
      <c r="D108" s="305"/>
      <c r="E108" s="305"/>
      <c r="F108" s="107"/>
      <c r="G108" s="108"/>
      <c r="H108" s="108"/>
      <c r="I108" s="108"/>
      <c r="J108" s="109">
        <v>8.08</v>
      </c>
      <c r="K108" s="108"/>
      <c r="L108" s="109">
        <v>40.4</v>
      </c>
      <c r="M108" s="111">
        <v>33.51</v>
      </c>
      <c r="N108" s="112">
        <v>1354</v>
      </c>
      <c r="AB108" s="94"/>
      <c r="AC108" s="95"/>
      <c r="AD108" s="59" t="s">
        <v>119</v>
      </c>
      <c r="AG108" s="95"/>
    </row>
    <row r="109" spans="1:34" s="51" customFormat="1" ht="15" x14ac:dyDescent="0.25">
      <c r="A109" s="105"/>
      <c r="B109" s="106" t="s">
        <v>149</v>
      </c>
      <c r="C109" s="305" t="s">
        <v>163</v>
      </c>
      <c r="D109" s="305"/>
      <c r="E109" s="305"/>
      <c r="F109" s="107"/>
      <c r="G109" s="108"/>
      <c r="H109" s="108"/>
      <c r="I109" s="108"/>
      <c r="J109" s="109">
        <v>1.28</v>
      </c>
      <c r="K109" s="108"/>
      <c r="L109" s="109">
        <v>6.4</v>
      </c>
      <c r="M109" s="108"/>
      <c r="N109" s="113"/>
      <c r="AB109" s="94"/>
      <c r="AC109" s="95"/>
      <c r="AD109" s="59" t="s">
        <v>163</v>
      </c>
      <c r="AG109" s="95"/>
    </row>
    <row r="110" spans="1:34" s="51" customFormat="1" ht="15" x14ac:dyDescent="0.25">
      <c r="A110" s="114"/>
      <c r="B110" s="106"/>
      <c r="C110" s="305" t="s">
        <v>128</v>
      </c>
      <c r="D110" s="305"/>
      <c r="E110" s="305"/>
      <c r="F110" s="107" t="s">
        <v>129</v>
      </c>
      <c r="G110" s="111">
        <v>0.84</v>
      </c>
      <c r="H110" s="108"/>
      <c r="I110" s="138">
        <v>4.2</v>
      </c>
      <c r="J110" s="120"/>
      <c r="K110" s="108"/>
      <c r="L110" s="120"/>
      <c r="M110" s="108"/>
      <c r="N110" s="113"/>
      <c r="AB110" s="94"/>
      <c r="AC110" s="95"/>
      <c r="AE110" s="59" t="s">
        <v>128</v>
      </c>
      <c r="AG110" s="95"/>
    </row>
    <row r="111" spans="1:34" s="51" customFormat="1" ht="15" x14ac:dyDescent="0.25">
      <c r="A111" s="105"/>
      <c r="B111" s="106"/>
      <c r="C111" s="314" t="s">
        <v>131</v>
      </c>
      <c r="D111" s="314"/>
      <c r="E111" s="314"/>
      <c r="F111" s="123"/>
      <c r="G111" s="124"/>
      <c r="H111" s="124"/>
      <c r="I111" s="124"/>
      <c r="J111" s="125">
        <v>9.36</v>
      </c>
      <c r="K111" s="124"/>
      <c r="L111" s="125">
        <v>46.8</v>
      </c>
      <c r="M111" s="124"/>
      <c r="N111" s="127"/>
      <c r="AB111" s="94"/>
      <c r="AC111" s="95"/>
      <c r="AF111" s="59" t="s">
        <v>131</v>
      </c>
      <c r="AG111" s="95"/>
    </row>
    <row r="112" spans="1:34" s="51" customFormat="1" ht="15" x14ac:dyDescent="0.25">
      <c r="A112" s="114"/>
      <c r="B112" s="106"/>
      <c r="C112" s="305" t="s">
        <v>132</v>
      </c>
      <c r="D112" s="305"/>
      <c r="E112" s="305"/>
      <c r="F112" s="107"/>
      <c r="G112" s="108"/>
      <c r="H112" s="108"/>
      <c r="I112" s="108"/>
      <c r="J112" s="120"/>
      <c r="K112" s="108"/>
      <c r="L112" s="109">
        <v>40.4</v>
      </c>
      <c r="M112" s="108"/>
      <c r="N112" s="112">
        <v>1354</v>
      </c>
      <c r="AB112" s="94"/>
      <c r="AC112" s="95"/>
      <c r="AE112" s="59" t="s">
        <v>132</v>
      </c>
      <c r="AG112" s="95"/>
    </row>
    <row r="113" spans="1:36" s="51" customFormat="1" ht="22.5" x14ac:dyDescent="0.25">
      <c r="A113" s="114"/>
      <c r="B113" s="106" t="s">
        <v>442</v>
      </c>
      <c r="C113" s="305" t="s">
        <v>443</v>
      </c>
      <c r="D113" s="305"/>
      <c r="E113" s="305"/>
      <c r="F113" s="107" t="s">
        <v>135</v>
      </c>
      <c r="G113" s="128">
        <v>90</v>
      </c>
      <c r="H113" s="108"/>
      <c r="I113" s="128">
        <v>90</v>
      </c>
      <c r="J113" s="120"/>
      <c r="K113" s="108"/>
      <c r="L113" s="109">
        <v>36.36</v>
      </c>
      <c r="M113" s="108"/>
      <c r="N113" s="112">
        <v>1219</v>
      </c>
      <c r="AB113" s="94"/>
      <c r="AC113" s="95"/>
      <c r="AE113" s="59" t="s">
        <v>443</v>
      </c>
      <c r="AG113" s="95"/>
    </row>
    <row r="114" spans="1:36" s="51" customFormat="1" ht="22.5" x14ac:dyDescent="0.25">
      <c r="A114" s="114"/>
      <c r="B114" s="106" t="s">
        <v>444</v>
      </c>
      <c r="C114" s="305" t="s">
        <v>445</v>
      </c>
      <c r="D114" s="305"/>
      <c r="E114" s="305"/>
      <c r="F114" s="107" t="s">
        <v>135</v>
      </c>
      <c r="G114" s="128">
        <v>46</v>
      </c>
      <c r="H114" s="108"/>
      <c r="I114" s="128">
        <v>46</v>
      </c>
      <c r="J114" s="120"/>
      <c r="K114" s="108"/>
      <c r="L114" s="109">
        <v>18.579999999999998</v>
      </c>
      <c r="M114" s="108"/>
      <c r="N114" s="132">
        <v>623</v>
      </c>
      <c r="AB114" s="94"/>
      <c r="AC114" s="95"/>
      <c r="AE114" s="59" t="s">
        <v>445</v>
      </c>
      <c r="AG114" s="95"/>
    </row>
    <row r="115" spans="1:36" s="51" customFormat="1" ht="15" x14ac:dyDescent="0.25">
      <c r="A115" s="129"/>
      <c r="B115" s="194"/>
      <c r="C115" s="308" t="s">
        <v>138</v>
      </c>
      <c r="D115" s="308"/>
      <c r="E115" s="308"/>
      <c r="F115" s="98"/>
      <c r="G115" s="99"/>
      <c r="H115" s="99"/>
      <c r="I115" s="99"/>
      <c r="J115" s="101"/>
      <c r="K115" s="99"/>
      <c r="L115" s="135">
        <v>101.74</v>
      </c>
      <c r="M115" s="124"/>
      <c r="N115" s="102"/>
      <c r="AB115" s="94"/>
      <c r="AC115" s="95"/>
      <c r="AG115" s="95" t="s">
        <v>138</v>
      </c>
    </row>
    <row r="116" spans="1:36" s="51" customFormat="1" ht="34.5" x14ac:dyDescent="0.25">
      <c r="A116" s="96" t="s">
        <v>1722</v>
      </c>
      <c r="B116" s="196" t="s">
        <v>2390</v>
      </c>
      <c r="C116" s="308" t="s">
        <v>2391</v>
      </c>
      <c r="D116" s="308"/>
      <c r="E116" s="308"/>
      <c r="F116" s="98" t="s">
        <v>379</v>
      </c>
      <c r="G116" s="99"/>
      <c r="H116" s="99"/>
      <c r="I116" s="164">
        <v>5</v>
      </c>
      <c r="J116" s="131">
        <v>1045.2</v>
      </c>
      <c r="K116" s="99"/>
      <c r="L116" s="135">
        <v>993.54</v>
      </c>
      <c r="M116" s="142">
        <v>5.26</v>
      </c>
      <c r="N116" s="187">
        <v>5226</v>
      </c>
      <c r="AB116" s="94"/>
      <c r="AC116" s="95" t="s">
        <v>2391</v>
      </c>
      <c r="AG116" s="95"/>
    </row>
    <row r="117" spans="1:36" s="51" customFormat="1" ht="15" x14ac:dyDescent="0.25">
      <c r="A117" s="129"/>
      <c r="B117" s="194"/>
      <c r="C117" s="305" t="s">
        <v>1701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15"/>
      <c r="AB117" s="94"/>
      <c r="AC117" s="95"/>
      <c r="AG117" s="95"/>
      <c r="AH117" s="59" t="s">
        <v>1701</v>
      </c>
    </row>
    <row r="118" spans="1:36" s="51" customFormat="1" ht="15" x14ac:dyDescent="0.25">
      <c r="A118" s="103"/>
      <c r="B118" s="195"/>
      <c r="C118" s="305" t="s">
        <v>2392</v>
      </c>
      <c r="D118" s="305"/>
      <c r="E118" s="305"/>
      <c r="F118" s="305"/>
      <c r="G118" s="305"/>
      <c r="H118" s="305"/>
      <c r="I118" s="305"/>
      <c r="J118" s="305"/>
      <c r="K118" s="305"/>
      <c r="L118" s="305"/>
      <c r="M118" s="305"/>
      <c r="N118" s="315"/>
      <c r="AB118" s="94"/>
      <c r="AC118" s="95"/>
      <c r="AG118" s="95"/>
      <c r="AI118" s="59" t="s">
        <v>2392</v>
      </c>
    </row>
    <row r="119" spans="1:36" s="51" customFormat="1" ht="15" x14ac:dyDescent="0.25">
      <c r="A119" s="129"/>
      <c r="B119" s="194"/>
      <c r="C119" s="308" t="s">
        <v>138</v>
      </c>
      <c r="D119" s="308"/>
      <c r="E119" s="308"/>
      <c r="F119" s="98"/>
      <c r="G119" s="99"/>
      <c r="H119" s="99"/>
      <c r="I119" s="99"/>
      <c r="J119" s="101"/>
      <c r="K119" s="99"/>
      <c r="L119" s="135">
        <v>993.54</v>
      </c>
      <c r="M119" s="124"/>
      <c r="N119" s="187">
        <v>5226</v>
      </c>
      <c r="AB119" s="94"/>
      <c r="AC119" s="95"/>
      <c r="AG119" s="95" t="s">
        <v>138</v>
      </c>
    </row>
    <row r="120" spans="1:36" s="51" customFormat="1" ht="15" x14ac:dyDescent="0.25">
      <c r="A120" s="96" t="s">
        <v>204</v>
      </c>
      <c r="B120" s="196" t="s">
        <v>463</v>
      </c>
      <c r="C120" s="308" t="s">
        <v>2393</v>
      </c>
      <c r="D120" s="308"/>
      <c r="E120" s="308"/>
      <c r="F120" s="98" t="s">
        <v>260</v>
      </c>
      <c r="G120" s="99"/>
      <c r="H120" s="99"/>
      <c r="I120" s="142">
        <v>0.18</v>
      </c>
      <c r="J120" s="101"/>
      <c r="K120" s="99"/>
      <c r="L120" s="101"/>
      <c r="M120" s="99"/>
      <c r="N120" s="102"/>
      <c r="AB120" s="94"/>
      <c r="AC120" s="95" t="s">
        <v>2393</v>
      </c>
      <c r="AG120" s="95"/>
    </row>
    <row r="121" spans="1:36" s="51" customFormat="1" ht="15" x14ac:dyDescent="0.25">
      <c r="A121" s="103"/>
      <c r="B121" s="195"/>
      <c r="C121" s="305" t="s">
        <v>2394</v>
      </c>
      <c r="D121" s="305"/>
      <c r="E121" s="305"/>
      <c r="F121" s="305"/>
      <c r="G121" s="305"/>
      <c r="H121" s="305"/>
      <c r="I121" s="305"/>
      <c r="J121" s="305"/>
      <c r="K121" s="305"/>
      <c r="L121" s="305"/>
      <c r="M121" s="305"/>
      <c r="N121" s="315"/>
      <c r="AB121" s="94"/>
      <c r="AC121" s="95"/>
      <c r="AG121" s="95"/>
      <c r="AJ121" s="59" t="s">
        <v>2394</v>
      </c>
    </row>
    <row r="122" spans="1:36" s="51" customFormat="1" ht="15" x14ac:dyDescent="0.25">
      <c r="A122" s="105"/>
      <c r="B122" s="106" t="s">
        <v>114</v>
      </c>
      <c r="C122" s="305" t="s">
        <v>119</v>
      </c>
      <c r="D122" s="305"/>
      <c r="E122" s="305"/>
      <c r="F122" s="107"/>
      <c r="G122" s="108"/>
      <c r="H122" s="108"/>
      <c r="I122" s="108"/>
      <c r="J122" s="109">
        <v>779.32</v>
      </c>
      <c r="K122" s="108"/>
      <c r="L122" s="109">
        <v>140.28</v>
      </c>
      <c r="M122" s="111">
        <v>33.51</v>
      </c>
      <c r="N122" s="112">
        <v>4701</v>
      </c>
      <c r="AB122" s="94"/>
      <c r="AC122" s="95"/>
      <c r="AD122" s="59" t="s">
        <v>119</v>
      </c>
      <c r="AG122" s="95"/>
    </row>
    <row r="123" spans="1:36" s="51" customFormat="1" ht="15" x14ac:dyDescent="0.25">
      <c r="A123" s="105"/>
      <c r="B123" s="106" t="s">
        <v>120</v>
      </c>
      <c r="C123" s="305" t="s">
        <v>121</v>
      </c>
      <c r="D123" s="305"/>
      <c r="E123" s="305"/>
      <c r="F123" s="107"/>
      <c r="G123" s="108"/>
      <c r="H123" s="108"/>
      <c r="I123" s="108"/>
      <c r="J123" s="109">
        <v>36.22</v>
      </c>
      <c r="K123" s="108"/>
      <c r="L123" s="109">
        <v>6.52</v>
      </c>
      <c r="M123" s="108"/>
      <c r="N123" s="113"/>
      <c r="AB123" s="94"/>
      <c r="AC123" s="95"/>
      <c r="AD123" s="59" t="s">
        <v>121</v>
      </c>
      <c r="AG123" s="95"/>
    </row>
    <row r="124" spans="1:36" s="51" customFormat="1" ht="15" x14ac:dyDescent="0.25">
      <c r="A124" s="105"/>
      <c r="B124" s="106" t="s">
        <v>122</v>
      </c>
      <c r="C124" s="305" t="s">
        <v>123</v>
      </c>
      <c r="D124" s="305"/>
      <c r="E124" s="305"/>
      <c r="F124" s="107"/>
      <c r="G124" s="108"/>
      <c r="H124" s="108"/>
      <c r="I124" s="108"/>
      <c r="J124" s="109">
        <v>5.0199999999999996</v>
      </c>
      <c r="K124" s="108"/>
      <c r="L124" s="109">
        <v>0.9</v>
      </c>
      <c r="M124" s="111">
        <v>33.51</v>
      </c>
      <c r="N124" s="132">
        <v>30</v>
      </c>
      <c r="AB124" s="94"/>
      <c r="AC124" s="95"/>
      <c r="AD124" s="59" t="s">
        <v>123</v>
      </c>
      <c r="AG124" s="95"/>
    </row>
    <row r="125" spans="1:36" s="51" customFormat="1" ht="15" x14ac:dyDescent="0.25">
      <c r="A125" s="105"/>
      <c r="B125" s="106" t="s">
        <v>149</v>
      </c>
      <c r="C125" s="305" t="s">
        <v>163</v>
      </c>
      <c r="D125" s="305"/>
      <c r="E125" s="305"/>
      <c r="F125" s="107"/>
      <c r="G125" s="108"/>
      <c r="H125" s="108"/>
      <c r="I125" s="108"/>
      <c r="J125" s="109">
        <v>520.4</v>
      </c>
      <c r="K125" s="108"/>
      <c r="L125" s="109">
        <v>93.67</v>
      </c>
      <c r="M125" s="108"/>
      <c r="N125" s="113"/>
      <c r="AB125" s="94"/>
      <c r="AC125" s="95"/>
      <c r="AD125" s="59" t="s">
        <v>163</v>
      </c>
      <c r="AG125" s="95"/>
    </row>
    <row r="126" spans="1:36" s="51" customFormat="1" ht="15" x14ac:dyDescent="0.25">
      <c r="A126" s="114"/>
      <c r="B126" s="106"/>
      <c r="C126" s="305" t="s">
        <v>128</v>
      </c>
      <c r="D126" s="305"/>
      <c r="E126" s="305"/>
      <c r="F126" s="107" t="s">
        <v>129</v>
      </c>
      <c r="G126" s="111">
        <v>78.56</v>
      </c>
      <c r="H126" s="108"/>
      <c r="I126" s="141">
        <v>14.1408</v>
      </c>
      <c r="J126" s="120"/>
      <c r="K126" s="108"/>
      <c r="L126" s="120"/>
      <c r="M126" s="108"/>
      <c r="N126" s="113"/>
      <c r="AB126" s="94"/>
      <c r="AC126" s="95"/>
      <c r="AE126" s="59" t="s">
        <v>128</v>
      </c>
      <c r="AG126" s="95"/>
    </row>
    <row r="127" spans="1:36" s="51" customFormat="1" ht="15" x14ac:dyDescent="0.25">
      <c r="A127" s="114"/>
      <c r="B127" s="106"/>
      <c r="C127" s="305" t="s">
        <v>130</v>
      </c>
      <c r="D127" s="305"/>
      <c r="E127" s="305"/>
      <c r="F127" s="107" t="s">
        <v>129</v>
      </c>
      <c r="G127" s="138">
        <v>0.4</v>
      </c>
      <c r="H127" s="108"/>
      <c r="I127" s="139">
        <v>7.1999999999999995E-2</v>
      </c>
      <c r="J127" s="120"/>
      <c r="K127" s="108"/>
      <c r="L127" s="120"/>
      <c r="M127" s="108"/>
      <c r="N127" s="113"/>
      <c r="AB127" s="94"/>
      <c r="AC127" s="95"/>
      <c r="AE127" s="59" t="s">
        <v>130</v>
      </c>
      <c r="AG127" s="95"/>
    </row>
    <row r="128" spans="1:36" s="51" customFormat="1" ht="15" x14ac:dyDescent="0.25">
      <c r="A128" s="105"/>
      <c r="B128" s="106"/>
      <c r="C128" s="314" t="s">
        <v>131</v>
      </c>
      <c r="D128" s="314"/>
      <c r="E128" s="314"/>
      <c r="F128" s="123"/>
      <c r="G128" s="124"/>
      <c r="H128" s="124"/>
      <c r="I128" s="124"/>
      <c r="J128" s="126">
        <v>1335.94</v>
      </c>
      <c r="K128" s="124"/>
      <c r="L128" s="125">
        <v>240.47</v>
      </c>
      <c r="M128" s="124"/>
      <c r="N128" s="127"/>
      <c r="AB128" s="94"/>
      <c r="AC128" s="95"/>
      <c r="AF128" s="59" t="s">
        <v>131</v>
      </c>
      <c r="AG128" s="95"/>
    </row>
    <row r="129" spans="1:34" s="51" customFormat="1" ht="15" x14ac:dyDescent="0.25">
      <c r="A129" s="114"/>
      <c r="B129" s="106"/>
      <c r="C129" s="305" t="s">
        <v>132</v>
      </c>
      <c r="D129" s="305"/>
      <c r="E129" s="305"/>
      <c r="F129" s="107"/>
      <c r="G129" s="108"/>
      <c r="H129" s="108"/>
      <c r="I129" s="108"/>
      <c r="J129" s="120"/>
      <c r="K129" s="108"/>
      <c r="L129" s="109">
        <v>141.18</v>
      </c>
      <c r="M129" s="108"/>
      <c r="N129" s="112">
        <v>4731</v>
      </c>
      <c r="AB129" s="94"/>
      <c r="AC129" s="95"/>
      <c r="AE129" s="59" t="s">
        <v>132</v>
      </c>
      <c r="AG129" s="95"/>
    </row>
    <row r="130" spans="1:34" s="51" customFormat="1" ht="23.25" x14ac:dyDescent="0.25">
      <c r="A130" s="114"/>
      <c r="B130" s="106" t="s">
        <v>382</v>
      </c>
      <c r="C130" s="305" t="s">
        <v>383</v>
      </c>
      <c r="D130" s="305"/>
      <c r="E130" s="305"/>
      <c r="F130" s="107" t="s">
        <v>135</v>
      </c>
      <c r="G130" s="128">
        <v>97</v>
      </c>
      <c r="H130" s="108"/>
      <c r="I130" s="128">
        <v>97</v>
      </c>
      <c r="J130" s="120"/>
      <c r="K130" s="108"/>
      <c r="L130" s="109">
        <v>136.94</v>
      </c>
      <c r="M130" s="108"/>
      <c r="N130" s="112">
        <v>4589</v>
      </c>
      <c r="AB130" s="94"/>
      <c r="AC130" s="95"/>
      <c r="AE130" s="59" t="s">
        <v>383</v>
      </c>
      <c r="AG130" s="95"/>
    </row>
    <row r="131" spans="1:34" s="51" customFormat="1" ht="23.25" x14ac:dyDescent="0.25">
      <c r="A131" s="114"/>
      <c r="B131" s="106" t="s">
        <v>384</v>
      </c>
      <c r="C131" s="305" t="s">
        <v>385</v>
      </c>
      <c r="D131" s="305"/>
      <c r="E131" s="305"/>
      <c r="F131" s="107" t="s">
        <v>135</v>
      </c>
      <c r="G131" s="128">
        <v>51</v>
      </c>
      <c r="H131" s="108"/>
      <c r="I131" s="128">
        <v>51</v>
      </c>
      <c r="J131" s="120"/>
      <c r="K131" s="108"/>
      <c r="L131" s="109">
        <v>72</v>
      </c>
      <c r="M131" s="108"/>
      <c r="N131" s="112">
        <v>2413</v>
      </c>
      <c r="AB131" s="94"/>
      <c r="AC131" s="95"/>
      <c r="AE131" s="59" t="s">
        <v>385</v>
      </c>
      <c r="AG131" s="95"/>
    </row>
    <row r="132" spans="1:34" s="51" customFormat="1" ht="15" x14ac:dyDescent="0.25">
      <c r="A132" s="129"/>
      <c r="B132" s="194"/>
      <c r="C132" s="308" t="s">
        <v>138</v>
      </c>
      <c r="D132" s="308"/>
      <c r="E132" s="308"/>
      <c r="F132" s="98"/>
      <c r="G132" s="99"/>
      <c r="H132" s="99"/>
      <c r="I132" s="99"/>
      <c r="J132" s="101"/>
      <c r="K132" s="99"/>
      <c r="L132" s="135">
        <v>449.41</v>
      </c>
      <c r="M132" s="124"/>
      <c r="N132" s="102"/>
      <c r="AB132" s="94"/>
      <c r="AC132" s="95"/>
      <c r="AG132" s="95" t="s">
        <v>138</v>
      </c>
    </row>
    <row r="133" spans="1:34" s="51" customFormat="1" ht="34.5" x14ac:dyDescent="0.25">
      <c r="A133" s="96" t="s">
        <v>1727</v>
      </c>
      <c r="B133" s="196" t="s">
        <v>2395</v>
      </c>
      <c r="C133" s="308" t="s">
        <v>2396</v>
      </c>
      <c r="D133" s="308"/>
      <c r="E133" s="308"/>
      <c r="F133" s="98" t="s">
        <v>379</v>
      </c>
      <c r="G133" s="99"/>
      <c r="H133" s="99"/>
      <c r="I133" s="164">
        <v>17</v>
      </c>
      <c r="J133" s="135">
        <v>205.38</v>
      </c>
      <c r="K133" s="99"/>
      <c r="L133" s="131">
        <v>3491.46</v>
      </c>
      <c r="M133" s="99"/>
      <c r="N133" s="102"/>
      <c r="AB133" s="94"/>
      <c r="AC133" s="95" t="s">
        <v>2396</v>
      </c>
      <c r="AG133" s="95"/>
    </row>
    <row r="134" spans="1:34" s="51" customFormat="1" ht="15" x14ac:dyDescent="0.25">
      <c r="A134" s="129"/>
      <c r="B134" s="194"/>
      <c r="C134" s="305" t="s">
        <v>1701</v>
      </c>
      <c r="D134" s="305"/>
      <c r="E134" s="305"/>
      <c r="F134" s="305"/>
      <c r="G134" s="305"/>
      <c r="H134" s="305"/>
      <c r="I134" s="305"/>
      <c r="J134" s="305"/>
      <c r="K134" s="305"/>
      <c r="L134" s="305"/>
      <c r="M134" s="305"/>
      <c r="N134" s="315"/>
      <c r="AB134" s="94"/>
      <c r="AC134" s="95"/>
      <c r="AG134" s="95"/>
      <c r="AH134" s="59" t="s">
        <v>1701</v>
      </c>
    </row>
    <row r="135" spans="1:34" s="51" customFormat="1" ht="15" x14ac:dyDescent="0.25">
      <c r="A135" s="129"/>
      <c r="B135" s="194"/>
      <c r="C135" s="308" t="s">
        <v>138</v>
      </c>
      <c r="D135" s="308"/>
      <c r="E135" s="308"/>
      <c r="F135" s="98"/>
      <c r="G135" s="99"/>
      <c r="H135" s="99"/>
      <c r="I135" s="99"/>
      <c r="J135" s="101"/>
      <c r="K135" s="99"/>
      <c r="L135" s="131">
        <v>3491.46</v>
      </c>
      <c r="M135" s="124"/>
      <c r="N135" s="102"/>
      <c r="AB135" s="94"/>
      <c r="AC135" s="95"/>
      <c r="AG135" s="95" t="s">
        <v>138</v>
      </c>
    </row>
    <row r="136" spans="1:34" s="51" customFormat="1" ht="45.75" x14ac:dyDescent="0.25">
      <c r="A136" s="96" t="s">
        <v>2050</v>
      </c>
      <c r="B136" s="196" t="s">
        <v>2395</v>
      </c>
      <c r="C136" s="308" t="s">
        <v>2397</v>
      </c>
      <c r="D136" s="308"/>
      <c r="E136" s="308"/>
      <c r="F136" s="98" t="s">
        <v>379</v>
      </c>
      <c r="G136" s="99"/>
      <c r="H136" s="99"/>
      <c r="I136" s="164">
        <v>1</v>
      </c>
      <c r="J136" s="135">
        <v>205.38</v>
      </c>
      <c r="K136" s="99"/>
      <c r="L136" s="135">
        <v>205.38</v>
      </c>
      <c r="M136" s="99"/>
      <c r="N136" s="102"/>
      <c r="AB136" s="94"/>
      <c r="AC136" s="95" t="s">
        <v>2397</v>
      </c>
      <c r="AG136" s="95"/>
    </row>
    <row r="137" spans="1:34" s="51" customFormat="1" ht="15" x14ac:dyDescent="0.25">
      <c r="A137" s="129"/>
      <c r="B137" s="194"/>
      <c r="C137" s="305" t="s">
        <v>1701</v>
      </c>
      <c r="D137" s="305"/>
      <c r="E137" s="305"/>
      <c r="F137" s="305"/>
      <c r="G137" s="305"/>
      <c r="H137" s="305"/>
      <c r="I137" s="305"/>
      <c r="J137" s="305"/>
      <c r="K137" s="305"/>
      <c r="L137" s="305"/>
      <c r="M137" s="305"/>
      <c r="N137" s="315"/>
      <c r="AB137" s="94"/>
      <c r="AC137" s="95"/>
      <c r="AG137" s="95"/>
      <c r="AH137" s="59" t="s">
        <v>1701</v>
      </c>
    </row>
    <row r="138" spans="1:34" s="51" customFormat="1" ht="15" x14ac:dyDescent="0.25">
      <c r="A138" s="129"/>
      <c r="B138" s="194"/>
      <c r="C138" s="308" t="s">
        <v>138</v>
      </c>
      <c r="D138" s="308"/>
      <c r="E138" s="308"/>
      <c r="F138" s="98"/>
      <c r="G138" s="99"/>
      <c r="H138" s="99"/>
      <c r="I138" s="99"/>
      <c r="J138" s="101"/>
      <c r="K138" s="99"/>
      <c r="L138" s="135">
        <v>205.38</v>
      </c>
      <c r="M138" s="124"/>
      <c r="N138" s="102"/>
      <c r="AB138" s="94"/>
      <c r="AC138" s="95"/>
      <c r="AG138" s="95" t="s">
        <v>138</v>
      </c>
    </row>
    <row r="139" spans="1:34" s="51" customFormat="1" ht="23.25" x14ac:dyDescent="0.25">
      <c r="A139" s="96" t="s">
        <v>219</v>
      </c>
      <c r="B139" s="196" t="s">
        <v>2374</v>
      </c>
      <c r="C139" s="308" t="s">
        <v>2375</v>
      </c>
      <c r="D139" s="308"/>
      <c r="E139" s="308"/>
      <c r="F139" s="98" t="s">
        <v>379</v>
      </c>
      <c r="G139" s="99"/>
      <c r="H139" s="99"/>
      <c r="I139" s="164">
        <v>1</v>
      </c>
      <c r="J139" s="101"/>
      <c r="K139" s="99"/>
      <c r="L139" s="101"/>
      <c r="M139" s="99"/>
      <c r="N139" s="102"/>
      <c r="AB139" s="94"/>
      <c r="AC139" s="95" t="s">
        <v>2375</v>
      </c>
      <c r="AG139" s="95"/>
    </row>
    <row r="140" spans="1:34" s="51" customFormat="1" ht="15" x14ac:dyDescent="0.25">
      <c r="A140" s="105"/>
      <c r="B140" s="106" t="s">
        <v>114</v>
      </c>
      <c r="C140" s="305" t="s">
        <v>119</v>
      </c>
      <c r="D140" s="305"/>
      <c r="E140" s="305"/>
      <c r="F140" s="107"/>
      <c r="G140" s="108"/>
      <c r="H140" s="108"/>
      <c r="I140" s="108"/>
      <c r="J140" s="109">
        <v>8.9</v>
      </c>
      <c r="K140" s="108"/>
      <c r="L140" s="109">
        <v>8.9</v>
      </c>
      <c r="M140" s="111">
        <v>33.51</v>
      </c>
      <c r="N140" s="132">
        <v>298</v>
      </c>
      <c r="AB140" s="94"/>
      <c r="AC140" s="95"/>
      <c r="AD140" s="59" t="s">
        <v>119</v>
      </c>
      <c r="AG140" s="95"/>
    </row>
    <row r="141" spans="1:34" s="51" customFormat="1" ht="15" x14ac:dyDescent="0.25">
      <c r="A141" s="105"/>
      <c r="B141" s="106" t="s">
        <v>120</v>
      </c>
      <c r="C141" s="305" t="s">
        <v>121</v>
      </c>
      <c r="D141" s="305"/>
      <c r="E141" s="305"/>
      <c r="F141" s="107"/>
      <c r="G141" s="108"/>
      <c r="H141" s="108"/>
      <c r="I141" s="108"/>
      <c r="J141" s="109">
        <v>0.66</v>
      </c>
      <c r="K141" s="108"/>
      <c r="L141" s="109">
        <v>0.66</v>
      </c>
      <c r="M141" s="108"/>
      <c r="N141" s="113"/>
      <c r="AB141" s="94"/>
      <c r="AC141" s="95"/>
      <c r="AD141" s="59" t="s">
        <v>121</v>
      </c>
      <c r="AG141" s="95"/>
    </row>
    <row r="142" spans="1:34" s="51" customFormat="1" ht="15" x14ac:dyDescent="0.25">
      <c r="A142" s="105"/>
      <c r="B142" s="106" t="s">
        <v>122</v>
      </c>
      <c r="C142" s="305" t="s">
        <v>123</v>
      </c>
      <c r="D142" s="305"/>
      <c r="E142" s="305"/>
      <c r="F142" s="107"/>
      <c r="G142" s="108"/>
      <c r="H142" s="108"/>
      <c r="I142" s="108"/>
      <c r="J142" s="109">
        <v>0.12</v>
      </c>
      <c r="K142" s="108"/>
      <c r="L142" s="109">
        <v>0.12</v>
      </c>
      <c r="M142" s="111">
        <v>33.51</v>
      </c>
      <c r="N142" s="132">
        <v>4</v>
      </c>
      <c r="AB142" s="94"/>
      <c r="AC142" s="95"/>
      <c r="AD142" s="59" t="s">
        <v>123</v>
      </c>
      <c r="AG142" s="95"/>
    </row>
    <row r="143" spans="1:34" s="51" customFormat="1" ht="15" x14ac:dyDescent="0.25">
      <c r="A143" s="105"/>
      <c r="B143" s="106" t="s">
        <v>149</v>
      </c>
      <c r="C143" s="305" t="s">
        <v>163</v>
      </c>
      <c r="D143" s="305"/>
      <c r="E143" s="305"/>
      <c r="F143" s="107"/>
      <c r="G143" s="108"/>
      <c r="H143" s="108"/>
      <c r="I143" s="108"/>
      <c r="J143" s="109">
        <v>0.18</v>
      </c>
      <c r="K143" s="108"/>
      <c r="L143" s="109">
        <v>0.18</v>
      </c>
      <c r="M143" s="108"/>
      <c r="N143" s="113"/>
      <c r="AB143" s="94"/>
      <c r="AC143" s="95"/>
      <c r="AD143" s="59" t="s">
        <v>163</v>
      </c>
      <c r="AG143" s="95"/>
    </row>
    <row r="144" spans="1:34" s="51" customFormat="1" ht="15" x14ac:dyDescent="0.25">
      <c r="A144" s="114"/>
      <c r="B144" s="106"/>
      <c r="C144" s="305" t="s">
        <v>128</v>
      </c>
      <c r="D144" s="305"/>
      <c r="E144" s="305"/>
      <c r="F144" s="107" t="s">
        <v>129</v>
      </c>
      <c r="G144" s="111">
        <v>1.03</v>
      </c>
      <c r="H144" s="108"/>
      <c r="I144" s="111">
        <v>1.03</v>
      </c>
      <c r="J144" s="120"/>
      <c r="K144" s="108"/>
      <c r="L144" s="120"/>
      <c r="M144" s="108"/>
      <c r="N144" s="113"/>
      <c r="AB144" s="94"/>
      <c r="AC144" s="95"/>
      <c r="AE144" s="59" t="s">
        <v>128</v>
      </c>
      <c r="AG144" s="95"/>
    </row>
    <row r="145" spans="1:34" s="51" customFormat="1" ht="15" x14ac:dyDescent="0.25">
      <c r="A145" s="114"/>
      <c r="B145" s="106"/>
      <c r="C145" s="305" t="s">
        <v>130</v>
      </c>
      <c r="D145" s="305"/>
      <c r="E145" s="305"/>
      <c r="F145" s="107" t="s">
        <v>129</v>
      </c>
      <c r="G145" s="111">
        <v>0.01</v>
      </c>
      <c r="H145" s="108"/>
      <c r="I145" s="111">
        <v>0.01</v>
      </c>
      <c r="J145" s="120"/>
      <c r="K145" s="108"/>
      <c r="L145" s="120"/>
      <c r="M145" s="108"/>
      <c r="N145" s="113"/>
      <c r="AB145" s="94"/>
      <c r="AC145" s="95"/>
      <c r="AE145" s="59" t="s">
        <v>130</v>
      </c>
      <c r="AG145" s="95"/>
    </row>
    <row r="146" spans="1:34" s="51" customFormat="1" ht="15" x14ac:dyDescent="0.25">
      <c r="A146" s="105"/>
      <c r="B146" s="106"/>
      <c r="C146" s="314" t="s">
        <v>131</v>
      </c>
      <c r="D146" s="314"/>
      <c r="E146" s="314"/>
      <c r="F146" s="123"/>
      <c r="G146" s="124"/>
      <c r="H146" s="124"/>
      <c r="I146" s="124"/>
      <c r="J146" s="125">
        <v>9.74</v>
      </c>
      <c r="K146" s="124"/>
      <c r="L146" s="125">
        <v>9.74</v>
      </c>
      <c r="M146" s="124"/>
      <c r="N146" s="127"/>
      <c r="AB146" s="94"/>
      <c r="AC146" s="95"/>
      <c r="AF146" s="59" t="s">
        <v>131</v>
      </c>
      <c r="AG146" s="95"/>
    </row>
    <row r="147" spans="1:34" s="51" customFormat="1" ht="15" x14ac:dyDescent="0.25">
      <c r="A147" s="114"/>
      <c r="B147" s="106"/>
      <c r="C147" s="305" t="s">
        <v>132</v>
      </c>
      <c r="D147" s="305"/>
      <c r="E147" s="305"/>
      <c r="F147" s="107"/>
      <c r="G147" s="108"/>
      <c r="H147" s="108"/>
      <c r="I147" s="108"/>
      <c r="J147" s="120"/>
      <c r="K147" s="108"/>
      <c r="L147" s="109">
        <v>9.02</v>
      </c>
      <c r="M147" s="108"/>
      <c r="N147" s="132">
        <v>302</v>
      </c>
      <c r="AB147" s="94"/>
      <c r="AC147" s="95"/>
      <c r="AE147" s="59" t="s">
        <v>132</v>
      </c>
      <c r="AG147" s="95"/>
    </row>
    <row r="148" spans="1:34" s="51" customFormat="1" ht="23.25" x14ac:dyDescent="0.25">
      <c r="A148" s="114"/>
      <c r="B148" s="106" t="s">
        <v>449</v>
      </c>
      <c r="C148" s="305" t="s">
        <v>450</v>
      </c>
      <c r="D148" s="305"/>
      <c r="E148" s="305"/>
      <c r="F148" s="107" t="s">
        <v>135</v>
      </c>
      <c r="G148" s="128">
        <v>90</v>
      </c>
      <c r="H148" s="108"/>
      <c r="I148" s="128">
        <v>90</v>
      </c>
      <c r="J148" s="120"/>
      <c r="K148" s="108"/>
      <c r="L148" s="109">
        <v>8.1199999999999992</v>
      </c>
      <c r="M148" s="108"/>
      <c r="N148" s="132">
        <v>272</v>
      </c>
      <c r="AB148" s="94"/>
      <c r="AC148" s="95"/>
      <c r="AE148" s="59" t="s">
        <v>450</v>
      </c>
      <c r="AG148" s="95"/>
    </row>
    <row r="149" spans="1:34" s="51" customFormat="1" ht="23.25" x14ac:dyDescent="0.25">
      <c r="A149" s="114"/>
      <c r="B149" s="106" t="s">
        <v>451</v>
      </c>
      <c r="C149" s="305" t="s">
        <v>452</v>
      </c>
      <c r="D149" s="305"/>
      <c r="E149" s="305"/>
      <c r="F149" s="107" t="s">
        <v>135</v>
      </c>
      <c r="G149" s="128">
        <v>46</v>
      </c>
      <c r="H149" s="108"/>
      <c r="I149" s="128">
        <v>46</v>
      </c>
      <c r="J149" s="120"/>
      <c r="K149" s="108"/>
      <c r="L149" s="109">
        <v>4.1500000000000004</v>
      </c>
      <c r="M149" s="108"/>
      <c r="N149" s="132">
        <v>139</v>
      </c>
      <c r="AB149" s="94"/>
      <c r="AC149" s="95"/>
      <c r="AE149" s="59" t="s">
        <v>452</v>
      </c>
      <c r="AG149" s="95"/>
    </row>
    <row r="150" spans="1:34" s="51" customFormat="1" ht="15" x14ac:dyDescent="0.25">
      <c r="A150" s="129"/>
      <c r="B150" s="194"/>
      <c r="C150" s="308" t="s">
        <v>138</v>
      </c>
      <c r="D150" s="308"/>
      <c r="E150" s="308"/>
      <c r="F150" s="98"/>
      <c r="G150" s="99"/>
      <c r="H150" s="99"/>
      <c r="I150" s="99"/>
      <c r="J150" s="101"/>
      <c r="K150" s="99"/>
      <c r="L150" s="135">
        <v>22.01</v>
      </c>
      <c r="M150" s="124"/>
      <c r="N150" s="102"/>
      <c r="AB150" s="94"/>
      <c r="AC150" s="95"/>
      <c r="AG150" s="95" t="s">
        <v>138</v>
      </c>
    </row>
    <row r="151" spans="1:34" s="51" customFormat="1" ht="34.5" x14ac:dyDescent="0.25">
      <c r="A151" s="96" t="s">
        <v>1737</v>
      </c>
      <c r="B151" s="196" t="s">
        <v>2398</v>
      </c>
      <c r="C151" s="308" t="s">
        <v>2399</v>
      </c>
      <c r="D151" s="308"/>
      <c r="E151" s="308"/>
      <c r="F151" s="98" t="s">
        <v>379</v>
      </c>
      <c r="G151" s="99"/>
      <c r="H151" s="99"/>
      <c r="I151" s="164">
        <v>1</v>
      </c>
      <c r="J151" s="135">
        <v>192.85</v>
      </c>
      <c r="K151" s="99"/>
      <c r="L151" s="135">
        <v>192.85</v>
      </c>
      <c r="M151" s="99"/>
      <c r="N151" s="102"/>
      <c r="AB151" s="94"/>
      <c r="AC151" s="95" t="s">
        <v>2399</v>
      </c>
      <c r="AG151" s="95"/>
    </row>
    <row r="152" spans="1:34" s="51" customFormat="1" ht="15" x14ac:dyDescent="0.25">
      <c r="A152" s="129"/>
      <c r="B152" s="194"/>
      <c r="C152" s="305" t="s">
        <v>2022</v>
      </c>
      <c r="D152" s="305"/>
      <c r="E152" s="305"/>
      <c r="F152" s="305"/>
      <c r="G152" s="305"/>
      <c r="H152" s="305"/>
      <c r="I152" s="305"/>
      <c r="J152" s="305"/>
      <c r="K152" s="305"/>
      <c r="L152" s="305"/>
      <c r="M152" s="305"/>
      <c r="N152" s="315"/>
      <c r="AB152" s="94"/>
      <c r="AC152" s="95"/>
      <c r="AG152" s="95"/>
      <c r="AH152" s="59" t="s">
        <v>2022</v>
      </c>
    </row>
    <row r="153" spans="1:34" s="51" customFormat="1" ht="15" x14ac:dyDescent="0.25">
      <c r="A153" s="129"/>
      <c r="B153" s="194"/>
      <c r="C153" s="308" t="s">
        <v>138</v>
      </c>
      <c r="D153" s="308"/>
      <c r="E153" s="308"/>
      <c r="F153" s="98"/>
      <c r="G153" s="99"/>
      <c r="H153" s="99"/>
      <c r="I153" s="99"/>
      <c r="J153" s="101"/>
      <c r="K153" s="99"/>
      <c r="L153" s="135">
        <v>192.85</v>
      </c>
      <c r="M153" s="124"/>
      <c r="N153" s="102"/>
      <c r="AB153" s="94"/>
      <c r="AC153" s="95"/>
      <c r="AG153" s="95" t="s">
        <v>138</v>
      </c>
    </row>
    <row r="154" spans="1:34" s="51" customFormat="1" ht="23.25" x14ac:dyDescent="0.25">
      <c r="A154" s="96" t="s">
        <v>253</v>
      </c>
      <c r="B154" s="196" t="s">
        <v>2374</v>
      </c>
      <c r="C154" s="308" t="s">
        <v>2375</v>
      </c>
      <c r="D154" s="308"/>
      <c r="E154" s="308"/>
      <c r="F154" s="98" t="s">
        <v>379</v>
      </c>
      <c r="G154" s="99"/>
      <c r="H154" s="99"/>
      <c r="I154" s="164">
        <v>2</v>
      </c>
      <c r="J154" s="101"/>
      <c r="K154" s="99"/>
      <c r="L154" s="101"/>
      <c r="M154" s="99"/>
      <c r="N154" s="102"/>
      <c r="AB154" s="94"/>
      <c r="AC154" s="95" t="s">
        <v>2375</v>
      </c>
      <c r="AG154" s="95"/>
    </row>
    <row r="155" spans="1:34" s="51" customFormat="1" ht="15" x14ac:dyDescent="0.25">
      <c r="A155" s="105"/>
      <c r="B155" s="106" t="s">
        <v>114</v>
      </c>
      <c r="C155" s="305" t="s">
        <v>119</v>
      </c>
      <c r="D155" s="305"/>
      <c r="E155" s="305"/>
      <c r="F155" s="107"/>
      <c r="G155" s="108"/>
      <c r="H155" s="108"/>
      <c r="I155" s="108"/>
      <c r="J155" s="109">
        <v>8.9</v>
      </c>
      <c r="K155" s="108"/>
      <c r="L155" s="109">
        <v>17.8</v>
      </c>
      <c r="M155" s="111">
        <v>33.51</v>
      </c>
      <c r="N155" s="132">
        <v>596</v>
      </c>
      <c r="AB155" s="94"/>
      <c r="AC155" s="95"/>
      <c r="AD155" s="59" t="s">
        <v>119</v>
      </c>
      <c r="AG155" s="95"/>
    </row>
    <row r="156" spans="1:34" s="51" customFormat="1" ht="15" x14ac:dyDescent="0.25">
      <c r="A156" s="105"/>
      <c r="B156" s="106" t="s">
        <v>120</v>
      </c>
      <c r="C156" s="305" t="s">
        <v>121</v>
      </c>
      <c r="D156" s="305"/>
      <c r="E156" s="305"/>
      <c r="F156" s="107"/>
      <c r="G156" s="108"/>
      <c r="H156" s="108"/>
      <c r="I156" s="108"/>
      <c r="J156" s="109">
        <v>0.66</v>
      </c>
      <c r="K156" s="108"/>
      <c r="L156" s="109">
        <v>1.32</v>
      </c>
      <c r="M156" s="108"/>
      <c r="N156" s="113"/>
      <c r="AB156" s="94"/>
      <c r="AC156" s="95"/>
      <c r="AD156" s="59" t="s">
        <v>121</v>
      </c>
      <c r="AG156" s="95"/>
    </row>
    <row r="157" spans="1:34" s="51" customFormat="1" ht="15" x14ac:dyDescent="0.25">
      <c r="A157" s="105"/>
      <c r="B157" s="106" t="s">
        <v>122</v>
      </c>
      <c r="C157" s="305" t="s">
        <v>123</v>
      </c>
      <c r="D157" s="305"/>
      <c r="E157" s="305"/>
      <c r="F157" s="107"/>
      <c r="G157" s="108"/>
      <c r="H157" s="108"/>
      <c r="I157" s="108"/>
      <c r="J157" s="109">
        <v>0.12</v>
      </c>
      <c r="K157" s="108"/>
      <c r="L157" s="109">
        <v>0.24</v>
      </c>
      <c r="M157" s="111">
        <v>33.51</v>
      </c>
      <c r="N157" s="132">
        <v>8</v>
      </c>
      <c r="AB157" s="94"/>
      <c r="AC157" s="95"/>
      <c r="AD157" s="59" t="s">
        <v>123</v>
      </c>
      <c r="AG157" s="95"/>
    </row>
    <row r="158" spans="1:34" s="51" customFormat="1" ht="15" x14ac:dyDescent="0.25">
      <c r="A158" s="105"/>
      <c r="B158" s="106" t="s">
        <v>149</v>
      </c>
      <c r="C158" s="305" t="s">
        <v>163</v>
      </c>
      <c r="D158" s="305"/>
      <c r="E158" s="305"/>
      <c r="F158" s="107"/>
      <c r="G158" s="108"/>
      <c r="H158" s="108"/>
      <c r="I158" s="108"/>
      <c r="J158" s="109">
        <v>0.18</v>
      </c>
      <c r="K158" s="108"/>
      <c r="L158" s="109">
        <v>0.36</v>
      </c>
      <c r="M158" s="108"/>
      <c r="N158" s="113"/>
      <c r="AB158" s="94"/>
      <c r="AC158" s="95"/>
      <c r="AD158" s="59" t="s">
        <v>163</v>
      </c>
      <c r="AG158" s="95"/>
    </row>
    <row r="159" spans="1:34" s="51" customFormat="1" ht="15" x14ac:dyDescent="0.25">
      <c r="A159" s="114"/>
      <c r="B159" s="106"/>
      <c r="C159" s="305" t="s">
        <v>128</v>
      </c>
      <c r="D159" s="305"/>
      <c r="E159" s="305"/>
      <c r="F159" s="107" t="s">
        <v>129</v>
      </c>
      <c r="G159" s="111">
        <v>1.03</v>
      </c>
      <c r="H159" s="108"/>
      <c r="I159" s="111">
        <v>2.06</v>
      </c>
      <c r="J159" s="120"/>
      <c r="K159" s="108"/>
      <c r="L159" s="120"/>
      <c r="M159" s="108"/>
      <c r="N159" s="113"/>
      <c r="AB159" s="94"/>
      <c r="AC159" s="95"/>
      <c r="AE159" s="59" t="s">
        <v>128</v>
      </c>
      <c r="AG159" s="95"/>
    </row>
    <row r="160" spans="1:34" s="51" customFormat="1" ht="15" x14ac:dyDescent="0.25">
      <c r="A160" s="114"/>
      <c r="B160" s="106"/>
      <c r="C160" s="305" t="s">
        <v>130</v>
      </c>
      <c r="D160" s="305"/>
      <c r="E160" s="305"/>
      <c r="F160" s="107" t="s">
        <v>129</v>
      </c>
      <c r="G160" s="111">
        <v>0.01</v>
      </c>
      <c r="H160" s="108"/>
      <c r="I160" s="111">
        <v>0.02</v>
      </c>
      <c r="J160" s="120"/>
      <c r="K160" s="108"/>
      <c r="L160" s="120"/>
      <c r="M160" s="108"/>
      <c r="N160" s="113"/>
      <c r="AB160" s="94"/>
      <c r="AC160" s="95"/>
      <c r="AE160" s="59" t="s">
        <v>130</v>
      </c>
      <c r="AG160" s="95"/>
    </row>
    <row r="161" spans="1:34" s="51" customFormat="1" ht="15" x14ac:dyDescent="0.25">
      <c r="A161" s="105"/>
      <c r="B161" s="106"/>
      <c r="C161" s="314" t="s">
        <v>131</v>
      </c>
      <c r="D161" s="314"/>
      <c r="E161" s="314"/>
      <c r="F161" s="123"/>
      <c r="G161" s="124"/>
      <c r="H161" s="124"/>
      <c r="I161" s="124"/>
      <c r="J161" s="125">
        <v>9.74</v>
      </c>
      <c r="K161" s="124"/>
      <c r="L161" s="125">
        <v>19.48</v>
      </c>
      <c r="M161" s="124"/>
      <c r="N161" s="127"/>
      <c r="AB161" s="94"/>
      <c r="AC161" s="95"/>
      <c r="AF161" s="59" t="s">
        <v>131</v>
      </c>
      <c r="AG161" s="95"/>
    </row>
    <row r="162" spans="1:34" s="51" customFormat="1" ht="15" x14ac:dyDescent="0.25">
      <c r="A162" s="114"/>
      <c r="B162" s="106"/>
      <c r="C162" s="305" t="s">
        <v>132</v>
      </c>
      <c r="D162" s="305"/>
      <c r="E162" s="305"/>
      <c r="F162" s="107"/>
      <c r="G162" s="108"/>
      <c r="H162" s="108"/>
      <c r="I162" s="108"/>
      <c r="J162" s="120"/>
      <c r="K162" s="108"/>
      <c r="L162" s="109">
        <v>18.04</v>
      </c>
      <c r="M162" s="108"/>
      <c r="N162" s="132">
        <v>604</v>
      </c>
      <c r="AB162" s="94"/>
      <c r="AC162" s="95"/>
      <c r="AE162" s="59" t="s">
        <v>132</v>
      </c>
      <c r="AG162" s="95"/>
    </row>
    <row r="163" spans="1:34" s="51" customFormat="1" ht="23.25" x14ac:dyDescent="0.25">
      <c r="A163" s="114"/>
      <c r="B163" s="106" t="s">
        <v>449</v>
      </c>
      <c r="C163" s="305" t="s">
        <v>450</v>
      </c>
      <c r="D163" s="305"/>
      <c r="E163" s="305"/>
      <c r="F163" s="107" t="s">
        <v>135</v>
      </c>
      <c r="G163" s="128">
        <v>90</v>
      </c>
      <c r="H163" s="108"/>
      <c r="I163" s="128">
        <v>90</v>
      </c>
      <c r="J163" s="120"/>
      <c r="K163" s="108"/>
      <c r="L163" s="109">
        <v>16.239999999999998</v>
      </c>
      <c r="M163" s="108"/>
      <c r="N163" s="132">
        <v>544</v>
      </c>
      <c r="AB163" s="94"/>
      <c r="AC163" s="95"/>
      <c r="AE163" s="59" t="s">
        <v>450</v>
      </c>
      <c r="AG163" s="95"/>
    </row>
    <row r="164" spans="1:34" s="51" customFormat="1" ht="23.25" x14ac:dyDescent="0.25">
      <c r="A164" s="114"/>
      <c r="B164" s="106" t="s">
        <v>451</v>
      </c>
      <c r="C164" s="305" t="s">
        <v>452</v>
      </c>
      <c r="D164" s="305"/>
      <c r="E164" s="305"/>
      <c r="F164" s="107" t="s">
        <v>135</v>
      </c>
      <c r="G164" s="128">
        <v>46</v>
      </c>
      <c r="H164" s="108"/>
      <c r="I164" s="128">
        <v>46</v>
      </c>
      <c r="J164" s="120"/>
      <c r="K164" s="108"/>
      <c r="L164" s="109">
        <v>8.3000000000000007</v>
      </c>
      <c r="M164" s="108"/>
      <c r="N164" s="132">
        <v>278</v>
      </c>
      <c r="AB164" s="94"/>
      <c r="AC164" s="95"/>
      <c r="AE164" s="59" t="s">
        <v>452</v>
      </c>
      <c r="AG164" s="95"/>
    </row>
    <row r="165" spans="1:34" s="51" customFormat="1" ht="15" x14ac:dyDescent="0.25">
      <c r="A165" s="129"/>
      <c r="B165" s="194"/>
      <c r="C165" s="308" t="s">
        <v>138</v>
      </c>
      <c r="D165" s="308"/>
      <c r="E165" s="308"/>
      <c r="F165" s="98"/>
      <c r="G165" s="99"/>
      <c r="H165" s="99"/>
      <c r="I165" s="99"/>
      <c r="J165" s="101"/>
      <c r="K165" s="99"/>
      <c r="L165" s="135">
        <v>44.02</v>
      </c>
      <c r="M165" s="124"/>
      <c r="N165" s="102"/>
      <c r="AB165" s="94"/>
      <c r="AC165" s="95"/>
      <c r="AG165" s="95" t="s">
        <v>138</v>
      </c>
    </row>
    <row r="166" spans="1:34" s="51" customFormat="1" ht="34.5" x14ac:dyDescent="0.25">
      <c r="A166" s="96" t="s">
        <v>1740</v>
      </c>
      <c r="B166" s="196" t="s">
        <v>2400</v>
      </c>
      <c r="C166" s="308" t="s">
        <v>2401</v>
      </c>
      <c r="D166" s="308"/>
      <c r="E166" s="308"/>
      <c r="F166" s="98" t="s">
        <v>379</v>
      </c>
      <c r="G166" s="99"/>
      <c r="H166" s="99"/>
      <c r="I166" s="164">
        <v>2</v>
      </c>
      <c r="J166" s="135">
        <v>155</v>
      </c>
      <c r="K166" s="99"/>
      <c r="L166" s="135">
        <v>310</v>
      </c>
      <c r="M166" s="99"/>
      <c r="N166" s="102"/>
      <c r="AB166" s="94"/>
      <c r="AC166" s="95" t="s">
        <v>2401</v>
      </c>
      <c r="AG166" s="95"/>
    </row>
    <row r="167" spans="1:34" s="51" customFormat="1" ht="15" x14ac:dyDescent="0.25">
      <c r="A167" s="129"/>
      <c r="B167" s="194"/>
      <c r="C167" s="305" t="s">
        <v>2022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15"/>
      <c r="AB167" s="94"/>
      <c r="AC167" s="95"/>
      <c r="AG167" s="95"/>
      <c r="AH167" s="59" t="s">
        <v>2022</v>
      </c>
    </row>
    <row r="168" spans="1:34" s="51" customFormat="1" ht="15" x14ac:dyDescent="0.25">
      <c r="A168" s="129"/>
      <c r="B168" s="194"/>
      <c r="C168" s="308" t="s">
        <v>138</v>
      </c>
      <c r="D168" s="308"/>
      <c r="E168" s="308"/>
      <c r="F168" s="98"/>
      <c r="G168" s="99"/>
      <c r="H168" s="99"/>
      <c r="I168" s="99"/>
      <c r="J168" s="101"/>
      <c r="K168" s="99"/>
      <c r="L168" s="135">
        <v>310</v>
      </c>
      <c r="M168" s="124"/>
      <c r="N168" s="102"/>
      <c r="AB168" s="94"/>
      <c r="AC168" s="95"/>
      <c r="AG168" s="95" t="s">
        <v>138</v>
      </c>
    </row>
    <row r="169" spans="1:34" s="51" customFormat="1" ht="23.25" x14ac:dyDescent="0.25">
      <c r="A169" s="96" t="s">
        <v>266</v>
      </c>
      <c r="B169" s="196" t="s">
        <v>2402</v>
      </c>
      <c r="C169" s="308" t="s">
        <v>2403</v>
      </c>
      <c r="D169" s="308"/>
      <c r="E169" s="308"/>
      <c r="F169" s="98" t="s">
        <v>379</v>
      </c>
      <c r="G169" s="99"/>
      <c r="H169" s="99"/>
      <c r="I169" s="164">
        <v>32</v>
      </c>
      <c r="J169" s="101"/>
      <c r="K169" s="99"/>
      <c r="L169" s="101"/>
      <c r="M169" s="99"/>
      <c r="N169" s="102"/>
      <c r="AB169" s="94"/>
      <c r="AC169" s="95" t="s">
        <v>2403</v>
      </c>
      <c r="AG169" s="95"/>
    </row>
    <row r="170" spans="1:34" s="51" customFormat="1" ht="15" x14ac:dyDescent="0.25">
      <c r="A170" s="105"/>
      <c r="B170" s="106" t="s">
        <v>114</v>
      </c>
      <c r="C170" s="305" t="s">
        <v>119</v>
      </c>
      <c r="D170" s="305"/>
      <c r="E170" s="305"/>
      <c r="F170" s="107"/>
      <c r="G170" s="108"/>
      <c r="H170" s="108"/>
      <c r="I170" s="108"/>
      <c r="J170" s="109">
        <v>18.14</v>
      </c>
      <c r="K170" s="108"/>
      <c r="L170" s="109">
        <v>580.48</v>
      </c>
      <c r="M170" s="111">
        <v>33.51</v>
      </c>
      <c r="N170" s="112">
        <v>19452</v>
      </c>
      <c r="AB170" s="94"/>
      <c r="AC170" s="95"/>
      <c r="AD170" s="59" t="s">
        <v>119</v>
      </c>
      <c r="AG170" s="95"/>
    </row>
    <row r="171" spans="1:34" s="51" customFormat="1" ht="15" x14ac:dyDescent="0.25">
      <c r="A171" s="105"/>
      <c r="B171" s="106" t="s">
        <v>149</v>
      </c>
      <c r="C171" s="305" t="s">
        <v>163</v>
      </c>
      <c r="D171" s="305"/>
      <c r="E171" s="305"/>
      <c r="F171" s="107"/>
      <c r="G171" s="108"/>
      <c r="H171" s="108"/>
      <c r="I171" s="108"/>
      <c r="J171" s="109">
        <v>12.63</v>
      </c>
      <c r="K171" s="108"/>
      <c r="L171" s="109">
        <v>404.16</v>
      </c>
      <c r="M171" s="108"/>
      <c r="N171" s="113"/>
      <c r="AB171" s="94"/>
      <c r="AC171" s="95"/>
      <c r="AD171" s="59" t="s">
        <v>163</v>
      </c>
      <c r="AG171" s="95"/>
    </row>
    <row r="172" spans="1:34" s="51" customFormat="1" ht="15" x14ac:dyDescent="0.25">
      <c r="A172" s="114"/>
      <c r="B172" s="106"/>
      <c r="C172" s="305" t="s">
        <v>128</v>
      </c>
      <c r="D172" s="305"/>
      <c r="E172" s="305"/>
      <c r="F172" s="107" t="s">
        <v>129</v>
      </c>
      <c r="G172" s="128">
        <v>2</v>
      </c>
      <c r="H172" s="108"/>
      <c r="I172" s="128">
        <v>64</v>
      </c>
      <c r="J172" s="120"/>
      <c r="K172" s="108"/>
      <c r="L172" s="120"/>
      <c r="M172" s="108"/>
      <c r="N172" s="113"/>
      <c r="AB172" s="94"/>
      <c r="AC172" s="95"/>
      <c r="AE172" s="59" t="s">
        <v>128</v>
      </c>
      <c r="AG172" s="95"/>
    </row>
    <row r="173" spans="1:34" s="51" customFormat="1" ht="15" x14ac:dyDescent="0.25">
      <c r="A173" s="105"/>
      <c r="B173" s="106"/>
      <c r="C173" s="314" t="s">
        <v>131</v>
      </c>
      <c r="D173" s="314"/>
      <c r="E173" s="314"/>
      <c r="F173" s="123"/>
      <c r="G173" s="124"/>
      <c r="H173" s="124"/>
      <c r="I173" s="124"/>
      <c r="J173" s="125">
        <v>30.77</v>
      </c>
      <c r="K173" s="124"/>
      <c r="L173" s="125">
        <v>984.64</v>
      </c>
      <c r="M173" s="124"/>
      <c r="N173" s="127"/>
      <c r="AB173" s="94"/>
      <c r="AC173" s="95"/>
      <c r="AF173" s="59" t="s">
        <v>131</v>
      </c>
      <c r="AG173" s="95"/>
    </row>
    <row r="174" spans="1:34" s="51" customFormat="1" ht="15" x14ac:dyDescent="0.25">
      <c r="A174" s="114"/>
      <c r="B174" s="106"/>
      <c r="C174" s="305" t="s">
        <v>132</v>
      </c>
      <c r="D174" s="305"/>
      <c r="E174" s="305"/>
      <c r="F174" s="107"/>
      <c r="G174" s="108"/>
      <c r="H174" s="108"/>
      <c r="I174" s="108"/>
      <c r="J174" s="120"/>
      <c r="K174" s="108"/>
      <c r="L174" s="109">
        <v>580.48</v>
      </c>
      <c r="M174" s="108"/>
      <c r="N174" s="112">
        <v>19452</v>
      </c>
      <c r="AB174" s="94"/>
      <c r="AC174" s="95"/>
      <c r="AE174" s="59" t="s">
        <v>132</v>
      </c>
      <c r="AG174" s="95"/>
    </row>
    <row r="175" spans="1:34" s="51" customFormat="1" ht="23.25" x14ac:dyDescent="0.25">
      <c r="A175" s="114"/>
      <c r="B175" s="106" t="s">
        <v>2404</v>
      </c>
      <c r="C175" s="305" t="s">
        <v>2405</v>
      </c>
      <c r="D175" s="305"/>
      <c r="E175" s="305"/>
      <c r="F175" s="107" t="s">
        <v>135</v>
      </c>
      <c r="G175" s="128">
        <v>95</v>
      </c>
      <c r="H175" s="108"/>
      <c r="I175" s="128">
        <v>95</v>
      </c>
      <c r="J175" s="120"/>
      <c r="K175" s="108"/>
      <c r="L175" s="109">
        <v>551.46</v>
      </c>
      <c r="M175" s="108"/>
      <c r="N175" s="112">
        <v>18479</v>
      </c>
      <c r="AB175" s="94"/>
      <c r="AC175" s="95"/>
      <c r="AE175" s="59" t="s">
        <v>2405</v>
      </c>
      <c r="AG175" s="95"/>
    </row>
    <row r="176" spans="1:34" s="51" customFormat="1" ht="23.25" x14ac:dyDescent="0.25">
      <c r="A176" s="114"/>
      <c r="B176" s="106" t="s">
        <v>2406</v>
      </c>
      <c r="C176" s="305" t="s">
        <v>2407</v>
      </c>
      <c r="D176" s="305"/>
      <c r="E176" s="305"/>
      <c r="F176" s="107" t="s">
        <v>135</v>
      </c>
      <c r="G176" s="128">
        <v>53</v>
      </c>
      <c r="H176" s="108"/>
      <c r="I176" s="128">
        <v>53</v>
      </c>
      <c r="J176" s="120"/>
      <c r="K176" s="108"/>
      <c r="L176" s="109">
        <v>307.64999999999998</v>
      </c>
      <c r="M176" s="108"/>
      <c r="N176" s="112">
        <v>10310</v>
      </c>
      <c r="AB176" s="94"/>
      <c r="AC176" s="95"/>
      <c r="AE176" s="59" t="s">
        <v>2407</v>
      </c>
      <c r="AG176" s="95"/>
    </row>
    <row r="177" spans="1:36" s="51" customFormat="1" ht="15" x14ac:dyDescent="0.25">
      <c r="A177" s="129"/>
      <c r="B177" s="194"/>
      <c r="C177" s="308" t="s">
        <v>138</v>
      </c>
      <c r="D177" s="308"/>
      <c r="E177" s="308"/>
      <c r="F177" s="98"/>
      <c r="G177" s="99"/>
      <c r="H177" s="99"/>
      <c r="I177" s="99"/>
      <c r="J177" s="101"/>
      <c r="K177" s="99"/>
      <c r="L177" s="131">
        <v>1843.75</v>
      </c>
      <c r="M177" s="124"/>
      <c r="N177" s="102"/>
      <c r="AB177" s="94"/>
      <c r="AC177" s="95"/>
      <c r="AG177" s="95" t="s">
        <v>138</v>
      </c>
    </row>
    <row r="178" spans="1:36" s="51" customFormat="1" ht="23.25" x14ac:dyDescent="0.25">
      <c r="A178" s="96" t="s">
        <v>1741</v>
      </c>
      <c r="B178" s="196" t="s">
        <v>2408</v>
      </c>
      <c r="C178" s="308" t="s">
        <v>2409</v>
      </c>
      <c r="D178" s="308"/>
      <c r="E178" s="308"/>
      <c r="F178" s="98" t="s">
        <v>379</v>
      </c>
      <c r="G178" s="99"/>
      <c r="H178" s="99"/>
      <c r="I178" s="164">
        <v>32</v>
      </c>
      <c r="J178" s="135">
        <v>109.45</v>
      </c>
      <c r="K178" s="99"/>
      <c r="L178" s="131">
        <v>3502.4</v>
      </c>
      <c r="M178" s="99"/>
      <c r="N178" s="102"/>
      <c r="AB178" s="94"/>
      <c r="AC178" s="95" t="s">
        <v>2409</v>
      </c>
      <c r="AG178" s="95"/>
    </row>
    <row r="179" spans="1:36" s="51" customFormat="1" ht="15" x14ac:dyDescent="0.25">
      <c r="A179" s="129"/>
      <c r="B179" s="194"/>
      <c r="C179" s="305" t="s">
        <v>2022</v>
      </c>
      <c r="D179" s="305"/>
      <c r="E179" s="305"/>
      <c r="F179" s="305"/>
      <c r="G179" s="305"/>
      <c r="H179" s="305"/>
      <c r="I179" s="305"/>
      <c r="J179" s="305"/>
      <c r="K179" s="305"/>
      <c r="L179" s="305"/>
      <c r="M179" s="305"/>
      <c r="N179" s="315"/>
      <c r="AB179" s="94"/>
      <c r="AC179" s="95"/>
      <c r="AG179" s="95"/>
      <c r="AH179" s="59" t="s">
        <v>2022</v>
      </c>
    </row>
    <row r="180" spans="1:36" s="51" customFormat="1" ht="15" x14ac:dyDescent="0.25">
      <c r="A180" s="129"/>
      <c r="B180" s="194"/>
      <c r="C180" s="308" t="s">
        <v>138</v>
      </c>
      <c r="D180" s="308"/>
      <c r="E180" s="308"/>
      <c r="F180" s="98"/>
      <c r="G180" s="99"/>
      <c r="H180" s="99"/>
      <c r="I180" s="99"/>
      <c r="J180" s="101"/>
      <c r="K180" s="99"/>
      <c r="L180" s="131">
        <v>3502.4</v>
      </c>
      <c r="M180" s="124"/>
      <c r="N180" s="102"/>
      <c r="AB180" s="94"/>
      <c r="AC180" s="95"/>
      <c r="AG180" s="95" t="s">
        <v>138</v>
      </c>
    </row>
    <row r="181" spans="1:36" s="51" customFormat="1" ht="15" x14ac:dyDescent="0.25">
      <c r="A181" s="96" t="s">
        <v>274</v>
      </c>
      <c r="B181" s="196" t="s">
        <v>463</v>
      </c>
      <c r="C181" s="308" t="s">
        <v>2393</v>
      </c>
      <c r="D181" s="308"/>
      <c r="E181" s="308"/>
      <c r="F181" s="98" t="s">
        <v>260</v>
      </c>
      <c r="G181" s="99"/>
      <c r="H181" s="99"/>
      <c r="I181" s="142">
        <v>0.16</v>
      </c>
      <c r="J181" s="101"/>
      <c r="K181" s="99"/>
      <c r="L181" s="101"/>
      <c r="M181" s="99"/>
      <c r="N181" s="102"/>
      <c r="AB181" s="94"/>
      <c r="AC181" s="95" t="s">
        <v>2393</v>
      </c>
      <c r="AG181" s="95"/>
    </row>
    <row r="182" spans="1:36" s="51" customFormat="1" ht="15" x14ac:dyDescent="0.25">
      <c r="A182" s="103"/>
      <c r="B182" s="195"/>
      <c r="C182" s="305" t="s">
        <v>2410</v>
      </c>
      <c r="D182" s="305"/>
      <c r="E182" s="305"/>
      <c r="F182" s="305"/>
      <c r="G182" s="305"/>
      <c r="H182" s="305"/>
      <c r="I182" s="305"/>
      <c r="J182" s="305"/>
      <c r="K182" s="305"/>
      <c r="L182" s="305"/>
      <c r="M182" s="305"/>
      <c r="N182" s="315"/>
      <c r="AB182" s="94"/>
      <c r="AC182" s="95"/>
      <c r="AG182" s="95"/>
      <c r="AJ182" s="59" t="s">
        <v>2410</v>
      </c>
    </row>
    <row r="183" spans="1:36" s="51" customFormat="1" ht="15" x14ac:dyDescent="0.25">
      <c r="A183" s="105"/>
      <c r="B183" s="106" t="s">
        <v>114</v>
      </c>
      <c r="C183" s="305" t="s">
        <v>119</v>
      </c>
      <c r="D183" s="305"/>
      <c r="E183" s="305"/>
      <c r="F183" s="107"/>
      <c r="G183" s="108"/>
      <c r="H183" s="108"/>
      <c r="I183" s="108"/>
      <c r="J183" s="109">
        <v>779.32</v>
      </c>
      <c r="K183" s="108"/>
      <c r="L183" s="109">
        <v>124.69</v>
      </c>
      <c r="M183" s="111">
        <v>33.51</v>
      </c>
      <c r="N183" s="112">
        <v>4178</v>
      </c>
      <c r="AB183" s="94"/>
      <c r="AC183" s="95"/>
      <c r="AD183" s="59" t="s">
        <v>119</v>
      </c>
      <c r="AG183" s="95"/>
    </row>
    <row r="184" spans="1:36" s="51" customFormat="1" ht="15" x14ac:dyDescent="0.25">
      <c r="A184" s="105"/>
      <c r="B184" s="106" t="s">
        <v>120</v>
      </c>
      <c r="C184" s="305" t="s">
        <v>121</v>
      </c>
      <c r="D184" s="305"/>
      <c r="E184" s="305"/>
      <c r="F184" s="107"/>
      <c r="G184" s="108"/>
      <c r="H184" s="108"/>
      <c r="I184" s="108"/>
      <c r="J184" s="109">
        <v>36.22</v>
      </c>
      <c r="K184" s="108"/>
      <c r="L184" s="109">
        <v>5.8</v>
      </c>
      <c r="M184" s="108"/>
      <c r="N184" s="113"/>
      <c r="AB184" s="94"/>
      <c r="AC184" s="95"/>
      <c r="AD184" s="59" t="s">
        <v>121</v>
      </c>
      <c r="AG184" s="95"/>
    </row>
    <row r="185" spans="1:36" s="51" customFormat="1" ht="15" x14ac:dyDescent="0.25">
      <c r="A185" s="105"/>
      <c r="B185" s="106" t="s">
        <v>122</v>
      </c>
      <c r="C185" s="305" t="s">
        <v>123</v>
      </c>
      <c r="D185" s="305"/>
      <c r="E185" s="305"/>
      <c r="F185" s="107"/>
      <c r="G185" s="108"/>
      <c r="H185" s="108"/>
      <c r="I185" s="108"/>
      <c r="J185" s="109">
        <v>5.0199999999999996</v>
      </c>
      <c r="K185" s="108"/>
      <c r="L185" s="109">
        <v>0.8</v>
      </c>
      <c r="M185" s="111">
        <v>33.51</v>
      </c>
      <c r="N185" s="132">
        <v>27</v>
      </c>
      <c r="AB185" s="94"/>
      <c r="AC185" s="95"/>
      <c r="AD185" s="59" t="s">
        <v>123</v>
      </c>
      <c r="AG185" s="95"/>
    </row>
    <row r="186" spans="1:36" s="51" customFormat="1" ht="15" x14ac:dyDescent="0.25">
      <c r="A186" s="105"/>
      <c r="B186" s="106" t="s">
        <v>149</v>
      </c>
      <c r="C186" s="305" t="s">
        <v>163</v>
      </c>
      <c r="D186" s="305"/>
      <c r="E186" s="305"/>
      <c r="F186" s="107"/>
      <c r="G186" s="108"/>
      <c r="H186" s="108"/>
      <c r="I186" s="108"/>
      <c r="J186" s="109">
        <v>520.4</v>
      </c>
      <c r="K186" s="108"/>
      <c r="L186" s="109">
        <v>83.26</v>
      </c>
      <c r="M186" s="108"/>
      <c r="N186" s="113"/>
      <c r="AB186" s="94"/>
      <c r="AC186" s="95"/>
      <c r="AD186" s="59" t="s">
        <v>163</v>
      </c>
      <c r="AG186" s="95"/>
    </row>
    <row r="187" spans="1:36" s="51" customFormat="1" ht="15" x14ac:dyDescent="0.25">
      <c r="A187" s="114"/>
      <c r="B187" s="106"/>
      <c r="C187" s="305" t="s">
        <v>128</v>
      </c>
      <c r="D187" s="305"/>
      <c r="E187" s="305"/>
      <c r="F187" s="107" t="s">
        <v>129</v>
      </c>
      <c r="G187" s="111">
        <v>78.56</v>
      </c>
      <c r="H187" s="108"/>
      <c r="I187" s="141">
        <v>12.569599999999999</v>
      </c>
      <c r="J187" s="120"/>
      <c r="K187" s="108"/>
      <c r="L187" s="120"/>
      <c r="M187" s="108"/>
      <c r="N187" s="113"/>
      <c r="AB187" s="94"/>
      <c r="AC187" s="95"/>
      <c r="AE187" s="59" t="s">
        <v>128</v>
      </c>
      <c r="AG187" s="95"/>
    </row>
    <row r="188" spans="1:36" s="51" customFormat="1" ht="15" x14ac:dyDescent="0.25">
      <c r="A188" s="114"/>
      <c r="B188" s="106"/>
      <c r="C188" s="305" t="s">
        <v>130</v>
      </c>
      <c r="D188" s="305"/>
      <c r="E188" s="305"/>
      <c r="F188" s="107" t="s">
        <v>129</v>
      </c>
      <c r="G188" s="138">
        <v>0.4</v>
      </c>
      <c r="H188" s="108"/>
      <c r="I188" s="139">
        <v>6.4000000000000001E-2</v>
      </c>
      <c r="J188" s="120"/>
      <c r="K188" s="108"/>
      <c r="L188" s="120"/>
      <c r="M188" s="108"/>
      <c r="N188" s="113"/>
      <c r="AB188" s="94"/>
      <c r="AC188" s="95"/>
      <c r="AE188" s="59" t="s">
        <v>130</v>
      </c>
      <c r="AG188" s="95"/>
    </row>
    <row r="189" spans="1:36" s="51" customFormat="1" ht="15" x14ac:dyDescent="0.25">
      <c r="A189" s="105"/>
      <c r="B189" s="106"/>
      <c r="C189" s="314" t="s">
        <v>131</v>
      </c>
      <c r="D189" s="314"/>
      <c r="E189" s="314"/>
      <c r="F189" s="123"/>
      <c r="G189" s="124"/>
      <c r="H189" s="124"/>
      <c r="I189" s="124"/>
      <c r="J189" s="126">
        <v>1335.94</v>
      </c>
      <c r="K189" s="124"/>
      <c r="L189" s="125">
        <v>213.75</v>
      </c>
      <c r="M189" s="124"/>
      <c r="N189" s="127"/>
      <c r="AB189" s="94"/>
      <c r="AC189" s="95"/>
      <c r="AF189" s="59" t="s">
        <v>131</v>
      </c>
      <c r="AG189" s="95"/>
    </row>
    <row r="190" spans="1:36" s="51" customFormat="1" ht="15" x14ac:dyDescent="0.25">
      <c r="A190" s="114"/>
      <c r="B190" s="106"/>
      <c r="C190" s="305" t="s">
        <v>132</v>
      </c>
      <c r="D190" s="305"/>
      <c r="E190" s="305"/>
      <c r="F190" s="107"/>
      <c r="G190" s="108"/>
      <c r="H190" s="108"/>
      <c r="I190" s="108"/>
      <c r="J190" s="120"/>
      <c r="K190" s="108"/>
      <c r="L190" s="109">
        <v>125.49</v>
      </c>
      <c r="M190" s="108"/>
      <c r="N190" s="112">
        <v>4205</v>
      </c>
      <c r="AB190" s="94"/>
      <c r="AC190" s="95"/>
      <c r="AE190" s="59" t="s">
        <v>132</v>
      </c>
      <c r="AG190" s="95"/>
    </row>
    <row r="191" spans="1:36" s="51" customFormat="1" ht="23.25" x14ac:dyDescent="0.25">
      <c r="A191" s="114"/>
      <c r="B191" s="106" t="s">
        <v>382</v>
      </c>
      <c r="C191" s="305" t="s">
        <v>383</v>
      </c>
      <c r="D191" s="305"/>
      <c r="E191" s="305"/>
      <c r="F191" s="107" t="s">
        <v>135</v>
      </c>
      <c r="G191" s="128">
        <v>97</v>
      </c>
      <c r="H191" s="108"/>
      <c r="I191" s="128">
        <v>97</v>
      </c>
      <c r="J191" s="120"/>
      <c r="K191" s="108"/>
      <c r="L191" s="109">
        <v>121.73</v>
      </c>
      <c r="M191" s="108"/>
      <c r="N191" s="112">
        <v>4079</v>
      </c>
      <c r="AB191" s="94"/>
      <c r="AC191" s="95"/>
      <c r="AE191" s="59" t="s">
        <v>383</v>
      </c>
      <c r="AG191" s="95"/>
    </row>
    <row r="192" spans="1:36" s="51" customFormat="1" ht="23.25" x14ac:dyDescent="0.25">
      <c r="A192" s="114"/>
      <c r="B192" s="106" t="s">
        <v>384</v>
      </c>
      <c r="C192" s="305" t="s">
        <v>385</v>
      </c>
      <c r="D192" s="305"/>
      <c r="E192" s="305"/>
      <c r="F192" s="107" t="s">
        <v>135</v>
      </c>
      <c r="G192" s="128">
        <v>51</v>
      </c>
      <c r="H192" s="108"/>
      <c r="I192" s="128">
        <v>51</v>
      </c>
      <c r="J192" s="120"/>
      <c r="K192" s="108"/>
      <c r="L192" s="109">
        <v>64</v>
      </c>
      <c r="M192" s="108"/>
      <c r="N192" s="112">
        <v>2145</v>
      </c>
      <c r="AB192" s="94"/>
      <c r="AC192" s="95"/>
      <c r="AE192" s="59" t="s">
        <v>385</v>
      </c>
      <c r="AG192" s="95"/>
    </row>
    <row r="193" spans="1:36" s="51" customFormat="1" ht="15" x14ac:dyDescent="0.25">
      <c r="A193" s="129"/>
      <c r="B193" s="194"/>
      <c r="C193" s="308" t="s">
        <v>138</v>
      </c>
      <c r="D193" s="308"/>
      <c r="E193" s="308"/>
      <c r="F193" s="98"/>
      <c r="G193" s="99"/>
      <c r="H193" s="99"/>
      <c r="I193" s="99"/>
      <c r="J193" s="101"/>
      <c r="K193" s="99"/>
      <c r="L193" s="135">
        <v>399.48</v>
      </c>
      <c r="M193" s="124"/>
      <c r="N193" s="102"/>
      <c r="AB193" s="94"/>
      <c r="AC193" s="95"/>
      <c r="AG193" s="95" t="s">
        <v>138</v>
      </c>
    </row>
    <row r="194" spans="1:36" s="51" customFormat="1" ht="22.5" x14ac:dyDescent="0.25">
      <c r="A194" s="96" t="s">
        <v>2071</v>
      </c>
      <c r="B194" s="196" t="s">
        <v>2411</v>
      </c>
      <c r="C194" s="308" t="s">
        <v>2412</v>
      </c>
      <c r="D194" s="308"/>
      <c r="E194" s="308"/>
      <c r="F194" s="98" t="s">
        <v>1428</v>
      </c>
      <c r="G194" s="99"/>
      <c r="H194" s="99"/>
      <c r="I194" s="143">
        <v>1.6</v>
      </c>
      <c r="J194" s="135">
        <v>155.9</v>
      </c>
      <c r="K194" s="99"/>
      <c r="L194" s="135">
        <v>249.44</v>
      </c>
      <c r="M194" s="99"/>
      <c r="N194" s="102"/>
      <c r="AB194" s="94"/>
      <c r="AC194" s="95" t="s">
        <v>2412</v>
      </c>
      <c r="AG194" s="95"/>
    </row>
    <row r="195" spans="1:36" s="51" customFormat="1" ht="15" x14ac:dyDescent="0.25">
      <c r="A195" s="129"/>
      <c r="B195" s="194"/>
      <c r="C195" s="305" t="s">
        <v>2022</v>
      </c>
      <c r="D195" s="305"/>
      <c r="E195" s="305"/>
      <c r="F195" s="305"/>
      <c r="G195" s="305"/>
      <c r="H195" s="305"/>
      <c r="I195" s="305"/>
      <c r="J195" s="305"/>
      <c r="K195" s="305"/>
      <c r="L195" s="305"/>
      <c r="M195" s="305"/>
      <c r="N195" s="315"/>
      <c r="AB195" s="94"/>
      <c r="AC195" s="95"/>
      <c r="AG195" s="95"/>
      <c r="AH195" s="59" t="s">
        <v>2022</v>
      </c>
    </row>
    <row r="196" spans="1:36" s="51" customFormat="1" ht="15" x14ac:dyDescent="0.25">
      <c r="A196" s="103"/>
      <c r="B196" s="195"/>
      <c r="C196" s="305" t="s">
        <v>2413</v>
      </c>
      <c r="D196" s="305"/>
      <c r="E196" s="305"/>
      <c r="F196" s="305"/>
      <c r="G196" s="305"/>
      <c r="H196" s="305"/>
      <c r="I196" s="305"/>
      <c r="J196" s="305"/>
      <c r="K196" s="305"/>
      <c r="L196" s="305"/>
      <c r="M196" s="305"/>
      <c r="N196" s="315"/>
      <c r="AB196" s="94"/>
      <c r="AC196" s="95"/>
      <c r="AG196" s="95"/>
      <c r="AJ196" s="59" t="s">
        <v>2413</v>
      </c>
    </row>
    <row r="197" spans="1:36" s="51" customFormat="1" ht="15" x14ac:dyDescent="0.25">
      <c r="A197" s="129"/>
      <c r="B197" s="194"/>
      <c r="C197" s="308" t="s">
        <v>138</v>
      </c>
      <c r="D197" s="308"/>
      <c r="E197" s="308"/>
      <c r="F197" s="98"/>
      <c r="G197" s="99"/>
      <c r="H197" s="99"/>
      <c r="I197" s="99"/>
      <c r="J197" s="101"/>
      <c r="K197" s="99"/>
      <c r="L197" s="135">
        <v>249.44</v>
      </c>
      <c r="M197" s="124"/>
      <c r="N197" s="102"/>
      <c r="AB197" s="94"/>
      <c r="AC197" s="95"/>
      <c r="AG197" s="95" t="s">
        <v>138</v>
      </c>
    </row>
    <row r="198" spans="1:36" s="51" customFormat="1" ht="23.25" x14ac:dyDescent="0.25">
      <c r="A198" s="96" t="s">
        <v>284</v>
      </c>
      <c r="B198" s="196" t="s">
        <v>2149</v>
      </c>
      <c r="C198" s="308" t="s">
        <v>2150</v>
      </c>
      <c r="D198" s="308"/>
      <c r="E198" s="308"/>
      <c r="F198" s="98" t="s">
        <v>183</v>
      </c>
      <c r="G198" s="99"/>
      <c r="H198" s="99"/>
      <c r="I198" s="142">
        <v>8.0500000000000007</v>
      </c>
      <c r="J198" s="101"/>
      <c r="K198" s="99"/>
      <c r="L198" s="101"/>
      <c r="M198" s="99"/>
      <c r="N198" s="102"/>
      <c r="AB198" s="94"/>
      <c r="AC198" s="95" t="s">
        <v>2150</v>
      </c>
      <c r="AG198" s="95"/>
    </row>
    <row r="199" spans="1:36" s="51" customFormat="1" ht="15" x14ac:dyDescent="0.25">
      <c r="A199" s="103"/>
      <c r="B199" s="195"/>
      <c r="C199" s="305" t="s">
        <v>2414</v>
      </c>
      <c r="D199" s="305"/>
      <c r="E199" s="305"/>
      <c r="F199" s="305"/>
      <c r="G199" s="305"/>
      <c r="H199" s="305"/>
      <c r="I199" s="305"/>
      <c r="J199" s="305"/>
      <c r="K199" s="305"/>
      <c r="L199" s="305"/>
      <c r="M199" s="305"/>
      <c r="N199" s="315"/>
      <c r="AB199" s="94"/>
      <c r="AC199" s="95"/>
      <c r="AG199" s="95"/>
      <c r="AJ199" s="59" t="s">
        <v>2414</v>
      </c>
    </row>
    <row r="200" spans="1:36" s="51" customFormat="1" ht="15" x14ac:dyDescent="0.25">
      <c r="A200" s="105"/>
      <c r="B200" s="106" t="s">
        <v>114</v>
      </c>
      <c r="C200" s="305" t="s">
        <v>119</v>
      </c>
      <c r="D200" s="305"/>
      <c r="E200" s="305"/>
      <c r="F200" s="107"/>
      <c r="G200" s="108"/>
      <c r="H200" s="108"/>
      <c r="I200" s="108"/>
      <c r="J200" s="109">
        <v>93.25</v>
      </c>
      <c r="K200" s="108"/>
      <c r="L200" s="109">
        <v>750.66</v>
      </c>
      <c r="M200" s="111">
        <v>33.51</v>
      </c>
      <c r="N200" s="112">
        <v>25155</v>
      </c>
      <c r="AB200" s="94"/>
      <c r="AC200" s="95"/>
      <c r="AD200" s="59" t="s">
        <v>119</v>
      </c>
      <c r="AG200" s="95"/>
    </row>
    <row r="201" spans="1:36" s="51" customFormat="1" ht="15" x14ac:dyDescent="0.25">
      <c r="A201" s="105"/>
      <c r="B201" s="106" t="s">
        <v>120</v>
      </c>
      <c r="C201" s="305" t="s">
        <v>121</v>
      </c>
      <c r="D201" s="305"/>
      <c r="E201" s="305"/>
      <c r="F201" s="107"/>
      <c r="G201" s="108"/>
      <c r="H201" s="108"/>
      <c r="I201" s="108"/>
      <c r="J201" s="109">
        <v>46.25</v>
      </c>
      <c r="K201" s="108"/>
      <c r="L201" s="109">
        <v>372.31</v>
      </c>
      <c r="M201" s="108"/>
      <c r="N201" s="113"/>
      <c r="AB201" s="94"/>
      <c r="AC201" s="95"/>
      <c r="AD201" s="59" t="s">
        <v>121</v>
      </c>
      <c r="AG201" s="95"/>
    </row>
    <row r="202" spans="1:36" s="51" customFormat="1" ht="15" x14ac:dyDescent="0.25">
      <c r="A202" s="105"/>
      <c r="B202" s="106" t="s">
        <v>122</v>
      </c>
      <c r="C202" s="305" t="s">
        <v>123</v>
      </c>
      <c r="D202" s="305"/>
      <c r="E202" s="305"/>
      <c r="F202" s="107"/>
      <c r="G202" s="108"/>
      <c r="H202" s="108"/>
      <c r="I202" s="108"/>
      <c r="J202" s="109">
        <v>5.0199999999999996</v>
      </c>
      <c r="K202" s="108"/>
      <c r="L202" s="109">
        <v>40.409999999999997</v>
      </c>
      <c r="M202" s="111">
        <v>33.51</v>
      </c>
      <c r="N202" s="112">
        <v>1354</v>
      </c>
      <c r="AB202" s="94"/>
      <c r="AC202" s="95"/>
      <c r="AD202" s="59" t="s">
        <v>123</v>
      </c>
      <c r="AG202" s="95"/>
    </row>
    <row r="203" spans="1:36" s="51" customFormat="1" ht="15" x14ac:dyDescent="0.25">
      <c r="A203" s="105"/>
      <c r="B203" s="106" t="s">
        <v>149</v>
      </c>
      <c r="C203" s="305" t="s">
        <v>163</v>
      </c>
      <c r="D203" s="305"/>
      <c r="E203" s="305"/>
      <c r="F203" s="107"/>
      <c r="G203" s="108"/>
      <c r="H203" s="108"/>
      <c r="I203" s="108"/>
      <c r="J203" s="109">
        <v>37.03</v>
      </c>
      <c r="K203" s="108"/>
      <c r="L203" s="109">
        <v>298.08999999999997</v>
      </c>
      <c r="M203" s="108"/>
      <c r="N203" s="113"/>
      <c r="AB203" s="94"/>
      <c r="AC203" s="95"/>
      <c r="AD203" s="59" t="s">
        <v>163</v>
      </c>
      <c r="AG203" s="95"/>
    </row>
    <row r="204" spans="1:36" s="51" customFormat="1" ht="15" x14ac:dyDescent="0.25">
      <c r="A204" s="114"/>
      <c r="B204" s="106"/>
      <c r="C204" s="305" t="s">
        <v>128</v>
      </c>
      <c r="D204" s="305"/>
      <c r="E204" s="305"/>
      <c r="F204" s="107" t="s">
        <v>129</v>
      </c>
      <c r="G204" s="111">
        <v>9.92</v>
      </c>
      <c r="H204" s="108"/>
      <c r="I204" s="139">
        <v>79.855999999999995</v>
      </c>
      <c r="J204" s="120"/>
      <c r="K204" s="108"/>
      <c r="L204" s="120"/>
      <c r="M204" s="108"/>
      <c r="N204" s="113"/>
      <c r="AB204" s="94"/>
      <c r="AC204" s="95"/>
      <c r="AE204" s="59" t="s">
        <v>128</v>
      </c>
      <c r="AG204" s="95"/>
    </row>
    <row r="205" spans="1:36" s="51" customFormat="1" ht="15" x14ac:dyDescent="0.25">
      <c r="A205" s="114"/>
      <c r="B205" s="106"/>
      <c r="C205" s="305" t="s">
        <v>130</v>
      </c>
      <c r="D205" s="305"/>
      <c r="E205" s="305"/>
      <c r="F205" s="107" t="s">
        <v>129</v>
      </c>
      <c r="G205" s="138">
        <v>0.4</v>
      </c>
      <c r="H205" s="108"/>
      <c r="I205" s="111">
        <v>3.22</v>
      </c>
      <c r="J205" s="120"/>
      <c r="K205" s="108"/>
      <c r="L205" s="120"/>
      <c r="M205" s="108"/>
      <c r="N205" s="113"/>
      <c r="AB205" s="94"/>
      <c r="AC205" s="95"/>
      <c r="AE205" s="59" t="s">
        <v>130</v>
      </c>
      <c r="AG205" s="95"/>
    </row>
    <row r="206" spans="1:36" s="51" customFormat="1" ht="15" x14ac:dyDescent="0.25">
      <c r="A206" s="105"/>
      <c r="B206" s="106"/>
      <c r="C206" s="314" t="s">
        <v>131</v>
      </c>
      <c r="D206" s="314"/>
      <c r="E206" s="314"/>
      <c r="F206" s="123"/>
      <c r="G206" s="124"/>
      <c r="H206" s="124"/>
      <c r="I206" s="124"/>
      <c r="J206" s="125">
        <v>176.53</v>
      </c>
      <c r="K206" s="124"/>
      <c r="L206" s="126">
        <v>1421.06</v>
      </c>
      <c r="M206" s="124"/>
      <c r="N206" s="127"/>
      <c r="AB206" s="94"/>
      <c r="AC206" s="95"/>
      <c r="AF206" s="59" t="s">
        <v>131</v>
      </c>
      <c r="AG206" s="95"/>
    </row>
    <row r="207" spans="1:36" s="51" customFormat="1" ht="15" x14ac:dyDescent="0.25">
      <c r="A207" s="114"/>
      <c r="B207" s="106"/>
      <c r="C207" s="305" t="s">
        <v>132</v>
      </c>
      <c r="D207" s="305"/>
      <c r="E207" s="305"/>
      <c r="F207" s="107"/>
      <c r="G207" s="108"/>
      <c r="H207" s="108"/>
      <c r="I207" s="108"/>
      <c r="J207" s="120"/>
      <c r="K207" s="108"/>
      <c r="L207" s="109">
        <v>791.07</v>
      </c>
      <c r="M207" s="108"/>
      <c r="N207" s="112">
        <v>26509</v>
      </c>
      <c r="AB207" s="94"/>
      <c r="AC207" s="95"/>
      <c r="AE207" s="59" t="s">
        <v>132</v>
      </c>
      <c r="AG207" s="95"/>
    </row>
    <row r="208" spans="1:36" s="51" customFormat="1" ht="23.25" x14ac:dyDescent="0.25">
      <c r="A208" s="114"/>
      <c r="B208" s="106" t="s">
        <v>382</v>
      </c>
      <c r="C208" s="305" t="s">
        <v>383</v>
      </c>
      <c r="D208" s="305"/>
      <c r="E208" s="305"/>
      <c r="F208" s="107" t="s">
        <v>135</v>
      </c>
      <c r="G208" s="128">
        <v>97</v>
      </c>
      <c r="H208" s="108"/>
      <c r="I208" s="128">
        <v>97</v>
      </c>
      <c r="J208" s="120"/>
      <c r="K208" s="108"/>
      <c r="L208" s="109">
        <v>767.34</v>
      </c>
      <c r="M208" s="108"/>
      <c r="N208" s="112">
        <v>25714</v>
      </c>
      <c r="AB208" s="94"/>
      <c r="AC208" s="95"/>
      <c r="AE208" s="59" t="s">
        <v>383</v>
      </c>
      <c r="AG208" s="95"/>
    </row>
    <row r="209" spans="1:36" s="51" customFormat="1" ht="23.25" x14ac:dyDescent="0.25">
      <c r="A209" s="114"/>
      <c r="B209" s="106" t="s">
        <v>384</v>
      </c>
      <c r="C209" s="305" t="s">
        <v>385</v>
      </c>
      <c r="D209" s="305"/>
      <c r="E209" s="305"/>
      <c r="F209" s="107" t="s">
        <v>135</v>
      </c>
      <c r="G209" s="128">
        <v>51</v>
      </c>
      <c r="H209" s="108"/>
      <c r="I209" s="128">
        <v>51</v>
      </c>
      <c r="J209" s="120"/>
      <c r="K209" s="108"/>
      <c r="L209" s="109">
        <v>403.45</v>
      </c>
      <c r="M209" s="108"/>
      <c r="N209" s="112">
        <v>13520</v>
      </c>
      <c r="AB209" s="94"/>
      <c r="AC209" s="95"/>
      <c r="AE209" s="59" t="s">
        <v>385</v>
      </c>
      <c r="AG209" s="95"/>
    </row>
    <row r="210" spans="1:36" s="51" customFormat="1" ht="15" x14ac:dyDescent="0.25">
      <c r="A210" s="129"/>
      <c r="B210" s="194"/>
      <c r="C210" s="308" t="s">
        <v>138</v>
      </c>
      <c r="D210" s="308"/>
      <c r="E210" s="308"/>
      <c r="F210" s="98"/>
      <c r="G210" s="99"/>
      <c r="H210" s="99"/>
      <c r="I210" s="99"/>
      <c r="J210" s="101"/>
      <c r="K210" s="99"/>
      <c r="L210" s="131">
        <v>2591.85</v>
      </c>
      <c r="M210" s="124"/>
      <c r="N210" s="102"/>
      <c r="AB210" s="94"/>
      <c r="AC210" s="95"/>
      <c r="AG210" s="95" t="s">
        <v>138</v>
      </c>
    </row>
    <row r="211" spans="1:36" s="51" customFormat="1" ht="23.25" x14ac:dyDescent="0.25">
      <c r="A211" s="96" t="s">
        <v>286</v>
      </c>
      <c r="B211" s="196" t="s">
        <v>2415</v>
      </c>
      <c r="C211" s="308" t="s">
        <v>2416</v>
      </c>
      <c r="D211" s="308"/>
      <c r="E211" s="308"/>
      <c r="F211" s="98" t="s">
        <v>689</v>
      </c>
      <c r="G211" s="99"/>
      <c r="H211" s="99"/>
      <c r="I211" s="164">
        <v>805</v>
      </c>
      <c r="J211" s="135">
        <v>83.9</v>
      </c>
      <c r="K211" s="99"/>
      <c r="L211" s="131">
        <v>8737.39</v>
      </c>
      <c r="M211" s="142">
        <v>7.73</v>
      </c>
      <c r="N211" s="187">
        <v>67540</v>
      </c>
      <c r="AB211" s="94"/>
      <c r="AC211" s="95" t="s">
        <v>2416</v>
      </c>
      <c r="AG211" s="95"/>
    </row>
    <row r="212" spans="1:36" s="51" customFormat="1" ht="15" x14ac:dyDescent="0.25">
      <c r="A212" s="129"/>
      <c r="B212" s="194"/>
      <c r="C212" s="305" t="s">
        <v>2017</v>
      </c>
      <c r="D212" s="305"/>
      <c r="E212" s="305"/>
      <c r="F212" s="305"/>
      <c r="G212" s="305"/>
      <c r="H212" s="305"/>
      <c r="I212" s="305"/>
      <c r="J212" s="305"/>
      <c r="K212" s="305"/>
      <c r="L212" s="305"/>
      <c r="M212" s="305"/>
      <c r="N212" s="315"/>
      <c r="AB212" s="94"/>
      <c r="AC212" s="95"/>
      <c r="AG212" s="95"/>
      <c r="AH212" s="59" t="s">
        <v>2017</v>
      </c>
    </row>
    <row r="213" spans="1:36" s="51" customFormat="1" ht="15" x14ac:dyDescent="0.25">
      <c r="A213" s="103"/>
      <c r="B213" s="195"/>
      <c r="C213" s="305" t="s">
        <v>2417</v>
      </c>
      <c r="D213" s="305"/>
      <c r="E213" s="305"/>
      <c r="F213" s="305"/>
      <c r="G213" s="305"/>
      <c r="H213" s="305"/>
      <c r="I213" s="305"/>
      <c r="J213" s="305"/>
      <c r="K213" s="305"/>
      <c r="L213" s="305"/>
      <c r="M213" s="305"/>
      <c r="N213" s="315"/>
      <c r="AB213" s="94"/>
      <c r="AC213" s="95"/>
      <c r="AG213" s="95"/>
      <c r="AI213" s="59" t="s">
        <v>2417</v>
      </c>
    </row>
    <row r="214" spans="1:36" s="51" customFormat="1" ht="15" x14ac:dyDescent="0.25">
      <c r="A214" s="129"/>
      <c r="B214" s="194"/>
      <c r="C214" s="308" t="s">
        <v>138</v>
      </c>
      <c r="D214" s="308"/>
      <c r="E214" s="308"/>
      <c r="F214" s="98"/>
      <c r="G214" s="99"/>
      <c r="H214" s="99"/>
      <c r="I214" s="99"/>
      <c r="J214" s="101"/>
      <c r="K214" s="99"/>
      <c r="L214" s="131">
        <v>8737.39</v>
      </c>
      <c r="M214" s="124"/>
      <c r="N214" s="187">
        <v>67540</v>
      </c>
      <c r="AB214" s="94"/>
      <c r="AC214" s="95"/>
      <c r="AG214" s="95" t="s">
        <v>138</v>
      </c>
    </row>
    <row r="215" spans="1:36" s="51" customFormat="1" ht="45.75" x14ac:dyDescent="0.25">
      <c r="A215" s="96" t="s">
        <v>290</v>
      </c>
      <c r="B215" s="196" t="s">
        <v>2184</v>
      </c>
      <c r="C215" s="308" t="s">
        <v>2185</v>
      </c>
      <c r="D215" s="308"/>
      <c r="E215" s="308"/>
      <c r="F215" s="98" t="s">
        <v>183</v>
      </c>
      <c r="G215" s="99"/>
      <c r="H215" s="99"/>
      <c r="I215" s="143">
        <v>7.9</v>
      </c>
      <c r="J215" s="101"/>
      <c r="K215" s="99"/>
      <c r="L215" s="101"/>
      <c r="M215" s="99"/>
      <c r="N215" s="102"/>
      <c r="AB215" s="94"/>
      <c r="AC215" s="95" t="s">
        <v>2185</v>
      </c>
      <c r="AG215" s="95"/>
    </row>
    <row r="216" spans="1:36" s="51" customFormat="1" ht="15" x14ac:dyDescent="0.25">
      <c r="A216" s="103"/>
      <c r="B216" s="195"/>
      <c r="C216" s="305" t="s">
        <v>2418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15"/>
      <c r="AB216" s="94"/>
      <c r="AC216" s="95"/>
      <c r="AG216" s="95"/>
      <c r="AJ216" s="59" t="s">
        <v>2418</v>
      </c>
    </row>
    <row r="217" spans="1:36" s="51" customFormat="1" ht="15" x14ac:dyDescent="0.25">
      <c r="A217" s="105"/>
      <c r="B217" s="106" t="s">
        <v>114</v>
      </c>
      <c r="C217" s="305" t="s">
        <v>119</v>
      </c>
      <c r="D217" s="305"/>
      <c r="E217" s="305"/>
      <c r="F217" s="107"/>
      <c r="G217" s="108"/>
      <c r="H217" s="108"/>
      <c r="I217" s="108"/>
      <c r="J217" s="109">
        <v>139.54</v>
      </c>
      <c r="K217" s="108"/>
      <c r="L217" s="110">
        <v>1102.3699999999999</v>
      </c>
      <c r="M217" s="111">
        <v>33.51</v>
      </c>
      <c r="N217" s="112">
        <v>36940</v>
      </c>
      <c r="AB217" s="94"/>
      <c r="AC217" s="95"/>
      <c r="AD217" s="59" t="s">
        <v>119</v>
      </c>
      <c r="AG217" s="95"/>
    </row>
    <row r="218" spans="1:36" s="51" customFormat="1" ht="15" x14ac:dyDescent="0.25">
      <c r="A218" s="105"/>
      <c r="B218" s="106" t="s">
        <v>149</v>
      </c>
      <c r="C218" s="305" t="s">
        <v>163</v>
      </c>
      <c r="D218" s="305"/>
      <c r="E218" s="305"/>
      <c r="F218" s="107"/>
      <c r="G218" s="108"/>
      <c r="H218" s="108"/>
      <c r="I218" s="108"/>
      <c r="J218" s="109">
        <v>16.79</v>
      </c>
      <c r="K218" s="108"/>
      <c r="L218" s="109">
        <v>132.63999999999999</v>
      </c>
      <c r="M218" s="108"/>
      <c r="N218" s="113"/>
      <c r="AB218" s="94"/>
      <c r="AC218" s="95"/>
      <c r="AD218" s="59" t="s">
        <v>163</v>
      </c>
      <c r="AG218" s="95"/>
    </row>
    <row r="219" spans="1:36" s="51" customFormat="1" ht="15" x14ac:dyDescent="0.25">
      <c r="A219" s="114"/>
      <c r="B219" s="106"/>
      <c r="C219" s="305" t="s">
        <v>128</v>
      </c>
      <c r="D219" s="305"/>
      <c r="E219" s="305"/>
      <c r="F219" s="107" t="s">
        <v>129</v>
      </c>
      <c r="G219" s="138">
        <v>15.2</v>
      </c>
      <c r="H219" s="108"/>
      <c r="I219" s="111">
        <v>120.08</v>
      </c>
      <c r="J219" s="120"/>
      <c r="K219" s="108"/>
      <c r="L219" s="120"/>
      <c r="M219" s="108"/>
      <c r="N219" s="113"/>
      <c r="AB219" s="94"/>
      <c r="AC219" s="95"/>
      <c r="AE219" s="59" t="s">
        <v>128</v>
      </c>
      <c r="AG219" s="95"/>
    </row>
    <row r="220" spans="1:36" s="51" customFormat="1" ht="15" x14ac:dyDescent="0.25">
      <c r="A220" s="105"/>
      <c r="B220" s="106"/>
      <c r="C220" s="314" t="s">
        <v>131</v>
      </c>
      <c r="D220" s="314"/>
      <c r="E220" s="314"/>
      <c r="F220" s="123"/>
      <c r="G220" s="124"/>
      <c r="H220" s="124"/>
      <c r="I220" s="124"/>
      <c r="J220" s="125">
        <v>156.33000000000001</v>
      </c>
      <c r="K220" s="124"/>
      <c r="L220" s="126">
        <v>1235.01</v>
      </c>
      <c r="M220" s="124"/>
      <c r="N220" s="127"/>
      <c r="AB220" s="94"/>
      <c r="AC220" s="95"/>
      <c r="AF220" s="59" t="s">
        <v>131</v>
      </c>
      <c r="AG220" s="95"/>
    </row>
    <row r="221" spans="1:36" s="51" customFormat="1" ht="15" x14ac:dyDescent="0.25">
      <c r="A221" s="114"/>
      <c r="B221" s="106"/>
      <c r="C221" s="305" t="s">
        <v>132</v>
      </c>
      <c r="D221" s="305"/>
      <c r="E221" s="305"/>
      <c r="F221" s="107"/>
      <c r="G221" s="108"/>
      <c r="H221" s="108"/>
      <c r="I221" s="108"/>
      <c r="J221" s="120"/>
      <c r="K221" s="108"/>
      <c r="L221" s="110">
        <v>1102.3699999999999</v>
      </c>
      <c r="M221" s="108"/>
      <c r="N221" s="112">
        <v>36940</v>
      </c>
      <c r="AB221" s="94"/>
      <c r="AC221" s="95"/>
      <c r="AE221" s="59" t="s">
        <v>132</v>
      </c>
      <c r="AG221" s="95"/>
    </row>
    <row r="222" spans="1:36" s="51" customFormat="1" ht="23.25" x14ac:dyDescent="0.25">
      <c r="A222" s="114"/>
      <c r="B222" s="106" t="s">
        <v>382</v>
      </c>
      <c r="C222" s="305" t="s">
        <v>383</v>
      </c>
      <c r="D222" s="305"/>
      <c r="E222" s="305"/>
      <c r="F222" s="107" t="s">
        <v>135</v>
      </c>
      <c r="G222" s="128">
        <v>97</v>
      </c>
      <c r="H222" s="108"/>
      <c r="I222" s="128">
        <v>97</v>
      </c>
      <c r="J222" s="120"/>
      <c r="K222" s="108"/>
      <c r="L222" s="110">
        <v>1069.3</v>
      </c>
      <c r="M222" s="108"/>
      <c r="N222" s="112">
        <v>35832</v>
      </c>
      <c r="AB222" s="94"/>
      <c r="AC222" s="95"/>
      <c r="AE222" s="59" t="s">
        <v>383</v>
      </c>
      <c r="AG222" s="95"/>
    </row>
    <row r="223" spans="1:36" s="51" customFormat="1" ht="23.25" x14ac:dyDescent="0.25">
      <c r="A223" s="114"/>
      <c r="B223" s="106" t="s">
        <v>384</v>
      </c>
      <c r="C223" s="305" t="s">
        <v>385</v>
      </c>
      <c r="D223" s="305"/>
      <c r="E223" s="305"/>
      <c r="F223" s="107" t="s">
        <v>135</v>
      </c>
      <c r="G223" s="128">
        <v>51</v>
      </c>
      <c r="H223" s="108"/>
      <c r="I223" s="128">
        <v>51</v>
      </c>
      <c r="J223" s="120"/>
      <c r="K223" s="108"/>
      <c r="L223" s="109">
        <v>562.21</v>
      </c>
      <c r="M223" s="108"/>
      <c r="N223" s="112">
        <v>18839</v>
      </c>
      <c r="AB223" s="94"/>
      <c r="AC223" s="95"/>
      <c r="AE223" s="59" t="s">
        <v>385</v>
      </c>
      <c r="AG223" s="95"/>
    </row>
    <row r="224" spans="1:36" s="51" customFormat="1" ht="15" x14ac:dyDescent="0.25">
      <c r="A224" s="129"/>
      <c r="B224" s="194"/>
      <c r="C224" s="308" t="s">
        <v>138</v>
      </c>
      <c r="D224" s="308"/>
      <c r="E224" s="308"/>
      <c r="F224" s="98"/>
      <c r="G224" s="99"/>
      <c r="H224" s="99"/>
      <c r="I224" s="99"/>
      <c r="J224" s="101"/>
      <c r="K224" s="99"/>
      <c r="L224" s="131">
        <v>2866.52</v>
      </c>
      <c r="M224" s="124"/>
      <c r="N224" s="102"/>
      <c r="AB224" s="94"/>
      <c r="AC224" s="95"/>
      <c r="AG224" s="95" t="s">
        <v>138</v>
      </c>
    </row>
    <row r="225" spans="1:36" s="51" customFormat="1" ht="34.5" x14ac:dyDescent="0.25">
      <c r="A225" s="96" t="s">
        <v>297</v>
      </c>
      <c r="B225" s="196" t="s">
        <v>2419</v>
      </c>
      <c r="C225" s="308" t="s">
        <v>2420</v>
      </c>
      <c r="D225" s="308"/>
      <c r="E225" s="308"/>
      <c r="F225" s="98" t="s">
        <v>2189</v>
      </c>
      <c r="G225" s="99"/>
      <c r="H225" s="99"/>
      <c r="I225" s="164">
        <v>79</v>
      </c>
      <c r="J225" s="135">
        <v>21.2</v>
      </c>
      <c r="K225" s="99"/>
      <c r="L225" s="131">
        <v>1674.8</v>
      </c>
      <c r="M225" s="99"/>
      <c r="N225" s="102"/>
      <c r="AB225" s="94"/>
      <c r="AC225" s="95" t="s">
        <v>2420</v>
      </c>
      <c r="AG225" s="95"/>
    </row>
    <row r="226" spans="1:36" s="51" customFormat="1" ht="15" x14ac:dyDescent="0.25">
      <c r="A226" s="129"/>
      <c r="B226" s="194"/>
      <c r="C226" s="305" t="s">
        <v>2017</v>
      </c>
      <c r="D226" s="305"/>
      <c r="E226" s="305"/>
      <c r="F226" s="305"/>
      <c r="G226" s="305"/>
      <c r="H226" s="305"/>
      <c r="I226" s="305"/>
      <c r="J226" s="305"/>
      <c r="K226" s="305"/>
      <c r="L226" s="305"/>
      <c r="M226" s="305"/>
      <c r="N226" s="315"/>
      <c r="AB226" s="94"/>
      <c r="AC226" s="95"/>
      <c r="AG226" s="95"/>
      <c r="AH226" s="59" t="s">
        <v>2017</v>
      </c>
    </row>
    <row r="227" spans="1:36" s="51" customFormat="1" ht="15" x14ac:dyDescent="0.25">
      <c r="A227" s="103"/>
      <c r="B227" s="195"/>
      <c r="C227" s="305" t="s">
        <v>2421</v>
      </c>
      <c r="D227" s="305"/>
      <c r="E227" s="305"/>
      <c r="F227" s="305"/>
      <c r="G227" s="305"/>
      <c r="H227" s="305"/>
      <c r="I227" s="305"/>
      <c r="J227" s="305"/>
      <c r="K227" s="305"/>
      <c r="L227" s="305"/>
      <c r="M227" s="305"/>
      <c r="N227" s="315"/>
      <c r="AB227" s="94"/>
      <c r="AC227" s="95"/>
      <c r="AG227" s="95"/>
      <c r="AJ227" s="59" t="s">
        <v>2421</v>
      </c>
    </row>
    <row r="228" spans="1:36" s="51" customFormat="1" ht="15" x14ac:dyDescent="0.25">
      <c r="A228" s="129"/>
      <c r="B228" s="194"/>
      <c r="C228" s="308" t="s">
        <v>138</v>
      </c>
      <c r="D228" s="308"/>
      <c r="E228" s="308"/>
      <c r="F228" s="98"/>
      <c r="G228" s="99"/>
      <c r="H228" s="99"/>
      <c r="I228" s="99"/>
      <c r="J228" s="101"/>
      <c r="K228" s="99"/>
      <c r="L228" s="131">
        <v>1674.8</v>
      </c>
      <c r="M228" s="124"/>
      <c r="N228" s="102"/>
      <c r="AB228" s="94"/>
      <c r="AC228" s="95"/>
      <c r="AG228" s="95" t="s">
        <v>138</v>
      </c>
    </row>
    <row r="229" spans="1:36" s="51" customFormat="1" ht="15" x14ac:dyDescent="0.25">
      <c r="A229" s="96" t="s">
        <v>305</v>
      </c>
      <c r="B229" s="196" t="s">
        <v>2114</v>
      </c>
      <c r="C229" s="308" t="s">
        <v>2115</v>
      </c>
      <c r="D229" s="308"/>
      <c r="E229" s="308"/>
      <c r="F229" s="98" t="s">
        <v>379</v>
      </c>
      <c r="G229" s="99"/>
      <c r="H229" s="99"/>
      <c r="I229" s="164">
        <v>20</v>
      </c>
      <c r="J229" s="101"/>
      <c r="K229" s="99"/>
      <c r="L229" s="101"/>
      <c r="M229" s="99"/>
      <c r="N229" s="102"/>
      <c r="AB229" s="94"/>
      <c r="AC229" s="95" t="s">
        <v>2115</v>
      </c>
      <c r="AG229" s="95"/>
    </row>
    <row r="230" spans="1:36" s="51" customFormat="1" ht="15" x14ac:dyDescent="0.25">
      <c r="A230" s="105"/>
      <c r="B230" s="106" t="s">
        <v>114</v>
      </c>
      <c r="C230" s="305" t="s">
        <v>119</v>
      </c>
      <c r="D230" s="305"/>
      <c r="E230" s="305"/>
      <c r="F230" s="107"/>
      <c r="G230" s="108"/>
      <c r="H230" s="108"/>
      <c r="I230" s="108"/>
      <c r="J230" s="109">
        <v>4.88</v>
      </c>
      <c r="K230" s="108"/>
      <c r="L230" s="109">
        <v>97.6</v>
      </c>
      <c r="M230" s="111">
        <v>33.51</v>
      </c>
      <c r="N230" s="112">
        <v>3271</v>
      </c>
      <c r="AB230" s="94"/>
      <c r="AC230" s="95"/>
      <c r="AD230" s="59" t="s">
        <v>119</v>
      </c>
      <c r="AG230" s="95"/>
    </row>
    <row r="231" spans="1:36" s="51" customFormat="1" ht="15" x14ac:dyDescent="0.25">
      <c r="A231" s="105"/>
      <c r="B231" s="106" t="s">
        <v>149</v>
      </c>
      <c r="C231" s="305" t="s">
        <v>163</v>
      </c>
      <c r="D231" s="305"/>
      <c r="E231" s="305"/>
      <c r="F231" s="107"/>
      <c r="G231" s="108"/>
      <c r="H231" s="108"/>
      <c r="I231" s="108"/>
      <c r="J231" s="109">
        <v>0.41</v>
      </c>
      <c r="K231" s="108"/>
      <c r="L231" s="109">
        <v>8.1999999999999993</v>
      </c>
      <c r="M231" s="108"/>
      <c r="N231" s="113"/>
      <c r="AB231" s="94"/>
      <c r="AC231" s="95"/>
      <c r="AD231" s="59" t="s">
        <v>163</v>
      </c>
      <c r="AG231" s="95"/>
    </row>
    <row r="232" spans="1:36" s="51" customFormat="1" ht="15" x14ac:dyDescent="0.25">
      <c r="A232" s="114"/>
      <c r="B232" s="106"/>
      <c r="C232" s="305" t="s">
        <v>128</v>
      </c>
      <c r="D232" s="305"/>
      <c r="E232" s="305"/>
      <c r="F232" s="107" t="s">
        <v>129</v>
      </c>
      <c r="G232" s="138">
        <v>0.5</v>
      </c>
      <c r="H232" s="108"/>
      <c r="I232" s="128">
        <v>10</v>
      </c>
      <c r="J232" s="120"/>
      <c r="K232" s="108"/>
      <c r="L232" s="120"/>
      <c r="M232" s="108"/>
      <c r="N232" s="113"/>
      <c r="AB232" s="94"/>
      <c r="AC232" s="95"/>
      <c r="AE232" s="59" t="s">
        <v>128</v>
      </c>
      <c r="AG232" s="95"/>
    </row>
    <row r="233" spans="1:36" s="51" customFormat="1" ht="15" x14ac:dyDescent="0.25">
      <c r="A233" s="105"/>
      <c r="B233" s="106"/>
      <c r="C233" s="314" t="s">
        <v>131</v>
      </c>
      <c r="D233" s="314"/>
      <c r="E233" s="314"/>
      <c r="F233" s="123"/>
      <c r="G233" s="124"/>
      <c r="H233" s="124"/>
      <c r="I233" s="124"/>
      <c r="J233" s="125">
        <v>5.29</v>
      </c>
      <c r="K233" s="124"/>
      <c r="L233" s="125">
        <v>105.8</v>
      </c>
      <c r="M233" s="124"/>
      <c r="N233" s="127"/>
      <c r="AB233" s="94"/>
      <c r="AC233" s="95"/>
      <c r="AF233" s="59" t="s">
        <v>131</v>
      </c>
      <c r="AG233" s="95"/>
    </row>
    <row r="234" spans="1:36" s="51" customFormat="1" ht="15" x14ac:dyDescent="0.25">
      <c r="A234" s="114"/>
      <c r="B234" s="106"/>
      <c r="C234" s="305" t="s">
        <v>132</v>
      </c>
      <c r="D234" s="305"/>
      <c r="E234" s="305"/>
      <c r="F234" s="107"/>
      <c r="G234" s="108"/>
      <c r="H234" s="108"/>
      <c r="I234" s="108"/>
      <c r="J234" s="120"/>
      <c r="K234" s="108"/>
      <c r="L234" s="109">
        <v>97.6</v>
      </c>
      <c r="M234" s="108"/>
      <c r="N234" s="112">
        <v>3271</v>
      </c>
      <c r="AB234" s="94"/>
      <c r="AC234" s="95"/>
      <c r="AE234" s="59" t="s">
        <v>132</v>
      </c>
      <c r="AG234" s="95"/>
    </row>
    <row r="235" spans="1:36" s="51" customFormat="1" ht="22.5" x14ac:dyDescent="0.25">
      <c r="A235" s="114"/>
      <c r="B235" s="106" t="s">
        <v>442</v>
      </c>
      <c r="C235" s="305" t="s">
        <v>443</v>
      </c>
      <c r="D235" s="305"/>
      <c r="E235" s="305"/>
      <c r="F235" s="107" t="s">
        <v>135</v>
      </c>
      <c r="G235" s="128">
        <v>90</v>
      </c>
      <c r="H235" s="108"/>
      <c r="I235" s="128">
        <v>90</v>
      </c>
      <c r="J235" s="120"/>
      <c r="K235" s="108"/>
      <c r="L235" s="109">
        <v>87.84</v>
      </c>
      <c r="M235" s="108"/>
      <c r="N235" s="112">
        <v>2944</v>
      </c>
      <c r="AB235" s="94"/>
      <c r="AC235" s="95"/>
      <c r="AE235" s="59" t="s">
        <v>443</v>
      </c>
      <c r="AG235" s="95"/>
    </row>
    <row r="236" spans="1:36" s="51" customFormat="1" ht="22.5" x14ac:dyDescent="0.25">
      <c r="A236" s="114"/>
      <c r="B236" s="106" t="s">
        <v>444</v>
      </c>
      <c r="C236" s="305" t="s">
        <v>445</v>
      </c>
      <c r="D236" s="305"/>
      <c r="E236" s="305"/>
      <c r="F236" s="107" t="s">
        <v>135</v>
      </c>
      <c r="G236" s="128">
        <v>46</v>
      </c>
      <c r="H236" s="108"/>
      <c r="I236" s="128">
        <v>46</v>
      </c>
      <c r="J236" s="120"/>
      <c r="K236" s="108"/>
      <c r="L236" s="109">
        <v>44.9</v>
      </c>
      <c r="M236" s="108"/>
      <c r="N236" s="112">
        <v>1505</v>
      </c>
      <c r="AB236" s="94"/>
      <c r="AC236" s="95"/>
      <c r="AE236" s="59" t="s">
        <v>445</v>
      </c>
      <c r="AG236" s="95"/>
    </row>
    <row r="237" spans="1:36" s="51" customFormat="1" ht="15" x14ac:dyDescent="0.25">
      <c r="A237" s="129"/>
      <c r="B237" s="194"/>
      <c r="C237" s="308" t="s">
        <v>138</v>
      </c>
      <c r="D237" s="308"/>
      <c r="E237" s="308"/>
      <c r="F237" s="98"/>
      <c r="G237" s="99"/>
      <c r="H237" s="99"/>
      <c r="I237" s="99"/>
      <c r="J237" s="101"/>
      <c r="K237" s="99"/>
      <c r="L237" s="135">
        <v>238.54</v>
      </c>
      <c r="M237" s="124"/>
      <c r="N237" s="102"/>
      <c r="AB237" s="94"/>
      <c r="AC237" s="95"/>
      <c r="AG237" s="95" t="s">
        <v>138</v>
      </c>
    </row>
    <row r="238" spans="1:36" s="51" customFormat="1" ht="45.75" x14ac:dyDescent="0.25">
      <c r="A238" s="96" t="s">
        <v>308</v>
      </c>
      <c r="B238" s="196" t="s">
        <v>2422</v>
      </c>
      <c r="C238" s="308" t="s">
        <v>2423</v>
      </c>
      <c r="D238" s="308"/>
      <c r="E238" s="308"/>
      <c r="F238" s="98" t="s">
        <v>1428</v>
      </c>
      <c r="G238" s="99"/>
      <c r="H238" s="99"/>
      <c r="I238" s="164">
        <v>2</v>
      </c>
      <c r="J238" s="135">
        <v>276.3</v>
      </c>
      <c r="K238" s="99"/>
      <c r="L238" s="135">
        <v>552.6</v>
      </c>
      <c r="M238" s="99"/>
      <c r="N238" s="102"/>
      <c r="AB238" s="94"/>
      <c r="AC238" s="95" t="s">
        <v>2423</v>
      </c>
      <c r="AG238" s="95"/>
    </row>
    <row r="239" spans="1:36" s="51" customFormat="1" ht="15" x14ac:dyDescent="0.25">
      <c r="A239" s="129"/>
      <c r="B239" s="194"/>
      <c r="C239" s="305" t="s">
        <v>2118</v>
      </c>
      <c r="D239" s="305"/>
      <c r="E239" s="305"/>
      <c r="F239" s="305"/>
      <c r="G239" s="305"/>
      <c r="H239" s="305"/>
      <c r="I239" s="305"/>
      <c r="J239" s="305"/>
      <c r="K239" s="305"/>
      <c r="L239" s="305"/>
      <c r="M239" s="305"/>
      <c r="N239" s="315"/>
      <c r="AB239" s="94"/>
      <c r="AC239" s="95"/>
      <c r="AG239" s="95"/>
      <c r="AH239" s="59" t="s">
        <v>2118</v>
      </c>
    </row>
    <row r="240" spans="1:36" s="51" customFormat="1" ht="15" x14ac:dyDescent="0.25">
      <c r="A240" s="103"/>
      <c r="B240" s="195"/>
      <c r="C240" s="305" t="s">
        <v>1830</v>
      </c>
      <c r="D240" s="305"/>
      <c r="E240" s="305"/>
      <c r="F240" s="305"/>
      <c r="G240" s="305"/>
      <c r="H240" s="305"/>
      <c r="I240" s="305"/>
      <c r="J240" s="305"/>
      <c r="K240" s="305"/>
      <c r="L240" s="305"/>
      <c r="M240" s="305"/>
      <c r="N240" s="315"/>
      <c r="AB240" s="94"/>
      <c r="AC240" s="95"/>
      <c r="AG240" s="95"/>
      <c r="AJ240" s="59" t="s">
        <v>1830</v>
      </c>
    </row>
    <row r="241" spans="1:36" s="51" customFormat="1" ht="15" x14ac:dyDescent="0.25">
      <c r="A241" s="129"/>
      <c r="B241" s="194"/>
      <c r="C241" s="308" t="s">
        <v>138</v>
      </c>
      <c r="D241" s="308"/>
      <c r="E241" s="308"/>
      <c r="F241" s="98"/>
      <c r="G241" s="99"/>
      <c r="H241" s="99"/>
      <c r="I241" s="99"/>
      <c r="J241" s="101"/>
      <c r="K241" s="99"/>
      <c r="L241" s="135">
        <v>552.6</v>
      </c>
      <c r="M241" s="124"/>
      <c r="N241" s="102"/>
      <c r="AB241" s="94"/>
      <c r="AC241" s="95"/>
      <c r="AG241" s="95" t="s">
        <v>138</v>
      </c>
    </row>
    <row r="242" spans="1:36" s="51" customFormat="1" ht="15" x14ac:dyDescent="0.25">
      <c r="A242" s="96" t="s">
        <v>311</v>
      </c>
      <c r="B242" s="196" t="s">
        <v>2424</v>
      </c>
      <c r="C242" s="308" t="s">
        <v>2425</v>
      </c>
      <c r="D242" s="308"/>
      <c r="E242" s="308"/>
      <c r="F242" s="98" t="s">
        <v>183</v>
      </c>
      <c r="G242" s="99"/>
      <c r="H242" s="99"/>
      <c r="I242" s="143">
        <v>0.1</v>
      </c>
      <c r="J242" s="101"/>
      <c r="K242" s="99"/>
      <c r="L242" s="101"/>
      <c r="M242" s="99"/>
      <c r="N242" s="102"/>
      <c r="AB242" s="94"/>
      <c r="AC242" s="95" t="s">
        <v>2425</v>
      </c>
      <c r="AG242" s="95"/>
    </row>
    <row r="243" spans="1:36" s="51" customFormat="1" ht="15" x14ac:dyDescent="0.25">
      <c r="A243" s="103"/>
      <c r="B243" s="195"/>
      <c r="C243" s="305" t="s">
        <v>1681</v>
      </c>
      <c r="D243" s="305"/>
      <c r="E243" s="305"/>
      <c r="F243" s="305"/>
      <c r="G243" s="305"/>
      <c r="H243" s="305"/>
      <c r="I243" s="305"/>
      <c r="J243" s="305"/>
      <c r="K243" s="305"/>
      <c r="L243" s="305"/>
      <c r="M243" s="305"/>
      <c r="N243" s="315"/>
      <c r="AB243" s="94"/>
      <c r="AC243" s="95"/>
      <c r="AG243" s="95"/>
      <c r="AJ243" s="59" t="s">
        <v>1681</v>
      </c>
    </row>
    <row r="244" spans="1:36" s="51" customFormat="1" ht="15" x14ac:dyDescent="0.25">
      <c r="A244" s="105"/>
      <c r="B244" s="106" t="s">
        <v>114</v>
      </c>
      <c r="C244" s="305" t="s">
        <v>119</v>
      </c>
      <c r="D244" s="305"/>
      <c r="E244" s="305"/>
      <c r="F244" s="107"/>
      <c r="G244" s="108"/>
      <c r="H244" s="108"/>
      <c r="I244" s="108"/>
      <c r="J244" s="109">
        <v>174.89</v>
      </c>
      <c r="K244" s="108"/>
      <c r="L244" s="109">
        <v>17.489999999999998</v>
      </c>
      <c r="M244" s="111">
        <v>33.51</v>
      </c>
      <c r="N244" s="132">
        <v>586</v>
      </c>
      <c r="AB244" s="94"/>
      <c r="AC244" s="95"/>
      <c r="AD244" s="59" t="s">
        <v>119</v>
      </c>
      <c r="AG244" s="95"/>
    </row>
    <row r="245" spans="1:36" s="51" customFormat="1" ht="15" x14ac:dyDescent="0.25">
      <c r="A245" s="105"/>
      <c r="B245" s="106" t="s">
        <v>120</v>
      </c>
      <c r="C245" s="305" t="s">
        <v>121</v>
      </c>
      <c r="D245" s="305"/>
      <c r="E245" s="305"/>
      <c r="F245" s="107"/>
      <c r="G245" s="108"/>
      <c r="H245" s="108"/>
      <c r="I245" s="108"/>
      <c r="J245" s="109">
        <v>0.31</v>
      </c>
      <c r="K245" s="108"/>
      <c r="L245" s="109">
        <v>0.03</v>
      </c>
      <c r="M245" s="108"/>
      <c r="N245" s="113"/>
      <c r="AB245" s="94"/>
      <c r="AC245" s="95"/>
      <c r="AD245" s="59" t="s">
        <v>121</v>
      </c>
      <c r="AG245" s="95"/>
    </row>
    <row r="246" spans="1:36" s="51" customFormat="1" ht="15" x14ac:dyDescent="0.25">
      <c r="A246" s="105"/>
      <c r="B246" s="106" t="s">
        <v>122</v>
      </c>
      <c r="C246" s="305" t="s">
        <v>123</v>
      </c>
      <c r="D246" s="305"/>
      <c r="E246" s="305"/>
      <c r="F246" s="107"/>
      <c r="G246" s="108"/>
      <c r="H246" s="108"/>
      <c r="I246" s="108"/>
      <c r="J246" s="109">
        <v>0.14000000000000001</v>
      </c>
      <c r="K246" s="108"/>
      <c r="L246" s="109">
        <v>0.01</v>
      </c>
      <c r="M246" s="111">
        <v>33.51</v>
      </c>
      <c r="N246" s="113"/>
      <c r="AB246" s="94"/>
      <c r="AC246" s="95"/>
      <c r="AD246" s="59" t="s">
        <v>123</v>
      </c>
      <c r="AG246" s="95"/>
    </row>
    <row r="247" spans="1:36" s="51" customFormat="1" ht="15" x14ac:dyDescent="0.25">
      <c r="A247" s="105"/>
      <c r="B247" s="106" t="s">
        <v>149</v>
      </c>
      <c r="C247" s="305" t="s">
        <v>163</v>
      </c>
      <c r="D247" s="305"/>
      <c r="E247" s="305"/>
      <c r="F247" s="107"/>
      <c r="G247" s="108"/>
      <c r="H247" s="108"/>
      <c r="I247" s="108"/>
      <c r="J247" s="109">
        <v>69.930000000000007</v>
      </c>
      <c r="K247" s="108"/>
      <c r="L247" s="109">
        <v>6.99</v>
      </c>
      <c r="M247" s="108"/>
      <c r="N247" s="113"/>
      <c r="AB247" s="94"/>
      <c r="AC247" s="95"/>
      <c r="AD247" s="59" t="s">
        <v>163</v>
      </c>
      <c r="AG247" s="95"/>
    </row>
    <row r="248" spans="1:36" s="51" customFormat="1" ht="15" x14ac:dyDescent="0.25">
      <c r="A248" s="114"/>
      <c r="B248" s="106"/>
      <c r="C248" s="305" t="s">
        <v>128</v>
      </c>
      <c r="D248" s="305"/>
      <c r="E248" s="305"/>
      <c r="F248" s="107" t="s">
        <v>129</v>
      </c>
      <c r="G248" s="111">
        <v>18.39</v>
      </c>
      <c r="H248" s="108"/>
      <c r="I248" s="139">
        <v>1.839</v>
      </c>
      <c r="J248" s="120"/>
      <c r="K248" s="108"/>
      <c r="L248" s="120"/>
      <c r="M248" s="108"/>
      <c r="N248" s="113"/>
      <c r="AB248" s="94"/>
      <c r="AC248" s="95"/>
      <c r="AE248" s="59" t="s">
        <v>128</v>
      </c>
      <c r="AG248" s="95"/>
    </row>
    <row r="249" spans="1:36" s="51" customFormat="1" ht="15" x14ac:dyDescent="0.25">
      <c r="A249" s="114"/>
      <c r="B249" s="106"/>
      <c r="C249" s="305" t="s">
        <v>130</v>
      </c>
      <c r="D249" s="305"/>
      <c r="E249" s="305"/>
      <c r="F249" s="107" t="s">
        <v>129</v>
      </c>
      <c r="G249" s="111">
        <v>0.01</v>
      </c>
      <c r="H249" s="108"/>
      <c r="I249" s="139">
        <v>1E-3</v>
      </c>
      <c r="J249" s="120"/>
      <c r="K249" s="108"/>
      <c r="L249" s="120"/>
      <c r="M249" s="108"/>
      <c r="N249" s="113"/>
      <c r="AB249" s="94"/>
      <c r="AC249" s="95"/>
      <c r="AE249" s="59" t="s">
        <v>130</v>
      </c>
      <c r="AG249" s="95"/>
    </row>
    <row r="250" spans="1:36" s="51" customFormat="1" ht="15" x14ac:dyDescent="0.25">
      <c r="A250" s="105"/>
      <c r="B250" s="106"/>
      <c r="C250" s="314" t="s">
        <v>131</v>
      </c>
      <c r="D250" s="314"/>
      <c r="E250" s="314"/>
      <c r="F250" s="123"/>
      <c r="G250" s="124"/>
      <c r="H250" s="124"/>
      <c r="I250" s="124"/>
      <c r="J250" s="125">
        <v>245.13</v>
      </c>
      <c r="K250" s="124"/>
      <c r="L250" s="125">
        <v>24.51</v>
      </c>
      <c r="M250" s="124"/>
      <c r="N250" s="127"/>
      <c r="AB250" s="94"/>
      <c r="AC250" s="95"/>
      <c r="AF250" s="59" t="s">
        <v>131</v>
      </c>
      <c r="AG250" s="95"/>
    </row>
    <row r="251" spans="1:36" s="51" customFormat="1" ht="15" x14ac:dyDescent="0.25">
      <c r="A251" s="114"/>
      <c r="B251" s="106"/>
      <c r="C251" s="305" t="s">
        <v>132</v>
      </c>
      <c r="D251" s="305"/>
      <c r="E251" s="305"/>
      <c r="F251" s="107"/>
      <c r="G251" s="108"/>
      <c r="H251" s="108"/>
      <c r="I251" s="108"/>
      <c r="J251" s="120"/>
      <c r="K251" s="108"/>
      <c r="L251" s="109">
        <v>17.5</v>
      </c>
      <c r="M251" s="108"/>
      <c r="N251" s="132">
        <v>586</v>
      </c>
      <c r="AB251" s="94"/>
      <c r="AC251" s="95"/>
      <c r="AE251" s="59" t="s">
        <v>132</v>
      </c>
      <c r="AG251" s="95"/>
    </row>
    <row r="252" spans="1:36" s="51" customFormat="1" ht="23.25" x14ac:dyDescent="0.25">
      <c r="A252" s="114"/>
      <c r="B252" s="106" t="s">
        <v>382</v>
      </c>
      <c r="C252" s="305" t="s">
        <v>383</v>
      </c>
      <c r="D252" s="305"/>
      <c r="E252" s="305"/>
      <c r="F252" s="107" t="s">
        <v>135</v>
      </c>
      <c r="G252" s="128">
        <v>97</v>
      </c>
      <c r="H252" s="108"/>
      <c r="I252" s="128">
        <v>97</v>
      </c>
      <c r="J252" s="120"/>
      <c r="K252" s="108"/>
      <c r="L252" s="109">
        <v>16.98</v>
      </c>
      <c r="M252" s="108"/>
      <c r="N252" s="132">
        <v>568</v>
      </c>
      <c r="AB252" s="94"/>
      <c r="AC252" s="95"/>
      <c r="AE252" s="59" t="s">
        <v>383</v>
      </c>
      <c r="AG252" s="95"/>
    </row>
    <row r="253" spans="1:36" s="51" customFormat="1" ht="23.25" x14ac:dyDescent="0.25">
      <c r="A253" s="114"/>
      <c r="B253" s="106" t="s">
        <v>384</v>
      </c>
      <c r="C253" s="305" t="s">
        <v>385</v>
      </c>
      <c r="D253" s="305"/>
      <c r="E253" s="305"/>
      <c r="F253" s="107" t="s">
        <v>135</v>
      </c>
      <c r="G253" s="128">
        <v>51</v>
      </c>
      <c r="H253" s="108"/>
      <c r="I253" s="128">
        <v>51</v>
      </c>
      <c r="J253" s="120"/>
      <c r="K253" s="108"/>
      <c r="L253" s="109">
        <v>8.93</v>
      </c>
      <c r="M253" s="108"/>
      <c r="N253" s="132">
        <v>299</v>
      </c>
      <c r="AB253" s="94"/>
      <c r="AC253" s="95"/>
      <c r="AE253" s="59" t="s">
        <v>385</v>
      </c>
      <c r="AG253" s="95"/>
    </row>
    <row r="254" spans="1:36" s="51" customFormat="1" ht="15" x14ac:dyDescent="0.25">
      <c r="A254" s="129"/>
      <c r="B254" s="194"/>
      <c r="C254" s="308" t="s">
        <v>138</v>
      </c>
      <c r="D254" s="308"/>
      <c r="E254" s="308"/>
      <c r="F254" s="98"/>
      <c r="G254" s="99"/>
      <c r="H254" s="99"/>
      <c r="I254" s="99"/>
      <c r="J254" s="101"/>
      <c r="K254" s="99"/>
      <c r="L254" s="135">
        <v>50.42</v>
      </c>
      <c r="M254" s="124"/>
      <c r="N254" s="102"/>
      <c r="AB254" s="94"/>
      <c r="AC254" s="95"/>
      <c r="AG254" s="95" t="s">
        <v>138</v>
      </c>
    </row>
    <row r="255" spans="1:36" s="51" customFormat="1" ht="15" x14ac:dyDescent="0.25">
      <c r="A255" s="96" t="s">
        <v>320</v>
      </c>
      <c r="B255" s="196" t="s">
        <v>2426</v>
      </c>
      <c r="C255" s="308" t="s">
        <v>2427</v>
      </c>
      <c r="D255" s="308"/>
      <c r="E255" s="308"/>
      <c r="F255" s="98" t="s">
        <v>689</v>
      </c>
      <c r="G255" s="99"/>
      <c r="H255" s="99"/>
      <c r="I255" s="164">
        <v>10</v>
      </c>
      <c r="J255" s="135">
        <v>6.8</v>
      </c>
      <c r="K255" s="99"/>
      <c r="L255" s="135">
        <v>68</v>
      </c>
      <c r="M255" s="99"/>
      <c r="N255" s="102"/>
      <c r="AB255" s="94"/>
      <c r="AC255" s="95" t="s">
        <v>2427</v>
      </c>
      <c r="AG255" s="95"/>
    </row>
    <row r="256" spans="1:36" s="51" customFormat="1" ht="15" x14ac:dyDescent="0.25">
      <c r="A256" s="129"/>
      <c r="B256" s="194"/>
      <c r="C256" s="305" t="s">
        <v>2017</v>
      </c>
      <c r="D256" s="305"/>
      <c r="E256" s="305"/>
      <c r="F256" s="305"/>
      <c r="G256" s="305"/>
      <c r="H256" s="305"/>
      <c r="I256" s="305"/>
      <c r="J256" s="305"/>
      <c r="K256" s="305"/>
      <c r="L256" s="305"/>
      <c r="M256" s="305"/>
      <c r="N256" s="315"/>
      <c r="AB256" s="94"/>
      <c r="AC256" s="95"/>
      <c r="AG256" s="95"/>
      <c r="AH256" s="59" t="s">
        <v>2017</v>
      </c>
    </row>
    <row r="257" spans="1:36" s="51" customFormat="1" ht="15" x14ac:dyDescent="0.25">
      <c r="A257" s="129"/>
      <c r="B257" s="194"/>
      <c r="C257" s="308" t="s">
        <v>138</v>
      </c>
      <c r="D257" s="308"/>
      <c r="E257" s="308"/>
      <c r="F257" s="98"/>
      <c r="G257" s="99"/>
      <c r="H257" s="99"/>
      <c r="I257" s="99"/>
      <c r="J257" s="101"/>
      <c r="K257" s="99"/>
      <c r="L257" s="135">
        <v>68</v>
      </c>
      <c r="M257" s="124"/>
      <c r="N257" s="102"/>
      <c r="AB257" s="94"/>
      <c r="AC257" s="95"/>
      <c r="AG257" s="95" t="s">
        <v>138</v>
      </c>
    </row>
    <row r="258" spans="1:36" s="51" customFormat="1" ht="34.5" x14ac:dyDescent="0.25">
      <c r="A258" s="96" t="s">
        <v>332</v>
      </c>
      <c r="B258" s="196" t="s">
        <v>2428</v>
      </c>
      <c r="C258" s="308" t="s">
        <v>2429</v>
      </c>
      <c r="D258" s="308"/>
      <c r="E258" s="308"/>
      <c r="F258" s="98" t="s">
        <v>183</v>
      </c>
      <c r="G258" s="99"/>
      <c r="H258" s="99"/>
      <c r="I258" s="143">
        <v>0.1</v>
      </c>
      <c r="J258" s="101"/>
      <c r="K258" s="99"/>
      <c r="L258" s="101"/>
      <c r="M258" s="99"/>
      <c r="N258" s="102"/>
      <c r="AB258" s="94"/>
      <c r="AC258" s="95" t="s">
        <v>2429</v>
      </c>
      <c r="AG258" s="95"/>
    </row>
    <row r="259" spans="1:36" s="51" customFormat="1" ht="15" x14ac:dyDescent="0.25">
      <c r="A259" s="103"/>
      <c r="B259" s="195"/>
      <c r="C259" s="305" t="s">
        <v>1681</v>
      </c>
      <c r="D259" s="305"/>
      <c r="E259" s="305"/>
      <c r="F259" s="305"/>
      <c r="G259" s="305"/>
      <c r="H259" s="305"/>
      <c r="I259" s="305"/>
      <c r="J259" s="305"/>
      <c r="K259" s="305"/>
      <c r="L259" s="305"/>
      <c r="M259" s="305"/>
      <c r="N259" s="315"/>
      <c r="AB259" s="94"/>
      <c r="AC259" s="95"/>
      <c r="AG259" s="95"/>
      <c r="AJ259" s="59" t="s">
        <v>1681</v>
      </c>
    </row>
    <row r="260" spans="1:36" s="51" customFormat="1" ht="15" x14ac:dyDescent="0.25">
      <c r="A260" s="105"/>
      <c r="B260" s="106" t="s">
        <v>114</v>
      </c>
      <c r="C260" s="305" t="s">
        <v>119</v>
      </c>
      <c r="D260" s="305"/>
      <c r="E260" s="305"/>
      <c r="F260" s="107"/>
      <c r="G260" s="108"/>
      <c r="H260" s="108"/>
      <c r="I260" s="108"/>
      <c r="J260" s="109">
        <v>312.08</v>
      </c>
      <c r="K260" s="108"/>
      <c r="L260" s="109">
        <v>31.21</v>
      </c>
      <c r="M260" s="111">
        <v>33.51</v>
      </c>
      <c r="N260" s="112">
        <v>1046</v>
      </c>
      <c r="AB260" s="94"/>
      <c r="AC260" s="95"/>
      <c r="AD260" s="59" t="s">
        <v>119</v>
      </c>
      <c r="AG260" s="95"/>
    </row>
    <row r="261" spans="1:36" s="51" customFormat="1" ht="15" x14ac:dyDescent="0.25">
      <c r="A261" s="105"/>
      <c r="B261" s="106" t="s">
        <v>120</v>
      </c>
      <c r="C261" s="305" t="s">
        <v>121</v>
      </c>
      <c r="D261" s="305"/>
      <c r="E261" s="305"/>
      <c r="F261" s="107"/>
      <c r="G261" s="108"/>
      <c r="H261" s="108"/>
      <c r="I261" s="108"/>
      <c r="J261" s="109">
        <v>157.54</v>
      </c>
      <c r="K261" s="108"/>
      <c r="L261" s="109">
        <v>15.75</v>
      </c>
      <c r="M261" s="108"/>
      <c r="N261" s="113"/>
      <c r="AB261" s="94"/>
      <c r="AC261" s="95"/>
      <c r="AD261" s="59" t="s">
        <v>121</v>
      </c>
      <c r="AG261" s="95"/>
    </row>
    <row r="262" spans="1:36" s="51" customFormat="1" ht="15" x14ac:dyDescent="0.25">
      <c r="A262" s="105"/>
      <c r="B262" s="106" t="s">
        <v>122</v>
      </c>
      <c r="C262" s="305" t="s">
        <v>123</v>
      </c>
      <c r="D262" s="305"/>
      <c r="E262" s="305"/>
      <c r="F262" s="107"/>
      <c r="G262" s="108"/>
      <c r="H262" s="108"/>
      <c r="I262" s="108"/>
      <c r="J262" s="109">
        <v>16.059999999999999</v>
      </c>
      <c r="K262" s="108"/>
      <c r="L262" s="109">
        <v>1.61</v>
      </c>
      <c r="M262" s="111">
        <v>33.51</v>
      </c>
      <c r="N262" s="132">
        <v>54</v>
      </c>
      <c r="AB262" s="94"/>
      <c r="AC262" s="95"/>
      <c r="AD262" s="59" t="s">
        <v>123</v>
      </c>
      <c r="AG262" s="95"/>
    </row>
    <row r="263" spans="1:36" s="51" customFormat="1" ht="15" x14ac:dyDescent="0.25">
      <c r="A263" s="105"/>
      <c r="B263" s="106" t="s">
        <v>149</v>
      </c>
      <c r="C263" s="305" t="s">
        <v>163</v>
      </c>
      <c r="D263" s="305"/>
      <c r="E263" s="305"/>
      <c r="F263" s="107"/>
      <c r="G263" s="108"/>
      <c r="H263" s="108"/>
      <c r="I263" s="108"/>
      <c r="J263" s="109">
        <v>299.76</v>
      </c>
      <c r="K263" s="108"/>
      <c r="L263" s="109">
        <v>29.98</v>
      </c>
      <c r="M263" s="108"/>
      <c r="N263" s="113"/>
      <c r="AB263" s="94"/>
      <c r="AC263" s="95"/>
      <c r="AD263" s="59" t="s">
        <v>163</v>
      </c>
      <c r="AG263" s="95"/>
    </row>
    <row r="264" spans="1:36" s="51" customFormat="1" ht="15" x14ac:dyDescent="0.25">
      <c r="A264" s="114"/>
      <c r="B264" s="106"/>
      <c r="C264" s="305" t="s">
        <v>128</v>
      </c>
      <c r="D264" s="305"/>
      <c r="E264" s="305"/>
      <c r="F264" s="107" t="s">
        <v>129</v>
      </c>
      <c r="G264" s="138">
        <v>33.200000000000003</v>
      </c>
      <c r="H264" s="108"/>
      <c r="I264" s="111">
        <v>3.32</v>
      </c>
      <c r="J264" s="120"/>
      <c r="K264" s="108"/>
      <c r="L264" s="120"/>
      <c r="M264" s="108"/>
      <c r="N264" s="113"/>
      <c r="AB264" s="94"/>
      <c r="AC264" s="95"/>
      <c r="AE264" s="59" t="s">
        <v>128</v>
      </c>
      <c r="AG264" s="95"/>
    </row>
    <row r="265" spans="1:36" s="51" customFormat="1" ht="15" x14ac:dyDescent="0.25">
      <c r="A265" s="114"/>
      <c r="B265" s="106"/>
      <c r="C265" s="305" t="s">
        <v>130</v>
      </c>
      <c r="D265" s="305"/>
      <c r="E265" s="305"/>
      <c r="F265" s="107" t="s">
        <v>129</v>
      </c>
      <c r="G265" s="111">
        <v>1.28</v>
      </c>
      <c r="H265" s="108"/>
      <c r="I265" s="139">
        <v>0.128</v>
      </c>
      <c r="J265" s="120"/>
      <c r="K265" s="108"/>
      <c r="L265" s="120"/>
      <c r="M265" s="108"/>
      <c r="N265" s="113"/>
      <c r="AB265" s="94"/>
      <c r="AC265" s="95"/>
      <c r="AE265" s="59" t="s">
        <v>130</v>
      </c>
      <c r="AG265" s="95"/>
    </row>
    <row r="266" spans="1:36" s="51" customFormat="1" ht="15" x14ac:dyDescent="0.25">
      <c r="A266" s="105"/>
      <c r="B266" s="106"/>
      <c r="C266" s="314" t="s">
        <v>131</v>
      </c>
      <c r="D266" s="314"/>
      <c r="E266" s="314"/>
      <c r="F266" s="123"/>
      <c r="G266" s="124"/>
      <c r="H266" s="124"/>
      <c r="I266" s="124"/>
      <c r="J266" s="125">
        <v>769.38</v>
      </c>
      <c r="K266" s="124"/>
      <c r="L266" s="125">
        <v>76.94</v>
      </c>
      <c r="M266" s="124"/>
      <c r="N266" s="127"/>
      <c r="AB266" s="94"/>
      <c r="AC266" s="95"/>
      <c r="AF266" s="59" t="s">
        <v>131</v>
      </c>
      <c r="AG266" s="95"/>
    </row>
    <row r="267" spans="1:36" s="51" customFormat="1" ht="15" x14ac:dyDescent="0.25">
      <c r="A267" s="114"/>
      <c r="B267" s="106"/>
      <c r="C267" s="305" t="s">
        <v>132</v>
      </c>
      <c r="D267" s="305"/>
      <c r="E267" s="305"/>
      <c r="F267" s="107"/>
      <c r="G267" s="108"/>
      <c r="H267" s="108"/>
      <c r="I267" s="108"/>
      <c r="J267" s="120"/>
      <c r="K267" s="108"/>
      <c r="L267" s="109">
        <v>32.82</v>
      </c>
      <c r="M267" s="108"/>
      <c r="N267" s="112">
        <v>1100</v>
      </c>
      <c r="AB267" s="94"/>
      <c r="AC267" s="95"/>
      <c r="AE267" s="59" t="s">
        <v>132</v>
      </c>
      <c r="AG267" s="95"/>
    </row>
    <row r="268" spans="1:36" s="51" customFormat="1" ht="23.25" x14ac:dyDescent="0.25">
      <c r="A268" s="114"/>
      <c r="B268" s="106" t="s">
        <v>382</v>
      </c>
      <c r="C268" s="305" t="s">
        <v>383</v>
      </c>
      <c r="D268" s="305"/>
      <c r="E268" s="305"/>
      <c r="F268" s="107" t="s">
        <v>135</v>
      </c>
      <c r="G268" s="128">
        <v>97</v>
      </c>
      <c r="H268" s="108"/>
      <c r="I268" s="128">
        <v>97</v>
      </c>
      <c r="J268" s="120"/>
      <c r="K268" s="108"/>
      <c r="L268" s="109">
        <v>31.84</v>
      </c>
      <c r="M268" s="108"/>
      <c r="N268" s="112">
        <v>1067</v>
      </c>
      <c r="AB268" s="94"/>
      <c r="AC268" s="95"/>
      <c r="AE268" s="59" t="s">
        <v>383</v>
      </c>
      <c r="AG268" s="95"/>
    </row>
    <row r="269" spans="1:36" s="51" customFormat="1" ht="23.25" x14ac:dyDescent="0.25">
      <c r="A269" s="114"/>
      <c r="B269" s="106" t="s">
        <v>384</v>
      </c>
      <c r="C269" s="305" t="s">
        <v>385</v>
      </c>
      <c r="D269" s="305"/>
      <c r="E269" s="305"/>
      <c r="F269" s="107" t="s">
        <v>135</v>
      </c>
      <c r="G269" s="128">
        <v>51</v>
      </c>
      <c r="H269" s="108"/>
      <c r="I269" s="128">
        <v>51</v>
      </c>
      <c r="J269" s="120"/>
      <c r="K269" s="108"/>
      <c r="L269" s="109">
        <v>16.739999999999998</v>
      </c>
      <c r="M269" s="108"/>
      <c r="N269" s="132">
        <v>561</v>
      </c>
      <c r="AB269" s="94"/>
      <c r="AC269" s="95"/>
      <c r="AE269" s="59" t="s">
        <v>385</v>
      </c>
      <c r="AG269" s="95"/>
    </row>
    <row r="270" spans="1:36" s="51" customFormat="1" ht="15" x14ac:dyDescent="0.25">
      <c r="A270" s="129"/>
      <c r="B270" s="194"/>
      <c r="C270" s="308" t="s">
        <v>138</v>
      </c>
      <c r="D270" s="308"/>
      <c r="E270" s="308"/>
      <c r="F270" s="98"/>
      <c r="G270" s="99"/>
      <c r="H270" s="99"/>
      <c r="I270" s="99"/>
      <c r="J270" s="101"/>
      <c r="K270" s="99"/>
      <c r="L270" s="135">
        <v>125.52</v>
      </c>
      <c r="M270" s="124"/>
      <c r="N270" s="102"/>
      <c r="AB270" s="94"/>
      <c r="AC270" s="95"/>
      <c r="AG270" s="95" t="s">
        <v>138</v>
      </c>
    </row>
    <row r="271" spans="1:36" s="51" customFormat="1" ht="45.75" x14ac:dyDescent="0.25">
      <c r="A271" s="96" t="s">
        <v>335</v>
      </c>
      <c r="B271" s="196" t="s">
        <v>2430</v>
      </c>
      <c r="C271" s="308" t="s">
        <v>2431</v>
      </c>
      <c r="D271" s="308"/>
      <c r="E271" s="308"/>
      <c r="F271" s="98" t="s">
        <v>689</v>
      </c>
      <c r="G271" s="99"/>
      <c r="H271" s="99"/>
      <c r="I271" s="164">
        <v>10</v>
      </c>
      <c r="J271" s="135">
        <v>26.5</v>
      </c>
      <c r="K271" s="99"/>
      <c r="L271" s="135">
        <v>265</v>
      </c>
      <c r="M271" s="99"/>
      <c r="N271" s="102"/>
      <c r="AB271" s="94"/>
      <c r="AC271" s="95" t="s">
        <v>2431</v>
      </c>
      <c r="AG271" s="95"/>
    </row>
    <row r="272" spans="1:36" s="51" customFormat="1" ht="15" x14ac:dyDescent="0.25">
      <c r="A272" s="129"/>
      <c r="B272" s="194"/>
      <c r="C272" s="305" t="s">
        <v>2017</v>
      </c>
      <c r="D272" s="305"/>
      <c r="E272" s="305"/>
      <c r="F272" s="305"/>
      <c r="G272" s="305"/>
      <c r="H272" s="305"/>
      <c r="I272" s="305"/>
      <c r="J272" s="305"/>
      <c r="K272" s="305"/>
      <c r="L272" s="305"/>
      <c r="M272" s="305"/>
      <c r="N272" s="315"/>
      <c r="AB272" s="94"/>
      <c r="AC272" s="95"/>
      <c r="AG272" s="95"/>
      <c r="AH272" s="59" t="s">
        <v>2017</v>
      </c>
    </row>
    <row r="273" spans="1:38" s="51" customFormat="1" ht="15" x14ac:dyDescent="0.25">
      <c r="A273" s="129"/>
      <c r="B273" s="194"/>
      <c r="C273" s="308" t="s">
        <v>138</v>
      </c>
      <c r="D273" s="308"/>
      <c r="E273" s="308"/>
      <c r="F273" s="98"/>
      <c r="G273" s="99"/>
      <c r="H273" s="99"/>
      <c r="I273" s="99"/>
      <c r="J273" s="101"/>
      <c r="K273" s="99"/>
      <c r="L273" s="135">
        <v>265</v>
      </c>
      <c r="M273" s="124"/>
      <c r="N273" s="102"/>
      <c r="AB273" s="94"/>
      <c r="AC273" s="95"/>
      <c r="AG273" s="95" t="s">
        <v>138</v>
      </c>
    </row>
    <row r="274" spans="1:38" s="51" customFormat="1" ht="15" x14ac:dyDescent="0.25">
      <c r="A274" s="96" t="s">
        <v>337</v>
      </c>
      <c r="B274" s="196" t="s">
        <v>2432</v>
      </c>
      <c r="C274" s="308" t="s">
        <v>2433</v>
      </c>
      <c r="D274" s="308"/>
      <c r="E274" s="308"/>
      <c r="F274" s="98" t="s">
        <v>379</v>
      </c>
      <c r="G274" s="99"/>
      <c r="H274" s="99"/>
      <c r="I274" s="164">
        <v>4</v>
      </c>
      <c r="J274" s="135">
        <v>357.6</v>
      </c>
      <c r="K274" s="99"/>
      <c r="L274" s="131">
        <v>1430.4</v>
      </c>
      <c r="M274" s="99"/>
      <c r="N274" s="102"/>
      <c r="AB274" s="94"/>
      <c r="AC274" s="95" t="s">
        <v>2433</v>
      </c>
      <c r="AG274" s="95"/>
    </row>
    <row r="275" spans="1:38" s="51" customFormat="1" ht="15" x14ac:dyDescent="0.25">
      <c r="A275" s="129"/>
      <c r="B275" s="194"/>
      <c r="C275" s="305" t="s">
        <v>2017</v>
      </c>
      <c r="D275" s="305"/>
      <c r="E275" s="305"/>
      <c r="F275" s="305"/>
      <c r="G275" s="305"/>
      <c r="H275" s="305"/>
      <c r="I275" s="305"/>
      <c r="J275" s="305"/>
      <c r="K275" s="305"/>
      <c r="L275" s="305"/>
      <c r="M275" s="305"/>
      <c r="N275" s="315"/>
      <c r="AB275" s="94"/>
      <c r="AC275" s="95"/>
      <c r="AG275" s="95"/>
      <c r="AH275" s="59" t="s">
        <v>2017</v>
      </c>
    </row>
    <row r="276" spans="1:38" s="51" customFormat="1" ht="15" x14ac:dyDescent="0.25">
      <c r="A276" s="129"/>
      <c r="B276" s="194"/>
      <c r="C276" s="308" t="s">
        <v>138</v>
      </c>
      <c r="D276" s="308"/>
      <c r="E276" s="308"/>
      <c r="F276" s="98"/>
      <c r="G276" s="99"/>
      <c r="H276" s="99"/>
      <c r="I276" s="99"/>
      <c r="J276" s="101"/>
      <c r="K276" s="99"/>
      <c r="L276" s="131">
        <v>1430.4</v>
      </c>
      <c r="M276" s="124"/>
      <c r="N276" s="102"/>
      <c r="AB276" s="94"/>
      <c r="AC276" s="95"/>
      <c r="AG276" s="95" t="s">
        <v>138</v>
      </c>
    </row>
    <row r="277" spans="1:38" s="51" customFormat="1" ht="15" x14ac:dyDescent="0.25">
      <c r="A277" s="145"/>
      <c r="B277" s="146"/>
      <c r="C277" s="146"/>
      <c r="D277" s="146"/>
      <c r="E277" s="146"/>
      <c r="F277" s="147"/>
      <c r="G277" s="147"/>
      <c r="H277" s="147"/>
      <c r="I277" s="147"/>
      <c r="J277" s="148"/>
      <c r="K277" s="147"/>
      <c r="L277" s="148"/>
      <c r="M277" s="108"/>
      <c r="N277" s="148"/>
      <c r="AB277" s="94"/>
      <c r="AC277" s="95"/>
      <c r="AG277" s="95"/>
    </row>
    <row r="278" spans="1:38" s="51" customFormat="1" ht="11.25" hidden="1" customHeight="1" x14ac:dyDescent="0.25">
      <c r="B278" s="171"/>
      <c r="C278" s="171"/>
      <c r="D278" s="171"/>
      <c r="E278" s="171"/>
      <c r="F278" s="171"/>
      <c r="G278" s="171"/>
      <c r="H278" s="171"/>
      <c r="I278" s="171"/>
      <c r="J278" s="171"/>
      <c r="K278" s="171"/>
      <c r="L278" s="172"/>
      <c r="M278" s="172"/>
      <c r="N278" s="172"/>
    </row>
    <row r="279" spans="1:38" s="51" customFormat="1" ht="15" x14ac:dyDescent="0.25">
      <c r="A279" s="149"/>
      <c r="B279" s="150"/>
      <c r="C279" s="308" t="s">
        <v>526</v>
      </c>
      <c r="D279" s="308"/>
      <c r="E279" s="308"/>
      <c r="F279" s="308"/>
      <c r="G279" s="308"/>
      <c r="H279" s="308"/>
      <c r="I279" s="308"/>
      <c r="J279" s="308"/>
      <c r="K279" s="308"/>
      <c r="L279" s="151"/>
      <c r="M279" s="152"/>
      <c r="N279" s="153"/>
      <c r="AK279" s="95" t="s">
        <v>526</v>
      </c>
    </row>
    <row r="280" spans="1:38" s="51" customFormat="1" ht="15" x14ac:dyDescent="0.25">
      <c r="A280" s="154"/>
      <c r="B280" s="106"/>
      <c r="C280" s="305" t="s">
        <v>226</v>
      </c>
      <c r="D280" s="305"/>
      <c r="E280" s="305"/>
      <c r="F280" s="305"/>
      <c r="G280" s="305"/>
      <c r="H280" s="305"/>
      <c r="I280" s="305"/>
      <c r="J280" s="305"/>
      <c r="K280" s="305"/>
      <c r="L280" s="155">
        <v>18258.71</v>
      </c>
      <c r="M280" s="156"/>
      <c r="N280" s="173">
        <v>242892</v>
      </c>
      <c r="AK280" s="95"/>
      <c r="AL280" s="59" t="s">
        <v>226</v>
      </c>
    </row>
    <row r="281" spans="1:38" s="51" customFormat="1" ht="15" x14ac:dyDescent="0.25">
      <c r="A281" s="154"/>
      <c r="B281" s="106"/>
      <c r="C281" s="305" t="s">
        <v>227</v>
      </c>
      <c r="D281" s="305"/>
      <c r="E281" s="305"/>
      <c r="F281" s="305"/>
      <c r="G281" s="305"/>
      <c r="H281" s="305"/>
      <c r="I281" s="305"/>
      <c r="J281" s="305"/>
      <c r="K281" s="305"/>
      <c r="L281" s="158"/>
      <c r="M281" s="156"/>
      <c r="N281" s="157"/>
      <c r="AK281" s="95"/>
      <c r="AL281" s="59" t="s">
        <v>227</v>
      </c>
    </row>
    <row r="282" spans="1:38" s="51" customFormat="1" ht="15" x14ac:dyDescent="0.25">
      <c r="A282" s="154"/>
      <c r="B282" s="106"/>
      <c r="C282" s="305" t="s">
        <v>228</v>
      </c>
      <c r="D282" s="305"/>
      <c r="E282" s="305"/>
      <c r="F282" s="305"/>
      <c r="G282" s="305"/>
      <c r="H282" s="305"/>
      <c r="I282" s="305"/>
      <c r="J282" s="305"/>
      <c r="K282" s="305"/>
      <c r="L282" s="155">
        <v>3887</v>
      </c>
      <c r="M282" s="156"/>
      <c r="N282" s="173">
        <v>130252</v>
      </c>
      <c r="AK282" s="95"/>
      <c r="AL282" s="59" t="s">
        <v>228</v>
      </c>
    </row>
    <row r="283" spans="1:38" s="51" customFormat="1" ht="15" x14ac:dyDescent="0.25">
      <c r="A283" s="154"/>
      <c r="B283" s="106"/>
      <c r="C283" s="305" t="s">
        <v>229</v>
      </c>
      <c r="D283" s="305"/>
      <c r="E283" s="305"/>
      <c r="F283" s="305"/>
      <c r="G283" s="305"/>
      <c r="H283" s="305"/>
      <c r="I283" s="305"/>
      <c r="J283" s="305"/>
      <c r="K283" s="305"/>
      <c r="L283" s="159">
        <v>403.71</v>
      </c>
      <c r="M283" s="156"/>
      <c r="N283" s="173">
        <v>4667</v>
      </c>
      <c r="AK283" s="95"/>
      <c r="AL283" s="59" t="s">
        <v>229</v>
      </c>
    </row>
    <row r="284" spans="1:38" s="51" customFormat="1" ht="15" x14ac:dyDescent="0.25">
      <c r="A284" s="154"/>
      <c r="B284" s="106"/>
      <c r="C284" s="305" t="s">
        <v>230</v>
      </c>
      <c r="D284" s="305"/>
      <c r="E284" s="305"/>
      <c r="F284" s="305"/>
      <c r="G284" s="305"/>
      <c r="H284" s="305"/>
      <c r="I284" s="305"/>
      <c r="J284" s="305"/>
      <c r="K284" s="305"/>
      <c r="L284" s="159">
        <v>44.33</v>
      </c>
      <c r="M284" s="156"/>
      <c r="N284" s="173">
        <v>1485</v>
      </c>
      <c r="AK284" s="95"/>
      <c r="AL284" s="59" t="s">
        <v>230</v>
      </c>
    </row>
    <row r="285" spans="1:38" s="51" customFormat="1" ht="15" x14ac:dyDescent="0.25">
      <c r="A285" s="154"/>
      <c r="B285" s="106"/>
      <c r="C285" s="305" t="s">
        <v>231</v>
      </c>
      <c r="D285" s="305"/>
      <c r="E285" s="305"/>
      <c r="F285" s="305"/>
      <c r="G285" s="305"/>
      <c r="H285" s="305"/>
      <c r="I285" s="305"/>
      <c r="J285" s="305"/>
      <c r="K285" s="305"/>
      <c r="L285" s="155">
        <v>13968</v>
      </c>
      <c r="M285" s="156"/>
      <c r="N285" s="173">
        <v>107973</v>
      </c>
      <c r="AK285" s="95"/>
      <c r="AL285" s="59" t="s">
        <v>231</v>
      </c>
    </row>
    <row r="286" spans="1:38" s="51" customFormat="1" ht="15" x14ac:dyDescent="0.25">
      <c r="A286" s="154"/>
      <c r="B286" s="106"/>
      <c r="C286" s="305" t="s">
        <v>436</v>
      </c>
      <c r="D286" s="305"/>
      <c r="E286" s="305"/>
      <c r="F286" s="305"/>
      <c r="G286" s="305"/>
      <c r="H286" s="305"/>
      <c r="I286" s="305"/>
      <c r="J286" s="305"/>
      <c r="K286" s="305"/>
      <c r="L286" s="155">
        <v>23940.27</v>
      </c>
      <c r="M286" s="156"/>
      <c r="N286" s="173">
        <v>433281</v>
      </c>
      <c r="AK286" s="95"/>
      <c r="AL286" s="59" t="s">
        <v>436</v>
      </c>
    </row>
    <row r="287" spans="1:38" s="51" customFormat="1" ht="15" x14ac:dyDescent="0.25">
      <c r="A287" s="154"/>
      <c r="B287" s="106"/>
      <c r="C287" s="305" t="s">
        <v>227</v>
      </c>
      <c r="D287" s="305"/>
      <c r="E287" s="305"/>
      <c r="F287" s="305"/>
      <c r="G287" s="305"/>
      <c r="H287" s="305"/>
      <c r="I287" s="305"/>
      <c r="J287" s="305"/>
      <c r="K287" s="305"/>
      <c r="L287" s="158"/>
      <c r="M287" s="156"/>
      <c r="N287" s="157"/>
      <c r="AK287" s="95"/>
      <c r="AL287" s="59" t="s">
        <v>227</v>
      </c>
    </row>
    <row r="288" spans="1:38" s="51" customFormat="1" ht="15" x14ac:dyDescent="0.25">
      <c r="A288" s="154"/>
      <c r="B288" s="106"/>
      <c r="C288" s="305" t="s">
        <v>233</v>
      </c>
      <c r="D288" s="305"/>
      <c r="E288" s="305"/>
      <c r="F288" s="305"/>
      <c r="G288" s="305"/>
      <c r="H288" s="305"/>
      <c r="I288" s="305"/>
      <c r="J288" s="305"/>
      <c r="K288" s="305"/>
      <c r="L288" s="155">
        <v>3887</v>
      </c>
      <c r="M288" s="156"/>
      <c r="N288" s="173">
        <v>130252</v>
      </c>
      <c r="AK288" s="95"/>
      <c r="AL288" s="59" t="s">
        <v>233</v>
      </c>
    </row>
    <row r="289" spans="1:39" s="51" customFormat="1" ht="45" x14ac:dyDescent="0.25">
      <c r="A289" s="154"/>
      <c r="B289" s="106" t="s">
        <v>530</v>
      </c>
      <c r="C289" s="305" t="s">
        <v>234</v>
      </c>
      <c r="D289" s="305"/>
      <c r="E289" s="305"/>
      <c r="F289" s="305"/>
      <c r="G289" s="305"/>
      <c r="H289" s="305"/>
      <c r="I289" s="305"/>
      <c r="J289" s="305"/>
      <c r="K289" s="305"/>
      <c r="L289" s="159">
        <v>403.71</v>
      </c>
      <c r="M289" s="175">
        <v>11.56</v>
      </c>
      <c r="N289" s="173">
        <v>4667</v>
      </c>
      <c r="AK289" s="95"/>
      <c r="AL289" s="59" t="s">
        <v>234</v>
      </c>
    </row>
    <row r="290" spans="1:39" s="51" customFormat="1" ht="15" x14ac:dyDescent="0.25">
      <c r="A290" s="154"/>
      <c r="B290" s="106"/>
      <c r="C290" s="305" t="s">
        <v>235</v>
      </c>
      <c r="D290" s="305"/>
      <c r="E290" s="305"/>
      <c r="F290" s="305"/>
      <c r="G290" s="305"/>
      <c r="H290" s="305"/>
      <c r="I290" s="305"/>
      <c r="J290" s="305"/>
      <c r="K290" s="305"/>
      <c r="L290" s="159">
        <v>44.33</v>
      </c>
      <c r="M290" s="156"/>
      <c r="N290" s="173">
        <v>1485</v>
      </c>
      <c r="AK290" s="95"/>
      <c r="AL290" s="59" t="s">
        <v>235</v>
      </c>
    </row>
    <row r="291" spans="1:39" s="51" customFormat="1" ht="45" x14ac:dyDescent="0.25">
      <c r="A291" s="154"/>
      <c r="B291" s="106" t="s">
        <v>530</v>
      </c>
      <c r="C291" s="305" t="s">
        <v>236</v>
      </c>
      <c r="D291" s="305"/>
      <c r="E291" s="305"/>
      <c r="F291" s="305"/>
      <c r="G291" s="305"/>
      <c r="H291" s="305"/>
      <c r="I291" s="305"/>
      <c r="J291" s="305"/>
      <c r="K291" s="305"/>
      <c r="L291" s="155">
        <v>13968</v>
      </c>
      <c r="M291" s="175">
        <v>7.73</v>
      </c>
      <c r="N291" s="173">
        <v>107973</v>
      </c>
      <c r="AK291" s="95"/>
      <c r="AL291" s="59" t="s">
        <v>236</v>
      </c>
    </row>
    <row r="292" spans="1:39" s="51" customFormat="1" ht="15" x14ac:dyDescent="0.25">
      <c r="A292" s="154"/>
      <c r="B292" s="106"/>
      <c r="C292" s="305" t="s">
        <v>237</v>
      </c>
      <c r="D292" s="305"/>
      <c r="E292" s="305"/>
      <c r="F292" s="305"/>
      <c r="G292" s="305"/>
      <c r="H292" s="305"/>
      <c r="I292" s="305"/>
      <c r="J292" s="305"/>
      <c r="K292" s="305"/>
      <c r="L292" s="155">
        <v>3721.98</v>
      </c>
      <c r="M292" s="156"/>
      <c r="N292" s="173">
        <v>124722</v>
      </c>
      <c r="AK292" s="95"/>
      <c r="AL292" s="59" t="s">
        <v>237</v>
      </c>
    </row>
    <row r="293" spans="1:39" s="51" customFormat="1" ht="15" x14ac:dyDescent="0.25">
      <c r="A293" s="154"/>
      <c r="B293" s="106"/>
      <c r="C293" s="305" t="s">
        <v>238</v>
      </c>
      <c r="D293" s="305"/>
      <c r="E293" s="305"/>
      <c r="F293" s="305"/>
      <c r="G293" s="305"/>
      <c r="H293" s="305"/>
      <c r="I293" s="305"/>
      <c r="J293" s="305"/>
      <c r="K293" s="305"/>
      <c r="L293" s="155">
        <v>1959.58</v>
      </c>
      <c r="M293" s="156"/>
      <c r="N293" s="173">
        <v>65667</v>
      </c>
      <c r="AK293" s="95"/>
      <c r="AL293" s="59" t="s">
        <v>238</v>
      </c>
    </row>
    <row r="294" spans="1:39" s="51" customFormat="1" ht="15" x14ac:dyDescent="0.25">
      <c r="A294" s="154"/>
      <c r="B294" s="106"/>
      <c r="C294" s="305" t="s">
        <v>1733</v>
      </c>
      <c r="D294" s="305"/>
      <c r="E294" s="305"/>
      <c r="F294" s="305"/>
      <c r="G294" s="305"/>
      <c r="H294" s="305"/>
      <c r="I294" s="305"/>
      <c r="J294" s="305"/>
      <c r="K294" s="305"/>
      <c r="L294" s="155">
        <v>22042.34</v>
      </c>
      <c r="M294" s="156"/>
      <c r="N294" s="173">
        <v>115942</v>
      </c>
      <c r="AK294" s="95"/>
      <c r="AL294" s="59" t="s">
        <v>1733</v>
      </c>
    </row>
    <row r="295" spans="1:39" s="51" customFormat="1" ht="45" x14ac:dyDescent="0.25">
      <c r="A295" s="154"/>
      <c r="B295" s="106" t="s">
        <v>1836</v>
      </c>
      <c r="C295" s="305" t="s">
        <v>2434</v>
      </c>
      <c r="D295" s="305"/>
      <c r="E295" s="305"/>
      <c r="F295" s="305"/>
      <c r="G295" s="305"/>
      <c r="H295" s="305"/>
      <c r="I295" s="305"/>
      <c r="J295" s="305"/>
      <c r="K295" s="305"/>
      <c r="L295" s="155">
        <v>9813</v>
      </c>
      <c r="M295" s="175">
        <v>5.26</v>
      </c>
      <c r="N295" s="173">
        <v>51616</v>
      </c>
      <c r="AK295" s="95"/>
      <c r="AL295" s="59" t="s">
        <v>2434</v>
      </c>
    </row>
    <row r="296" spans="1:39" s="51" customFormat="1" ht="45" x14ac:dyDescent="0.25">
      <c r="A296" s="154"/>
      <c r="B296" s="106" t="s">
        <v>1836</v>
      </c>
      <c r="C296" s="305" t="s">
        <v>2096</v>
      </c>
      <c r="D296" s="305"/>
      <c r="E296" s="305"/>
      <c r="F296" s="305"/>
      <c r="G296" s="305"/>
      <c r="H296" s="305"/>
      <c r="I296" s="305"/>
      <c r="J296" s="305"/>
      <c r="K296" s="305"/>
      <c r="L296" s="155">
        <v>12229.34</v>
      </c>
      <c r="M296" s="175">
        <v>5.26</v>
      </c>
      <c r="N296" s="173">
        <v>64326</v>
      </c>
      <c r="AK296" s="95"/>
      <c r="AL296" s="59" t="s">
        <v>2096</v>
      </c>
    </row>
    <row r="297" spans="1:39" s="51" customFormat="1" ht="15" x14ac:dyDescent="0.25">
      <c r="A297" s="154"/>
      <c r="B297" s="106"/>
      <c r="C297" s="305" t="s">
        <v>239</v>
      </c>
      <c r="D297" s="305"/>
      <c r="E297" s="305"/>
      <c r="F297" s="305"/>
      <c r="G297" s="305"/>
      <c r="H297" s="305"/>
      <c r="I297" s="305"/>
      <c r="J297" s="305"/>
      <c r="K297" s="305"/>
      <c r="L297" s="155">
        <v>3931.33</v>
      </c>
      <c r="M297" s="156"/>
      <c r="N297" s="173">
        <v>131737</v>
      </c>
      <c r="AK297" s="95"/>
      <c r="AL297" s="59" t="s">
        <v>239</v>
      </c>
    </row>
    <row r="298" spans="1:39" s="51" customFormat="1" ht="15" x14ac:dyDescent="0.25">
      <c r="A298" s="154"/>
      <c r="B298" s="106"/>
      <c r="C298" s="305" t="s">
        <v>240</v>
      </c>
      <c r="D298" s="305"/>
      <c r="E298" s="305"/>
      <c r="F298" s="305"/>
      <c r="G298" s="305"/>
      <c r="H298" s="305"/>
      <c r="I298" s="305"/>
      <c r="J298" s="305"/>
      <c r="K298" s="305"/>
      <c r="L298" s="155">
        <v>3721.98</v>
      </c>
      <c r="M298" s="156"/>
      <c r="N298" s="173">
        <v>124722</v>
      </c>
      <c r="AK298" s="95"/>
      <c r="AL298" s="59" t="s">
        <v>240</v>
      </c>
    </row>
    <row r="299" spans="1:39" s="51" customFormat="1" ht="15" x14ac:dyDescent="0.25">
      <c r="A299" s="154"/>
      <c r="B299" s="106"/>
      <c r="C299" s="305" t="s">
        <v>241</v>
      </c>
      <c r="D299" s="305"/>
      <c r="E299" s="305"/>
      <c r="F299" s="305"/>
      <c r="G299" s="305"/>
      <c r="H299" s="305"/>
      <c r="I299" s="305"/>
      <c r="J299" s="305"/>
      <c r="K299" s="305"/>
      <c r="L299" s="155">
        <v>1959.58</v>
      </c>
      <c r="M299" s="156"/>
      <c r="N299" s="173">
        <v>65667</v>
      </c>
      <c r="AK299" s="95"/>
      <c r="AL299" s="59" t="s">
        <v>241</v>
      </c>
    </row>
    <row r="300" spans="1:39" s="51" customFormat="1" ht="15" x14ac:dyDescent="0.25">
      <c r="A300" s="154"/>
      <c r="B300" s="160"/>
      <c r="C300" s="306" t="s">
        <v>536</v>
      </c>
      <c r="D300" s="306"/>
      <c r="E300" s="306"/>
      <c r="F300" s="306"/>
      <c r="G300" s="306"/>
      <c r="H300" s="306"/>
      <c r="I300" s="306"/>
      <c r="J300" s="306"/>
      <c r="K300" s="306"/>
      <c r="L300" s="161">
        <v>45982.61</v>
      </c>
      <c r="M300" s="162"/>
      <c r="N300" s="176">
        <v>549223</v>
      </c>
      <c r="AK300" s="95"/>
      <c r="AM300" s="95" t="s">
        <v>536</v>
      </c>
    </row>
    <row r="301" spans="1:39" s="51" customFormat="1" ht="15" x14ac:dyDescent="0.25">
      <c r="A301" s="154"/>
      <c r="B301" s="106"/>
      <c r="C301" s="305" t="s">
        <v>227</v>
      </c>
      <c r="D301" s="305"/>
      <c r="E301" s="305"/>
      <c r="F301" s="305"/>
      <c r="G301" s="305"/>
      <c r="H301" s="305"/>
      <c r="I301" s="305"/>
      <c r="J301" s="305"/>
      <c r="K301" s="305"/>
      <c r="L301" s="158"/>
      <c r="M301" s="156"/>
      <c r="N301" s="157"/>
      <c r="AK301" s="95"/>
      <c r="AL301" s="59" t="s">
        <v>227</v>
      </c>
      <c r="AM301" s="95"/>
    </row>
    <row r="302" spans="1:39" s="51" customFormat="1" ht="15" x14ac:dyDescent="0.25">
      <c r="A302" s="154"/>
      <c r="B302" s="106"/>
      <c r="C302" s="305" t="s">
        <v>704</v>
      </c>
      <c r="D302" s="305"/>
      <c r="E302" s="305"/>
      <c r="F302" s="305"/>
      <c r="G302" s="305"/>
      <c r="H302" s="305"/>
      <c r="I302" s="305"/>
      <c r="J302" s="305"/>
      <c r="K302" s="305"/>
      <c r="L302" s="155">
        <v>8737.39</v>
      </c>
      <c r="M302" s="156"/>
      <c r="N302" s="173">
        <v>67540</v>
      </c>
      <c r="AK302" s="95"/>
      <c r="AL302" s="59" t="s">
        <v>704</v>
      </c>
      <c r="AM302" s="95"/>
    </row>
    <row r="303" spans="1:39" s="51" customFormat="1" ht="15" x14ac:dyDescent="0.25">
      <c r="A303" s="154"/>
      <c r="B303" s="106"/>
      <c r="C303" s="305" t="s">
        <v>1735</v>
      </c>
      <c r="D303" s="305"/>
      <c r="E303" s="305"/>
      <c r="F303" s="305"/>
      <c r="G303" s="305"/>
      <c r="H303" s="305"/>
      <c r="I303" s="305"/>
      <c r="J303" s="305"/>
      <c r="K303" s="305"/>
      <c r="L303" s="155">
        <v>6116.16</v>
      </c>
      <c r="M303" s="156"/>
      <c r="N303" s="173">
        <v>32171</v>
      </c>
      <c r="AK303" s="95"/>
      <c r="AL303" s="59" t="s">
        <v>1735</v>
      </c>
      <c r="AM303" s="95"/>
    </row>
    <row r="304" spans="1:39" s="51" customFormat="1" ht="13.5" hidden="1" customHeight="1" x14ac:dyDescent="0.25">
      <c r="B304" s="148"/>
      <c r="C304" s="146"/>
      <c r="D304" s="146"/>
      <c r="E304" s="146"/>
      <c r="F304" s="146"/>
      <c r="G304" s="146"/>
      <c r="H304" s="146"/>
      <c r="I304" s="146"/>
      <c r="J304" s="146"/>
      <c r="K304" s="146"/>
      <c r="L304" s="161"/>
      <c r="M304" s="177"/>
      <c r="N304" s="178"/>
    </row>
    <row r="305" spans="1:39" s="51" customFormat="1" ht="26.25" customHeight="1" x14ac:dyDescent="0.25">
      <c r="A305" s="179"/>
      <c r="B305" s="180"/>
      <c r="C305" s="180"/>
      <c r="D305" s="180"/>
      <c r="E305" s="180"/>
      <c r="F305" s="180"/>
      <c r="G305" s="180"/>
      <c r="H305" s="180"/>
      <c r="I305" s="180"/>
      <c r="J305" s="180"/>
      <c r="K305" s="180"/>
      <c r="L305" s="180"/>
      <c r="M305" s="180"/>
      <c r="N305" s="180"/>
    </row>
    <row r="306" spans="1:39" s="56" customFormat="1" ht="11.25" x14ac:dyDescent="0.2">
      <c r="A306" s="55"/>
      <c r="B306" s="181" t="s">
        <v>66</v>
      </c>
      <c r="C306" s="342" t="s">
        <v>2670</v>
      </c>
      <c r="D306" s="343"/>
      <c r="E306" s="343"/>
      <c r="F306" s="343"/>
      <c r="G306" s="343"/>
      <c r="H306" s="343"/>
      <c r="I306" s="343"/>
      <c r="J306" s="343"/>
      <c r="K306" s="343"/>
      <c r="L306" s="343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  <c r="AL306" s="67"/>
      <c r="AM306" s="67"/>
    </row>
    <row r="307" spans="1:39" s="56" customFormat="1" ht="13.5" customHeight="1" x14ac:dyDescent="0.2">
      <c r="A307" s="55"/>
      <c r="B307" s="52"/>
      <c r="C307" s="283" t="s">
        <v>67</v>
      </c>
      <c r="D307" s="283"/>
      <c r="E307" s="283"/>
      <c r="F307" s="283"/>
      <c r="G307" s="283"/>
      <c r="H307" s="283"/>
      <c r="I307" s="283"/>
      <c r="J307" s="283"/>
      <c r="K307" s="283"/>
      <c r="L307" s="283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</row>
    <row r="308" spans="1:39" s="56" customFormat="1" ht="12.75" customHeight="1" x14ac:dyDescent="0.2">
      <c r="A308" s="55"/>
      <c r="B308" s="181" t="s">
        <v>68</v>
      </c>
      <c r="C308" s="340" t="s">
        <v>2663</v>
      </c>
      <c r="D308" s="341"/>
      <c r="E308" s="341"/>
      <c r="F308" s="341"/>
      <c r="G308" s="341"/>
      <c r="H308" s="341"/>
      <c r="I308" s="341"/>
      <c r="J308" s="341"/>
      <c r="K308" s="341"/>
      <c r="L308" s="341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  <c r="AL308" s="67"/>
      <c r="AM308" s="67"/>
    </row>
    <row r="309" spans="1:39" s="56" customFormat="1" ht="13.5" customHeight="1" x14ac:dyDescent="0.2">
      <c r="A309" s="55"/>
      <c r="C309" s="283" t="s">
        <v>67</v>
      </c>
      <c r="D309" s="283"/>
      <c r="E309" s="283"/>
      <c r="F309" s="283"/>
      <c r="G309" s="283"/>
      <c r="H309" s="283"/>
      <c r="I309" s="283"/>
      <c r="J309" s="283"/>
      <c r="K309" s="283"/>
      <c r="L309" s="283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</row>
    <row r="310" spans="1:39" s="56" customFormat="1" ht="19.5" customHeight="1" x14ac:dyDescent="0.2">
      <c r="A310" s="55"/>
      <c r="C310" s="182"/>
      <c r="D310" s="182"/>
      <c r="E310" s="182"/>
      <c r="F310" s="182"/>
      <c r="G310" s="182"/>
      <c r="H310" s="182"/>
      <c r="I310" s="182"/>
      <c r="J310" s="182"/>
      <c r="K310" s="182"/>
      <c r="L310" s="182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  <c r="AL310" s="67"/>
      <c r="AM310" s="67"/>
    </row>
    <row r="311" spans="1:39" s="51" customFormat="1" ht="15" x14ac:dyDescent="0.25">
      <c r="B311" s="183"/>
      <c r="D311" s="183"/>
      <c r="F311" s="183"/>
    </row>
  </sheetData>
  <mergeCells count="294">
    <mergeCell ref="A4:C4"/>
    <mergeCell ref="K4:N4"/>
    <mergeCell ref="A5:D5"/>
    <mergeCell ref="J5:N5"/>
    <mergeCell ref="A6:D6"/>
    <mergeCell ref="J6:N6"/>
    <mergeCell ref="A21:N21"/>
    <mergeCell ref="A22:N22"/>
    <mergeCell ref="B24:F24"/>
    <mergeCell ref="B25:F25"/>
    <mergeCell ref="L32:M32"/>
    <mergeCell ref="L33:M33"/>
    <mergeCell ref="D10:N10"/>
    <mergeCell ref="A14:N14"/>
    <mergeCell ref="A15:N15"/>
    <mergeCell ref="A17:N17"/>
    <mergeCell ref="A18:N18"/>
    <mergeCell ref="A19:N19"/>
    <mergeCell ref="N36:N38"/>
    <mergeCell ref="C39:E39"/>
    <mergeCell ref="A40:N40"/>
    <mergeCell ref="C41:E41"/>
    <mergeCell ref="C42:E42"/>
    <mergeCell ref="C43:E43"/>
    <mergeCell ref="L34:M34"/>
    <mergeCell ref="A36:A38"/>
    <mergeCell ref="B36:B38"/>
    <mergeCell ref="C36:E38"/>
    <mergeCell ref="F36:F38"/>
    <mergeCell ref="G36:I37"/>
    <mergeCell ref="J36:L37"/>
    <mergeCell ref="M36:M38"/>
    <mergeCell ref="C50:E50"/>
    <mergeCell ref="C51:N51"/>
    <mergeCell ref="C52:N52"/>
    <mergeCell ref="C53:E53"/>
    <mergeCell ref="C54:E54"/>
    <mergeCell ref="C55:E55"/>
    <mergeCell ref="C44:E44"/>
    <mergeCell ref="C45:E45"/>
    <mergeCell ref="C46:E46"/>
    <mergeCell ref="C47:E47"/>
    <mergeCell ref="C48:E48"/>
    <mergeCell ref="C49:E49"/>
    <mergeCell ref="C62:E62"/>
    <mergeCell ref="C63:E63"/>
    <mergeCell ref="C64:E64"/>
    <mergeCell ref="C65:E65"/>
    <mergeCell ref="C66:E66"/>
    <mergeCell ref="C67:N67"/>
    <mergeCell ref="C56:E56"/>
    <mergeCell ref="C57:E57"/>
    <mergeCell ref="C58:E58"/>
    <mergeCell ref="C59:E59"/>
    <mergeCell ref="C60:E60"/>
    <mergeCell ref="C61:E61"/>
    <mergeCell ref="C74:E74"/>
    <mergeCell ref="C75:E75"/>
    <mergeCell ref="C76:E76"/>
    <mergeCell ref="C77:E77"/>
    <mergeCell ref="C78:E78"/>
    <mergeCell ref="C79:E79"/>
    <mergeCell ref="C68:E68"/>
    <mergeCell ref="C69:E69"/>
    <mergeCell ref="C70:N70"/>
    <mergeCell ref="C71:E71"/>
    <mergeCell ref="C72:E72"/>
    <mergeCell ref="C73:E73"/>
    <mergeCell ref="C86:E86"/>
    <mergeCell ref="C87:E87"/>
    <mergeCell ref="C88:E88"/>
    <mergeCell ref="C89:E89"/>
    <mergeCell ref="C90:E90"/>
    <mergeCell ref="C91:E91"/>
    <mergeCell ref="C80:N80"/>
    <mergeCell ref="C81:N81"/>
    <mergeCell ref="C82:E82"/>
    <mergeCell ref="C83:E83"/>
    <mergeCell ref="C84:E84"/>
    <mergeCell ref="C85:E85"/>
    <mergeCell ref="C98:E98"/>
    <mergeCell ref="C99:E99"/>
    <mergeCell ref="C100:E100"/>
    <mergeCell ref="C101:E101"/>
    <mergeCell ref="C102:E102"/>
    <mergeCell ref="C103:E103"/>
    <mergeCell ref="C92:E92"/>
    <mergeCell ref="C93:N93"/>
    <mergeCell ref="C94:E94"/>
    <mergeCell ref="C95:E95"/>
    <mergeCell ref="C96:E96"/>
    <mergeCell ref="C97:E97"/>
    <mergeCell ref="C110:E110"/>
    <mergeCell ref="C111:E111"/>
    <mergeCell ref="C112:E112"/>
    <mergeCell ref="C113:E113"/>
    <mergeCell ref="C114:E114"/>
    <mergeCell ref="C115:E115"/>
    <mergeCell ref="C104:E104"/>
    <mergeCell ref="C105:N105"/>
    <mergeCell ref="C106:E106"/>
    <mergeCell ref="C107:E107"/>
    <mergeCell ref="C108:E108"/>
    <mergeCell ref="C109:E109"/>
    <mergeCell ref="C122:E122"/>
    <mergeCell ref="C123:E123"/>
    <mergeCell ref="C124:E124"/>
    <mergeCell ref="C125:E125"/>
    <mergeCell ref="C126:E126"/>
    <mergeCell ref="C127:E127"/>
    <mergeCell ref="C116:E116"/>
    <mergeCell ref="C117:N117"/>
    <mergeCell ref="C118:N118"/>
    <mergeCell ref="C119:E119"/>
    <mergeCell ref="C120:E120"/>
    <mergeCell ref="C121:N121"/>
    <mergeCell ref="C134:N134"/>
    <mergeCell ref="C135:E135"/>
    <mergeCell ref="C136:E136"/>
    <mergeCell ref="C137:N137"/>
    <mergeCell ref="C138:E138"/>
    <mergeCell ref="C139:E139"/>
    <mergeCell ref="C128:E128"/>
    <mergeCell ref="C129:E129"/>
    <mergeCell ref="C130:E130"/>
    <mergeCell ref="C131:E131"/>
    <mergeCell ref="C132:E132"/>
    <mergeCell ref="C133:E133"/>
    <mergeCell ref="C146:E146"/>
    <mergeCell ref="C147:E147"/>
    <mergeCell ref="C148:E148"/>
    <mergeCell ref="C149:E149"/>
    <mergeCell ref="C150:E150"/>
    <mergeCell ref="C151:E151"/>
    <mergeCell ref="C140:E140"/>
    <mergeCell ref="C141:E141"/>
    <mergeCell ref="C142:E142"/>
    <mergeCell ref="C143:E143"/>
    <mergeCell ref="C144:E144"/>
    <mergeCell ref="C145:E145"/>
    <mergeCell ref="C158:E158"/>
    <mergeCell ref="C159:E159"/>
    <mergeCell ref="C160:E160"/>
    <mergeCell ref="C161:E161"/>
    <mergeCell ref="C162:E162"/>
    <mergeCell ref="C163:E163"/>
    <mergeCell ref="C152:N152"/>
    <mergeCell ref="C153:E153"/>
    <mergeCell ref="C154:E154"/>
    <mergeCell ref="C155:E155"/>
    <mergeCell ref="C156:E156"/>
    <mergeCell ref="C157:E157"/>
    <mergeCell ref="C170:E170"/>
    <mergeCell ref="C171:E171"/>
    <mergeCell ref="C172:E172"/>
    <mergeCell ref="C173:E173"/>
    <mergeCell ref="C174:E174"/>
    <mergeCell ref="C175:E175"/>
    <mergeCell ref="C164:E164"/>
    <mergeCell ref="C165:E165"/>
    <mergeCell ref="C166:E166"/>
    <mergeCell ref="C167:N167"/>
    <mergeCell ref="C168:E168"/>
    <mergeCell ref="C169:E169"/>
    <mergeCell ref="C182:N182"/>
    <mergeCell ref="C183:E183"/>
    <mergeCell ref="C184:E184"/>
    <mergeCell ref="C185:E185"/>
    <mergeCell ref="C186:E186"/>
    <mergeCell ref="C187:E187"/>
    <mergeCell ref="C176:E176"/>
    <mergeCell ref="C177:E177"/>
    <mergeCell ref="C178:E178"/>
    <mergeCell ref="C179:N179"/>
    <mergeCell ref="C180:E180"/>
    <mergeCell ref="C181:E181"/>
    <mergeCell ref="C194:E194"/>
    <mergeCell ref="C195:N195"/>
    <mergeCell ref="C196:N196"/>
    <mergeCell ref="C197:E197"/>
    <mergeCell ref="C198:E198"/>
    <mergeCell ref="C199:N199"/>
    <mergeCell ref="C188:E188"/>
    <mergeCell ref="C189:E189"/>
    <mergeCell ref="C190:E190"/>
    <mergeCell ref="C191:E191"/>
    <mergeCell ref="C192:E192"/>
    <mergeCell ref="C193:E193"/>
    <mergeCell ref="C206:E206"/>
    <mergeCell ref="C207:E207"/>
    <mergeCell ref="C208:E208"/>
    <mergeCell ref="C209:E209"/>
    <mergeCell ref="C210:E210"/>
    <mergeCell ref="C211:E211"/>
    <mergeCell ref="C200:E200"/>
    <mergeCell ref="C201:E201"/>
    <mergeCell ref="C202:E202"/>
    <mergeCell ref="C203:E203"/>
    <mergeCell ref="C204:E204"/>
    <mergeCell ref="C205:E205"/>
    <mergeCell ref="C218:E218"/>
    <mergeCell ref="C219:E219"/>
    <mergeCell ref="C220:E220"/>
    <mergeCell ref="C221:E221"/>
    <mergeCell ref="C222:E222"/>
    <mergeCell ref="C223:E223"/>
    <mergeCell ref="C212:N212"/>
    <mergeCell ref="C213:N213"/>
    <mergeCell ref="C214:E214"/>
    <mergeCell ref="C215:E215"/>
    <mergeCell ref="C216:N216"/>
    <mergeCell ref="C217:E217"/>
    <mergeCell ref="C230:E230"/>
    <mergeCell ref="C231:E231"/>
    <mergeCell ref="C232:E232"/>
    <mergeCell ref="C233:E233"/>
    <mergeCell ref="C234:E234"/>
    <mergeCell ref="C235:E235"/>
    <mergeCell ref="C224:E224"/>
    <mergeCell ref="C225:E225"/>
    <mergeCell ref="C226:N226"/>
    <mergeCell ref="C227:N227"/>
    <mergeCell ref="C228:E228"/>
    <mergeCell ref="C229:E229"/>
    <mergeCell ref="C242:E242"/>
    <mergeCell ref="C243:N243"/>
    <mergeCell ref="C244:E244"/>
    <mergeCell ref="C245:E245"/>
    <mergeCell ref="C246:E246"/>
    <mergeCell ref="C247:E247"/>
    <mergeCell ref="C236:E236"/>
    <mergeCell ref="C237:E237"/>
    <mergeCell ref="C238:E238"/>
    <mergeCell ref="C239:N239"/>
    <mergeCell ref="C240:N240"/>
    <mergeCell ref="C241:E241"/>
    <mergeCell ref="C254:E254"/>
    <mergeCell ref="C255:E255"/>
    <mergeCell ref="C256:N256"/>
    <mergeCell ref="C257:E257"/>
    <mergeCell ref="C258:E258"/>
    <mergeCell ref="C259:N259"/>
    <mergeCell ref="C248:E248"/>
    <mergeCell ref="C249:E249"/>
    <mergeCell ref="C250:E250"/>
    <mergeCell ref="C251:E251"/>
    <mergeCell ref="C252:E252"/>
    <mergeCell ref="C253:E253"/>
    <mergeCell ref="C266:E266"/>
    <mergeCell ref="C267:E267"/>
    <mergeCell ref="C268:E268"/>
    <mergeCell ref="C269:E269"/>
    <mergeCell ref="C270:E270"/>
    <mergeCell ref="C271:E271"/>
    <mergeCell ref="C260:E260"/>
    <mergeCell ref="C261:E261"/>
    <mergeCell ref="C262:E262"/>
    <mergeCell ref="C263:E263"/>
    <mergeCell ref="C264:E264"/>
    <mergeCell ref="C265:E265"/>
    <mergeCell ref="C280:K280"/>
    <mergeCell ref="C281:K281"/>
    <mergeCell ref="C282:K282"/>
    <mergeCell ref="C283:K283"/>
    <mergeCell ref="C284:K284"/>
    <mergeCell ref="C285:K285"/>
    <mergeCell ref="C272:N272"/>
    <mergeCell ref="C273:E273"/>
    <mergeCell ref="C274:E274"/>
    <mergeCell ref="C275:N275"/>
    <mergeCell ref="C276:E276"/>
    <mergeCell ref="C279:K279"/>
    <mergeCell ref="C292:K292"/>
    <mergeCell ref="C293:K293"/>
    <mergeCell ref="C294:K294"/>
    <mergeCell ref="C295:K295"/>
    <mergeCell ref="C296:K296"/>
    <mergeCell ref="C297:K297"/>
    <mergeCell ref="C286:K286"/>
    <mergeCell ref="C287:K287"/>
    <mergeCell ref="C288:K288"/>
    <mergeCell ref="C289:K289"/>
    <mergeCell ref="C290:K290"/>
    <mergeCell ref="C291:K291"/>
    <mergeCell ref="C306:L306"/>
    <mergeCell ref="C307:L307"/>
    <mergeCell ref="C308:L308"/>
    <mergeCell ref="C309:L309"/>
    <mergeCell ref="C298:K298"/>
    <mergeCell ref="C299:K299"/>
    <mergeCell ref="C300:K300"/>
    <mergeCell ref="C301:K301"/>
    <mergeCell ref="C302:K302"/>
    <mergeCell ref="C303:K303"/>
  </mergeCells>
  <printOptions horizontalCentered="1"/>
  <pageMargins left="0.39370077848434398" right="0.23622047901153601" top="0.35433071851730302" bottom="0.590551197528839" header="0" footer="0.36666667461395303"/>
  <pageSetup paperSize="9" scale="90" fitToHeight="0" orientation="landscape" r:id="rId1"/>
  <headerFooter>
    <oddFooter>&amp;RСтраница &amp;P</oddFooter>
  </headerFooter>
  <rowBreaks count="1" manualBreakCount="1">
    <brk id="34" max="31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76"/>
  <sheetViews>
    <sheetView topLeftCell="A766" workbookViewId="0">
      <selection activeCell="AU760" sqref="AU760"/>
    </sheetView>
  </sheetViews>
  <sheetFormatPr defaultColWidth="9.140625" defaultRowHeight="10.5" customHeight="1" x14ac:dyDescent="0.2"/>
  <cols>
    <col min="1" max="1" width="9.140625" style="53" customWidth="1"/>
    <col min="2" max="2" width="20.140625" style="184" customWidth="1"/>
    <col min="3" max="3" width="13.42578125" style="184" customWidth="1"/>
    <col min="4" max="4" width="12.85546875" style="184" customWidth="1"/>
    <col min="5" max="5" width="13.28515625" style="184" customWidth="1"/>
    <col min="6" max="6" width="8.5703125" style="184" customWidth="1"/>
    <col min="7" max="7" width="7.85546875" style="184" customWidth="1"/>
    <col min="8" max="8" width="8.42578125" style="184" customWidth="1"/>
    <col min="9" max="9" width="11.140625" style="184" customWidth="1"/>
    <col min="10" max="10" width="12.42578125" style="184" customWidth="1"/>
    <col min="11" max="11" width="8.5703125" style="184" customWidth="1"/>
    <col min="12" max="12" width="11.140625" style="184" customWidth="1"/>
    <col min="13" max="13" width="7.42578125" style="184" customWidth="1"/>
    <col min="14" max="14" width="13.42578125" style="184" customWidth="1"/>
    <col min="15" max="15" width="14.5703125" style="184" hidden="1" customWidth="1"/>
    <col min="16" max="16" width="78.28515625" style="184" hidden="1" customWidth="1"/>
    <col min="17" max="17" width="73.7109375" style="184" hidden="1" customWidth="1"/>
    <col min="18" max="21" width="9.140625" style="184"/>
    <col min="22" max="22" width="55.5703125" style="59" hidden="1" customWidth="1"/>
    <col min="23" max="23" width="53" style="59" hidden="1" customWidth="1"/>
    <col min="24" max="24" width="115.140625" style="59" hidden="1" customWidth="1"/>
    <col min="25" max="28" width="157.85546875" style="59" hidden="1" customWidth="1"/>
    <col min="29" max="33" width="39.5703125" style="59" hidden="1" customWidth="1"/>
    <col min="34" max="36" width="128.5703125" style="59" hidden="1" customWidth="1"/>
    <col min="37" max="42" width="96.5703125" style="59" hidden="1" customWidth="1"/>
    <col min="43" max="16384" width="9.140625" style="184"/>
  </cols>
  <sheetData>
    <row r="1" spans="1:25" s="51" customFormat="1" ht="15" x14ac:dyDescent="0.25">
      <c r="N1" s="52" t="s">
        <v>70</v>
      </c>
    </row>
    <row r="2" spans="1:25" s="51" customFormat="1" ht="10.5" customHeight="1" x14ac:dyDescent="0.2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16</v>
      </c>
    </row>
    <row r="3" spans="1:25" s="51" customFormat="1" ht="6.7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2"/>
    </row>
    <row r="4" spans="1:25" s="51" customFormat="1" ht="11.25" customHeight="1" x14ac:dyDescent="0.25">
      <c r="A4" s="344" t="s">
        <v>71</v>
      </c>
      <c r="B4" s="344"/>
      <c r="C4" s="344"/>
      <c r="D4" s="57"/>
      <c r="E4" s="55"/>
      <c r="F4" s="55"/>
      <c r="G4" s="55"/>
      <c r="H4" s="55"/>
      <c r="I4" s="55"/>
      <c r="J4" s="53"/>
      <c r="K4" s="344" t="s">
        <v>72</v>
      </c>
      <c r="L4" s="344"/>
      <c r="M4" s="344"/>
      <c r="N4" s="344"/>
    </row>
    <row r="5" spans="1:25" s="51" customFormat="1" ht="11.25" customHeight="1" x14ac:dyDescent="0.25">
      <c r="A5" s="345"/>
      <c r="B5" s="345"/>
      <c r="C5" s="345"/>
      <c r="D5" s="345"/>
      <c r="E5" s="58"/>
      <c r="F5" s="55"/>
      <c r="G5" s="55"/>
      <c r="H5" s="55"/>
      <c r="I5" s="55"/>
      <c r="J5" s="346"/>
      <c r="K5" s="346"/>
      <c r="L5" s="346"/>
      <c r="M5" s="346"/>
      <c r="N5" s="346"/>
    </row>
    <row r="6" spans="1:25" s="51" customFormat="1" ht="15" x14ac:dyDescent="0.25">
      <c r="A6" s="305"/>
      <c r="B6" s="305"/>
      <c r="C6" s="305"/>
      <c r="D6" s="305"/>
      <c r="E6" s="55"/>
      <c r="F6" s="55"/>
      <c r="G6" s="55"/>
      <c r="H6" s="55"/>
      <c r="I6" s="55"/>
      <c r="J6" s="305"/>
      <c r="K6" s="305"/>
      <c r="L6" s="305"/>
      <c r="M6" s="305"/>
      <c r="N6" s="305"/>
      <c r="V6" s="59" t="s">
        <v>73</v>
      </c>
      <c r="W6" s="59" t="s">
        <v>73</v>
      </c>
    </row>
    <row r="7" spans="1:25" s="51" customFormat="1" ht="11.25" customHeight="1" x14ac:dyDescent="0.25">
      <c r="A7" s="60"/>
      <c r="B7" s="61"/>
      <c r="C7" s="62"/>
      <c r="D7" s="58"/>
      <c r="E7" s="55"/>
      <c r="F7" s="55"/>
      <c r="G7" s="55"/>
      <c r="H7" s="55"/>
      <c r="I7" s="55"/>
      <c r="J7" s="60"/>
      <c r="K7" s="60"/>
      <c r="L7" s="60"/>
      <c r="M7" s="60"/>
      <c r="N7" s="62"/>
    </row>
    <row r="8" spans="1:25" s="51" customFormat="1" ht="11.25" customHeight="1" x14ac:dyDescent="0.25">
      <c r="A8" s="53" t="s">
        <v>74</v>
      </c>
      <c r="B8" s="63"/>
      <c r="C8" s="63"/>
      <c r="D8" s="63"/>
      <c r="E8" s="55"/>
      <c r="F8" s="55"/>
      <c r="G8" s="55"/>
      <c r="H8" s="55"/>
      <c r="I8" s="55"/>
      <c r="J8" s="53"/>
      <c r="K8" s="53"/>
      <c r="L8" s="63"/>
      <c r="M8" s="63"/>
      <c r="N8" s="64" t="s">
        <v>74</v>
      </c>
    </row>
    <row r="9" spans="1:25" s="51" customFormat="1" ht="8.25" customHeight="1" x14ac:dyDescent="0.25">
      <c r="A9" s="55"/>
      <c r="B9" s="55"/>
      <c r="C9" s="55"/>
      <c r="D9" s="55"/>
      <c r="E9" s="55"/>
      <c r="F9" s="65"/>
      <c r="G9" s="55"/>
      <c r="H9" s="55"/>
      <c r="I9" s="55"/>
      <c r="J9" s="55"/>
      <c r="K9" s="55"/>
      <c r="L9" s="55"/>
      <c r="M9" s="55"/>
      <c r="N9" s="55"/>
    </row>
    <row r="10" spans="1:25" s="51" customFormat="1" ht="45.75" x14ac:dyDescent="0.25">
      <c r="A10" s="66" t="s">
        <v>75</v>
      </c>
      <c r="B10" s="63"/>
      <c r="C10" s="55"/>
      <c r="D10" s="329" t="s">
        <v>76</v>
      </c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X10" s="67" t="s">
        <v>76</v>
      </c>
    </row>
    <row r="11" spans="1:25" s="51" customFormat="1" ht="11.25" customHeight="1" x14ac:dyDescent="0.25">
      <c r="A11" s="66" t="s">
        <v>77</v>
      </c>
      <c r="B11" s="63"/>
      <c r="C11" s="55"/>
      <c r="D11" s="68" t="s">
        <v>78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25" s="51" customFormat="1" ht="2.25" customHeight="1" x14ac:dyDescent="0.25">
      <c r="A12" s="66"/>
      <c r="B12" s="63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25" s="51" customFormat="1" ht="3.75" customHeight="1" x14ac:dyDescent="0.25">
      <c r="A13" s="69"/>
      <c r="B13" s="55"/>
      <c r="C13" s="55"/>
      <c r="D13" s="55"/>
      <c r="E13" s="55"/>
      <c r="F13" s="63"/>
      <c r="G13" s="63"/>
      <c r="H13" s="63"/>
      <c r="I13" s="63"/>
      <c r="J13" s="63"/>
      <c r="K13" s="63"/>
      <c r="L13" s="63"/>
      <c r="M13" s="63"/>
      <c r="N13" s="63"/>
    </row>
    <row r="14" spans="1:25" s="51" customFormat="1" ht="23.25" x14ac:dyDescent="0.25">
      <c r="A14" s="330" t="s">
        <v>1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Y14" s="67" t="s">
        <v>1</v>
      </c>
    </row>
    <row r="15" spans="1:25" s="51" customFormat="1" ht="15" x14ac:dyDescent="0.25">
      <c r="A15" s="325" t="s">
        <v>17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</row>
    <row r="16" spans="1:25" s="51" customFormat="1" ht="5.25" customHeight="1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</row>
    <row r="17" spans="1:27" s="51" customFormat="1" ht="23.25" x14ac:dyDescent="0.25">
      <c r="A17" s="330" t="s">
        <v>1</v>
      </c>
      <c r="B17" s="330"/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Z17" s="67" t="s">
        <v>1</v>
      </c>
    </row>
    <row r="18" spans="1:27" s="51" customFormat="1" ht="15" x14ac:dyDescent="0.25">
      <c r="A18" s="325" t="s">
        <v>18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</row>
    <row r="19" spans="1:27" s="51" customFormat="1" ht="21" customHeight="1" x14ac:dyDescent="0.25">
      <c r="A19" s="331" t="s">
        <v>2435</v>
      </c>
      <c r="B19" s="331"/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</row>
    <row r="20" spans="1:27" s="51" customFormat="1" ht="3.75" customHeight="1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</row>
    <row r="21" spans="1:27" s="51" customFormat="1" ht="23.25" x14ac:dyDescent="0.25">
      <c r="A21" s="324" t="s">
        <v>53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AA21" s="67" t="s">
        <v>53</v>
      </c>
    </row>
    <row r="22" spans="1:27" s="51" customFormat="1" ht="12" customHeight="1" x14ac:dyDescent="0.25">
      <c r="A22" s="325" t="s">
        <v>80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</row>
    <row r="23" spans="1:27" s="51" customFormat="1" ht="12" customHeight="1" x14ac:dyDescent="0.25">
      <c r="A23" s="55" t="s">
        <v>81</v>
      </c>
      <c r="B23" s="72" t="s">
        <v>82</v>
      </c>
      <c r="C23" s="53" t="s">
        <v>83</v>
      </c>
      <c r="D23" s="53"/>
      <c r="E23" s="53"/>
      <c r="F23" s="73"/>
      <c r="G23" s="73"/>
      <c r="H23" s="73"/>
      <c r="I23" s="73"/>
      <c r="J23" s="73"/>
      <c r="K23" s="73"/>
      <c r="L23" s="73"/>
      <c r="M23" s="73"/>
      <c r="N23" s="73"/>
    </row>
    <row r="24" spans="1:27" s="51" customFormat="1" ht="12" customHeight="1" x14ac:dyDescent="0.25">
      <c r="A24" s="55" t="s">
        <v>84</v>
      </c>
      <c r="B24" s="326" t="s">
        <v>2436</v>
      </c>
      <c r="C24" s="326"/>
      <c r="D24" s="326"/>
      <c r="E24" s="326"/>
      <c r="F24" s="326"/>
      <c r="G24" s="73"/>
      <c r="H24" s="73"/>
      <c r="I24" s="73"/>
      <c r="J24" s="73"/>
      <c r="K24" s="73"/>
      <c r="L24" s="73"/>
      <c r="M24" s="73"/>
      <c r="N24" s="73"/>
    </row>
    <row r="25" spans="1:27" s="51" customFormat="1" ht="15" x14ac:dyDescent="0.25">
      <c r="A25" s="55"/>
      <c r="B25" s="327" t="s">
        <v>21</v>
      </c>
      <c r="C25" s="327"/>
      <c r="D25" s="327"/>
      <c r="E25" s="327"/>
      <c r="F25" s="327"/>
      <c r="G25" s="74"/>
      <c r="H25" s="74"/>
      <c r="I25" s="74"/>
      <c r="J25" s="74"/>
      <c r="K25" s="74"/>
      <c r="L25" s="74"/>
      <c r="M25" s="75"/>
      <c r="N25" s="74"/>
    </row>
    <row r="26" spans="1:27" s="51" customFormat="1" ht="5.25" customHeight="1" x14ac:dyDescent="0.25">
      <c r="A26" s="55"/>
      <c r="B26" s="55"/>
      <c r="C26" s="55"/>
      <c r="D26" s="76"/>
      <c r="E26" s="76"/>
      <c r="F26" s="76"/>
      <c r="G26" s="76"/>
      <c r="H26" s="76"/>
      <c r="I26" s="76"/>
      <c r="J26" s="76"/>
      <c r="K26" s="76"/>
      <c r="L26" s="76"/>
      <c r="M26" s="74"/>
      <c r="N26" s="74"/>
    </row>
    <row r="27" spans="1:27" s="51" customFormat="1" ht="12" customHeight="1" x14ac:dyDescent="0.25">
      <c r="A27" s="77" t="s">
        <v>86</v>
      </c>
      <c r="B27" s="55"/>
      <c r="C27" s="55"/>
      <c r="D27" s="78" t="s">
        <v>87</v>
      </c>
      <c r="E27" s="60"/>
      <c r="F27" s="79"/>
      <c r="G27" s="80"/>
      <c r="H27" s="80"/>
      <c r="I27" s="80"/>
      <c r="J27" s="80"/>
      <c r="K27" s="80"/>
      <c r="L27" s="80"/>
      <c r="M27" s="80"/>
      <c r="N27" s="80"/>
    </row>
    <row r="28" spans="1:27" s="51" customFormat="1" ht="7.5" customHeight="1" x14ac:dyDescent="0.25">
      <c r="A28" s="55"/>
      <c r="B28" s="56"/>
      <c r="C28" s="56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1:27" s="51" customFormat="1" ht="12" customHeight="1" x14ac:dyDescent="0.25">
      <c r="A29" s="77" t="s">
        <v>88</v>
      </c>
      <c r="B29" s="56"/>
      <c r="C29" s="82">
        <v>1052.77</v>
      </c>
      <c r="D29" s="62" t="s">
        <v>2437</v>
      </c>
      <c r="E29" s="83" t="s">
        <v>90</v>
      </c>
      <c r="G29" s="56"/>
      <c r="H29" s="56"/>
      <c r="I29" s="56"/>
      <c r="J29" s="56"/>
      <c r="K29" s="56"/>
      <c r="L29" s="84"/>
      <c r="M29" s="84"/>
      <c r="N29" s="56"/>
    </row>
    <row r="30" spans="1:27" s="51" customFormat="1" ht="11.25" customHeight="1" x14ac:dyDescent="0.25">
      <c r="A30" s="55"/>
      <c r="B30" s="85" t="s">
        <v>91</v>
      </c>
      <c r="C30" s="86"/>
      <c r="D30" s="64"/>
      <c r="E30" s="83"/>
      <c r="G30" s="56"/>
    </row>
    <row r="31" spans="1:27" s="51" customFormat="1" ht="12" customHeight="1" x14ac:dyDescent="0.25">
      <c r="A31" s="55"/>
      <c r="B31" s="87" t="s">
        <v>92</v>
      </c>
      <c r="C31" s="82">
        <v>0</v>
      </c>
      <c r="D31" s="62" t="s">
        <v>99</v>
      </c>
      <c r="E31" s="83" t="s">
        <v>90</v>
      </c>
      <c r="G31" s="56" t="s">
        <v>94</v>
      </c>
      <c r="I31" s="56"/>
      <c r="J31" s="56"/>
      <c r="K31" s="56"/>
      <c r="L31" s="82">
        <v>151.5</v>
      </c>
      <c r="M31" s="88" t="s">
        <v>2438</v>
      </c>
      <c r="N31" s="83" t="s">
        <v>90</v>
      </c>
    </row>
    <row r="32" spans="1:27" s="51" customFormat="1" ht="12" customHeight="1" x14ac:dyDescent="0.25">
      <c r="A32" s="55"/>
      <c r="B32" s="87" t="s">
        <v>31</v>
      </c>
      <c r="C32" s="82">
        <v>460.15</v>
      </c>
      <c r="D32" s="89" t="s">
        <v>2439</v>
      </c>
      <c r="E32" s="83" t="s">
        <v>90</v>
      </c>
      <c r="G32" s="56" t="s">
        <v>97</v>
      </c>
      <c r="I32" s="56"/>
      <c r="J32" s="56"/>
      <c r="K32" s="56"/>
      <c r="L32" s="328">
        <v>472.57</v>
      </c>
      <c r="M32" s="328"/>
      <c r="N32" s="83" t="s">
        <v>98</v>
      </c>
    </row>
    <row r="33" spans="1:32" s="51" customFormat="1" ht="12" customHeight="1" x14ac:dyDescent="0.25">
      <c r="A33" s="55"/>
      <c r="B33" s="87" t="s">
        <v>32</v>
      </c>
      <c r="C33" s="82">
        <v>592.61</v>
      </c>
      <c r="D33" s="89" t="s">
        <v>2440</v>
      </c>
      <c r="E33" s="83" t="s">
        <v>90</v>
      </c>
      <c r="G33" s="56" t="s">
        <v>100</v>
      </c>
      <c r="I33" s="56"/>
      <c r="J33" s="56"/>
      <c r="K33" s="56"/>
      <c r="L33" s="328">
        <v>14.68</v>
      </c>
      <c r="M33" s="328"/>
      <c r="N33" s="83" t="s">
        <v>98</v>
      </c>
    </row>
    <row r="34" spans="1:32" s="51" customFormat="1" ht="12" customHeight="1" x14ac:dyDescent="0.25">
      <c r="A34" s="55"/>
      <c r="B34" s="87" t="s">
        <v>33</v>
      </c>
      <c r="C34" s="82">
        <v>0</v>
      </c>
      <c r="D34" s="62" t="s">
        <v>99</v>
      </c>
      <c r="E34" s="83" t="s">
        <v>90</v>
      </c>
      <c r="G34" s="56" t="s">
        <v>101</v>
      </c>
      <c r="H34" s="56"/>
      <c r="I34" s="56"/>
      <c r="J34" s="56"/>
      <c r="K34" s="56"/>
      <c r="L34" s="322" t="s">
        <v>102</v>
      </c>
      <c r="M34" s="322"/>
      <c r="N34" s="56"/>
    </row>
    <row r="35" spans="1:32" s="51" customFormat="1" ht="7.5" customHeight="1" x14ac:dyDescent="0.25">
      <c r="A35" s="90"/>
    </row>
    <row r="36" spans="1:32" s="51" customFormat="1" ht="23.25" customHeight="1" x14ac:dyDescent="0.25">
      <c r="A36" s="323" t="s">
        <v>26</v>
      </c>
      <c r="B36" s="320" t="s">
        <v>27</v>
      </c>
      <c r="C36" s="320" t="s">
        <v>103</v>
      </c>
      <c r="D36" s="320"/>
      <c r="E36" s="320"/>
      <c r="F36" s="320" t="s">
        <v>104</v>
      </c>
      <c r="G36" s="320" t="s">
        <v>105</v>
      </c>
      <c r="H36" s="320"/>
      <c r="I36" s="320"/>
      <c r="J36" s="320" t="s">
        <v>106</v>
      </c>
      <c r="K36" s="320"/>
      <c r="L36" s="320"/>
      <c r="M36" s="320" t="s">
        <v>107</v>
      </c>
      <c r="N36" s="320" t="s">
        <v>108</v>
      </c>
    </row>
    <row r="37" spans="1:32" s="51" customFormat="1" ht="28.5" customHeight="1" x14ac:dyDescent="0.25">
      <c r="A37" s="323"/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</row>
    <row r="38" spans="1:32" s="51" customFormat="1" ht="45" x14ac:dyDescent="0.25">
      <c r="A38" s="323"/>
      <c r="B38" s="320"/>
      <c r="C38" s="320"/>
      <c r="D38" s="320"/>
      <c r="E38" s="320"/>
      <c r="F38" s="320"/>
      <c r="G38" s="197" t="s">
        <v>109</v>
      </c>
      <c r="H38" s="197" t="s">
        <v>110</v>
      </c>
      <c r="I38" s="197" t="s">
        <v>111</v>
      </c>
      <c r="J38" s="197" t="s">
        <v>109</v>
      </c>
      <c r="K38" s="197" t="s">
        <v>110</v>
      </c>
      <c r="L38" s="197" t="s">
        <v>34</v>
      </c>
      <c r="M38" s="320"/>
      <c r="N38" s="320"/>
    </row>
    <row r="39" spans="1:32" s="51" customFormat="1" ht="15" x14ac:dyDescent="0.25">
      <c r="A39" s="92">
        <v>1</v>
      </c>
      <c r="B39" s="198">
        <v>2</v>
      </c>
      <c r="C39" s="321">
        <v>3</v>
      </c>
      <c r="D39" s="321"/>
      <c r="E39" s="321"/>
      <c r="F39" s="198">
        <v>4</v>
      </c>
      <c r="G39" s="198">
        <v>5</v>
      </c>
      <c r="H39" s="198">
        <v>6</v>
      </c>
      <c r="I39" s="198">
        <v>7</v>
      </c>
      <c r="J39" s="198">
        <v>8</v>
      </c>
      <c r="K39" s="198">
        <v>9</v>
      </c>
      <c r="L39" s="198">
        <v>10</v>
      </c>
      <c r="M39" s="198">
        <v>11</v>
      </c>
      <c r="N39" s="198">
        <v>12</v>
      </c>
    </row>
    <row r="40" spans="1:32" s="51" customFormat="1" ht="15" x14ac:dyDescent="0.25">
      <c r="A40" s="311" t="s">
        <v>2441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3"/>
      <c r="AB40" s="94" t="s">
        <v>2441</v>
      </c>
    </row>
    <row r="41" spans="1:32" s="51" customFormat="1" ht="15" x14ac:dyDescent="0.25">
      <c r="A41" s="96" t="s">
        <v>114</v>
      </c>
      <c r="B41" s="196" t="s">
        <v>2442</v>
      </c>
      <c r="C41" s="308" t="s">
        <v>2443</v>
      </c>
      <c r="D41" s="308"/>
      <c r="E41" s="308"/>
      <c r="F41" s="98" t="s">
        <v>379</v>
      </c>
      <c r="G41" s="99"/>
      <c r="H41" s="99"/>
      <c r="I41" s="164">
        <v>1</v>
      </c>
      <c r="J41" s="101"/>
      <c r="K41" s="99"/>
      <c r="L41" s="101"/>
      <c r="M41" s="99"/>
      <c r="N41" s="102"/>
      <c r="AB41" s="94"/>
      <c r="AC41" s="95" t="s">
        <v>2443</v>
      </c>
    </row>
    <row r="42" spans="1:32" s="51" customFormat="1" ht="15" x14ac:dyDescent="0.25">
      <c r="A42" s="105"/>
      <c r="B42" s="106" t="s">
        <v>114</v>
      </c>
      <c r="C42" s="305" t="s">
        <v>119</v>
      </c>
      <c r="D42" s="305"/>
      <c r="E42" s="305"/>
      <c r="F42" s="107"/>
      <c r="G42" s="108"/>
      <c r="H42" s="108"/>
      <c r="I42" s="108"/>
      <c r="J42" s="109">
        <v>106.32</v>
      </c>
      <c r="K42" s="108"/>
      <c r="L42" s="109">
        <v>106.32</v>
      </c>
      <c r="M42" s="111">
        <v>33.51</v>
      </c>
      <c r="N42" s="112">
        <v>3563</v>
      </c>
      <c r="AB42" s="94"/>
      <c r="AC42" s="95"/>
      <c r="AD42" s="59" t="s">
        <v>119</v>
      </c>
    </row>
    <row r="43" spans="1:32" s="51" customFormat="1" ht="15" x14ac:dyDescent="0.25">
      <c r="A43" s="105"/>
      <c r="B43" s="106" t="s">
        <v>120</v>
      </c>
      <c r="C43" s="305" t="s">
        <v>121</v>
      </c>
      <c r="D43" s="305"/>
      <c r="E43" s="305"/>
      <c r="F43" s="107"/>
      <c r="G43" s="108"/>
      <c r="H43" s="108"/>
      <c r="I43" s="108"/>
      <c r="J43" s="109">
        <v>45</v>
      </c>
      <c r="K43" s="108"/>
      <c r="L43" s="109">
        <v>45</v>
      </c>
      <c r="M43" s="108"/>
      <c r="N43" s="113"/>
      <c r="AB43" s="94"/>
      <c r="AC43" s="95"/>
      <c r="AD43" s="59" t="s">
        <v>121</v>
      </c>
    </row>
    <row r="44" spans="1:32" s="51" customFormat="1" ht="15" x14ac:dyDescent="0.25">
      <c r="A44" s="105"/>
      <c r="B44" s="106" t="s">
        <v>122</v>
      </c>
      <c r="C44" s="305" t="s">
        <v>123</v>
      </c>
      <c r="D44" s="305"/>
      <c r="E44" s="305"/>
      <c r="F44" s="107"/>
      <c r="G44" s="108"/>
      <c r="H44" s="108"/>
      <c r="I44" s="108"/>
      <c r="J44" s="109">
        <v>5.03</v>
      </c>
      <c r="K44" s="108"/>
      <c r="L44" s="109">
        <v>5.03</v>
      </c>
      <c r="M44" s="111">
        <v>33.51</v>
      </c>
      <c r="N44" s="132">
        <v>169</v>
      </c>
      <c r="AB44" s="94"/>
      <c r="AC44" s="95"/>
      <c r="AD44" s="59" t="s">
        <v>123</v>
      </c>
    </row>
    <row r="45" spans="1:32" s="51" customFormat="1" ht="15" x14ac:dyDescent="0.25">
      <c r="A45" s="105"/>
      <c r="B45" s="106" t="s">
        <v>149</v>
      </c>
      <c r="C45" s="305" t="s">
        <v>163</v>
      </c>
      <c r="D45" s="305"/>
      <c r="E45" s="305"/>
      <c r="F45" s="107"/>
      <c r="G45" s="108"/>
      <c r="H45" s="108"/>
      <c r="I45" s="108"/>
      <c r="J45" s="109">
        <v>60.02</v>
      </c>
      <c r="K45" s="108"/>
      <c r="L45" s="109">
        <v>60.02</v>
      </c>
      <c r="M45" s="108"/>
      <c r="N45" s="113"/>
      <c r="AB45" s="94"/>
      <c r="AC45" s="95"/>
      <c r="AD45" s="59" t="s">
        <v>163</v>
      </c>
    </row>
    <row r="46" spans="1:32" s="51" customFormat="1" ht="15" x14ac:dyDescent="0.25">
      <c r="A46" s="114"/>
      <c r="B46" s="106"/>
      <c r="C46" s="305" t="s">
        <v>128</v>
      </c>
      <c r="D46" s="305"/>
      <c r="E46" s="305"/>
      <c r="F46" s="107" t="s">
        <v>129</v>
      </c>
      <c r="G46" s="128">
        <v>12</v>
      </c>
      <c r="H46" s="108"/>
      <c r="I46" s="128">
        <v>12</v>
      </c>
      <c r="J46" s="120"/>
      <c r="K46" s="108"/>
      <c r="L46" s="120"/>
      <c r="M46" s="108"/>
      <c r="N46" s="113"/>
      <c r="AB46" s="94"/>
      <c r="AC46" s="95"/>
      <c r="AE46" s="59" t="s">
        <v>128</v>
      </c>
    </row>
    <row r="47" spans="1:32" s="51" customFormat="1" ht="15" x14ac:dyDescent="0.25">
      <c r="A47" s="114"/>
      <c r="B47" s="106"/>
      <c r="C47" s="305" t="s">
        <v>130</v>
      </c>
      <c r="D47" s="305"/>
      <c r="E47" s="305"/>
      <c r="F47" s="107" t="s">
        <v>129</v>
      </c>
      <c r="G47" s="138">
        <v>0.5</v>
      </c>
      <c r="H47" s="108"/>
      <c r="I47" s="138">
        <v>0.5</v>
      </c>
      <c r="J47" s="120"/>
      <c r="K47" s="108"/>
      <c r="L47" s="120"/>
      <c r="M47" s="108"/>
      <c r="N47" s="113"/>
      <c r="AB47" s="94"/>
      <c r="AC47" s="95"/>
      <c r="AE47" s="59" t="s">
        <v>130</v>
      </c>
    </row>
    <row r="48" spans="1:32" s="51" customFormat="1" ht="15" x14ac:dyDescent="0.25">
      <c r="A48" s="105"/>
      <c r="B48" s="106"/>
      <c r="C48" s="314" t="s">
        <v>131</v>
      </c>
      <c r="D48" s="314"/>
      <c r="E48" s="314"/>
      <c r="F48" s="123"/>
      <c r="G48" s="124"/>
      <c r="H48" s="124"/>
      <c r="I48" s="124"/>
      <c r="J48" s="125">
        <v>211.34</v>
      </c>
      <c r="K48" s="124"/>
      <c r="L48" s="125">
        <v>211.34</v>
      </c>
      <c r="M48" s="124"/>
      <c r="N48" s="127"/>
      <c r="AB48" s="94"/>
      <c r="AC48" s="95"/>
      <c r="AF48" s="59" t="s">
        <v>131</v>
      </c>
    </row>
    <row r="49" spans="1:35" s="51" customFormat="1" ht="15" x14ac:dyDescent="0.25">
      <c r="A49" s="114"/>
      <c r="B49" s="106"/>
      <c r="C49" s="305" t="s">
        <v>132</v>
      </c>
      <c r="D49" s="305"/>
      <c r="E49" s="305"/>
      <c r="F49" s="107"/>
      <c r="G49" s="108"/>
      <c r="H49" s="108"/>
      <c r="I49" s="108"/>
      <c r="J49" s="120"/>
      <c r="K49" s="108"/>
      <c r="L49" s="109">
        <v>111.35</v>
      </c>
      <c r="M49" s="108"/>
      <c r="N49" s="112">
        <v>3732</v>
      </c>
      <c r="AB49" s="94"/>
      <c r="AC49" s="95"/>
      <c r="AE49" s="59" t="s">
        <v>132</v>
      </c>
    </row>
    <row r="50" spans="1:35" s="51" customFormat="1" ht="23.25" x14ac:dyDescent="0.25">
      <c r="A50" s="114"/>
      <c r="B50" s="106" t="s">
        <v>2404</v>
      </c>
      <c r="C50" s="305" t="s">
        <v>2405</v>
      </c>
      <c r="D50" s="305"/>
      <c r="E50" s="305"/>
      <c r="F50" s="107" t="s">
        <v>135</v>
      </c>
      <c r="G50" s="128">
        <v>95</v>
      </c>
      <c r="H50" s="108"/>
      <c r="I50" s="128">
        <v>95</v>
      </c>
      <c r="J50" s="120"/>
      <c r="K50" s="108"/>
      <c r="L50" s="109">
        <v>105.78</v>
      </c>
      <c r="M50" s="108"/>
      <c r="N50" s="112">
        <v>3545</v>
      </c>
      <c r="AB50" s="94"/>
      <c r="AC50" s="95"/>
      <c r="AE50" s="59" t="s">
        <v>2405</v>
      </c>
    </row>
    <row r="51" spans="1:35" s="51" customFormat="1" ht="23.25" x14ac:dyDescent="0.25">
      <c r="A51" s="114"/>
      <c r="B51" s="106" t="s">
        <v>2406</v>
      </c>
      <c r="C51" s="305" t="s">
        <v>2407</v>
      </c>
      <c r="D51" s="305"/>
      <c r="E51" s="305"/>
      <c r="F51" s="107" t="s">
        <v>135</v>
      </c>
      <c r="G51" s="128">
        <v>53</v>
      </c>
      <c r="H51" s="108"/>
      <c r="I51" s="128">
        <v>53</v>
      </c>
      <c r="J51" s="120"/>
      <c r="K51" s="108"/>
      <c r="L51" s="109">
        <v>59.02</v>
      </c>
      <c r="M51" s="108"/>
      <c r="N51" s="112">
        <v>1978</v>
      </c>
      <c r="AB51" s="94"/>
      <c r="AC51" s="95"/>
      <c r="AE51" s="59" t="s">
        <v>2407</v>
      </c>
    </row>
    <row r="52" spans="1:35" s="51" customFormat="1" ht="15" x14ac:dyDescent="0.25">
      <c r="A52" s="129"/>
      <c r="B52" s="194"/>
      <c r="C52" s="308" t="s">
        <v>138</v>
      </c>
      <c r="D52" s="308"/>
      <c r="E52" s="308"/>
      <c r="F52" s="98"/>
      <c r="G52" s="99"/>
      <c r="H52" s="99"/>
      <c r="I52" s="99"/>
      <c r="J52" s="101"/>
      <c r="K52" s="99"/>
      <c r="L52" s="135">
        <v>376.14</v>
      </c>
      <c r="M52" s="124"/>
      <c r="N52" s="102"/>
      <c r="AB52" s="94"/>
      <c r="AC52" s="95"/>
      <c r="AG52" s="95" t="s">
        <v>138</v>
      </c>
    </row>
    <row r="53" spans="1:35" s="51" customFormat="1" ht="23.25" x14ac:dyDescent="0.25">
      <c r="A53" s="96" t="s">
        <v>1698</v>
      </c>
      <c r="B53" s="196" t="s">
        <v>2444</v>
      </c>
      <c r="C53" s="308" t="s">
        <v>2445</v>
      </c>
      <c r="D53" s="308"/>
      <c r="E53" s="308"/>
      <c r="F53" s="98" t="s">
        <v>379</v>
      </c>
      <c r="G53" s="99"/>
      <c r="H53" s="99"/>
      <c r="I53" s="164">
        <v>1</v>
      </c>
      <c r="J53" s="131">
        <v>55639.17</v>
      </c>
      <c r="K53" s="99"/>
      <c r="L53" s="131">
        <v>10577.76</v>
      </c>
      <c r="M53" s="142">
        <v>5.26</v>
      </c>
      <c r="N53" s="187">
        <v>55639</v>
      </c>
      <c r="AB53" s="94"/>
      <c r="AC53" s="95" t="s">
        <v>2445</v>
      </c>
      <c r="AG53" s="95"/>
    </row>
    <row r="54" spans="1:35" s="51" customFormat="1" ht="15" x14ac:dyDescent="0.25">
      <c r="A54" s="129"/>
      <c r="B54" s="194"/>
      <c r="C54" s="305" t="s">
        <v>1701</v>
      </c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N54" s="315"/>
      <c r="AB54" s="94"/>
      <c r="AC54" s="95"/>
      <c r="AG54" s="95"/>
      <c r="AH54" s="59" t="s">
        <v>1701</v>
      </c>
    </row>
    <row r="55" spans="1:35" s="51" customFormat="1" ht="15" x14ac:dyDescent="0.25">
      <c r="A55" s="103"/>
      <c r="B55" s="195"/>
      <c r="C55" s="305" t="s">
        <v>2446</v>
      </c>
      <c r="D55" s="305"/>
      <c r="E55" s="305"/>
      <c r="F55" s="305"/>
      <c r="G55" s="305"/>
      <c r="H55" s="305"/>
      <c r="I55" s="305"/>
      <c r="J55" s="305"/>
      <c r="K55" s="305"/>
      <c r="L55" s="305"/>
      <c r="M55" s="305"/>
      <c r="N55" s="315"/>
      <c r="AB55" s="94"/>
      <c r="AC55" s="95"/>
      <c r="AG55" s="95"/>
      <c r="AI55" s="59" t="s">
        <v>2446</v>
      </c>
    </row>
    <row r="56" spans="1:35" s="51" customFormat="1" ht="15" x14ac:dyDescent="0.25">
      <c r="A56" s="129"/>
      <c r="B56" s="194"/>
      <c r="C56" s="308" t="s">
        <v>138</v>
      </c>
      <c r="D56" s="308"/>
      <c r="E56" s="308"/>
      <c r="F56" s="98"/>
      <c r="G56" s="99"/>
      <c r="H56" s="99"/>
      <c r="I56" s="99"/>
      <c r="J56" s="101"/>
      <c r="K56" s="99"/>
      <c r="L56" s="131">
        <v>10577.76</v>
      </c>
      <c r="M56" s="124"/>
      <c r="N56" s="187">
        <v>55639</v>
      </c>
      <c r="AB56" s="94"/>
      <c r="AC56" s="95"/>
      <c r="AG56" s="95" t="s">
        <v>138</v>
      </c>
    </row>
    <row r="57" spans="1:35" s="51" customFormat="1" ht="23.25" x14ac:dyDescent="0.25">
      <c r="A57" s="96" t="s">
        <v>122</v>
      </c>
      <c r="B57" s="196" t="s">
        <v>2374</v>
      </c>
      <c r="C57" s="308" t="s">
        <v>2375</v>
      </c>
      <c r="D57" s="308"/>
      <c r="E57" s="308"/>
      <c r="F57" s="98" t="s">
        <v>379</v>
      </c>
      <c r="G57" s="99"/>
      <c r="H57" s="99"/>
      <c r="I57" s="164">
        <v>1</v>
      </c>
      <c r="J57" s="101"/>
      <c r="K57" s="99"/>
      <c r="L57" s="101"/>
      <c r="M57" s="99"/>
      <c r="N57" s="102"/>
      <c r="AB57" s="94"/>
      <c r="AC57" s="95" t="s">
        <v>2375</v>
      </c>
      <c r="AG57" s="95"/>
    </row>
    <row r="58" spans="1:35" s="51" customFormat="1" ht="15" x14ac:dyDescent="0.25">
      <c r="A58" s="105"/>
      <c r="B58" s="106" t="s">
        <v>114</v>
      </c>
      <c r="C58" s="305" t="s">
        <v>119</v>
      </c>
      <c r="D58" s="305"/>
      <c r="E58" s="305"/>
      <c r="F58" s="107"/>
      <c r="G58" s="108"/>
      <c r="H58" s="108"/>
      <c r="I58" s="108"/>
      <c r="J58" s="109">
        <v>8.9</v>
      </c>
      <c r="K58" s="108"/>
      <c r="L58" s="109">
        <v>8.9</v>
      </c>
      <c r="M58" s="111">
        <v>33.51</v>
      </c>
      <c r="N58" s="132">
        <v>298</v>
      </c>
      <c r="AB58" s="94"/>
      <c r="AC58" s="95"/>
      <c r="AD58" s="59" t="s">
        <v>119</v>
      </c>
      <c r="AG58" s="95"/>
    </row>
    <row r="59" spans="1:35" s="51" customFormat="1" ht="15" x14ac:dyDescent="0.25">
      <c r="A59" s="105"/>
      <c r="B59" s="106" t="s">
        <v>120</v>
      </c>
      <c r="C59" s="305" t="s">
        <v>121</v>
      </c>
      <c r="D59" s="305"/>
      <c r="E59" s="305"/>
      <c r="F59" s="107"/>
      <c r="G59" s="108"/>
      <c r="H59" s="108"/>
      <c r="I59" s="108"/>
      <c r="J59" s="109">
        <v>0.66</v>
      </c>
      <c r="K59" s="108"/>
      <c r="L59" s="109">
        <v>0.66</v>
      </c>
      <c r="M59" s="108"/>
      <c r="N59" s="113"/>
      <c r="AB59" s="94"/>
      <c r="AC59" s="95"/>
      <c r="AD59" s="59" t="s">
        <v>121</v>
      </c>
      <c r="AG59" s="95"/>
    </row>
    <row r="60" spans="1:35" s="51" customFormat="1" ht="15" x14ac:dyDescent="0.25">
      <c r="A60" s="105"/>
      <c r="B60" s="106" t="s">
        <v>122</v>
      </c>
      <c r="C60" s="305" t="s">
        <v>123</v>
      </c>
      <c r="D60" s="305"/>
      <c r="E60" s="305"/>
      <c r="F60" s="107"/>
      <c r="G60" s="108"/>
      <c r="H60" s="108"/>
      <c r="I60" s="108"/>
      <c r="J60" s="109">
        <v>0.12</v>
      </c>
      <c r="K60" s="108"/>
      <c r="L60" s="109">
        <v>0.12</v>
      </c>
      <c r="M60" s="111">
        <v>33.51</v>
      </c>
      <c r="N60" s="132">
        <v>4</v>
      </c>
      <c r="AB60" s="94"/>
      <c r="AC60" s="95"/>
      <c r="AD60" s="59" t="s">
        <v>123</v>
      </c>
      <c r="AG60" s="95"/>
    </row>
    <row r="61" spans="1:35" s="51" customFormat="1" ht="15" x14ac:dyDescent="0.25">
      <c r="A61" s="105"/>
      <c r="B61" s="106" t="s">
        <v>149</v>
      </c>
      <c r="C61" s="305" t="s">
        <v>163</v>
      </c>
      <c r="D61" s="305"/>
      <c r="E61" s="305"/>
      <c r="F61" s="107"/>
      <c r="G61" s="108"/>
      <c r="H61" s="108"/>
      <c r="I61" s="108"/>
      <c r="J61" s="109">
        <v>0.18</v>
      </c>
      <c r="K61" s="108"/>
      <c r="L61" s="109">
        <v>0.18</v>
      </c>
      <c r="M61" s="108"/>
      <c r="N61" s="113"/>
      <c r="AB61" s="94"/>
      <c r="AC61" s="95"/>
      <c r="AD61" s="59" t="s">
        <v>163</v>
      </c>
      <c r="AG61" s="95"/>
    </row>
    <row r="62" spans="1:35" s="51" customFormat="1" ht="15" x14ac:dyDescent="0.25">
      <c r="A62" s="114"/>
      <c r="B62" s="106"/>
      <c r="C62" s="305" t="s">
        <v>128</v>
      </c>
      <c r="D62" s="305"/>
      <c r="E62" s="305"/>
      <c r="F62" s="107" t="s">
        <v>129</v>
      </c>
      <c r="G62" s="111">
        <v>1.03</v>
      </c>
      <c r="H62" s="108"/>
      <c r="I62" s="111">
        <v>1.03</v>
      </c>
      <c r="J62" s="120"/>
      <c r="K62" s="108"/>
      <c r="L62" s="120"/>
      <c r="M62" s="108"/>
      <c r="N62" s="113"/>
      <c r="AB62" s="94"/>
      <c r="AC62" s="95"/>
      <c r="AE62" s="59" t="s">
        <v>128</v>
      </c>
      <c r="AG62" s="95"/>
    </row>
    <row r="63" spans="1:35" s="51" customFormat="1" ht="15" x14ac:dyDescent="0.25">
      <c r="A63" s="114"/>
      <c r="B63" s="106"/>
      <c r="C63" s="305" t="s">
        <v>130</v>
      </c>
      <c r="D63" s="305"/>
      <c r="E63" s="305"/>
      <c r="F63" s="107" t="s">
        <v>129</v>
      </c>
      <c r="G63" s="111">
        <v>0.01</v>
      </c>
      <c r="H63" s="108"/>
      <c r="I63" s="111">
        <v>0.01</v>
      </c>
      <c r="J63" s="120"/>
      <c r="K63" s="108"/>
      <c r="L63" s="120"/>
      <c r="M63" s="108"/>
      <c r="N63" s="113"/>
      <c r="AB63" s="94"/>
      <c r="AC63" s="95"/>
      <c r="AE63" s="59" t="s">
        <v>130</v>
      </c>
      <c r="AG63" s="95"/>
    </row>
    <row r="64" spans="1:35" s="51" customFormat="1" ht="15" x14ac:dyDescent="0.25">
      <c r="A64" s="105"/>
      <c r="B64" s="106"/>
      <c r="C64" s="314" t="s">
        <v>131</v>
      </c>
      <c r="D64" s="314"/>
      <c r="E64" s="314"/>
      <c r="F64" s="123"/>
      <c r="G64" s="124"/>
      <c r="H64" s="124"/>
      <c r="I64" s="124"/>
      <c r="J64" s="125">
        <v>9.74</v>
      </c>
      <c r="K64" s="124"/>
      <c r="L64" s="125">
        <v>9.74</v>
      </c>
      <c r="M64" s="124"/>
      <c r="N64" s="127"/>
      <c r="AB64" s="94"/>
      <c r="AC64" s="95"/>
      <c r="AF64" s="59" t="s">
        <v>131</v>
      </c>
      <c r="AG64" s="95"/>
    </row>
    <row r="65" spans="1:34" s="51" customFormat="1" ht="15" x14ac:dyDescent="0.25">
      <c r="A65" s="114"/>
      <c r="B65" s="106"/>
      <c r="C65" s="305" t="s">
        <v>132</v>
      </c>
      <c r="D65" s="305"/>
      <c r="E65" s="305"/>
      <c r="F65" s="107"/>
      <c r="G65" s="108"/>
      <c r="H65" s="108"/>
      <c r="I65" s="108"/>
      <c r="J65" s="120"/>
      <c r="K65" s="108"/>
      <c r="L65" s="109">
        <v>9.02</v>
      </c>
      <c r="M65" s="108"/>
      <c r="N65" s="132">
        <v>302</v>
      </c>
      <c r="AB65" s="94"/>
      <c r="AC65" s="95"/>
      <c r="AE65" s="59" t="s">
        <v>132</v>
      </c>
      <c r="AG65" s="95"/>
    </row>
    <row r="66" spans="1:34" s="51" customFormat="1" ht="23.25" x14ac:dyDescent="0.25">
      <c r="A66" s="114"/>
      <c r="B66" s="106" t="s">
        <v>449</v>
      </c>
      <c r="C66" s="305" t="s">
        <v>450</v>
      </c>
      <c r="D66" s="305"/>
      <c r="E66" s="305"/>
      <c r="F66" s="107" t="s">
        <v>135</v>
      </c>
      <c r="G66" s="128">
        <v>90</v>
      </c>
      <c r="H66" s="108"/>
      <c r="I66" s="128">
        <v>90</v>
      </c>
      <c r="J66" s="120"/>
      <c r="K66" s="108"/>
      <c r="L66" s="109">
        <v>8.1199999999999992</v>
      </c>
      <c r="M66" s="108"/>
      <c r="N66" s="132">
        <v>272</v>
      </c>
      <c r="AB66" s="94"/>
      <c r="AC66" s="95"/>
      <c r="AE66" s="59" t="s">
        <v>450</v>
      </c>
      <c r="AG66" s="95"/>
    </row>
    <row r="67" spans="1:34" s="51" customFormat="1" ht="23.25" x14ac:dyDescent="0.25">
      <c r="A67" s="114"/>
      <c r="B67" s="106" t="s">
        <v>451</v>
      </c>
      <c r="C67" s="305" t="s">
        <v>452</v>
      </c>
      <c r="D67" s="305"/>
      <c r="E67" s="305"/>
      <c r="F67" s="107" t="s">
        <v>135</v>
      </c>
      <c r="G67" s="128">
        <v>46</v>
      </c>
      <c r="H67" s="108"/>
      <c r="I67" s="128">
        <v>46</v>
      </c>
      <c r="J67" s="120"/>
      <c r="K67" s="108"/>
      <c r="L67" s="109">
        <v>4.1500000000000004</v>
      </c>
      <c r="M67" s="108"/>
      <c r="N67" s="132">
        <v>139</v>
      </c>
      <c r="AB67" s="94"/>
      <c r="AC67" s="95"/>
      <c r="AE67" s="59" t="s">
        <v>452</v>
      </c>
      <c r="AG67" s="95"/>
    </row>
    <row r="68" spans="1:34" s="51" customFormat="1" ht="15" x14ac:dyDescent="0.25">
      <c r="A68" s="129"/>
      <c r="B68" s="194"/>
      <c r="C68" s="308" t="s">
        <v>138</v>
      </c>
      <c r="D68" s="308"/>
      <c r="E68" s="308"/>
      <c r="F68" s="98"/>
      <c r="G68" s="99"/>
      <c r="H68" s="99"/>
      <c r="I68" s="99"/>
      <c r="J68" s="101"/>
      <c r="K68" s="99"/>
      <c r="L68" s="135">
        <v>22.01</v>
      </c>
      <c r="M68" s="124"/>
      <c r="N68" s="102"/>
      <c r="AB68" s="94"/>
      <c r="AC68" s="95"/>
      <c r="AG68" s="95" t="s">
        <v>138</v>
      </c>
    </row>
    <row r="69" spans="1:34" s="51" customFormat="1" ht="23.25" x14ac:dyDescent="0.25">
      <c r="A69" s="96" t="s">
        <v>1705</v>
      </c>
      <c r="B69" s="196" t="s">
        <v>2447</v>
      </c>
      <c r="C69" s="308" t="s">
        <v>2448</v>
      </c>
      <c r="D69" s="308"/>
      <c r="E69" s="308"/>
      <c r="F69" s="98" t="s">
        <v>379</v>
      </c>
      <c r="G69" s="99"/>
      <c r="H69" s="99"/>
      <c r="I69" s="164">
        <v>1</v>
      </c>
      <c r="J69" s="135">
        <v>439.12</v>
      </c>
      <c r="K69" s="99"/>
      <c r="L69" s="135">
        <v>439.12</v>
      </c>
      <c r="M69" s="99"/>
      <c r="N69" s="102"/>
      <c r="AB69" s="94"/>
      <c r="AC69" s="95" t="s">
        <v>2448</v>
      </c>
      <c r="AG69" s="95"/>
    </row>
    <row r="70" spans="1:34" s="51" customFormat="1" ht="15" x14ac:dyDescent="0.25">
      <c r="A70" s="129"/>
      <c r="B70" s="194"/>
      <c r="C70" s="305" t="s">
        <v>2022</v>
      </c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15"/>
      <c r="AB70" s="94"/>
      <c r="AC70" s="95"/>
      <c r="AG70" s="95"/>
      <c r="AH70" s="59" t="s">
        <v>2022</v>
      </c>
    </row>
    <row r="71" spans="1:34" s="51" customFormat="1" ht="15" x14ac:dyDescent="0.25">
      <c r="A71" s="129"/>
      <c r="B71" s="194"/>
      <c r="C71" s="308" t="s">
        <v>138</v>
      </c>
      <c r="D71" s="308"/>
      <c r="E71" s="308"/>
      <c r="F71" s="98"/>
      <c r="G71" s="99"/>
      <c r="H71" s="99"/>
      <c r="I71" s="99"/>
      <c r="J71" s="101"/>
      <c r="K71" s="99"/>
      <c r="L71" s="135">
        <v>439.12</v>
      </c>
      <c r="M71" s="124"/>
      <c r="N71" s="102"/>
      <c r="AB71" s="94"/>
      <c r="AC71" s="95"/>
      <c r="AG71" s="95" t="s">
        <v>138</v>
      </c>
    </row>
    <row r="72" spans="1:34" s="51" customFormat="1" ht="23.25" x14ac:dyDescent="0.25">
      <c r="A72" s="96" t="s">
        <v>153</v>
      </c>
      <c r="B72" s="196" t="s">
        <v>2449</v>
      </c>
      <c r="C72" s="308" t="s">
        <v>2450</v>
      </c>
      <c r="D72" s="308"/>
      <c r="E72" s="308"/>
      <c r="F72" s="98" t="s">
        <v>379</v>
      </c>
      <c r="G72" s="99"/>
      <c r="H72" s="99"/>
      <c r="I72" s="164">
        <v>1</v>
      </c>
      <c r="J72" s="101"/>
      <c r="K72" s="99"/>
      <c r="L72" s="101"/>
      <c r="M72" s="99"/>
      <c r="N72" s="102"/>
      <c r="AB72" s="94"/>
      <c r="AC72" s="95" t="s">
        <v>2450</v>
      </c>
      <c r="AG72" s="95"/>
    </row>
    <row r="73" spans="1:34" s="51" customFormat="1" ht="15" x14ac:dyDescent="0.25">
      <c r="A73" s="105"/>
      <c r="B73" s="106" t="s">
        <v>114</v>
      </c>
      <c r="C73" s="305" t="s">
        <v>119</v>
      </c>
      <c r="D73" s="305"/>
      <c r="E73" s="305"/>
      <c r="F73" s="107"/>
      <c r="G73" s="108"/>
      <c r="H73" s="108"/>
      <c r="I73" s="108"/>
      <c r="J73" s="109">
        <v>103.14</v>
      </c>
      <c r="K73" s="108"/>
      <c r="L73" s="109">
        <v>103.14</v>
      </c>
      <c r="M73" s="111">
        <v>33.51</v>
      </c>
      <c r="N73" s="112">
        <v>3456</v>
      </c>
      <c r="AB73" s="94"/>
      <c r="AC73" s="95"/>
      <c r="AD73" s="59" t="s">
        <v>119</v>
      </c>
      <c r="AG73" s="95"/>
    </row>
    <row r="74" spans="1:34" s="51" customFormat="1" ht="15" x14ac:dyDescent="0.25">
      <c r="A74" s="105"/>
      <c r="B74" s="106" t="s">
        <v>120</v>
      </c>
      <c r="C74" s="305" t="s">
        <v>121</v>
      </c>
      <c r="D74" s="305"/>
      <c r="E74" s="305"/>
      <c r="F74" s="107"/>
      <c r="G74" s="108"/>
      <c r="H74" s="108"/>
      <c r="I74" s="108"/>
      <c r="J74" s="109">
        <v>36</v>
      </c>
      <c r="K74" s="108"/>
      <c r="L74" s="109">
        <v>36</v>
      </c>
      <c r="M74" s="108"/>
      <c r="N74" s="113"/>
      <c r="AB74" s="94"/>
      <c r="AC74" s="95"/>
      <c r="AD74" s="59" t="s">
        <v>121</v>
      </c>
      <c r="AG74" s="95"/>
    </row>
    <row r="75" spans="1:34" s="51" customFormat="1" ht="15" x14ac:dyDescent="0.25">
      <c r="A75" s="105"/>
      <c r="B75" s="106" t="s">
        <v>122</v>
      </c>
      <c r="C75" s="305" t="s">
        <v>123</v>
      </c>
      <c r="D75" s="305"/>
      <c r="E75" s="305"/>
      <c r="F75" s="107"/>
      <c r="G75" s="108"/>
      <c r="H75" s="108"/>
      <c r="I75" s="108"/>
      <c r="J75" s="109">
        <v>4.0199999999999996</v>
      </c>
      <c r="K75" s="108"/>
      <c r="L75" s="109">
        <v>4.0199999999999996</v>
      </c>
      <c r="M75" s="111">
        <v>33.51</v>
      </c>
      <c r="N75" s="132">
        <v>135</v>
      </c>
      <c r="AB75" s="94"/>
      <c r="AC75" s="95"/>
      <c r="AD75" s="59" t="s">
        <v>123</v>
      </c>
      <c r="AG75" s="95"/>
    </row>
    <row r="76" spans="1:34" s="51" customFormat="1" ht="15" x14ac:dyDescent="0.25">
      <c r="A76" s="105"/>
      <c r="B76" s="106" t="s">
        <v>149</v>
      </c>
      <c r="C76" s="305" t="s">
        <v>163</v>
      </c>
      <c r="D76" s="305"/>
      <c r="E76" s="305"/>
      <c r="F76" s="107"/>
      <c r="G76" s="108"/>
      <c r="H76" s="108"/>
      <c r="I76" s="108"/>
      <c r="J76" s="109">
        <v>48.16</v>
      </c>
      <c r="K76" s="108"/>
      <c r="L76" s="109">
        <v>48.16</v>
      </c>
      <c r="M76" s="108"/>
      <c r="N76" s="113"/>
      <c r="AB76" s="94"/>
      <c r="AC76" s="95"/>
      <c r="AD76" s="59" t="s">
        <v>163</v>
      </c>
      <c r="AG76" s="95"/>
    </row>
    <row r="77" spans="1:34" s="51" customFormat="1" ht="15" x14ac:dyDescent="0.25">
      <c r="A77" s="114"/>
      <c r="B77" s="106"/>
      <c r="C77" s="305" t="s">
        <v>128</v>
      </c>
      <c r="D77" s="305"/>
      <c r="E77" s="305"/>
      <c r="F77" s="107" t="s">
        <v>129</v>
      </c>
      <c r="G77" s="138">
        <v>9.3000000000000007</v>
      </c>
      <c r="H77" s="108"/>
      <c r="I77" s="138">
        <v>9.3000000000000007</v>
      </c>
      <c r="J77" s="120"/>
      <c r="K77" s="108"/>
      <c r="L77" s="120"/>
      <c r="M77" s="108"/>
      <c r="N77" s="113"/>
      <c r="AB77" s="94"/>
      <c r="AC77" s="95"/>
      <c r="AE77" s="59" t="s">
        <v>128</v>
      </c>
      <c r="AG77" s="95"/>
    </row>
    <row r="78" spans="1:34" s="51" customFormat="1" ht="15" x14ac:dyDescent="0.25">
      <c r="A78" s="114"/>
      <c r="B78" s="106"/>
      <c r="C78" s="305" t="s">
        <v>130</v>
      </c>
      <c r="D78" s="305"/>
      <c r="E78" s="305"/>
      <c r="F78" s="107" t="s">
        <v>129</v>
      </c>
      <c r="G78" s="138">
        <v>0.4</v>
      </c>
      <c r="H78" s="108"/>
      <c r="I78" s="138">
        <v>0.4</v>
      </c>
      <c r="J78" s="120"/>
      <c r="K78" s="108"/>
      <c r="L78" s="120"/>
      <c r="M78" s="108"/>
      <c r="N78" s="113"/>
      <c r="AB78" s="94"/>
      <c r="AC78" s="95"/>
      <c r="AE78" s="59" t="s">
        <v>130</v>
      </c>
      <c r="AG78" s="95"/>
    </row>
    <row r="79" spans="1:34" s="51" customFormat="1" ht="15" x14ac:dyDescent="0.25">
      <c r="A79" s="105"/>
      <c r="B79" s="106"/>
      <c r="C79" s="314" t="s">
        <v>131</v>
      </c>
      <c r="D79" s="314"/>
      <c r="E79" s="314"/>
      <c r="F79" s="123"/>
      <c r="G79" s="124"/>
      <c r="H79" s="124"/>
      <c r="I79" s="124"/>
      <c r="J79" s="125">
        <v>187.3</v>
      </c>
      <c r="K79" s="124"/>
      <c r="L79" s="125">
        <v>187.3</v>
      </c>
      <c r="M79" s="124"/>
      <c r="N79" s="127"/>
      <c r="AB79" s="94"/>
      <c r="AC79" s="95"/>
      <c r="AF79" s="59" t="s">
        <v>131</v>
      </c>
      <c r="AG79" s="95"/>
    </row>
    <row r="80" spans="1:34" s="51" customFormat="1" ht="15" x14ac:dyDescent="0.25">
      <c r="A80" s="114"/>
      <c r="B80" s="106"/>
      <c r="C80" s="305" t="s">
        <v>132</v>
      </c>
      <c r="D80" s="305"/>
      <c r="E80" s="305"/>
      <c r="F80" s="107"/>
      <c r="G80" s="108"/>
      <c r="H80" s="108"/>
      <c r="I80" s="108"/>
      <c r="J80" s="120"/>
      <c r="K80" s="108"/>
      <c r="L80" s="109">
        <v>107.16</v>
      </c>
      <c r="M80" s="108"/>
      <c r="N80" s="112">
        <v>3591</v>
      </c>
      <c r="AB80" s="94"/>
      <c r="AC80" s="95"/>
      <c r="AE80" s="59" t="s">
        <v>132</v>
      </c>
      <c r="AG80" s="95"/>
    </row>
    <row r="81" spans="1:36" s="51" customFormat="1" ht="22.5" x14ac:dyDescent="0.25">
      <c r="A81" s="114"/>
      <c r="B81" s="106" t="s">
        <v>442</v>
      </c>
      <c r="C81" s="305" t="s">
        <v>443</v>
      </c>
      <c r="D81" s="305"/>
      <c r="E81" s="305"/>
      <c r="F81" s="107" t="s">
        <v>135</v>
      </c>
      <c r="G81" s="128">
        <v>90</v>
      </c>
      <c r="H81" s="108"/>
      <c r="I81" s="128">
        <v>90</v>
      </c>
      <c r="J81" s="120"/>
      <c r="K81" s="108"/>
      <c r="L81" s="109">
        <v>96.44</v>
      </c>
      <c r="M81" s="108"/>
      <c r="N81" s="112">
        <v>3232</v>
      </c>
      <c r="AB81" s="94"/>
      <c r="AC81" s="95"/>
      <c r="AE81" s="59" t="s">
        <v>443</v>
      </c>
      <c r="AG81" s="95"/>
    </row>
    <row r="82" spans="1:36" s="51" customFormat="1" ht="22.5" x14ac:dyDescent="0.25">
      <c r="A82" s="114"/>
      <c r="B82" s="106" t="s">
        <v>444</v>
      </c>
      <c r="C82" s="305" t="s">
        <v>445</v>
      </c>
      <c r="D82" s="305"/>
      <c r="E82" s="305"/>
      <c r="F82" s="107" t="s">
        <v>135</v>
      </c>
      <c r="G82" s="128">
        <v>46</v>
      </c>
      <c r="H82" s="108"/>
      <c r="I82" s="128">
        <v>46</v>
      </c>
      <c r="J82" s="120"/>
      <c r="K82" s="108"/>
      <c r="L82" s="109">
        <v>49.29</v>
      </c>
      <c r="M82" s="108"/>
      <c r="N82" s="112">
        <v>1652</v>
      </c>
      <c r="AB82" s="94"/>
      <c r="AC82" s="95"/>
      <c r="AE82" s="59" t="s">
        <v>445</v>
      </c>
      <c r="AG82" s="95"/>
    </row>
    <row r="83" spans="1:36" s="51" customFormat="1" ht="15" x14ac:dyDescent="0.25">
      <c r="A83" s="129"/>
      <c r="B83" s="194"/>
      <c r="C83" s="308" t="s">
        <v>138</v>
      </c>
      <c r="D83" s="308"/>
      <c r="E83" s="308"/>
      <c r="F83" s="98"/>
      <c r="G83" s="99"/>
      <c r="H83" s="99"/>
      <c r="I83" s="99"/>
      <c r="J83" s="101"/>
      <c r="K83" s="99"/>
      <c r="L83" s="135">
        <v>333.03</v>
      </c>
      <c r="M83" s="124"/>
      <c r="N83" s="102"/>
      <c r="AB83" s="94"/>
      <c r="AC83" s="95"/>
      <c r="AG83" s="95" t="s">
        <v>138</v>
      </c>
    </row>
    <row r="84" spans="1:36" s="51" customFormat="1" ht="34.5" x14ac:dyDescent="0.25">
      <c r="A84" s="96" t="s">
        <v>1709</v>
      </c>
      <c r="B84" s="196" t="s">
        <v>2451</v>
      </c>
      <c r="C84" s="308" t="s">
        <v>2452</v>
      </c>
      <c r="D84" s="308"/>
      <c r="E84" s="308"/>
      <c r="F84" s="98" t="s">
        <v>379</v>
      </c>
      <c r="G84" s="99"/>
      <c r="H84" s="99"/>
      <c r="I84" s="164">
        <v>1</v>
      </c>
      <c r="J84" s="131">
        <v>5415.89</v>
      </c>
      <c r="K84" s="99"/>
      <c r="L84" s="131">
        <v>5415.89</v>
      </c>
      <c r="M84" s="99"/>
      <c r="N84" s="102"/>
      <c r="AB84" s="94"/>
      <c r="AC84" s="95" t="s">
        <v>2452</v>
      </c>
      <c r="AG84" s="95"/>
    </row>
    <row r="85" spans="1:36" s="51" customFormat="1" ht="15" x14ac:dyDescent="0.25">
      <c r="A85" s="129"/>
      <c r="B85" s="194"/>
      <c r="C85" s="305" t="s">
        <v>2022</v>
      </c>
      <c r="D85" s="305"/>
      <c r="E85" s="305"/>
      <c r="F85" s="305"/>
      <c r="G85" s="305"/>
      <c r="H85" s="305"/>
      <c r="I85" s="305"/>
      <c r="J85" s="305"/>
      <c r="K85" s="305"/>
      <c r="L85" s="305"/>
      <c r="M85" s="305"/>
      <c r="N85" s="315"/>
      <c r="AB85" s="94"/>
      <c r="AC85" s="95"/>
      <c r="AG85" s="95"/>
      <c r="AH85" s="59" t="s">
        <v>2022</v>
      </c>
    </row>
    <row r="86" spans="1:36" s="51" customFormat="1" ht="15" x14ac:dyDescent="0.25">
      <c r="A86" s="129"/>
      <c r="B86" s="194"/>
      <c r="C86" s="308" t="s">
        <v>138</v>
      </c>
      <c r="D86" s="308"/>
      <c r="E86" s="308"/>
      <c r="F86" s="98"/>
      <c r="G86" s="99"/>
      <c r="H86" s="99"/>
      <c r="I86" s="99"/>
      <c r="J86" s="101"/>
      <c r="K86" s="99"/>
      <c r="L86" s="131">
        <v>5415.89</v>
      </c>
      <c r="M86" s="124"/>
      <c r="N86" s="102"/>
      <c r="AB86" s="94"/>
      <c r="AC86" s="95"/>
      <c r="AG86" s="95" t="s">
        <v>138</v>
      </c>
    </row>
    <row r="87" spans="1:36" s="51" customFormat="1" ht="23.25" x14ac:dyDescent="0.25">
      <c r="A87" s="96" t="s">
        <v>168</v>
      </c>
      <c r="B87" s="196" t="s">
        <v>2374</v>
      </c>
      <c r="C87" s="308" t="s">
        <v>2375</v>
      </c>
      <c r="D87" s="308"/>
      <c r="E87" s="308"/>
      <c r="F87" s="98" t="s">
        <v>379</v>
      </c>
      <c r="G87" s="99"/>
      <c r="H87" s="99"/>
      <c r="I87" s="164">
        <v>2</v>
      </c>
      <c r="J87" s="101"/>
      <c r="K87" s="99"/>
      <c r="L87" s="101"/>
      <c r="M87" s="99"/>
      <c r="N87" s="102"/>
      <c r="AB87" s="94"/>
      <c r="AC87" s="95" t="s">
        <v>2375</v>
      </c>
      <c r="AG87" s="95"/>
    </row>
    <row r="88" spans="1:36" s="51" customFormat="1" ht="15" x14ac:dyDescent="0.25">
      <c r="A88" s="103"/>
      <c r="B88" s="195"/>
      <c r="C88" s="305" t="s">
        <v>421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15"/>
      <c r="AB88" s="94"/>
      <c r="AC88" s="95"/>
      <c r="AG88" s="95"/>
      <c r="AJ88" s="59" t="s">
        <v>421</v>
      </c>
    </row>
    <row r="89" spans="1:36" s="51" customFormat="1" ht="15" x14ac:dyDescent="0.25">
      <c r="A89" s="105"/>
      <c r="B89" s="106" t="s">
        <v>114</v>
      </c>
      <c r="C89" s="305" t="s">
        <v>119</v>
      </c>
      <c r="D89" s="305"/>
      <c r="E89" s="305"/>
      <c r="F89" s="107"/>
      <c r="G89" s="108"/>
      <c r="H89" s="108"/>
      <c r="I89" s="108"/>
      <c r="J89" s="109">
        <v>8.9</v>
      </c>
      <c r="K89" s="108"/>
      <c r="L89" s="109">
        <v>17.8</v>
      </c>
      <c r="M89" s="111">
        <v>33.51</v>
      </c>
      <c r="N89" s="132">
        <v>596</v>
      </c>
      <c r="AB89" s="94"/>
      <c r="AC89" s="95"/>
      <c r="AD89" s="59" t="s">
        <v>119</v>
      </c>
      <c r="AG89" s="95"/>
    </row>
    <row r="90" spans="1:36" s="51" customFormat="1" ht="15" x14ac:dyDescent="0.25">
      <c r="A90" s="105"/>
      <c r="B90" s="106" t="s">
        <v>120</v>
      </c>
      <c r="C90" s="305" t="s">
        <v>121</v>
      </c>
      <c r="D90" s="305"/>
      <c r="E90" s="305"/>
      <c r="F90" s="107"/>
      <c r="G90" s="108"/>
      <c r="H90" s="108"/>
      <c r="I90" s="108"/>
      <c r="J90" s="109">
        <v>0.66</v>
      </c>
      <c r="K90" s="108"/>
      <c r="L90" s="109">
        <v>1.32</v>
      </c>
      <c r="M90" s="108"/>
      <c r="N90" s="113"/>
      <c r="AB90" s="94"/>
      <c r="AC90" s="95"/>
      <c r="AD90" s="59" t="s">
        <v>121</v>
      </c>
      <c r="AG90" s="95"/>
    </row>
    <row r="91" spans="1:36" s="51" customFormat="1" ht="15" x14ac:dyDescent="0.25">
      <c r="A91" s="105"/>
      <c r="B91" s="106" t="s">
        <v>122</v>
      </c>
      <c r="C91" s="305" t="s">
        <v>123</v>
      </c>
      <c r="D91" s="305"/>
      <c r="E91" s="305"/>
      <c r="F91" s="107"/>
      <c r="G91" s="108"/>
      <c r="H91" s="108"/>
      <c r="I91" s="108"/>
      <c r="J91" s="109">
        <v>0.12</v>
      </c>
      <c r="K91" s="108"/>
      <c r="L91" s="109">
        <v>0.24</v>
      </c>
      <c r="M91" s="111">
        <v>33.51</v>
      </c>
      <c r="N91" s="132">
        <v>8</v>
      </c>
      <c r="AB91" s="94"/>
      <c r="AC91" s="95"/>
      <c r="AD91" s="59" t="s">
        <v>123</v>
      </c>
      <c r="AG91" s="95"/>
    </row>
    <row r="92" spans="1:36" s="51" customFormat="1" ht="15" x14ac:dyDescent="0.25">
      <c r="A92" s="105"/>
      <c r="B92" s="106" t="s">
        <v>149</v>
      </c>
      <c r="C92" s="305" t="s">
        <v>163</v>
      </c>
      <c r="D92" s="305"/>
      <c r="E92" s="305"/>
      <c r="F92" s="107"/>
      <c r="G92" s="108"/>
      <c r="H92" s="108"/>
      <c r="I92" s="108"/>
      <c r="J92" s="109">
        <v>0.18</v>
      </c>
      <c r="K92" s="108"/>
      <c r="L92" s="109">
        <v>0.36</v>
      </c>
      <c r="M92" s="108"/>
      <c r="N92" s="113"/>
      <c r="AB92" s="94"/>
      <c r="AC92" s="95"/>
      <c r="AD92" s="59" t="s">
        <v>163</v>
      </c>
      <c r="AG92" s="95"/>
    </row>
    <row r="93" spans="1:36" s="51" customFormat="1" ht="15" x14ac:dyDescent="0.25">
      <c r="A93" s="114"/>
      <c r="B93" s="106"/>
      <c r="C93" s="305" t="s">
        <v>128</v>
      </c>
      <c r="D93" s="305"/>
      <c r="E93" s="305"/>
      <c r="F93" s="107" t="s">
        <v>129</v>
      </c>
      <c r="G93" s="111">
        <v>1.03</v>
      </c>
      <c r="H93" s="108"/>
      <c r="I93" s="111">
        <v>2.06</v>
      </c>
      <c r="J93" s="120"/>
      <c r="K93" s="108"/>
      <c r="L93" s="120"/>
      <c r="M93" s="108"/>
      <c r="N93" s="113"/>
      <c r="AB93" s="94"/>
      <c r="AC93" s="95"/>
      <c r="AE93" s="59" t="s">
        <v>128</v>
      </c>
      <c r="AG93" s="95"/>
    </row>
    <row r="94" spans="1:36" s="51" customFormat="1" ht="15" x14ac:dyDescent="0.25">
      <c r="A94" s="114"/>
      <c r="B94" s="106"/>
      <c r="C94" s="305" t="s">
        <v>130</v>
      </c>
      <c r="D94" s="305"/>
      <c r="E94" s="305"/>
      <c r="F94" s="107" t="s">
        <v>129</v>
      </c>
      <c r="G94" s="111">
        <v>0.01</v>
      </c>
      <c r="H94" s="108"/>
      <c r="I94" s="111">
        <v>0.02</v>
      </c>
      <c r="J94" s="120"/>
      <c r="K94" s="108"/>
      <c r="L94" s="120"/>
      <c r="M94" s="108"/>
      <c r="N94" s="113"/>
      <c r="AB94" s="94"/>
      <c r="AC94" s="95"/>
      <c r="AE94" s="59" t="s">
        <v>130</v>
      </c>
      <c r="AG94" s="95"/>
    </row>
    <row r="95" spans="1:36" s="51" customFormat="1" ht="15" x14ac:dyDescent="0.25">
      <c r="A95" s="105"/>
      <c r="B95" s="106"/>
      <c r="C95" s="314" t="s">
        <v>131</v>
      </c>
      <c r="D95" s="314"/>
      <c r="E95" s="314"/>
      <c r="F95" s="123"/>
      <c r="G95" s="124"/>
      <c r="H95" s="124"/>
      <c r="I95" s="124"/>
      <c r="J95" s="125">
        <v>9.74</v>
      </c>
      <c r="K95" s="124"/>
      <c r="L95" s="125">
        <v>19.48</v>
      </c>
      <c r="M95" s="124"/>
      <c r="N95" s="127"/>
      <c r="AB95" s="94"/>
      <c r="AC95" s="95"/>
      <c r="AF95" s="59" t="s">
        <v>131</v>
      </c>
      <c r="AG95" s="95"/>
    </row>
    <row r="96" spans="1:36" s="51" customFormat="1" ht="15" x14ac:dyDescent="0.25">
      <c r="A96" s="114"/>
      <c r="B96" s="106"/>
      <c r="C96" s="305" t="s">
        <v>132</v>
      </c>
      <c r="D96" s="305"/>
      <c r="E96" s="305"/>
      <c r="F96" s="107"/>
      <c r="G96" s="108"/>
      <c r="H96" s="108"/>
      <c r="I96" s="108"/>
      <c r="J96" s="120"/>
      <c r="K96" s="108"/>
      <c r="L96" s="109">
        <v>18.04</v>
      </c>
      <c r="M96" s="108"/>
      <c r="N96" s="132">
        <v>604</v>
      </c>
      <c r="AB96" s="94"/>
      <c r="AC96" s="95"/>
      <c r="AE96" s="59" t="s">
        <v>132</v>
      </c>
      <c r="AG96" s="95"/>
    </row>
    <row r="97" spans="1:36" s="51" customFormat="1" ht="23.25" x14ac:dyDescent="0.25">
      <c r="A97" s="114"/>
      <c r="B97" s="106" t="s">
        <v>449</v>
      </c>
      <c r="C97" s="305" t="s">
        <v>450</v>
      </c>
      <c r="D97" s="305"/>
      <c r="E97" s="305"/>
      <c r="F97" s="107" t="s">
        <v>135</v>
      </c>
      <c r="G97" s="128">
        <v>90</v>
      </c>
      <c r="H97" s="108"/>
      <c r="I97" s="128">
        <v>90</v>
      </c>
      <c r="J97" s="120"/>
      <c r="K97" s="108"/>
      <c r="L97" s="109">
        <v>16.239999999999998</v>
      </c>
      <c r="M97" s="108"/>
      <c r="N97" s="132">
        <v>544</v>
      </c>
      <c r="AB97" s="94"/>
      <c r="AC97" s="95"/>
      <c r="AE97" s="59" t="s">
        <v>450</v>
      </c>
      <c r="AG97" s="95"/>
    </row>
    <row r="98" spans="1:36" s="51" customFormat="1" ht="23.25" x14ac:dyDescent="0.25">
      <c r="A98" s="114"/>
      <c r="B98" s="106" t="s">
        <v>451</v>
      </c>
      <c r="C98" s="305" t="s">
        <v>452</v>
      </c>
      <c r="D98" s="305"/>
      <c r="E98" s="305"/>
      <c r="F98" s="107" t="s">
        <v>135</v>
      </c>
      <c r="G98" s="128">
        <v>46</v>
      </c>
      <c r="H98" s="108"/>
      <c r="I98" s="128">
        <v>46</v>
      </c>
      <c r="J98" s="120"/>
      <c r="K98" s="108"/>
      <c r="L98" s="109">
        <v>8.3000000000000007</v>
      </c>
      <c r="M98" s="108"/>
      <c r="N98" s="132">
        <v>278</v>
      </c>
      <c r="AB98" s="94"/>
      <c r="AC98" s="95"/>
      <c r="AE98" s="59" t="s">
        <v>452</v>
      </c>
      <c r="AG98" s="95"/>
    </row>
    <row r="99" spans="1:36" s="51" customFormat="1" ht="15" x14ac:dyDescent="0.25">
      <c r="A99" s="129"/>
      <c r="B99" s="194"/>
      <c r="C99" s="308" t="s">
        <v>138</v>
      </c>
      <c r="D99" s="308"/>
      <c r="E99" s="308"/>
      <c r="F99" s="98"/>
      <c r="G99" s="99"/>
      <c r="H99" s="99"/>
      <c r="I99" s="99"/>
      <c r="J99" s="101"/>
      <c r="K99" s="99"/>
      <c r="L99" s="135">
        <v>44.02</v>
      </c>
      <c r="M99" s="124"/>
      <c r="N99" s="102"/>
      <c r="AB99" s="94"/>
      <c r="AC99" s="95"/>
      <c r="AG99" s="95" t="s">
        <v>138</v>
      </c>
    </row>
    <row r="100" spans="1:36" s="51" customFormat="1" ht="34.5" x14ac:dyDescent="0.25">
      <c r="A100" s="96" t="s">
        <v>2030</v>
      </c>
      <c r="B100" s="196" t="s">
        <v>2453</v>
      </c>
      <c r="C100" s="308" t="s">
        <v>2454</v>
      </c>
      <c r="D100" s="308"/>
      <c r="E100" s="308"/>
      <c r="F100" s="98" t="s">
        <v>379</v>
      </c>
      <c r="G100" s="99"/>
      <c r="H100" s="99"/>
      <c r="I100" s="164">
        <v>2</v>
      </c>
      <c r="J100" s="135">
        <v>516.24</v>
      </c>
      <c r="K100" s="99"/>
      <c r="L100" s="131">
        <v>1032.48</v>
      </c>
      <c r="M100" s="99"/>
      <c r="N100" s="102"/>
      <c r="AB100" s="94"/>
      <c r="AC100" s="95" t="s">
        <v>2454</v>
      </c>
      <c r="AG100" s="95"/>
    </row>
    <row r="101" spans="1:36" s="51" customFormat="1" ht="15" x14ac:dyDescent="0.25">
      <c r="A101" s="129"/>
      <c r="B101" s="194"/>
      <c r="C101" s="305" t="s">
        <v>2022</v>
      </c>
      <c r="D101" s="305"/>
      <c r="E101" s="305"/>
      <c r="F101" s="305"/>
      <c r="G101" s="305"/>
      <c r="H101" s="305"/>
      <c r="I101" s="305"/>
      <c r="J101" s="305"/>
      <c r="K101" s="305"/>
      <c r="L101" s="305"/>
      <c r="M101" s="305"/>
      <c r="N101" s="315"/>
      <c r="AB101" s="94"/>
      <c r="AC101" s="95"/>
      <c r="AG101" s="95"/>
      <c r="AH101" s="59" t="s">
        <v>2022</v>
      </c>
    </row>
    <row r="102" spans="1:36" s="51" customFormat="1" ht="15" x14ac:dyDescent="0.25">
      <c r="A102" s="103"/>
      <c r="B102" s="195"/>
      <c r="C102" s="305" t="s">
        <v>421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15"/>
      <c r="AB102" s="94"/>
      <c r="AC102" s="95"/>
      <c r="AG102" s="95"/>
      <c r="AJ102" s="59" t="s">
        <v>421</v>
      </c>
    </row>
    <row r="103" spans="1:36" s="51" customFormat="1" ht="15" x14ac:dyDescent="0.25">
      <c r="A103" s="129"/>
      <c r="B103" s="194"/>
      <c r="C103" s="308" t="s">
        <v>138</v>
      </c>
      <c r="D103" s="308"/>
      <c r="E103" s="308"/>
      <c r="F103" s="98"/>
      <c r="G103" s="99"/>
      <c r="H103" s="99"/>
      <c r="I103" s="99"/>
      <c r="J103" s="101"/>
      <c r="K103" s="99"/>
      <c r="L103" s="131">
        <v>1032.48</v>
      </c>
      <c r="M103" s="124"/>
      <c r="N103" s="102"/>
      <c r="AB103" s="94"/>
      <c r="AC103" s="95"/>
      <c r="AG103" s="95" t="s">
        <v>138</v>
      </c>
    </row>
    <row r="104" spans="1:36" s="51" customFormat="1" ht="23.25" x14ac:dyDescent="0.25">
      <c r="A104" s="96" t="s">
        <v>176</v>
      </c>
      <c r="B104" s="196" t="s">
        <v>2374</v>
      </c>
      <c r="C104" s="308" t="s">
        <v>2375</v>
      </c>
      <c r="D104" s="308"/>
      <c r="E104" s="308"/>
      <c r="F104" s="98" t="s">
        <v>379</v>
      </c>
      <c r="G104" s="99"/>
      <c r="H104" s="99"/>
      <c r="I104" s="164">
        <v>1</v>
      </c>
      <c r="J104" s="101"/>
      <c r="K104" s="99"/>
      <c r="L104" s="101"/>
      <c r="M104" s="99"/>
      <c r="N104" s="102"/>
      <c r="AB104" s="94"/>
      <c r="AC104" s="95" t="s">
        <v>2375</v>
      </c>
      <c r="AG104" s="95"/>
    </row>
    <row r="105" spans="1:36" s="51" customFormat="1" ht="15" x14ac:dyDescent="0.25">
      <c r="A105" s="105"/>
      <c r="B105" s="106" t="s">
        <v>114</v>
      </c>
      <c r="C105" s="305" t="s">
        <v>119</v>
      </c>
      <c r="D105" s="305"/>
      <c r="E105" s="305"/>
      <c r="F105" s="107"/>
      <c r="G105" s="108"/>
      <c r="H105" s="108"/>
      <c r="I105" s="108"/>
      <c r="J105" s="109">
        <v>8.9</v>
      </c>
      <c r="K105" s="108"/>
      <c r="L105" s="109">
        <v>8.9</v>
      </c>
      <c r="M105" s="111">
        <v>33.51</v>
      </c>
      <c r="N105" s="132">
        <v>298</v>
      </c>
      <c r="AB105" s="94"/>
      <c r="AC105" s="95"/>
      <c r="AD105" s="59" t="s">
        <v>119</v>
      </c>
      <c r="AG105" s="95"/>
    </row>
    <row r="106" spans="1:36" s="51" customFormat="1" ht="15" x14ac:dyDescent="0.25">
      <c r="A106" s="105"/>
      <c r="B106" s="106" t="s">
        <v>120</v>
      </c>
      <c r="C106" s="305" t="s">
        <v>121</v>
      </c>
      <c r="D106" s="305"/>
      <c r="E106" s="305"/>
      <c r="F106" s="107"/>
      <c r="G106" s="108"/>
      <c r="H106" s="108"/>
      <c r="I106" s="108"/>
      <c r="J106" s="109">
        <v>0.66</v>
      </c>
      <c r="K106" s="108"/>
      <c r="L106" s="109">
        <v>0.66</v>
      </c>
      <c r="M106" s="108"/>
      <c r="N106" s="113"/>
      <c r="AB106" s="94"/>
      <c r="AC106" s="95"/>
      <c r="AD106" s="59" t="s">
        <v>121</v>
      </c>
      <c r="AG106" s="95"/>
    </row>
    <row r="107" spans="1:36" s="51" customFormat="1" ht="15" x14ac:dyDescent="0.25">
      <c r="A107" s="105"/>
      <c r="B107" s="106" t="s">
        <v>122</v>
      </c>
      <c r="C107" s="305" t="s">
        <v>123</v>
      </c>
      <c r="D107" s="305"/>
      <c r="E107" s="305"/>
      <c r="F107" s="107"/>
      <c r="G107" s="108"/>
      <c r="H107" s="108"/>
      <c r="I107" s="108"/>
      <c r="J107" s="109">
        <v>0.12</v>
      </c>
      <c r="K107" s="108"/>
      <c r="L107" s="109">
        <v>0.12</v>
      </c>
      <c r="M107" s="111">
        <v>33.51</v>
      </c>
      <c r="N107" s="132">
        <v>4</v>
      </c>
      <c r="AB107" s="94"/>
      <c r="AC107" s="95"/>
      <c r="AD107" s="59" t="s">
        <v>123</v>
      </c>
      <c r="AG107" s="95"/>
    </row>
    <row r="108" spans="1:36" s="51" customFormat="1" ht="15" x14ac:dyDescent="0.25">
      <c r="A108" s="105"/>
      <c r="B108" s="106" t="s">
        <v>149</v>
      </c>
      <c r="C108" s="305" t="s">
        <v>163</v>
      </c>
      <c r="D108" s="305"/>
      <c r="E108" s="305"/>
      <c r="F108" s="107"/>
      <c r="G108" s="108"/>
      <c r="H108" s="108"/>
      <c r="I108" s="108"/>
      <c r="J108" s="109">
        <v>0.18</v>
      </c>
      <c r="K108" s="108"/>
      <c r="L108" s="109">
        <v>0.18</v>
      </c>
      <c r="M108" s="108"/>
      <c r="N108" s="113"/>
      <c r="AB108" s="94"/>
      <c r="AC108" s="95"/>
      <c r="AD108" s="59" t="s">
        <v>163</v>
      </c>
      <c r="AG108" s="95"/>
    </row>
    <row r="109" spans="1:36" s="51" customFormat="1" ht="15" x14ac:dyDescent="0.25">
      <c r="A109" s="114"/>
      <c r="B109" s="106"/>
      <c r="C109" s="305" t="s">
        <v>128</v>
      </c>
      <c r="D109" s="305"/>
      <c r="E109" s="305"/>
      <c r="F109" s="107" t="s">
        <v>129</v>
      </c>
      <c r="G109" s="111">
        <v>1.03</v>
      </c>
      <c r="H109" s="108"/>
      <c r="I109" s="111">
        <v>1.03</v>
      </c>
      <c r="J109" s="120"/>
      <c r="K109" s="108"/>
      <c r="L109" s="120"/>
      <c r="M109" s="108"/>
      <c r="N109" s="113"/>
      <c r="AB109" s="94"/>
      <c r="AC109" s="95"/>
      <c r="AE109" s="59" t="s">
        <v>128</v>
      </c>
      <c r="AG109" s="95"/>
    </row>
    <row r="110" spans="1:36" s="51" customFormat="1" ht="15" x14ac:dyDescent="0.25">
      <c r="A110" s="114"/>
      <c r="B110" s="106"/>
      <c r="C110" s="305" t="s">
        <v>130</v>
      </c>
      <c r="D110" s="305"/>
      <c r="E110" s="305"/>
      <c r="F110" s="107" t="s">
        <v>129</v>
      </c>
      <c r="G110" s="111">
        <v>0.01</v>
      </c>
      <c r="H110" s="108"/>
      <c r="I110" s="111">
        <v>0.01</v>
      </c>
      <c r="J110" s="120"/>
      <c r="K110" s="108"/>
      <c r="L110" s="120"/>
      <c r="M110" s="108"/>
      <c r="N110" s="113"/>
      <c r="AB110" s="94"/>
      <c r="AC110" s="95"/>
      <c r="AE110" s="59" t="s">
        <v>130</v>
      </c>
      <c r="AG110" s="95"/>
    </row>
    <row r="111" spans="1:36" s="51" customFormat="1" ht="15" x14ac:dyDescent="0.25">
      <c r="A111" s="105"/>
      <c r="B111" s="106"/>
      <c r="C111" s="314" t="s">
        <v>131</v>
      </c>
      <c r="D111" s="314"/>
      <c r="E111" s="314"/>
      <c r="F111" s="123"/>
      <c r="G111" s="124"/>
      <c r="H111" s="124"/>
      <c r="I111" s="124"/>
      <c r="J111" s="125">
        <v>9.74</v>
      </c>
      <c r="K111" s="124"/>
      <c r="L111" s="125">
        <v>9.74</v>
      </c>
      <c r="M111" s="124"/>
      <c r="N111" s="127"/>
      <c r="AB111" s="94"/>
      <c r="AC111" s="95"/>
      <c r="AF111" s="59" t="s">
        <v>131</v>
      </c>
      <c r="AG111" s="95"/>
    </row>
    <row r="112" spans="1:36" s="51" customFormat="1" ht="15" x14ac:dyDescent="0.25">
      <c r="A112" s="114"/>
      <c r="B112" s="106"/>
      <c r="C112" s="305" t="s">
        <v>132</v>
      </c>
      <c r="D112" s="305"/>
      <c r="E112" s="305"/>
      <c r="F112" s="107"/>
      <c r="G112" s="108"/>
      <c r="H112" s="108"/>
      <c r="I112" s="108"/>
      <c r="J112" s="120"/>
      <c r="K112" s="108"/>
      <c r="L112" s="109">
        <v>9.02</v>
      </c>
      <c r="M112" s="108"/>
      <c r="N112" s="132">
        <v>302</v>
      </c>
      <c r="AB112" s="94"/>
      <c r="AC112" s="95"/>
      <c r="AE112" s="59" t="s">
        <v>132</v>
      </c>
      <c r="AG112" s="95"/>
    </row>
    <row r="113" spans="1:35" s="51" customFormat="1" ht="23.25" x14ac:dyDescent="0.25">
      <c r="A113" s="114"/>
      <c r="B113" s="106" t="s">
        <v>449</v>
      </c>
      <c r="C113" s="305" t="s">
        <v>450</v>
      </c>
      <c r="D113" s="305"/>
      <c r="E113" s="305"/>
      <c r="F113" s="107" t="s">
        <v>135</v>
      </c>
      <c r="G113" s="128">
        <v>90</v>
      </c>
      <c r="H113" s="108"/>
      <c r="I113" s="128">
        <v>90</v>
      </c>
      <c r="J113" s="120"/>
      <c r="K113" s="108"/>
      <c r="L113" s="109">
        <v>8.1199999999999992</v>
      </c>
      <c r="M113" s="108"/>
      <c r="N113" s="132">
        <v>272</v>
      </c>
      <c r="AB113" s="94"/>
      <c r="AC113" s="95"/>
      <c r="AE113" s="59" t="s">
        <v>450</v>
      </c>
      <c r="AG113" s="95"/>
    </row>
    <row r="114" spans="1:35" s="51" customFormat="1" ht="23.25" x14ac:dyDescent="0.25">
      <c r="A114" s="114"/>
      <c r="B114" s="106" t="s">
        <v>451</v>
      </c>
      <c r="C114" s="305" t="s">
        <v>452</v>
      </c>
      <c r="D114" s="305"/>
      <c r="E114" s="305"/>
      <c r="F114" s="107" t="s">
        <v>135</v>
      </c>
      <c r="G114" s="128">
        <v>46</v>
      </c>
      <c r="H114" s="108"/>
      <c r="I114" s="128">
        <v>46</v>
      </c>
      <c r="J114" s="120"/>
      <c r="K114" s="108"/>
      <c r="L114" s="109">
        <v>4.1500000000000004</v>
      </c>
      <c r="M114" s="108"/>
      <c r="N114" s="132">
        <v>139</v>
      </c>
      <c r="AB114" s="94"/>
      <c r="AC114" s="95"/>
      <c r="AE114" s="59" t="s">
        <v>452</v>
      </c>
      <c r="AG114" s="95"/>
    </row>
    <row r="115" spans="1:35" s="51" customFormat="1" ht="15" x14ac:dyDescent="0.25">
      <c r="A115" s="129"/>
      <c r="B115" s="194"/>
      <c r="C115" s="308" t="s">
        <v>138</v>
      </c>
      <c r="D115" s="308"/>
      <c r="E115" s="308"/>
      <c r="F115" s="98"/>
      <c r="G115" s="99"/>
      <c r="H115" s="99"/>
      <c r="I115" s="99"/>
      <c r="J115" s="101"/>
      <c r="K115" s="99"/>
      <c r="L115" s="135">
        <v>22.01</v>
      </c>
      <c r="M115" s="124"/>
      <c r="N115" s="102"/>
      <c r="AB115" s="94"/>
      <c r="AC115" s="95"/>
      <c r="AG115" s="95" t="s">
        <v>138</v>
      </c>
    </row>
    <row r="116" spans="1:35" s="51" customFormat="1" ht="23.25" x14ac:dyDescent="0.25">
      <c r="A116" s="96" t="s">
        <v>2036</v>
      </c>
      <c r="B116" s="196" t="s">
        <v>2455</v>
      </c>
      <c r="C116" s="308" t="s">
        <v>2456</v>
      </c>
      <c r="D116" s="308"/>
      <c r="E116" s="308"/>
      <c r="F116" s="98" t="s">
        <v>379</v>
      </c>
      <c r="G116" s="99"/>
      <c r="H116" s="99"/>
      <c r="I116" s="164">
        <v>1</v>
      </c>
      <c r="J116" s="131">
        <v>31100</v>
      </c>
      <c r="K116" s="99"/>
      <c r="L116" s="131">
        <v>5912.55</v>
      </c>
      <c r="M116" s="142">
        <v>5.26</v>
      </c>
      <c r="N116" s="187">
        <v>31100</v>
      </c>
      <c r="AB116" s="94"/>
      <c r="AC116" s="95" t="s">
        <v>2456</v>
      </c>
      <c r="AG116" s="95"/>
    </row>
    <row r="117" spans="1:35" s="51" customFormat="1" ht="15" x14ac:dyDescent="0.25">
      <c r="A117" s="129"/>
      <c r="B117" s="194"/>
      <c r="C117" s="305" t="s">
        <v>1701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15"/>
      <c r="AB117" s="94"/>
      <c r="AC117" s="95"/>
      <c r="AG117" s="95"/>
      <c r="AH117" s="59" t="s">
        <v>1701</v>
      </c>
    </row>
    <row r="118" spans="1:35" s="51" customFormat="1" ht="15" x14ac:dyDescent="0.25">
      <c r="A118" s="103"/>
      <c r="B118" s="195"/>
      <c r="C118" s="305" t="s">
        <v>2457</v>
      </c>
      <c r="D118" s="305"/>
      <c r="E118" s="305"/>
      <c r="F118" s="305"/>
      <c r="G118" s="305"/>
      <c r="H118" s="305"/>
      <c r="I118" s="305"/>
      <c r="J118" s="305"/>
      <c r="K118" s="305"/>
      <c r="L118" s="305"/>
      <c r="M118" s="305"/>
      <c r="N118" s="315"/>
      <c r="AB118" s="94"/>
      <c r="AC118" s="95"/>
      <c r="AG118" s="95"/>
      <c r="AI118" s="59" t="s">
        <v>2457</v>
      </c>
    </row>
    <row r="119" spans="1:35" s="51" customFormat="1" ht="15" x14ac:dyDescent="0.25">
      <c r="A119" s="129"/>
      <c r="B119" s="194"/>
      <c r="C119" s="308" t="s">
        <v>138</v>
      </c>
      <c r="D119" s="308"/>
      <c r="E119" s="308"/>
      <c r="F119" s="98"/>
      <c r="G119" s="99"/>
      <c r="H119" s="99"/>
      <c r="I119" s="99"/>
      <c r="J119" s="101"/>
      <c r="K119" s="99"/>
      <c r="L119" s="131">
        <v>5912.55</v>
      </c>
      <c r="M119" s="124"/>
      <c r="N119" s="187">
        <v>31100</v>
      </c>
      <c r="AB119" s="94"/>
      <c r="AC119" s="95"/>
      <c r="AG119" s="95" t="s">
        <v>138</v>
      </c>
    </row>
    <row r="120" spans="1:35" s="51" customFormat="1" ht="22.5" x14ac:dyDescent="0.25">
      <c r="A120" s="96" t="s">
        <v>186</v>
      </c>
      <c r="B120" s="196" t="s">
        <v>2458</v>
      </c>
      <c r="C120" s="308" t="s">
        <v>2459</v>
      </c>
      <c r="D120" s="308"/>
      <c r="E120" s="308"/>
      <c r="F120" s="98" t="s">
        <v>2460</v>
      </c>
      <c r="G120" s="99"/>
      <c r="H120" s="99"/>
      <c r="I120" s="164">
        <v>1</v>
      </c>
      <c r="J120" s="101"/>
      <c r="K120" s="99"/>
      <c r="L120" s="101"/>
      <c r="M120" s="99"/>
      <c r="N120" s="102"/>
      <c r="AB120" s="94"/>
      <c r="AC120" s="95" t="s">
        <v>2459</v>
      </c>
      <c r="AG120" s="95"/>
    </row>
    <row r="121" spans="1:35" s="51" customFormat="1" ht="15" x14ac:dyDescent="0.25">
      <c r="A121" s="105"/>
      <c r="B121" s="106" t="s">
        <v>114</v>
      </c>
      <c r="C121" s="305" t="s">
        <v>119</v>
      </c>
      <c r="D121" s="305"/>
      <c r="E121" s="305"/>
      <c r="F121" s="107"/>
      <c r="G121" s="108"/>
      <c r="H121" s="108"/>
      <c r="I121" s="108"/>
      <c r="J121" s="109">
        <v>72.56</v>
      </c>
      <c r="K121" s="108"/>
      <c r="L121" s="109">
        <v>72.56</v>
      </c>
      <c r="M121" s="111">
        <v>33.51</v>
      </c>
      <c r="N121" s="112">
        <v>2431</v>
      </c>
      <c r="AB121" s="94"/>
      <c r="AC121" s="95"/>
      <c r="AD121" s="59" t="s">
        <v>119</v>
      </c>
      <c r="AG121" s="95"/>
    </row>
    <row r="122" spans="1:35" s="51" customFormat="1" ht="15" x14ac:dyDescent="0.25">
      <c r="A122" s="105"/>
      <c r="B122" s="106" t="s">
        <v>149</v>
      </c>
      <c r="C122" s="305" t="s">
        <v>163</v>
      </c>
      <c r="D122" s="305"/>
      <c r="E122" s="305"/>
      <c r="F122" s="107"/>
      <c r="G122" s="108"/>
      <c r="H122" s="108"/>
      <c r="I122" s="108"/>
      <c r="J122" s="109">
        <v>14.42</v>
      </c>
      <c r="K122" s="108"/>
      <c r="L122" s="109">
        <v>14.42</v>
      </c>
      <c r="M122" s="108"/>
      <c r="N122" s="113"/>
      <c r="AB122" s="94"/>
      <c r="AC122" s="95"/>
      <c r="AD122" s="59" t="s">
        <v>163</v>
      </c>
      <c r="AG122" s="95"/>
    </row>
    <row r="123" spans="1:35" s="51" customFormat="1" ht="15" x14ac:dyDescent="0.25">
      <c r="A123" s="114"/>
      <c r="B123" s="106"/>
      <c r="C123" s="305" t="s">
        <v>128</v>
      </c>
      <c r="D123" s="305"/>
      <c r="E123" s="305"/>
      <c r="F123" s="107" t="s">
        <v>129</v>
      </c>
      <c r="G123" s="128">
        <v>8</v>
      </c>
      <c r="H123" s="108"/>
      <c r="I123" s="128">
        <v>8</v>
      </c>
      <c r="J123" s="120"/>
      <c r="K123" s="108"/>
      <c r="L123" s="120"/>
      <c r="M123" s="108"/>
      <c r="N123" s="113"/>
      <c r="AB123" s="94"/>
      <c r="AC123" s="95"/>
      <c r="AE123" s="59" t="s">
        <v>128</v>
      </c>
      <c r="AG123" s="95"/>
    </row>
    <row r="124" spans="1:35" s="51" customFormat="1" ht="15" x14ac:dyDescent="0.25">
      <c r="A124" s="105"/>
      <c r="B124" s="106"/>
      <c r="C124" s="314" t="s">
        <v>131</v>
      </c>
      <c r="D124" s="314"/>
      <c r="E124" s="314"/>
      <c r="F124" s="123"/>
      <c r="G124" s="124"/>
      <c r="H124" s="124"/>
      <c r="I124" s="124"/>
      <c r="J124" s="125">
        <v>86.98</v>
      </c>
      <c r="K124" s="124"/>
      <c r="L124" s="125">
        <v>86.98</v>
      </c>
      <c r="M124" s="124"/>
      <c r="N124" s="127"/>
      <c r="AB124" s="94"/>
      <c r="AC124" s="95"/>
      <c r="AF124" s="59" t="s">
        <v>131</v>
      </c>
      <c r="AG124" s="95"/>
    </row>
    <row r="125" spans="1:35" s="51" customFormat="1" ht="15" x14ac:dyDescent="0.25">
      <c r="A125" s="114"/>
      <c r="B125" s="106"/>
      <c r="C125" s="305" t="s">
        <v>132</v>
      </c>
      <c r="D125" s="305"/>
      <c r="E125" s="305"/>
      <c r="F125" s="107"/>
      <c r="G125" s="108"/>
      <c r="H125" s="108"/>
      <c r="I125" s="108"/>
      <c r="J125" s="120"/>
      <c r="K125" s="108"/>
      <c r="L125" s="109">
        <v>72.56</v>
      </c>
      <c r="M125" s="108"/>
      <c r="N125" s="112">
        <v>2431</v>
      </c>
      <c r="AB125" s="94"/>
      <c r="AC125" s="95"/>
      <c r="AE125" s="59" t="s">
        <v>132</v>
      </c>
      <c r="AG125" s="95"/>
    </row>
    <row r="126" spans="1:35" s="51" customFormat="1" ht="23.25" x14ac:dyDescent="0.25">
      <c r="A126" s="114"/>
      <c r="B126" s="106" t="s">
        <v>2404</v>
      </c>
      <c r="C126" s="305" t="s">
        <v>2405</v>
      </c>
      <c r="D126" s="305"/>
      <c r="E126" s="305"/>
      <c r="F126" s="107" t="s">
        <v>135</v>
      </c>
      <c r="G126" s="128">
        <v>95</v>
      </c>
      <c r="H126" s="108"/>
      <c r="I126" s="128">
        <v>95</v>
      </c>
      <c r="J126" s="120"/>
      <c r="K126" s="108"/>
      <c r="L126" s="109">
        <v>68.930000000000007</v>
      </c>
      <c r="M126" s="108"/>
      <c r="N126" s="112">
        <v>2309</v>
      </c>
      <c r="AB126" s="94"/>
      <c r="AC126" s="95"/>
      <c r="AE126" s="59" t="s">
        <v>2405</v>
      </c>
      <c r="AG126" s="95"/>
    </row>
    <row r="127" spans="1:35" s="51" customFormat="1" ht="23.25" x14ac:dyDescent="0.25">
      <c r="A127" s="114"/>
      <c r="B127" s="106" t="s">
        <v>2406</v>
      </c>
      <c r="C127" s="305" t="s">
        <v>2407</v>
      </c>
      <c r="D127" s="305"/>
      <c r="E127" s="305"/>
      <c r="F127" s="107" t="s">
        <v>135</v>
      </c>
      <c r="G127" s="128">
        <v>53</v>
      </c>
      <c r="H127" s="108"/>
      <c r="I127" s="128">
        <v>53</v>
      </c>
      <c r="J127" s="120"/>
      <c r="K127" s="108"/>
      <c r="L127" s="109">
        <v>38.46</v>
      </c>
      <c r="M127" s="108"/>
      <c r="N127" s="112">
        <v>1288</v>
      </c>
      <c r="AB127" s="94"/>
      <c r="AC127" s="95"/>
      <c r="AE127" s="59" t="s">
        <v>2407</v>
      </c>
      <c r="AG127" s="95"/>
    </row>
    <row r="128" spans="1:35" s="51" customFormat="1" ht="15" x14ac:dyDescent="0.25">
      <c r="A128" s="129"/>
      <c r="B128" s="194"/>
      <c r="C128" s="308" t="s">
        <v>138</v>
      </c>
      <c r="D128" s="308"/>
      <c r="E128" s="308"/>
      <c r="F128" s="98"/>
      <c r="G128" s="99"/>
      <c r="H128" s="99"/>
      <c r="I128" s="99"/>
      <c r="J128" s="101"/>
      <c r="K128" s="99"/>
      <c r="L128" s="135">
        <v>194.37</v>
      </c>
      <c r="M128" s="124"/>
      <c r="N128" s="102"/>
      <c r="AB128" s="94"/>
      <c r="AC128" s="95"/>
      <c r="AG128" s="95" t="s">
        <v>138</v>
      </c>
    </row>
    <row r="129" spans="1:35" s="51" customFormat="1" ht="23.25" x14ac:dyDescent="0.25">
      <c r="A129" s="96" t="s">
        <v>1722</v>
      </c>
      <c r="B129" s="196" t="s">
        <v>2461</v>
      </c>
      <c r="C129" s="308" t="s">
        <v>2462</v>
      </c>
      <c r="D129" s="308"/>
      <c r="E129" s="308"/>
      <c r="F129" s="98" t="s">
        <v>379</v>
      </c>
      <c r="G129" s="99"/>
      <c r="H129" s="99"/>
      <c r="I129" s="164">
        <v>1</v>
      </c>
      <c r="J129" s="131">
        <v>50752.5</v>
      </c>
      <c r="K129" s="99"/>
      <c r="L129" s="131">
        <v>9648.86</v>
      </c>
      <c r="M129" s="142">
        <v>5.26</v>
      </c>
      <c r="N129" s="187">
        <v>50753</v>
      </c>
      <c r="AB129" s="94"/>
      <c r="AC129" s="95" t="s">
        <v>2462</v>
      </c>
      <c r="AG129" s="95"/>
    </row>
    <row r="130" spans="1:35" s="51" customFormat="1" ht="15" x14ac:dyDescent="0.25">
      <c r="A130" s="129"/>
      <c r="B130" s="194"/>
      <c r="C130" s="305" t="s">
        <v>1701</v>
      </c>
      <c r="D130" s="305"/>
      <c r="E130" s="305"/>
      <c r="F130" s="305"/>
      <c r="G130" s="305"/>
      <c r="H130" s="305"/>
      <c r="I130" s="305"/>
      <c r="J130" s="305"/>
      <c r="K130" s="305"/>
      <c r="L130" s="305"/>
      <c r="M130" s="305"/>
      <c r="N130" s="315"/>
      <c r="AB130" s="94"/>
      <c r="AC130" s="95"/>
      <c r="AG130" s="95"/>
      <c r="AH130" s="59" t="s">
        <v>1701</v>
      </c>
    </row>
    <row r="131" spans="1:35" s="51" customFormat="1" ht="15" x14ac:dyDescent="0.25">
      <c r="A131" s="103"/>
      <c r="B131" s="195"/>
      <c r="C131" s="305" t="s">
        <v>2463</v>
      </c>
      <c r="D131" s="305"/>
      <c r="E131" s="305"/>
      <c r="F131" s="305"/>
      <c r="G131" s="305"/>
      <c r="H131" s="305"/>
      <c r="I131" s="305"/>
      <c r="J131" s="305"/>
      <c r="K131" s="305"/>
      <c r="L131" s="305"/>
      <c r="M131" s="305"/>
      <c r="N131" s="315"/>
      <c r="AB131" s="94"/>
      <c r="AC131" s="95"/>
      <c r="AG131" s="95"/>
      <c r="AI131" s="59" t="s">
        <v>2463</v>
      </c>
    </row>
    <row r="132" spans="1:35" s="51" customFormat="1" ht="15" x14ac:dyDescent="0.25">
      <c r="A132" s="129"/>
      <c r="B132" s="194"/>
      <c r="C132" s="308" t="s">
        <v>138</v>
      </c>
      <c r="D132" s="308"/>
      <c r="E132" s="308"/>
      <c r="F132" s="98"/>
      <c r="G132" s="99"/>
      <c r="H132" s="99"/>
      <c r="I132" s="99"/>
      <c r="J132" s="101"/>
      <c r="K132" s="99"/>
      <c r="L132" s="131">
        <v>9648.86</v>
      </c>
      <c r="M132" s="124"/>
      <c r="N132" s="187">
        <v>50753</v>
      </c>
      <c r="AB132" s="94"/>
      <c r="AC132" s="95"/>
      <c r="AG132" s="95" t="s">
        <v>138</v>
      </c>
    </row>
    <row r="133" spans="1:35" s="51" customFormat="1" ht="23.25" x14ac:dyDescent="0.25">
      <c r="A133" s="96" t="s">
        <v>204</v>
      </c>
      <c r="B133" s="196" t="s">
        <v>2374</v>
      </c>
      <c r="C133" s="308" t="s">
        <v>2375</v>
      </c>
      <c r="D133" s="308"/>
      <c r="E133" s="308"/>
      <c r="F133" s="98" t="s">
        <v>379</v>
      </c>
      <c r="G133" s="99"/>
      <c r="H133" s="99"/>
      <c r="I133" s="164">
        <v>2</v>
      </c>
      <c r="J133" s="101"/>
      <c r="K133" s="99"/>
      <c r="L133" s="101"/>
      <c r="M133" s="99"/>
      <c r="N133" s="102"/>
      <c r="AB133" s="94"/>
      <c r="AC133" s="95" t="s">
        <v>2375</v>
      </c>
      <c r="AG133" s="95"/>
    </row>
    <row r="134" spans="1:35" s="51" customFormat="1" ht="15" x14ac:dyDescent="0.25">
      <c r="A134" s="105"/>
      <c r="B134" s="106" t="s">
        <v>114</v>
      </c>
      <c r="C134" s="305" t="s">
        <v>119</v>
      </c>
      <c r="D134" s="305"/>
      <c r="E134" s="305"/>
      <c r="F134" s="107"/>
      <c r="G134" s="108"/>
      <c r="H134" s="108"/>
      <c r="I134" s="108"/>
      <c r="J134" s="109">
        <v>8.9</v>
      </c>
      <c r="K134" s="108"/>
      <c r="L134" s="109">
        <v>17.8</v>
      </c>
      <c r="M134" s="111">
        <v>33.51</v>
      </c>
      <c r="N134" s="132">
        <v>596</v>
      </c>
      <c r="AB134" s="94"/>
      <c r="AC134" s="95"/>
      <c r="AD134" s="59" t="s">
        <v>119</v>
      </c>
      <c r="AG134" s="95"/>
    </row>
    <row r="135" spans="1:35" s="51" customFormat="1" ht="15" x14ac:dyDescent="0.25">
      <c r="A135" s="105"/>
      <c r="B135" s="106" t="s">
        <v>120</v>
      </c>
      <c r="C135" s="305" t="s">
        <v>121</v>
      </c>
      <c r="D135" s="305"/>
      <c r="E135" s="305"/>
      <c r="F135" s="107"/>
      <c r="G135" s="108"/>
      <c r="H135" s="108"/>
      <c r="I135" s="108"/>
      <c r="J135" s="109">
        <v>0.66</v>
      </c>
      <c r="K135" s="108"/>
      <c r="L135" s="109">
        <v>1.32</v>
      </c>
      <c r="M135" s="108"/>
      <c r="N135" s="113"/>
      <c r="AB135" s="94"/>
      <c r="AC135" s="95"/>
      <c r="AD135" s="59" t="s">
        <v>121</v>
      </c>
      <c r="AG135" s="95"/>
    </row>
    <row r="136" spans="1:35" s="51" customFormat="1" ht="15" x14ac:dyDescent="0.25">
      <c r="A136" s="105"/>
      <c r="B136" s="106" t="s">
        <v>122</v>
      </c>
      <c r="C136" s="305" t="s">
        <v>123</v>
      </c>
      <c r="D136" s="305"/>
      <c r="E136" s="305"/>
      <c r="F136" s="107"/>
      <c r="G136" s="108"/>
      <c r="H136" s="108"/>
      <c r="I136" s="108"/>
      <c r="J136" s="109">
        <v>0.12</v>
      </c>
      <c r="K136" s="108"/>
      <c r="L136" s="109">
        <v>0.24</v>
      </c>
      <c r="M136" s="111">
        <v>33.51</v>
      </c>
      <c r="N136" s="132">
        <v>8</v>
      </c>
      <c r="AB136" s="94"/>
      <c r="AC136" s="95"/>
      <c r="AD136" s="59" t="s">
        <v>123</v>
      </c>
      <c r="AG136" s="95"/>
    </row>
    <row r="137" spans="1:35" s="51" customFormat="1" ht="15" x14ac:dyDescent="0.25">
      <c r="A137" s="105"/>
      <c r="B137" s="106" t="s">
        <v>149</v>
      </c>
      <c r="C137" s="305" t="s">
        <v>163</v>
      </c>
      <c r="D137" s="305"/>
      <c r="E137" s="305"/>
      <c r="F137" s="107"/>
      <c r="G137" s="108"/>
      <c r="H137" s="108"/>
      <c r="I137" s="108"/>
      <c r="J137" s="109">
        <v>0.18</v>
      </c>
      <c r="K137" s="108"/>
      <c r="L137" s="109">
        <v>0.36</v>
      </c>
      <c r="M137" s="108"/>
      <c r="N137" s="113"/>
      <c r="AB137" s="94"/>
      <c r="AC137" s="95"/>
      <c r="AD137" s="59" t="s">
        <v>163</v>
      </c>
      <c r="AG137" s="95"/>
    </row>
    <row r="138" spans="1:35" s="51" customFormat="1" ht="15" x14ac:dyDescent="0.25">
      <c r="A138" s="114"/>
      <c r="B138" s="106"/>
      <c r="C138" s="305" t="s">
        <v>128</v>
      </c>
      <c r="D138" s="305"/>
      <c r="E138" s="305"/>
      <c r="F138" s="107" t="s">
        <v>129</v>
      </c>
      <c r="G138" s="111">
        <v>1.03</v>
      </c>
      <c r="H138" s="108"/>
      <c r="I138" s="111">
        <v>2.06</v>
      </c>
      <c r="J138" s="120"/>
      <c r="K138" s="108"/>
      <c r="L138" s="120"/>
      <c r="M138" s="108"/>
      <c r="N138" s="113"/>
      <c r="AB138" s="94"/>
      <c r="AC138" s="95"/>
      <c r="AE138" s="59" t="s">
        <v>128</v>
      </c>
      <c r="AG138" s="95"/>
    </row>
    <row r="139" spans="1:35" s="51" customFormat="1" ht="15" x14ac:dyDescent="0.25">
      <c r="A139" s="114"/>
      <c r="B139" s="106"/>
      <c r="C139" s="305" t="s">
        <v>130</v>
      </c>
      <c r="D139" s="305"/>
      <c r="E139" s="305"/>
      <c r="F139" s="107" t="s">
        <v>129</v>
      </c>
      <c r="G139" s="111">
        <v>0.01</v>
      </c>
      <c r="H139" s="108"/>
      <c r="I139" s="111">
        <v>0.02</v>
      </c>
      <c r="J139" s="120"/>
      <c r="K139" s="108"/>
      <c r="L139" s="120"/>
      <c r="M139" s="108"/>
      <c r="N139" s="113"/>
      <c r="AB139" s="94"/>
      <c r="AC139" s="95"/>
      <c r="AE139" s="59" t="s">
        <v>130</v>
      </c>
      <c r="AG139" s="95"/>
    </row>
    <row r="140" spans="1:35" s="51" customFormat="1" ht="15" x14ac:dyDescent="0.25">
      <c r="A140" s="105"/>
      <c r="B140" s="106"/>
      <c r="C140" s="314" t="s">
        <v>131</v>
      </c>
      <c r="D140" s="314"/>
      <c r="E140" s="314"/>
      <c r="F140" s="123"/>
      <c r="G140" s="124"/>
      <c r="H140" s="124"/>
      <c r="I140" s="124"/>
      <c r="J140" s="125">
        <v>9.74</v>
      </c>
      <c r="K140" s="124"/>
      <c r="L140" s="125">
        <v>19.48</v>
      </c>
      <c r="M140" s="124"/>
      <c r="N140" s="127"/>
      <c r="AB140" s="94"/>
      <c r="AC140" s="95"/>
      <c r="AF140" s="59" t="s">
        <v>131</v>
      </c>
      <c r="AG140" s="95"/>
    </row>
    <row r="141" spans="1:35" s="51" customFormat="1" ht="15" x14ac:dyDescent="0.25">
      <c r="A141" s="114"/>
      <c r="B141" s="106"/>
      <c r="C141" s="305" t="s">
        <v>132</v>
      </c>
      <c r="D141" s="305"/>
      <c r="E141" s="305"/>
      <c r="F141" s="107"/>
      <c r="G141" s="108"/>
      <c r="H141" s="108"/>
      <c r="I141" s="108"/>
      <c r="J141" s="120"/>
      <c r="K141" s="108"/>
      <c r="L141" s="109">
        <v>18.04</v>
      </c>
      <c r="M141" s="108"/>
      <c r="N141" s="132">
        <v>604</v>
      </c>
      <c r="AB141" s="94"/>
      <c r="AC141" s="95"/>
      <c r="AE141" s="59" t="s">
        <v>132</v>
      </c>
      <c r="AG141" s="95"/>
    </row>
    <row r="142" spans="1:35" s="51" customFormat="1" ht="23.25" x14ac:dyDescent="0.25">
      <c r="A142" s="114"/>
      <c r="B142" s="106" t="s">
        <v>449</v>
      </c>
      <c r="C142" s="305" t="s">
        <v>450</v>
      </c>
      <c r="D142" s="305"/>
      <c r="E142" s="305"/>
      <c r="F142" s="107" t="s">
        <v>135</v>
      </c>
      <c r="G142" s="128">
        <v>90</v>
      </c>
      <c r="H142" s="108"/>
      <c r="I142" s="128">
        <v>90</v>
      </c>
      <c r="J142" s="120"/>
      <c r="K142" s="108"/>
      <c r="L142" s="109">
        <v>16.239999999999998</v>
      </c>
      <c r="M142" s="108"/>
      <c r="N142" s="132">
        <v>544</v>
      </c>
      <c r="AB142" s="94"/>
      <c r="AC142" s="95"/>
      <c r="AE142" s="59" t="s">
        <v>450</v>
      </c>
      <c r="AG142" s="95"/>
    </row>
    <row r="143" spans="1:35" s="51" customFormat="1" ht="23.25" x14ac:dyDescent="0.25">
      <c r="A143" s="114"/>
      <c r="B143" s="106" t="s">
        <v>451</v>
      </c>
      <c r="C143" s="305" t="s">
        <v>452</v>
      </c>
      <c r="D143" s="305"/>
      <c r="E143" s="305"/>
      <c r="F143" s="107" t="s">
        <v>135</v>
      </c>
      <c r="G143" s="128">
        <v>46</v>
      </c>
      <c r="H143" s="108"/>
      <c r="I143" s="128">
        <v>46</v>
      </c>
      <c r="J143" s="120"/>
      <c r="K143" s="108"/>
      <c r="L143" s="109">
        <v>8.3000000000000007</v>
      </c>
      <c r="M143" s="108"/>
      <c r="N143" s="132">
        <v>278</v>
      </c>
      <c r="AB143" s="94"/>
      <c r="AC143" s="95"/>
      <c r="AE143" s="59" t="s">
        <v>452</v>
      </c>
      <c r="AG143" s="95"/>
    </row>
    <row r="144" spans="1:35" s="51" customFormat="1" ht="15" x14ac:dyDescent="0.25">
      <c r="A144" s="129"/>
      <c r="B144" s="194"/>
      <c r="C144" s="308" t="s">
        <v>138</v>
      </c>
      <c r="D144" s="308"/>
      <c r="E144" s="308"/>
      <c r="F144" s="98"/>
      <c r="G144" s="99"/>
      <c r="H144" s="99"/>
      <c r="I144" s="99"/>
      <c r="J144" s="101"/>
      <c r="K144" s="99"/>
      <c r="L144" s="135">
        <v>44.02</v>
      </c>
      <c r="M144" s="124"/>
      <c r="N144" s="102"/>
      <c r="AB144" s="94"/>
      <c r="AC144" s="95"/>
      <c r="AG144" s="95" t="s">
        <v>138</v>
      </c>
    </row>
    <row r="145" spans="1:35" s="51" customFormat="1" ht="23.25" x14ac:dyDescent="0.25">
      <c r="A145" s="96" t="s">
        <v>1727</v>
      </c>
      <c r="B145" s="196" t="s">
        <v>2464</v>
      </c>
      <c r="C145" s="308" t="s">
        <v>2465</v>
      </c>
      <c r="D145" s="308"/>
      <c r="E145" s="308"/>
      <c r="F145" s="98" t="s">
        <v>379</v>
      </c>
      <c r="G145" s="99"/>
      <c r="H145" s="99"/>
      <c r="I145" s="164">
        <v>2</v>
      </c>
      <c r="J145" s="131">
        <v>13750</v>
      </c>
      <c r="K145" s="99"/>
      <c r="L145" s="131">
        <v>5228.1400000000003</v>
      </c>
      <c r="M145" s="142">
        <v>5.26</v>
      </c>
      <c r="N145" s="187">
        <v>27500</v>
      </c>
      <c r="AB145" s="94"/>
      <c r="AC145" s="95" t="s">
        <v>2465</v>
      </c>
      <c r="AG145" s="95"/>
    </row>
    <row r="146" spans="1:35" s="51" customFormat="1" ht="15" x14ac:dyDescent="0.25">
      <c r="A146" s="129"/>
      <c r="B146" s="194"/>
      <c r="C146" s="305" t="s">
        <v>1701</v>
      </c>
      <c r="D146" s="305"/>
      <c r="E146" s="305"/>
      <c r="F146" s="305"/>
      <c r="G146" s="305"/>
      <c r="H146" s="305"/>
      <c r="I146" s="305"/>
      <c r="J146" s="305"/>
      <c r="K146" s="305"/>
      <c r="L146" s="305"/>
      <c r="M146" s="305"/>
      <c r="N146" s="315"/>
      <c r="AB146" s="94"/>
      <c r="AC146" s="95"/>
      <c r="AG146" s="95"/>
      <c r="AH146" s="59" t="s">
        <v>1701</v>
      </c>
    </row>
    <row r="147" spans="1:35" s="51" customFormat="1" ht="15" x14ac:dyDescent="0.25">
      <c r="A147" s="103"/>
      <c r="B147" s="195"/>
      <c r="C147" s="305" t="s">
        <v>2466</v>
      </c>
      <c r="D147" s="305"/>
      <c r="E147" s="305"/>
      <c r="F147" s="305"/>
      <c r="G147" s="305"/>
      <c r="H147" s="305"/>
      <c r="I147" s="305"/>
      <c r="J147" s="305"/>
      <c r="K147" s="305"/>
      <c r="L147" s="305"/>
      <c r="M147" s="305"/>
      <c r="N147" s="315"/>
      <c r="AB147" s="94"/>
      <c r="AC147" s="95"/>
      <c r="AG147" s="95"/>
      <c r="AI147" s="59" t="s">
        <v>2466</v>
      </c>
    </row>
    <row r="148" spans="1:35" s="51" customFormat="1" ht="15" x14ac:dyDescent="0.25">
      <c r="A148" s="129"/>
      <c r="B148" s="194"/>
      <c r="C148" s="308" t="s">
        <v>138</v>
      </c>
      <c r="D148" s="308"/>
      <c r="E148" s="308"/>
      <c r="F148" s="98"/>
      <c r="G148" s="99"/>
      <c r="H148" s="99"/>
      <c r="I148" s="99"/>
      <c r="J148" s="101"/>
      <c r="K148" s="99"/>
      <c r="L148" s="131">
        <v>5228.1400000000003</v>
      </c>
      <c r="M148" s="124"/>
      <c r="N148" s="187">
        <v>27500</v>
      </c>
      <c r="AB148" s="94"/>
      <c r="AC148" s="95"/>
      <c r="AG148" s="95" t="s">
        <v>138</v>
      </c>
    </row>
    <row r="149" spans="1:35" s="51" customFormat="1" ht="15" x14ac:dyDescent="0.25">
      <c r="A149" s="96" t="s">
        <v>216</v>
      </c>
      <c r="B149" s="196" t="s">
        <v>2467</v>
      </c>
      <c r="C149" s="308" t="s">
        <v>2468</v>
      </c>
      <c r="D149" s="308"/>
      <c r="E149" s="308"/>
      <c r="F149" s="98" t="s">
        <v>379</v>
      </c>
      <c r="G149" s="99"/>
      <c r="H149" s="99"/>
      <c r="I149" s="164">
        <v>20</v>
      </c>
      <c r="J149" s="101"/>
      <c r="K149" s="99"/>
      <c r="L149" s="101"/>
      <c r="M149" s="99"/>
      <c r="N149" s="102"/>
      <c r="AB149" s="94"/>
      <c r="AC149" s="95" t="s">
        <v>2468</v>
      </c>
      <c r="AG149" s="95"/>
    </row>
    <row r="150" spans="1:35" s="51" customFormat="1" ht="15" x14ac:dyDescent="0.25">
      <c r="A150" s="105"/>
      <c r="B150" s="106" t="s">
        <v>114</v>
      </c>
      <c r="C150" s="305" t="s">
        <v>119</v>
      </c>
      <c r="D150" s="305"/>
      <c r="E150" s="305"/>
      <c r="F150" s="107"/>
      <c r="G150" s="108"/>
      <c r="H150" s="108"/>
      <c r="I150" s="108"/>
      <c r="J150" s="109">
        <v>29.21</v>
      </c>
      <c r="K150" s="108"/>
      <c r="L150" s="109">
        <v>584.20000000000005</v>
      </c>
      <c r="M150" s="111">
        <v>33.51</v>
      </c>
      <c r="N150" s="112">
        <v>19577</v>
      </c>
      <c r="AB150" s="94"/>
      <c r="AC150" s="95"/>
      <c r="AD150" s="59" t="s">
        <v>119</v>
      </c>
      <c r="AG150" s="95"/>
    </row>
    <row r="151" spans="1:35" s="51" customFormat="1" ht="15" x14ac:dyDescent="0.25">
      <c r="A151" s="105"/>
      <c r="B151" s="106" t="s">
        <v>149</v>
      </c>
      <c r="C151" s="305" t="s">
        <v>163</v>
      </c>
      <c r="D151" s="305"/>
      <c r="E151" s="305"/>
      <c r="F151" s="107"/>
      <c r="G151" s="108"/>
      <c r="H151" s="108"/>
      <c r="I151" s="108"/>
      <c r="J151" s="109">
        <v>0.57999999999999996</v>
      </c>
      <c r="K151" s="108"/>
      <c r="L151" s="109">
        <v>11.6</v>
      </c>
      <c r="M151" s="108"/>
      <c r="N151" s="113"/>
      <c r="AB151" s="94"/>
      <c r="AC151" s="95"/>
      <c r="AD151" s="59" t="s">
        <v>163</v>
      </c>
      <c r="AG151" s="95"/>
    </row>
    <row r="152" spans="1:35" s="51" customFormat="1" ht="15" x14ac:dyDescent="0.25">
      <c r="A152" s="114"/>
      <c r="B152" s="106"/>
      <c r="C152" s="305" t="s">
        <v>128</v>
      </c>
      <c r="D152" s="305"/>
      <c r="E152" s="305"/>
      <c r="F152" s="107" t="s">
        <v>129</v>
      </c>
      <c r="G152" s="111">
        <v>2.67</v>
      </c>
      <c r="H152" s="108"/>
      <c r="I152" s="138">
        <v>53.4</v>
      </c>
      <c r="J152" s="120"/>
      <c r="K152" s="108"/>
      <c r="L152" s="120"/>
      <c r="M152" s="108"/>
      <c r="N152" s="113"/>
      <c r="AB152" s="94"/>
      <c r="AC152" s="95"/>
      <c r="AE152" s="59" t="s">
        <v>128</v>
      </c>
      <c r="AG152" s="95"/>
    </row>
    <row r="153" spans="1:35" s="51" customFormat="1" ht="15" x14ac:dyDescent="0.25">
      <c r="A153" s="105"/>
      <c r="B153" s="106"/>
      <c r="C153" s="314" t="s">
        <v>131</v>
      </c>
      <c r="D153" s="314"/>
      <c r="E153" s="314"/>
      <c r="F153" s="123"/>
      <c r="G153" s="124"/>
      <c r="H153" s="124"/>
      <c r="I153" s="124"/>
      <c r="J153" s="125">
        <v>29.79</v>
      </c>
      <c r="K153" s="124"/>
      <c r="L153" s="125">
        <v>595.79999999999995</v>
      </c>
      <c r="M153" s="124"/>
      <c r="N153" s="127"/>
      <c r="AB153" s="94"/>
      <c r="AC153" s="95"/>
      <c r="AF153" s="59" t="s">
        <v>131</v>
      </c>
      <c r="AG153" s="95"/>
    </row>
    <row r="154" spans="1:35" s="51" customFormat="1" ht="15" x14ac:dyDescent="0.25">
      <c r="A154" s="114"/>
      <c r="B154" s="106"/>
      <c r="C154" s="305" t="s">
        <v>132</v>
      </c>
      <c r="D154" s="305"/>
      <c r="E154" s="305"/>
      <c r="F154" s="107"/>
      <c r="G154" s="108"/>
      <c r="H154" s="108"/>
      <c r="I154" s="108"/>
      <c r="J154" s="120"/>
      <c r="K154" s="108"/>
      <c r="L154" s="109">
        <v>584.20000000000005</v>
      </c>
      <c r="M154" s="108"/>
      <c r="N154" s="112">
        <v>19577</v>
      </c>
      <c r="AB154" s="94"/>
      <c r="AC154" s="95"/>
      <c r="AE154" s="59" t="s">
        <v>132</v>
      </c>
      <c r="AG154" s="95"/>
    </row>
    <row r="155" spans="1:35" s="51" customFormat="1" ht="22.5" x14ac:dyDescent="0.25">
      <c r="A155" s="114"/>
      <c r="B155" s="106" t="s">
        <v>442</v>
      </c>
      <c r="C155" s="305" t="s">
        <v>443</v>
      </c>
      <c r="D155" s="305"/>
      <c r="E155" s="305"/>
      <c r="F155" s="107" t="s">
        <v>135</v>
      </c>
      <c r="G155" s="128">
        <v>90</v>
      </c>
      <c r="H155" s="108"/>
      <c r="I155" s="128">
        <v>90</v>
      </c>
      <c r="J155" s="120"/>
      <c r="K155" s="108"/>
      <c r="L155" s="109">
        <v>525.78</v>
      </c>
      <c r="M155" s="108"/>
      <c r="N155" s="112">
        <v>17619</v>
      </c>
      <c r="AB155" s="94"/>
      <c r="AC155" s="95"/>
      <c r="AE155" s="59" t="s">
        <v>443</v>
      </c>
      <c r="AG155" s="95"/>
    </row>
    <row r="156" spans="1:35" s="51" customFormat="1" ht="22.5" x14ac:dyDescent="0.25">
      <c r="A156" s="114"/>
      <c r="B156" s="106" t="s">
        <v>444</v>
      </c>
      <c r="C156" s="305" t="s">
        <v>445</v>
      </c>
      <c r="D156" s="305"/>
      <c r="E156" s="305"/>
      <c r="F156" s="107" t="s">
        <v>135</v>
      </c>
      <c r="G156" s="128">
        <v>46</v>
      </c>
      <c r="H156" s="108"/>
      <c r="I156" s="128">
        <v>46</v>
      </c>
      <c r="J156" s="120"/>
      <c r="K156" s="108"/>
      <c r="L156" s="109">
        <v>268.73</v>
      </c>
      <c r="M156" s="108"/>
      <c r="N156" s="112">
        <v>9005</v>
      </c>
      <c r="AB156" s="94"/>
      <c r="AC156" s="95"/>
      <c r="AE156" s="59" t="s">
        <v>445</v>
      </c>
      <c r="AG156" s="95"/>
    </row>
    <row r="157" spans="1:35" s="51" customFormat="1" ht="15" x14ac:dyDescent="0.25">
      <c r="A157" s="129"/>
      <c r="B157" s="194"/>
      <c r="C157" s="308" t="s">
        <v>138</v>
      </c>
      <c r="D157" s="308"/>
      <c r="E157" s="308"/>
      <c r="F157" s="98"/>
      <c r="G157" s="99"/>
      <c r="H157" s="99"/>
      <c r="I157" s="99"/>
      <c r="J157" s="101"/>
      <c r="K157" s="99"/>
      <c r="L157" s="131">
        <v>1390.31</v>
      </c>
      <c r="M157" s="124"/>
      <c r="N157" s="102"/>
      <c r="AB157" s="94"/>
      <c r="AC157" s="95"/>
      <c r="AG157" s="95" t="s">
        <v>138</v>
      </c>
    </row>
    <row r="158" spans="1:35" s="51" customFormat="1" ht="23.25" x14ac:dyDescent="0.25">
      <c r="A158" s="96" t="s">
        <v>2054</v>
      </c>
      <c r="B158" s="196" t="s">
        <v>2469</v>
      </c>
      <c r="C158" s="308" t="s">
        <v>2470</v>
      </c>
      <c r="D158" s="308"/>
      <c r="E158" s="308"/>
      <c r="F158" s="98" t="s">
        <v>379</v>
      </c>
      <c r="G158" s="99"/>
      <c r="H158" s="99"/>
      <c r="I158" s="164">
        <v>20</v>
      </c>
      <c r="J158" s="131">
        <v>4466.67</v>
      </c>
      <c r="K158" s="99"/>
      <c r="L158" s="131">
        <v>16983.46</v>
      </c>
      <c r="M158" s="142">
        <v>5.26</v>
      </c>
      <c r="N158" s="187">
        <v>89333</v>
      </c>
      <c r="AB158" s="94"/>
      <c r="AC158" s="95" t="s">
        <v>2470</v>
      </c>
      <c r="AG158" s="95"/>
    </row>
    <row r="159" spans="1:35" s="51" customFormat="1" ht="15" x14ac:dyDescent="0.25">
      <c r="A159" s="129"/>
      <c r="B159" s="194"/>
      <c r="C159" s="305" t="s">
        <v>1701</v>
      </c>
      <c r="D159" s="305"/>
      <c r="E159" s="305"/>
      <c r="F159" s="305"/>
      <c r="G159" s="305"/>
      <c r="H159" s="305"/>
      <c r="I159" s="305"/>
      <c r="J159" s="305"/>
      <c r="K159" s="305"/>
      <c r="L159" s="305"/>
      <c r="M159" s="305"/>
      <c r="N159" s="315"/>
      <c r="AB159" s="94"/>
      <c r="AC159" s="95"/>
      <c r="AG159" s="95"/>
      <c r="AH159" s="59" t="s">
        <v>1701</v>
      </c>
    </row>
    <row r="160" spans="1:35" s="51" customFormat="1" ht="15" x14ac:dyDescent="0.25">
      <c r="A160" s="103"/>
      <c r="B160" s="195"/>
      <c r="C160" s="305" t="s">
        <v>2471</v>
      </c>
      <c r="D160" s="305"/>
      <c r="E160" s="305"/>
      <c r="F160" s="305"/>
      <c r="G160" s="305"/>
      <c r="H160" s="305"/>
      <c r="I160" s="305"/>
      <c r="J160" s="305"/>
      <c r="K160" s="305"/>
      <c r="L160" s="305"/>
      <c r="M160" s="305"/>
      <c r="N160" s="315"/>
      <c r="AB160" s="94"/>
      <c r="AC160" s="95"/>
      <c r="AG160" s="95"/>
      <c r="AI160" s="59" t="s">
        <v>2471</v>
      </c>
    </row>
    <row r="161" spans="1:36" s="51" customFormat="1" ht="15" x14ac:dyDescent="0.25">
      <c r="A161" s="129"/>
      <c r="B161" s="194"/>
      <c r="C161" s="308" t="s">
        <v>138</v>
      </c>
      <c r="D161" s="308"/>
      <c r="E161" s="308"/>
      <c r="F161" s="98"/>
      <c r="G161" s="99"/>
      <c r="H161" s="99"/>
      <c r="I161" s="99"/>
      <c r="J161" s="101"/>
      <c r="K161" s="99"/>
      <c r="L161" s="131">
        <v>16983.46</v>
      </c>
      <c r="M161" s="124"/>
      <c r="N161" s="187">
        <v>89333</v>
      </c>
      <c r="AB161" s="94"/>
      <c r="AC161" s="95"/>
      <c r="AG161" s="95" t="s">
        <v>138</v>
      </c>
    </row>
    <row r="162" spans="1:36" s="51" customFormat="1" ht="23.25" x14ac:dyDescent="0.25">
      <c r="A162" s="96" t="s">
        <v>244</v>
      </c>
      <c r="B162" s="196" t="s">
        <v>2149</v>
      </c>
      <c r="C162" s="308" t="s">
        <v>2150</v>
      </c>
      <c r="D162" s="308"/>
      <c r="E162" s="308"/>
      <c r="F162" s="98" t="s">
        <v>183</v>
      </c>
      <c r="G162" s="99"/>
      <c r="H162" s="99"/>
      <c r="I162" s="142">
        <v>9.15</v>
      </c>
      <c r="J162" s="101"/>
      <c r="K162" s="99"/>
      <c r="L162" s="101"/>
      <c r="M162" s="99"/>
      <c r="N162" s="102"/>
      <c r="AB162" s="94"/>
      <c r="AC162" s="95" t="s">
        <v>2150</v>
      </c>
      <c r="AG162" s="95"/>
    </row>
    <row r="163" spans="1:36" s="51" customFormat="1" ht="15" x14ac:dyDescent="0.25">
      <c r="A163" s="103"/>
      <c r="B163" s="195"/>
      <c r="C163" s="305" t="s">
        <v>2472</v>
      </c>
      <c r="D163" s="305"/>
      <c r="E163" s="305"/>
      <c r="F163" s="305"/>
      <c r="G163" s="305"/>
      <c r="H163" s="305"/>
      <c r="I163" s="305"/>
      <c r="J163" s="305"/>
      <c r="K163" s="305"/>
      <c r="L163" s="305"/>
      <c r="M163" s="305"/>
      <c r="N163" s="315"/>
      <c r="AB163" s="94"/>
      <c r="AC163" s="95"/>
      <c r="AG163" s="95"/>
      <c r="AJ163" s="59" t="s">
        <v>2472</v>
      </c>
    </row>
    <row r="164" spans="1:36" s="51" customFormat="1" ht="15" x14ac:dyDescent="0.25">
      <c r="A164" s="105"/>
      <c r="B164" s="106" t="s">
        <v>114</v>
      </c>
      <c r="C164" s="305" t="s">
        <v>119</v>
      </c>
      <c r="D164" s="305"/>
      <c r="E164" s="305"/>
      <c r="F164" s="107"/>
      <c r="G164" s="108"/>
      <c r="H164" s="108"/>
      <c r="I164" s="108"/>
      <c r="J164" s="109">
        <v>93.25</v>
      </c>
      <c r="K164" s="108"/>
      <c r="L164" s="109">
        <v>853.24</v>
      </c>
      <c r="M164" s="111">
        <v>33.51</v>
      </c>
      <c r="N164" s="112">
        <v>28592</v>
      </c>
      <c r="AB164" s="94"/>
      <c r="AC164" s="95"/>
      <c r="AD164" s="59" t="s">
        <v>119</v>
      </c>
      <c r="AG164" s="95"/>
    </row>
    <row r="165" spans="1:36" s="51" customFormat="1" ht="15" x14ac:dyDescent="0.25">
      <c r="A165" s="105"/>
      <c r="B165" s="106" t="s">
        <v>120</v>
      </c>
      <c r="C165" s="305" t="s">
        <v>121</v>
      </c>
      <c r="D165" s="305"/>
      <c r="E165" s="305"/>
      <c r="F165" s="107"/>
      <c r="G165" s="108"/>
      <c r="H165" s="108"/>
      <c r="I165" s="108"/>
      <c r="J165" s="109">
        <v>46.25</v>
      </c>
      <c r="K165" s="108"/>
      <c r="L165" s="109">
        <v>423.19</v>
      </c>
      <c r="M165" s="108"/>
      <c r="N165" s="113"/>
      <c r="AB165" s="94"/>
      <c r="AC165" s="95"/>
      <c r="AD165" s="59" t="s">
        <v>121</v>
      </c>
      <c r="AG165" s="95"/>
    </row>
    <row r="166" spans="1:36" s="51" customFormat="1" ht="15" x14ac:dyDescent="0.25">
      <c r="A166" s="105"/>
      <c r="B166" s="106" t="s">
        <v>122</v>
      </c>
      <c r="C166" s="305" t="s">
        <v>123</v>
      </c>
      <c r="D166" s="305"/>
      <c r="E166" s="305"/>
      <c r="F166" s="107"/>
      <c r="G166" s="108"/>
      <c r="H166" s="108"/>
      <c r="I166" s="108"/>
      <c r="J166" s="109">
        <v>5.0199999999999996</v>
      </c>
      <c r="K166" s="108"/>
      <c r="L166" s="109">
        <v>45.93</v>
      </c>
      <c r="M166" s="111">
        <v>33.51</v>
      </c>
      <c r="N166" s="112">
        <v>1539</v>
      </c>
      <c r="AB166" s="94"/>
      <c r="AC166" s="95"/>
      <c r="AD166" s="59" t="s">
        <v>123</v>
      </c>
      <c r="AG166" s="95"/>
    </row>
    <row r="167" spans="1:36" s="51" customFormat="1" ht="15" x14ac:dyDescent="0.25">
      <c r="A167" s="105"/>
      <c r="B167" s="106" t="s">
        <v>149</v>
      </c>
      <c r="C167" s="305" t="s">
        <v>163</v>
      </c>
      <c r="D167" s="305"/>
      <c r="E167" s="305"/>
      <c r="F167" s="107"/>
      <c r="G167" s="108"/>
      <c r="H167" s="108"/>
      <c r="I167" s="108"/>
      <c r="J167" s="109">
        <v>37.03</v>
      </c>
      <c r="K167" s="108"/>
      <c r="L167" s="109">
        <v>338.82</v>
      </c>
      <c r="M167" s="108"/>
      <c r="N167" s="113"/>
      <c r="AB167" s="94"/>
      <c r="AC167" s="95"/>
      <c r="AD167" s="59" t="s">
        <v>163</v>
      </c>
      <c r="AG167" s="95"/>
    </row>
    <row r="168" spans="1:36" s="51" customFormat="1" ht="15" x14ac:dyDescent="0.25">
      <c r="A168" s="114"/>
      <c r="B168" s="106"/>
      <c r="C168" s="305" t="s">
        <v>128</v>
      </c>
      <c r="D168" s="305"/>
      <c r="E168" s="305"/>
      <c r="F168" s="107" t="s">
        <v>129</v>
      </c>
      <c r="G168" s="111">
        <v>9.92</v>
      </c>
      <c r="H168" s="108"/>
      <c r="I168" s="139">
        <v>90.768000000000001</v>
      </c>
      <c r="J168" s="120"/>
      <c r="K168" s="108"/>
      <c r="L168" s="120"/>
      <c r="M168" s="108"/>
      <c r="N168" s="113"/>
      <c r="AB168" s="94"/>
      <c r="AC168" s="95"/>
      <c r="AE168" s="59" t="s">
        <v>128</v>
      </c>
      <c r="AG168" s="95"/>
    </row>
    <row r="169" spans="1:36" s="51" customFormat="1" ht="15" x14ac:dyDescent="0.25">
      <c r="A169" s="114"/>
      <c r="B169" s="106"/>
      <c r="C169" s="305" t="s">
        <v>130</v>
      </c>
      <c r="D169" s="305"/>
      <c r="E169" s="305"/>
      <c r="F169" s="107" t="s">
        <v>129</v>
      </c>
      <c r="G169" s="138">
        <v>0.4</v>
      </c>
      <c r="H169" s="108"/>
      <c r="I169" s="111">
        <v>3.66</v>
      </c>
      <c r="J169" s="120"/>
      <c r="K169" s="108"/>
      <c r="L169" s="120"/>
      <c r="M169" s="108"/>
      <c r="N169" s="113"/>
      <c r="AB169" s="94"/>
      <c r="AC169" s="95"/>
      <c r="AE169" s="59" t="s">
        <v>130</v>
      </c>
      <c r="AG169" s="95"/>
    </row>
    <row r="170" spans="1:36" s="51" customFormat="1" ht="15" x14ac:dyDescent="0.25">
      <c r="A170" s="105"/>
      <c r="B170" s="106"/>
      <c r="C170" s="314" t="s">
        <v>131</v>
      </c>
      <c r="D170" s="314"/>
      <c r="E170" s="314"/>
      <c r="F170" s="123"/>
      <c r="G170" s="124"/>
      <c r="H170" s="124"/>
      <c r="I170" s="124"/>
      <c r="J170" s="125">
        <v>176.53</v>
      </c>
      <c r="K170" s="124"/>
      <c r="L170" s="126">
        <v>1615.25</v>
      </c>
      <c r="M170" s="124"/>
      <c r="N170" s="127"/>
      <c r="AB170" s="94"/>
      <c r="AC170" s="95"/>
      <c r="AF170" s="59" t="s">
        <v>131</v>
      </c>
      <c r="AG170" s="95"/>
    </row>
    <row r="171" spans="1:36" s="51" customFormat="1" ht="15" x14ac:dyDescent="0.25">
      <c r="A171" s="114"/>
      <c r="B171" s="106"/>
      <c r="C171" s="305" t="s">
        <v>132</v>
      </c>
      <c r="D171" s="305"/>
      <c r="E171" s="305"/>
      <c r="F171" s="107"/>
      <c r="G171" s="108"/>
      <c r="H171" s="108"/>
      <c r="I171" s="108"/>
      <c r="J171" s="120"/>
      <c r="K171" s="108"/>
      <c r="L171" s="109">
        <v>899.17</v>
      </c>
      <c r="M171" s="108"/>
      <c r="N171" s="112">
        <v>30131</v>
      </c>
      <c r="AB171" s="94"/>
      <c r="AC171" s="95"/>
      <c r="AE171" s="59" t="s">
        <v>132</v>
      </c>
      <c r="AG171" s="95"/>
    </row>
    <row r="172" spans="1:36" s="51" customFormat="1" ht="23.25" x14ac:dyDescent="0.25">
      <c r="A172" s="114"/>
      <c r="B172" s="106" t="s">
        <v>382</v>
      </c>
      <c r="C172" s="305" t="s">
        <v>383</v>
      </c>
      <c r="D172" s="305"/>
      <c r="E172" s="305"/>
      <c r="F172" s="107" t="s">
        <v>135</v>
      </c>
      <c r="G172" s="128">
        <v>97</v>
      </c>
      <c r="H172" s="108"/>
      <c r="I172" s="128">
        <v>97</v>
      </c>
      <c r="J172" s="120"/>
      <c r="K172" s="108"/>
      <c r="L172" s="109">
        <v>872.19</v>
      </c>
      <c r="M172" s="108"/>
      <c r="N172" s="112">
        <v>29227</v>
      </c>
      <c r="AB172" s="94"/>
      <c r="AC172" s="95"/>
      <c r="AE172" s="59" t="s">
        <v>383</v>
      </c>
      <c r="AG172" s="95"/>
    </row>
    <row r="173" spans="1:36" s="51" customFormat="1" ht="23.25" x14ac:dyDescent="0.25">
      <c r="A173" s="114"/>
      <c r="B173" s="106" t="s">
        <v>384</v>
      </c>
      <c r="C173" s="305" t="s">
        <v>385</v>
      </c>
      <c r="D173" s="305"/>
      <c r="E173" s="305"/>
      <c r="F173" s="107" t="s">
        <v>135</v>
      </c>
      <c r="G173" s="128">
        <v>51</v>
      </c>
      <c r="H173" s="108"/>
      <c r="I173" s="128">
        <v>51</v>
      </c>
      <c r="J173" s="120"/>
      <c r="K173" s="108"/>
      <c r="L173" s="109">
        <v>458.58</v>
      </c>
      <c r="M173" s="108"/>
      <c r="N173" s="112">
        <v>15367</v>
      </c>
      <c r="AB173" s="94"/>
      <c r="AC173" s="95"/>
      <c r="AE173" s="59" t="s">
        <v>385</v>
      </c>
      <c r="AG173" s="95"/>
    </row>
    <row r="174" spans="1:36" s="51" customFormat="1" ht="15" x14ac:dyDescent="0.25">
      <c r="A174" s="129"/>
      <c r="B174" s="194"/>
      <c r="C174" s="308" t="s">
        <v>138</v>
      </c>
      <c r="D174" s="308"/>
      <c r="E174" s="308"/>
      <c r="F174" s="98"/>
      <c r="G174" s="99"/>
      <c r="H174" s="99"/>
      <c r="I174" s="99"/>
      <c r="J174" s="101"/>
      <c r="K174" s="99"/>
      <c r="L174" s="131">
        <v>2946.02</v>
      </c>
      <c r="M174" s="124"/>
      <c r="N174" s="102"/>
      <c r="AB174" s="94"/>
      <c r="AC174" s="95"/>
      <c r="AG174" s="95" t="s">
        <v>138</v>
      </c>
    </row>
    <row r="175" spans="1:36" s="51" customFormat="1" ht="45.75" x14ac:dyDescent="0.25">
      <c r="A175" s="96" t="s">
        <v>253</v>
      </c>
      <c r="B175" s="196" t="s">
        <v>2184</v>
      </c>
      <c r="C175" s="308" t="s">
        <v>2185</v>
      </c>
      <c r="D175" s="308"/>
      <c r="E175" s="308"/>
      <c r="F175" s="98" t="s">
        <v>183</v>
      </c>
      <c r="G175" s="99"/>
      <c r="H175" s="99"/>
      <c r="I175" s="143">
        <v>7.9</v>
      </c>
      <c r="J175" s="101"/>
      <c r="K175" s="99"/>
      <c r="L175" s="101"/>
      <c r="M175" s="99"/>
      <c r="N175" s="102"/>
      <c r="AB175" s="94"/>
      <c r="AC175" s="95" t="s">
        <v>2185</v>
      </c>
      <c r="AG175" s="95"/>
    </row>
    <row r="176" spans="1:36" s="51" customFormat="1" ht="15" x14ac:dyDescent="0.25">
      <c r="A176" s="103"/>
      <c r="B176" s="195"/>
      <c r="C176" s="305" t="s">
        <v>2418</v>
      </c>
      <c r="D176" s="305"/>
      <c r="E176" s="305"/>
      <c r="F176" s="305"/>
      <c r="G176" s="305"/>
      <c r="H176" s="305"/>
      <c r="I176" s="305"/>
      <c r="J176" s="305"/>
      <c r="K176" s="305"/>
      <c r="L176" s="305"/>
      <c r="M176" s="305"/>
      <c r="N176" s="315"/>
      <c r="AB176" s="94"/>
      <c r="AC176" s="95"/>
      <c r="AG176" s="95"/>
      <c r="AJ176" s="59" t="s">
        <v>2418</v>
      </c>
    </row>
    <row r="177" spans="1:36" s="51" customFormat="1" ht="15" x14ac:dyDescent="0.25">
      <c r="A177" s="105"/>
      <c r="B177" s="106" t="s">
        <v>114</v>
      </c>
      <c r="C177" s="305" t="s">
        <v>119</v>
      </c>
      <c r="D177" s="305"/>
      <c r="E177" s="305"/>
      <c r="F177" s="107"/>
      <c r="G177" s="108"/>
      <c r="H177" s="108"/>
      <c r="I177" s="108"/>
      <c r="J177" s="109">
        <v>139.54</v>
      </c>
      <c r="K177" s="108"/>
      <c r="L177" s="110">
        <v>1102.3699999999999</v>
      </c>
      <c r="M177" s="111">
        <v>33.51</v>
      </c>
      <c r="N177" s="112">
        <v>36940</v>
      </c>
      <c r="AB177" s="94"/>
      <c r="AC177" s="95"/>
      <c r="AD177" s="59" t="s">
        <v>119</v>
      </c>
      <c r="AG177" s="95"/>
    </row>
    <row r="178" spans="1:36" s="51" customFormat="1" ht="15" x14ac:dyDescent="0.25">
      <c r="A178" s="105"/>
      <c r="B178" s="106" t="s">
        <v>149</v>
      </c>
      <c r="C178" s="305" t="s">
        <v>163</v>
      </c>
      <c r="D178" s="305"/>
      <c r="E178" s="305"/>
      <c r="F178" s="107"/>
      <c r="G178" s="108"/>
      <c r="H178" s="108"/>
      <c r="I178" s="108"/>
      <c r="J178" s="109">
        <v>16.79</v>
      </c>
      <c r="K178" s="108"/>
      <c r="L178" s="109">
        <v>132.63999999999999</v>
      </c>
      <c r="M178" s="108"/>
      <c r="N178" s="113"/>
      <c r="AB178" s="94"/>
      <c r="AC178" s="95"/>
      <c r="AD178" s="59" t="s">
        <v>163</v>
      </c>
      <c r="AG178" s="95"/>
    </row>
    <row r="179" spans="1:36" s="51" customFormat="1" ht="15" x14ac:dyDescent="0.25">
      <c r="A179" s="114"/>
      <c r="B179" s="106"/>
      <c r="C179" s="305" t="s">
        <v>128</v>
      </c>
      <c r="D179" s="305"/>
      <c r="E179" s="305"/>
      <c r="F179" s="107" t="s">
        <v>129</v>
      </c>
      <c r="G179" s="138">
        <v>15.2</v>
      </c>
      <c r="H179" s="108"/>
      <c r="I179" s="111">
        <v>120.08</v>
      </c>
      <c r="J179" s="120"/>
      <c r="K179" s="108"/>
      <c r="L179" s="120"/>
      <c r="M179" s="108"/>
      <c r="N179" s="113"/>
      <c r="AB179" s="94"/>
      <c r="AC179" s="95"/>
      <c r="AE179" s="59" t="s">
        <v>128</v>
      </c>
      <c r="AG179" s="95"/>
    </row>
    <row r="180" spans="1:36" s="51" customFormat="1" ht="15" x14ac:dyDescent="0.25">
      <c r="A180" s="105"/>
      <c r="B180" s="106"/>
      <c r="C180" s="314" t="s">
        <v>131</v>
      </c>
      <c r="D180" s="314"/>
      <c r="E180" s="314"/>
      <c r="F180" s="123"/>
      <c r="G180" s="124"/>
      <c r="H180" s="124"/>
      <c r="I180" s="124"/>
      <c r="J180" s="125">
        <v>156.33000000000001</v>
      </c>
      <c r="K180" s="124"/>
      <c r="L180" s="126">
        <v>1235.01</v>
      </c>
      <c r="M180" s="124"/>
      <c r="N180" s="127"/>
      <c r="AB180" s="94"/>
      <c r="AC180" s="95"/>
      <c r="AF180" s="59" t="s">
        <v>131</v>
      </c>
      <c r="AG180" s="95"/>
    </row>
    <row r="181" spans="1:36" s="51" customFormat="1" ht="15" x14ac:dyDescent="0.25">
      <c r="A181" s="114"/>
      <c r="B181" s="106"/>
      <c r="C181" s="305" t="s">
        <v>132</v>
      </c>
      <c r="D181" s="305"/>
      <c r="E181" s="305"/>
      <c r="F181" s="107"/>
      <c r="G181" s="108"/>
      <c r="H181" s="108"/>
      <c r="I181" s="108"/>
      <c r="J181" s="120"/>
      <c r="K181" s="108"/>
      <c r="L181" s="110">
        <v>1102.3699999999999</v>
      </c>
      <c r="M181" s="108"/>
      <c r="N181" s="112">
        <v>36940</v>
      </c>
      <c r="AB181" s="94"/>
      <c r="AC181" s="95"/>
      <c r="AE181" s="59" t="s">
        <v>132</v>
      </c>
      <c r="AG181" s="95"/>
    </row>
    <row r="182" spans="1:36" s="51" customFormat="1" ht="23.25" x14ac:dyDescent="0.25">
      <c r="A182" s="114"/>
      <c r="B182" s="106" t="s">
        <v>382</v>
      </c>
      <c r="C182" s="305" t="s">
        <v>383</v>
      </c>
      <c r="D182" s="305"/>
      <c r="E182" s="305"/>
      <c r="F182" s="107" t="s">
        <v>135</v>
      </c>
      <c r="G182" s="128">
        <v>97</v>
      </c>
      <c r="H182" s="108"/>
      <c r="I182" s="128">
        <v>97</v>
      </c>
      <c r="J182" s="120"/>
      <c r="K182" s="108"/>
      <c r="L182" s="110">
        <v>1069.3</v>
      </c>
      <c r="M182" s="108"/>
      <c r="N182" s="112">
        <v>35832</v>
      </c>
      <c r="AB182" s="94"/>
      <c r="AC182" s="95"/>
      <c r="AE182" s="59" t="s">
        <v>383</v>
      </c>
      <c r="AG182" s="95"/>
    </row>
    <row r="183" spans="1:36" s="51" customFormat="1" ht="23.25" x14ac:dyDescent="0.25">
      <c r="A183" s="114"/>
      <c r="B183" s="106" t="s">
        <v>384</v>
      </c>
      <c r="C183" s="305" t="s">
        <v>385</v>
      </c>
      <c r="D183" s="305"/>
      <c r="E183" s="305"/>
      <c r="F183" s="107" t="s">
        <v>135</v>
      </c>
      <c r="G183" s="128">
        <v>51</v>
      </c>
      <c r="H183" s="108"/>
      <c r="I183" s="128">
        <v>51</v>
      </c>
      <c r="J183" s="120"/>
      <c r="K183" s="108"/>
      <c r="L183" s="109">
        <v>562.21</v>
      </c>
      <c r="M183" s="108"/>
      <c r="N183" s="112">
        <v>18839</v>
      </c>
      <c r="AB183" s="94"/>
      <c r="AC183" s="95"/>
      <c r="AE183" s="59" t="s">
        <v>385</v>
      </c>
      <c r="AG183" s="95"/>
    </row>
    <row r="184" spans="1:36" s="51" customFormat="1" ht="15" x14ac:dyDescent="0.25">
      <c r="A184" s="129"/>
      <c r="B184" s="194"/>
      <c r="C184" s="308" t="s">
        <v>138</v>
      </c>
      <c r="D184" s="308"/>
      <c r="E184" s="308"/>
      <c r="F184" s="98"/>
      <c r="G184" s="99"/>
      <c r="H184" s="99"/>
      <c r="I184" s="99"/>
      <c r="J184" s="101"/>
      <c r="K184" s="99"/>
      <c r="L184" s="131">
        <v>2866.52</v>
      </c>
      <c r="M184" s="124"/>
      <c r="N184" s="102"/>
      <c r="AB184" s="94"/>
      <c r="AC184" s="95"/>
      <c r="AG184" s="95" t="s">
        <v>138</v>
      </c>
    </row>
    <row r="185" spans="1:36" s="51" customFormat="1" ht="34.5" x14ac:dyDescent="0.25">
      <c r="A185" s="96" t="s">
        <v>257</v>
      </c>
      <c r="B185" s="196" t="s">
        <v>2419</v>
      </c>
      <c r="C185" s="308" t="s">
        <v>2420</v>
      </c>
      <c r="D185" s="308"/>
      <c r="E185" s="308"/>
      <c r="F185" s="98" t="s">
        <v>2189</v>
      </c>
      <c r="G185" s="99"/>
      <c r="H185" s="99"/>
      <c r="I185" s="164">
        <v>79</v>
      </c>
      <c r="J185" s="135">
        <v>21.2</v>
      </c>
      <c r="K185" s="99"/>
      <c r="L185" s="131">
        <v>1674.8</v>
      </c>
      <c r="M185" s="99"/>
      <c r="N185" s="102"/>
      <c r="AB185" s="94"/>
      <c r="AC185" s="95" t="s">
        <v>2420</v>
      </c>
      <c r="AG185" s="95"/>
    </row>
    <row r="186" spans="1:36" s="51" customFormat="1" ht="15" x14ac:dyDescent="0.25">
      <c r="A186" s="129"/>
      <c r="B186" s="194"/>
      <c r="C186" s="305" t="s">
        <v>2017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15"/>
      <c r="AB186" s="94"/>
      <c r="AC186" s="95"/>
      <c r="AG186" s="95"/>
      <c r="AH186" s="59" t="s">
        <v>2017</v>
      </c>
    </row>
    <row r="187" spans="1:36" s="51" customFormat="1" ht="15" x14ac:dyDescent="0.25">
      <c r="A187" s="103"/>
      <c r="B187" s="195"/>
      <c r="C187" s="305" t="s">
        <v>2421</v>
      </c>
      <c r="D187" s="305"/>
      <c r="E187" s="305"/>
      <c r="F187" s="305"/>
      <c r="G187" s="305"/>
      <c r="H187" s="305"/>
      <c r="I187" s="305"/>
      <c r="J187" s="305"/>
      <c r="K187" s="305"/>
      <c r="L187" s="305"/>
      <c r="M187" s="305"/>
      <c r="N187" s="315"/>
      <c r="AB187" s="94"/>
      <c r="AC187" s="95"/>
      <c r="AG187" s="95"/>
      <c r="AJ187" s="59" t="s">
        <v>2421</v>
      </c>
    </row>
    <row r="188" spans="1:36" s="51" customFormat="1" ht="15" x14ac:dyDescent="0.25">
      <c r="A188" s="129"/>
      <c r="B188" s="194"/>
      <c r="C188" s="308" t="s">
        <v>138</v>
      </c>
      <c r="D188" s="308"/>
      <c r="E188" s="308"/>
      <c r="F188" s="98"/>
      <c r="G188" s="99"/>
      <c r="H188" s="99"/>
      <c r="I188" s="99"/>
      <c r="J188" s="101"/>
      <c r="K188" s="99"/>
      <c r="L188" s="131">
        <v>1674.8</v>
      </c>
      <c r="M188" s="124"/>
      <c r="N188" s="102"/>
      <c r="AB188" s="94"/>
      <c r="AC188" s="95"/>
      <c r="AG188" s="95" t="s">
        <v>138</v>
      </c>
    </row>
    <row r="189" spans="1:36" s="51" customFormat="1" ht="23.25" x14ac:dyDescent="0.25">
      <c r="A189" s="96" t="s">
        <v>266</v>
      </c>
      <c r="B189" s="196" t="s">
        <v>2193</v>
      </c>
      <c r="C189" s="308" t="s">
        <v>2473</v>
      </c>
      <c r="D189" s="308"/>
      <c r="E189" s="308"/>
      <c r="F189" s="98" t="s">
        <v>1428</v>
      </c>
      <c r="G189" s="99"/>
      <c r="H189" s="99"/>
      <c r="I189" s="164">
        <v>200</v>
      </c>
      <c r="J189" s="135">
        <v>2.9</v>
      </c>
      <c r="K189" s="99"/>
      <c r="L189" s="135">
        <v>580</v>
      </c>
      <c r="M189" s="99"/>
      <c r="N189" s="102"/>
      <c r="AB189" s="94"/>
      <c r="AC189" s="95" t="s">
        <v>2473</v>
      </c>
      <c r="AG189" s="95"/>
    </row>
    <row r="190" spans="1:36" s="51" customFormat="1" ht="15" x14ac:dyDescent="0.25">
      <c r="A190" s="129"/>
      <c r="B190" s="194"/>
      <c r="C190" s="305" t="s">
        <v>2017</v>
      </c>
      <c r="D190" s="305"/>
      <c r="E190" s="305"/>
      <c r="F190" s="305"/>
      <c r="G190" s="305"/>
      <c r="H190" s="305"/>
      <c r="I190" s="305"/>
      <c r="J190" s="305"/>
      <c r="K190" s="305"/>
      <c r="L190" s="305"/>
      <c r="M190" s="305"/>
      <c r="N190" s="315"/>
      <c r="AB190" s="94"/>
      <c r="AC190" s="95"/>
      <c r="AG190" s="95"/>
      <c r="AH190" s="59" t="s">
        <v>2017</v>
      </c>
    </row>
    <row r="191" spans="1:36" s="51" customFormat="1" ht="15" x14ac:dyDescent="0.25">
      <c r="A191" s="103"/>
      <c r="B191" s="195"/>
      <c r="C191" s="305" t="s">
        <v>2474</v>
      </c>
      <c r="D191" s="305"/>
      <c r="E191" s="305"/>
      <c r="F191" s="305"/>
      <c r="G191" s="305"/>
      <c r="H191" s="305"/>
      <c r="I191" s="305"/>
      <c r="J191" s="305"/>
      <c r="K191" s="305"/>
      <c r="L191" s="305"/>
      <c r="M191" s="305"/>
      <c r="N191" s="315"/>
      <c r="AB191" s="94"/>
      <c r="AC191" s="95"/>
      <c r="AG191" s="95"/>
      <c r="AJ191" s="59" t="s">
        <v>2474</v>
      </c>
    </row>
    <row r="192" spans="1:36" s="51" customFormat="1" ht="15" x14ac:dyDescent="0.25">
      <c r="A192" s="129"/>
      <c r="B192" s="194"/>
      <c r="C192" s="308" t="s">
        <v>138</v>
      </c>
      <c r="D192" s="308"/>
      <c r="E192" s="308"/>
      <c r="F192" s="98"/>
      <c r="G192" s="99"/>
      <c r="H192" s="99"/>
      <c r="I192" s="99"/>
      <c r="J192" s="101"/>
      <c r="K192" s="99"/>
      <c r="L192" s="135">
        <v>580</v>
      </c>
      <c r="M192" s="124"/>
      <c r="N192" s="102"/>
      <c r="AB192" s="94"/>
      <c r="AC192" s="95"/>
      <c r="AG192" s="95" t="s">
        <v>138</v>
      </c>
    </row>
    <row r="193" spans="1:36" s="51" customFormat="1" ht="15" x14ac:dyDescent="0.25">
      <c r="A193" s="96" t="s">
        <v>270</v>
      </c>
      <c r="B193" s="196" t="s">
        <v>2475</v>
      </c>
      <c r="C193" s="308" t="s">
        <v>2476</v>
      </c>
      <c r="D193" s="308"/>
      <c r="E193" s="308"/>
      <c r="F193" s="98" t="s">
        <v>2154</v>
      </c>
      <c r="G193" s="99"/>
      <c r="H193" s="99"/>
      <c r="I193" s="100">
        <v>0.91500000000000004</v>
      </c>
      <c r="J193" s="131">
        <v>1180</v>
      </c>
      <c r="K193" s="99"/>
      <c r="L193" s="131">
        <v>1079.7</v>
      </c>
      <c r="M193" s="99"/>
      <c r="N193" s="102"/>
      <c r="AB193" s="94"/>
      <c r="AC193" s="95" t="s">
        <v>2476</v>
      </c>
      <c r="AG193" s="95"/>
    </row>
    <row r="194" spans="1:36" s="51" customFormat="1" ht="15" x14ac:dyDescent="0.25">
      <c r="A194" s="129"/>
      <c r="B194" s="194"/>
      <c r="C194" s="305" t="s">
        <v>2017</v>
      </c>
      <c r="D194" s="305"/>
      <c r="E194" s="305"/>
      <c r="F194" s="305"/>
      <c r="G194" s="305"/>
      <c r="H194" s="305"/>
      <c r="I194" s="305"/>
      <c r="J194" s="305"/>
      <c r="K194" s="305"/>
      <c r="L194" s="305"/>
      <c r="M194" s="305"/>
      <c r="N194" s="315"/>
      <c r="AB194" s="94"/>
      <c r="AC194" s="95"/>
      <c r="AG194" s="95"/>
      <c r="AH194" s="59" t="s">
        <v>2017</v>
      </c>
    </row>
    <row r="195" spans="1:36" s="51" customFormat="1" ht="15" x14ac:dyDescent="0.25">
      <c r="A195" s="103"/>
      <c r="B195" s="195"/>
      <c r="C195" s="305" t="s">
        <v>2477</v>
      </c>
      <c r="D195" s="305"/>
      <c r="E195" s="305"/>
      <c r="F195" s="305"/>
      <c r="G195" s="305"/>
      <c r="H195" s="305"/>
      <c r="I195" s="305"/>
      <c r="J195" s="305"/>
      <c r="K195" s="305"/>
      <c r="L195" s="305"/>
      <c r="M195" s="305"/>
      <c r="N195" s="315"/>
      <c r="AB195" s="94"/>
      <c r="AC195" s="95"/>
      <c r="AG195" s="95"/>
      <c r="AJ195" s="59" t="s">
        <v>2477</v>
      </c>
    </row>
    <row r="196" spans="1:36" s="51" customFormat="1" ht="15" x14ac:dyDescent="0.25">
      <c r="A196" s="129"/>
      <c r="B196" s="194"/>
      <c r="C196" s="308" t="s">
        <v>138</v>
      </c>
      <c r="D196" s="308"/>
      <c r="E196" s="308"/>
      <c r="F196" s="98"/>
      <c r="G196" s="99"/>
      <c r="H196" s="99"/>
      <c r="I196" s="99"/>
      <c r="J196" s="101"/>
      <c r="K196" s="99"/>
      <c r="L196" s="131">
        <v>1079.7</v>
      </c>
      <c r="M196" s="124"/>
      <c r="N196" s="102"/>
      <c r="AB196" s="94"/>
      <c r="AC196" s="95"/>
      <c r="AG196" s="95" t="s">
        <v>138</v>
      </c>
    </row>
    <row r="197" spans="1:36" s="51" customFormat="1" ht="15" x14ac:dyDescent="0.25">
      <c r="A197" s="96" t="s">
        <v>274</v>
      </c>
      <c r="B197" s="196" t="s">
        <v>2424</v>
      </c>
      <c r="C197" s="308" t="s">
        <v>2425</v>
      </c>
      <c r="D197" s="308"/>
      <c r="E197" s="308"/>
      <c r="F197" s="98" t="s">
        <v>183</v>
      </c>
      <c r="G197" s="99"/>
      <c r="H197" s="99"/>
      <c r="I197" s="142">
        <v>0.06</v>
      </c>
      <c r="J197" s="101"/>
      <c r="K197" s="99"/>
      <c r="L197" s="101"/>
      <c r="M197" s="99"/>
      <c r="N197" s="102"/>
      <c r="AB197" s="94"/>
      <c r="AC197" s="95" t="s">
        <v>2425</v>
      </c>
      <c r="AG197" s="95"/>
    </row>
    <row r="198" spans="1:36" s="51" customFormat="1" ht="15" x14ac:dyDescent="0.25">
      <c r="A198" s="103"/>
      <c r="B198" s="195"/>
      <c r="C198" s="305" t="s">
        <v>372</v>
      </c>
      <c r="D198" s="305"/>
      <c r="E198" s="305"/>
      <c r="F198" s="305"/>
      <c r="G198" s="305"/>
      <c r="H198" s="305"/>
      <c r="I198" s="305"/>
      <c r="J198" s="305"/>
      <c r="K198" s="305"/>
      <c r="L198" s="305"/>
      <c r="M198" s="305"/>
      <c r="N198" s="315"/>
      <c r="AB198" s="94"/>
      <c r="AC198" s="95"/>
      <c r="AG198" s="95"/>
      <c r="AJ198" s="59" t="s">
        <v>372</v>
      </c>
    </row>
    <row r="199" spans="1:36" s="51" customFormat="1" ht="15" x14ac:dyDescent="0.25">
      <c r="A199" s="105"/>
      <c r="B199" s="106" t="s">
        <v>114</v>
      </c>
      <c r="C199" s="305" t="s">
        <v>119</v>
      </c>
      <c r="D199" s="305"/>
      <c r="E199" s="305"/>
      <c r="F199" s="107"/>
      <c r="G199" s="108"/>
      <c r="H199" s="108"/>
      <c r="I199" s="108"/>
      <c r="J199" s="109">
        <v>174.89</v>
      </c>
      <c r="K199" s="108"/>
      <c r="L199" s="109">
        <v>10.49</v>
      </c>
      <c r="M199" s="111">
        <v>33.51</v>
      </c>
      <c r="N199" s="132">
        <v>352</v>
      </c>
      <c r="AB199" s="94"/>
      <c r="AC199" s="95"/>
      <c r="AD199" s="59" t="s">
        <v>119</v>
      </c>
      <c r="AG199" s="95"/>
    </row>
    <row r="200" spans="1:36" s="51" customFormat="1" ht="15" x14ac:dyDescent="0.25">
      <c r="A200" s="105"/>
      <c r="B200" s="106" t="s">
        <v>120</v>
      </c>
      <c r="C200" s="305" t="s">
        <v>121</v>
      </c>
      <c r="D200" s="305"/>
      <c r="E200" s="305"/>
      <c r="F200" s="107"/>
      <c r="G200" s="108"/>
      <c r="H200" s="108"/>
      <c r="I200" s="108"/>
      <c r="J200" s="109">
        <v>0.31</v>
      </c>
      <c r="K200" s="108"/>
      <c r="L200" s="109">
        <v>0.02</v>
      </c>
      <c r="M200" s="108"/>
      <c r="N200" s="113"/>
      <c r="AB200" s="94"/>
      <c r="AC200" s="95"/>
      <c r="AD200" s="59" t="s">
        <v>121</v>
      </c>
      <c r="AG200" s="95"/>
    </row>
    <row r="201" spans="1:36" s="51" customFormat="1" ht="15" x14ac:dyDescent="0.25">
      <c r="A201" s="105"/>
      <c r="B201" s="106" t="s">
        <v>122</v>
      </c>
      <c r="C201" s="305" t="s">
        <v>123</v>
      </c>
      <c r="D201" s="305"/>
      <c r="E201" s="305"/>
      <c r="F201" s="107"/>
      <c r="G201" s="108"/>
      <c r="H201" s="108"/>
      <c r="I201" s="108"/>
      <c r="J201" s="109">
        <v>0.14000000000000001</v>
      </c>
      <c r="K201" s="108"/>
      <c r="L201" s="109">
        <v>0.01</v>
      </c>
      <c r="M201" s="111">
        <v>33.51</v>
      </c>
      <c r="N201" s="113"/>
      <c r="AB201" s="94"/>
      <c r="AC201" s="95"/>
      <c r="AD201" s="59" t="s">
        <v>123</v>
      </c>
      <c r="AG201" s="95"/>
    </row>
    <row r="202" spans="1:36" s="51" customFormat="1" ht="15" x14ac:dyDescent="0.25">
      <c r="A202" s="105"/>
      <c r="B202" s="106" t="s">
        <v>149</v>
      </c>
      <c r="C202" s="305" t="s">
        <v>163</v>
      </c>
      <c r="D202" s="305"/>
      <c r="E202" s="305"/>
      <c r="F202" s="107"/>
      <c r="G202" s="108"/>
      <c r="H202" s="108"/>
      <c r="I202" s="108"/>
      <c r="J202" s="109">
        <v>69.930000000000007</v>
      </c>
      <c r="K202" s="108"/>
      <c r="L202" s="109">
        <v>4.2</v>
      </c>
      <c r="M202" s="108"/>
      <c r="N202" s="113"/>
      <c r="AB202" s="94"/>
      <c r="AC202" s="95"/>
      <c r="AD202" s="59" t="s">
        <v>163</v>
      </c>
      <c r="AG202" s="95"/>
    </row>
    <row r="203" spans="1:36" s="51" customFormat="1" ht="15" x14ac:dyDescent="0.25">
      <c r="A203" s="114"/>
      <c r="B203" s="106"/>
      <c r="C203" s="305" t="s">
        <v>128</v>
      </c>
      <c r="D203" s="305"/>
      <c r="E203" s="305"/>
      <c r="F203" s="107" t="s">
        <v>129</v>
      </c>
      <c r="G203" s="111">
        <v>18.39</v>
      </c>
      <c r="H203" s="108"/>
      <c r="I203" s="141">
        <v>1.1033999999999999</v>
      </c>
      <c r="J203" s="120"/>
      <c r="K203" s="108"/>
      <c r="L203" s="120"/>
      <c r="M203" s="108"/>
      <c r="N203" s="113"/>
      <c r="AB203" s="94"/>
      <c r="AC203" s="95"/>
      <c r="AE203" s="59" t="s">
        <v>128</v>
      </c>
      <c r="AG203" s="95"/>
    </row>
    <row r="204" spans="1:36" s="51" customFormat="1" ht="15" x14ac:dyDescent="0.25">
      <c r="A204" s="114"/>
      <c r="B204" s="106"/>
      <c r="C204" s="305" t="s">
        <v>130</v>
      </c>
      <c r="D204" s="305"/>
      <c r="E204" s="305"/>
      <c r="F204" s="107" t="s">
        <v>129</v>
      </c>
      <c r="G204" s="111">
        <v>0.01</v>
      </c>
      <c r="H204" s="108"/>
      <c r="I204" s="141">
        <v>5.9999999999999995E-4</v>
      </c>
      <c r="J204" s="120"/>
      <c r="K204" s="108"/>
      <c r="L204" s="120"/>
      <c r="M204" s="108"/>
      <c r="N204" s="113"/>
      <c r="AB204" s="94"/>
      <c r="AC204" s="95"/>
      <c r="AE204" s="59" t="s">
        <v>130</v>
      </c>
      <c r="AG204" s="95"/>
    </row>
    <row r="205" spans="1:36" s="51" customFormat="1" ht="15" x14ac:dyDescent="0.25">
      <c r="A205" s="105"/>
      <c r="B205" s="106"/>
      <c r="C205" s="314" t="s">
        <v>131</v>
      </c>
      <c r="D205" s="314"/>
      <c r="E205" s="314"/>
      <c r="F205" s="123"/>
      <c r="G205" s="124"/>
      <c r="H205" s="124"/>
      <c r="I205" s="124"/>
      <c r="J205" s="125">
        <v>245.13</v>
      </c>
      <c r="K205" s="124"/>
      <c r="L205" s="125">
        <v>14.71</v>
      </c>
      <c r="M205" s="124"/>
      <c r="N205" s="127"/>
      <c r="AB205" s="94"/>
      <c r="AC205" s="95"/>
      <c r="AF205" s="59" t="s">
        <v>131</v>
      </c>
      <c r="AG205" s="95"/>
    </row>
    <row r="206" spans="1:36" s="51" customFormat="1" ht="15" x14ac:dyDescent="0.25">
      <c r="A206" s="114"/>
      <c r="B206" s="106"/>
      <c r="C206" s="305" t="s">
        <v>132</v>
      </c>
      <c r="D206" s="305"/>
      <c r="E206" s="305"/>
      <c r="F206" s="107"/>
      <c r="G206" s="108"/>
      <c r="H206" s="108"/>
      <c r="I206" s="108"/>
      <c r="J206" s="120"/>
      <c r="K206" s="108"/>
      <c r="L206" s="109">
        <v>10.5</v>
      </c>
      <c r="M206" s="108"/>
      <c r="N206" s="132">
        <v>352</v>
      </c>
      <c r="AB206" s="94"/>
      <c r="AC206" s="95"/>
      <c r="AE206" s="59" t="s">
        <v>132</v>
      </c>
      <c r="AG206" s="95"/>
    </row>
    <row r="207" spans="1:36" s="51" customFormat="1" ht="23.25" x14ac:dyDescent="0.25">
      <c r="A207" s="114"/>
      <c r="B207" s="106" t="s">
        <v>382</v>
      </c>
      <c r="C207" s="305" t="s">
        <v>383</v>
      </c>
      <c r="D207" s="305"/>
      <c r="E207" s="305"/>
      <c r="F207" s="107" t="s">
        <v>135</v>
      </c>
      <c r="G207" s="128">
        <v>97</v>
      </c>
      <c r="H207" s="108"/>
      <c r="I207" s="128">
        <v>97</v>
      </c>
      <c r="J207" s="120"/>
      <c r="K207" s="108"/>
      <c r="L207" s="109">
        <v>10.19</v>
      </c>
      <c r="M207" s="108"/>
      <c r="N207" s="132">
        <v>341</v>
      </c>
      <c r="AB207" s="94"/>
      <c r="AC207" s="95"/>
      <c r="AE207" s="59" t="s">
        <v>383</v>
      </c>
      <c r="AG207" s="95"/>
    </row>
    <row r="208" spans="1:36" s="51" customFormat="1" ht="23.25" x14ac:dyDescent="0.25">
      <c r="A208" s="114"/>
      <c r="B208" s="106" t="s">
        <v>384</v>
      </c>
      <c r="C208" s="305" t="s">
        <v>385</v>
      </c>
      <c r="D208" s="305"/>
      <c r="E208" s="305"/>
      <c r="F208" s="107" t="s">
        <v>135</v>
      </c>
      <c r="G208" s="128">
        <v>51</v>
      </c>
      <c r="H208" s="108"/>
      <c r="I208" s="128">
        <v>51</v>
      </c>
      <c r="J208" s="120"/>
      <c r="K208" s="108"/>
      <c r="L208" s="109">
        <v>5.36</v>
      </c>
      <c r="M208" s="108"/>
      <c r="N208" s="132">
        <v>180</v>
      </c>
      <c r="AB208" s="94"/>
      <c r="AC208" s="95"/>
      <c r="AE208" s="59" t="s">
        <v>385</v>
      </c>
      <c r="AG208" s="95"/>
    </row>
    <row r="209" spans="1:36" s="51" customFormat="1" ht="15" x14ac:dyDescent="0.25">
      <c r="A209" s="129"/>
      <c r="B209" s="194"/>
      <c r="C209" s="308" t="s">
        <v>138</v>
      </c>
      <c r="D209" s="308"/>
      <c r="E209" s="308"/>
      <c r="F209" s="98"/>
      <c r="G209" s="99"/>
      <c r="H209" s="99"/>
      <c r="I209" s="99"/>
      <c r="J209" s="101"/>
      <c r="K209" s="99"/>
      <c r="L209" s="135">
        <v>30.26</v>
      </c>
      <c r="M209" s="124"/>
      <c r="N209" s="102"/>
      <c r="AB209" s="94"/>
      <c r="AC209" s="95"/>
      <c r="AG209" s="95" t="s">
        <v>138</v>
      </c>
    </row>
    <row r="210" spans="1:36" s="51" customFormat="1" ht="15" x14ac:dyDescent="0.25">
      <c r="A210" s="96" t="s">
        <v>278</v>
      </c>
      <c r="B210" s="196" t="s">
        <v>2426</v>
      </c>
      <c r="C210" s="308" t="s">
        <v>2427</v>
      </c>
      <c r="D210" s="308"/>
      <c r="E210" s="308"/>
      <c r="F210" s="98" t="s">
        <v>689</v>
      </c>
      <c r="G210" s="99"/>
      <c r="H210" s="99"/>
      <c r="I210" s="164">
        <v>6</v>
      </c>
      <c r="J210" s="135">
        <v>6.8</v>
      </c>
      <c r="K210" s="99"/>
      <c r="L210" s="135">
        <v>40.799999999999997</v>
      </c>
      <c r="M210" s="99"/>
      <c r="N210" s="102"/>
      <c r="AB210" s="94"/>
      <c r="AC210" s="95" t="s">
        <v>2427</v>
      </c>
      <c r="AG210" s="95"/>
    </row>
    <row r="211" spans="1:36" s="51" customFormat="1" ht="15" x14ac:dyDescent="0.25">
      <c r="A211" s="129"/>
      <c r="B211" s="194"/>
      <c r="C211" s="305" t="s">
        <v>2017</v>
      </c>
      <c r="D211" s="305"/>
      <c r="E211" s="305"/>
      <c r="F211" s="305"/>
      <c r="G211" s="305"/>
      <c r="H211" s="305"/>
      <c r="I211" s="305"/>
      <c r="J211" s="305"/>
      <c r="K211" s="305"/>
      <c r="L211" s="305"/>
      <c r="M211" s="305"/>
      <c r="N211" s="315"/>
      <c r="AB211" s="94"/>
      <c r="AC211" s="95"/>
      <c r="AG211" s="95"/>
      <c r="AH211" s="59" t="s">
        <v>2017</v>
      </c>
    </row>
    <row r="212" spans="1:36" s="51" customFormat="1" ht="15" x14ac:dyDescent="0.25">
      <c r="A212" s="129"/>
      <c r="B212" s="194"/>
      <c r="C212" s="308" t="s">
        <v>138</v>
      </c>
      <c r="D212" s="308"/>
      <c r="E212" s="308"/>
      <c r="F212" s="98"/>
      <c r="G212" s="99"/>
      <c r="H212" s="99"/>
      <c r="I212" s="99"/>
      <c r="J212" s="101"/>
      <c r="K212" s="99"/>
      <c r="L212" s="135">
        <v>40.799999999999997</v>
      </c>
      <c r="M212" s="124"/>
      <c r="N212" s="102"/>
      <c r="AB212" s="94"/>
      <c r="AC212" s="95"/>
      <c r="AG212" s="95" t="s">
        <v>138</v>
      </c>
    </row>
    <row r="213" spans="1:36" s="51" customFormat="1" ht="34.5" x14ac:dyDescent="0.25">
      <c r="A213" s="96" t="s">
        <v>284</v>
      </c>
      <c r="B213" s="196" t="s">
        <v>2478</v>
      </c>
      <c r="C213" s="308" t="s">
        <v>2479</v>
      </c>
      <c r="D213" s="308"/>
      <c r="E213" s="308"/>
      <c r="F213" s="98" t="s">
        <v>379</v>
      </c>
      <c r="G213" s="99"/>
      <c r="H213" s="99"/>
      <c r="I213" s="164">
        <v>25</v>
      </c>
      <c r="J213" s="101"/>
      <c r="K213" s="99"/>
      <c r="L213" s="101"/>
      <c r="M213" s="99"/>
      <c r="N213" s="102"/>
      <c r="AB213" s="94"/>
      <c r="AC213" s="95" t="s">
        <v>2479</v>
      </c>
      <c r="AG213" s="95"/>
    </row>
    <row r="214" spans="1:36" s="51" customFormat="1" ht="15" x14ac:dyDescent="0.25">
      <c r="A214" s="103"/>
      <c r="B214" s="195"/>
      <c r="C214" s="305" t="s">
        <v>2480</v>
      </c>
      <c r="D214" s="305"/>
      <c r="E214" s="305"/>
      <c r="F214" s="305"/>
      <c r="G214" s="305"/>
      <c r="H214" s="305"/>
      <c r="I214" s="305"/>
      <c r="J214" s="305"/>
      <c r="K214" s="305"/>
      <c r="L214" s="305"/>
      <c r="M214" s="305"/>
      <c r="N214" s="315"/>
      <c r="AB214" s="94"/>
      <c r="AC214" s="95"/>
      <c r="AG214" s="95"/>
      <c r="AJ214" s="59" t="s">
        <v>2480</v>
      </c>
    </row>
    <row r="215" spans="1:36" s="51" customFormat="1" ht="15" x14ac:dyDescent="0.25">
      <c r="A215" s="105"/>
      <c r="B215" s="106" t="s">
        <v>114</v>
      </c>
      <c r="C215" s="305" t="s">
        <v>119</v>
      </c>
      <c r="D215" s="305"/>
      <c r="E215" s="305"/>
      <c r="F215" s="107"/>
      <c r="G215" s="108"/>
      <c r="H215" s="108"/>
      <c r="I215" s="108"/>
      <c r="J215" s="109">
        <v>2.0699999999999998</v>
      </c>
      <c r="K215" s="108"/>
      <c r="L215" s="109">
        <v>51.75</v>
      </c>
      <c r="M215" s="111">
        <v>33.51</v>
      </c>
      <c r="N215" s="112">
        <v>1734</v>
      </c>
      <c r="AB215" s="94"/>
      <c r="AC215" s="95"/>
      <c r="AD215" s="59" t="s">
        <v>119</v>
      </c>
      <c r="AG215" s="95"/>
    </row>
    <row r="216" spans="1:36" s="51" customFormat="1" ht="15" x14ac:dyDescent="0.25">
      <c r="A216" s="105"/>
      <c r="B216" s="106" t="s">
        <v>149</v>
      </c>
      <c r="C216" s="305" t="s">
        <v>163</v>
      </c>
      <c r="D216" s="305"/>
      <c r="E216" s="305"/>
      <c r="F216" s="107"/>
      <c r="G216" s="108"/>
      <c r="H216" s="108"/>
      <c r="I216" s="108"/>
      <c r="J216" s="109">
        <v>0.04</v>
      </c>
      <c r="K216" s="108"/>
      <c r="L216" s="109">
        <v>1</v>
      </c>
      <c r="M216" s="108"/>
      <c r="N216" s="113"/>
      <c r="AB216" s="94"/>
      <c r="AC216" s="95"/>
      <c r="AD216" s="59" t="s">
        <v>163</v>
      </c>
      <c r="AG216" s="95"/>
    </row>
    <row r="217" spans="1:36" s="51" customFormat="1" ht="15" x14ac:dyDescent="0.25">
      <c r="A217" s="114"/>
      <c r="B217" s="106"/>
      <c r="C217" s="305" t="s">
        <v>128</v>
      </c>
      <c r="D217" s="305"/>
      <c r="E217" s="305"/>
      <c r="F217" s="107" t="s">
        <v>129</v>
      </c>
      <c r="G217" s="111">
        <v>0.22</v>
      </c>
      <c r="H217" s="108"/>
      <c r="I217" s="138">
        <v>5.5</v>
      </c>
      <c r="J217" s="120"/>
      <c r="K217" s="108"/>
      <c r="L217" s="120"/>
      <c r="M217" s="108"/>
      <c r="N217" s="113"/>
      <c r="AB217" s="94"/>
      <c r="AC217" s="95"/>
      <c r="AE217" s="59" t="s">
        <v>128</v>
      </c>
      <c r="AG217" s="95"/>
    </row>
    <row r="218" spans="1:36" s="51" customFormat="1" ht="15" x14ac:dyDescent="0.25">
      <c r="A218" s="105"/>
      <c r="B218" s="106"/>
      <c r="C218" s="314" t="s">
        <v>131</v>
      </c>
      <c r="D218" s="314"/>
      <c r="E218" s="314"/>
      <c r="F218" s="123"/>
      <c r="G218" s="124"/>
      <c r="H218" s="124"/>
      <c r="I218" s="124"/>
      <c r="J218" s="125">
        <v>2.11</v>
      </c>
      <c r="K218" s="124"/>
      <c r="L218" s="125">
        <v>52.75</v>
      </c>
      <c r="M218" s="124"/>
      <c r="N218" s="127"/>
      <c r="AB218" s="94"/>
      <c r="AC218" s="95"/>
      <c r="AF218" s="59" t="s">
        <v>131</v>
      </c>
      <c r="AG218" s="95"/>
    </row>
    <row r="219" spans="1:36" s="51" customFormat="1" ht="15" x14ac:dyDescent="0.25">
      <c r="A219" s="114"/>
      <c r="B219" s="106"/>
      <c r="C219" s="305" t="s">
        <v>132</v>
      </c>
      <c r="D219" s="305"/>
      <c r="E219" s="305"/>
      <c r="F219" s="107"/>
      <c r="G219" s="108"/>
      <c r="H219" s="108"/>
      <c r="I219" s="108"/>
      <c r="J219" s="120"/>
      <c r="K219" s="108"/>
      <c r="L219" s="109">
        <v>51.75</v>
      </c>
      <c r="M219" s="108"/>
      <c r="N219" s="112">
        <v>1734</v>
      </c>
      <c r="AB219" s="94"/>
      <c r="AC219" s="95"/>
      <c r="AE219" s="59" t="s">
        <v>132</v>
      </c>
      <c r="AG219" s="95"/>
    </row>
    <row r="220" spans="1:36" s="51" customFormat="1" ht="23.25" x14ac:dyDescent="0.25">
      <c r="A220" s="114"/>
      <c r="B220" s="106" t="s">
        <v>449</v>
      </c>
      <c r="C220" s="305" t="s">
        <v>450</v>
      </c>
      <c r="D220" s="305"/>
      <c r="E220" s="305"/>
      <c r="F220" s="107" t="s">
        <v>135</v>
      </c>
      <c r="G220" s="128">
        <v>90</v>
      </c>
      <c r="H220" s="108"/>
      <c r="I220" s="128">
        <v>90</v>
      </c>
      <c r="J220" s="120"/>
      <c r="K220" s="108"/>
      <c r="L220" s="109">
        <v>46.58</v>
      </c>
      <c r="M220" s="108"/>
      <c r="N220" s="112">
        <v>1561</v>
      </c>
      <c r="AB220" s="94"/>
      <c r="AC220" s="95"/>
      <c r="AE220" s="59" t="s">
        <v>450</v>
      </c>
      <c r="AG220" s="95"/>
    </row>
    <row r="221" spans="1:36" s="51" customFormat="1" ht="23.25" x14ac:dyDescent="0.25">
      <c r="A221" s="114"/>
      <c r="B221" s="106" t="s">
        <v>451</v>
      </c>
      <c r="C221" s="305" t="s">
        <v>452</v>
      </c>
      <c r="D221" s="305"/>
      <c r="E221" s="305"/>
      <c r="F221" s="107" t="s">
        <v>135</v>
      </c>
      <c r="G221" s="128">
        <v>46</v>
      </c>
      <c r="H221" s="108"/>
      <c r="I221" s="128">
        <v>46</v>
      </c>
      <c r="J221" s="120"/>
      <c r="K221" s="108"/>
      <c r="L221" s="109">
        <v>23.81</v>
      </c>
      <c r="M221" s="108"/>
      <c r="N221" s="132">
        <v>798</v>
      </c>
      <c r="AB221" s="94"/>
      <c r="AC221" s="95"/>
      <c r="AE221" s="59" t="s">
        <v>452</v>
      </c>
      <c r="AG221" s="95"/>
    </row>
    <row r="222" spans="1:36" s="51" customFormat="1" ht="15" x14ac:dyDescent="0.25">
      <c r="A222" s="129"/>
      <c r="B222" s="194"/>
      <c r="C222" s="308" t="s">
        <v>138</v>
      </c>
      <c r="D222" s="308"/>
      <c r="E222" s="308"/>
      <c r="F222" s="98"/>
      <c r="G222" s="99"/>
      <c r="H222" s="99"/>
      <c r="I222" s="99"/>
      <c r="J222" s="101"/>
      <c r="K222" s="99"/>
      <c r="L222" s="135">
        <v>123.14</v>
      </c>
      <c r="M222" s="124"/>
      <c r="N222" s="102"/>
      <c r="AB222" s="94"/>
      <c r="AC222" s="95"/>
      <c r="AG222" s="95" t="s">
        <v>138</v>
      </c>
    </row>
    <row r="223" spans="1:36" s="51" customFormat="1" ht="23.25" x14ac:dyDescent="0.25">
      <c r="A223" s="96" t="s">
        <v>286</v>
      </c>
      <c r="B223" s="196" t="s">
        <v>2481</v>
      </c>
      <c r="C223" s="308" t="s">
        <v>2482</v>
      </c>
      <c r="D223" s="308"/>
      <c r="E223" s="308"/>
      <c r="F223" s="98" t="s">
        <v>260</v>
      </c>
      <c r="G223" s="99"/>
      <c r="H223" s="99"/>
      <c r="I223" s="142">
        <v>0.25</v>
      </c>
      <c r="J223" s="135">
        <v>343.28</v>
      </c>
      <c r="K223" s="99"/>
      <c r="L223" s="135">
        <v>85.82</v>
      </c>
      <c r="M223" s="99"/>
      <c r="N223" s="102"/>
      <c r="AB223" s="94"/>
      <c r="AC223" s="95" t="s">
        <v>2482</v>
      </c>
      <c r="AG223" s="95"/>
    </row>
    <row r="224" spans="1:36" s="51" customFormat="1" ht="15" x14ac:dyDescent="0.25">
      <c r="A224" s="129"/>
      <c r="B224" s="194"/>
      <c r="C224" s="305" t="s">
        <v>2483</v>
      </c>
      <c r="D224" s="305"/>
      <c r="E224" s="305"/>
      <c r="F224" s="305"/>
      <c r="G224" s="305"/>
      <c r="H224" s="305"/>
      <c r="I224" s="305"/>
      <c r="J224" s="305"/>
      <c r="K224" s="305"/>
      <c r="L224" s="305"/>
      <c r="M224" s="305"/>
      <c r="N224" s="315"/>
      <c r="AB224" s="94"/>
      <c r="AC224" s="95"/>
      <c r="AG224" s="95"/>
      <c r="AH224" s="59" t="s">
        <v>2483</v>
      </c>
    </row>
    <row r="225" spans="1:36" s="51" customFormat="1" ht="15" x14ac:dyDescent="0.25">
      <c r="A225" s="103"/>
      <c r="B225" s="195"/>
      <c r="C225" s="305" t="s">
        <v>2484</v>
      </c>
      <c r="D225" s="305"/>
      <c r="E225" s="305"/>
      <c r="F225" s="305"/>
      <c r="G225" s="305"/>
      <c r="H225" s="305"/>
      <c r="I225" s="305"/>
      <c r="J225" s="305"/>
      <c r="K225" s="305"/>
      <c r="L225" s="305"/>
      <c r="M225" s="305"/>
      <c r="N225" s="315"/>
      <c r="AB225" s="94"/>
      <c r="AC225" s="95"/>
      <c r="AG225" s="95"/>
      <c r="AJ225" s="59" t="s">
        <v>2484</v>
      </c>
    </row>
    <row r="226" spans="1:36" s="51" customFormat="1" ht="15" x14ac:dyDescent="0.25">
      <c r="A226" s="129"/>
      <c r="B226" s="194"/>
      <c r="C226" s="308" t="s">
        <v>138</v>
      </c>
      <c r="D226" s="308"/>
      <c r="E226" s="308"/>
      <c r="F226" s="98"/>
      <c r="G226" s="99"/>
      <c r="H226" s="99"/>
      <c r="I226" s="99"/>
      <c r="J226" s="101"/>
      <c r="K226" s="99"/>
      <c r="L226" s="135">
        <v>85.82</v>
      </c>
      <c r="M226" s="124"/>
      <c r="N226" s="102"/>
      <c r="AB226" s="94"/>
      <c r="AC226" s="95"/>
      <c r="AG226" s="95" t="s">
        <v>138</v>
      </c>
    </row>
    <row r="227" spans="1:36" s="51" customFormat="1" ht="34.5" x14ac:dyDescent="0.25">
      <c r="A227" s="96" t="s">
        <v>290</v>
      </c>
      <c r="B227" s="196" t="s">
        <v>2478</v>
      </c>
      <c r="C227" s="308" t="s">
        <v>2479</v>
      </c>
      <c r="D227" s="308"/>
      <c r="E227" s="308"/>
      <c r="F227" s="98" t="s">
        <v>379</v>
      </c>
      <c r="G227" s="99"/>
      <c r="H227" s="99"/>
      <c r="I227" s="164">
        <v>30</v>
      </c>
      <c r="J227" s="101"/>
      <c r="K227" s="99"/>
      <c r="L227" s="101"/>
      <c r="M227" s="99"/>
      <c r="N227" s="102"/>
      <c r="AB227" s="94"/>
      <c r="AC227" s="95" t="s">
        <v>2479</v>
      </c>
      <c r="AG227" s="95"/>
    </row>
    <row r="228" spans="1:36" s="51" customFormat="1" ht="15" x14ac:dyDescent="0.25">
      <c r="A228" s="105"/>
      <c r="B228" s="106" t="s">
        <v>114</v>
      </c>
      <c r="C228" s="305" t="s">
        <v>119</v>
      </c>
      <c r="D228" s="305"/>
      <c r="E228" s="305"/>
      <c r="F228" s="107"/>
      <c r="G228" s="108"/>
      <c r="H228" s="108"/>
      <c r="I228" s="108"/>
      <c r="J228" s="109">
        <v>2.0699999999999998</v>
      </c>
      <c r="K228" s="108"/>
      <c r="L228" s="109">
        <v>62.1</v>
      </c>
      <c r="M228" s="111">
        <v>33.51</v>
      </c>
      <c r="N228" s="112">
        <v>2081</v>
      </c>
      <c r="AB228" s="94"/>
      <c r="AC228" s="95"/>
      <c r="AD228" s="59" t="s">
        <v>119</v>
      </c>
      <c r="AG228" s="95"/>
    </row>
    <row r="229" spans="1:36" s="51" customFormat="1" ht="15" x14ac:dyDescent="0.25">
      <c r="A229" s="105"/>
      <c r="B229" s="106" t="s">
        <v>149</v>
      </c>
      <c r="C229" s="305" t="s">
        <v>163</v>
      </c>
      <c r="D229" s="305"/>
      <c r="E229" s="305"/>
      <c r="F229" s="107"/>
      <c r="G229" s="108"/>
      <c r="H229" s="108"/>
      <c r="I229" s="108"/>
      <c r="J229" s="109">
        <v>0.04</v>
      </c>
      <c r="K229" s="108"/>
      <c r="L229" s="109">
        <v>1.2</v>
      </c>
      <c r="M229" s="108"/>
      <c r="N229" s="113"/>
      <c r="AB229" s="94"/>
      <c r="AC229" s="95"/>
      <c r="AD229" s="59" t="s">
        <v>163</v>
      </c>
      <c r="AG229" s="95"/>
    </row>
    <row r="230" spans="1:36" s="51" customFormat="1" ht="15" x14ac:dyDescent="0.25">
      <c r="A230" s="114"/>
      <c r="B230" s="106"/>
      <c r="C230" s="305" t="s">
        <v>128</v>
      </c>
      <c r="D230" s="305"/>
      <c r="E230" s="305"/>
      <c r="F230" s="107" t="s">
        <v>129</v>
      </c>
      <c r="G230" s="111">
        <v>0.22</v>
      </c>
      <c r="H230" s="108"/>
      <c r="I230" s="138">
        <v>6.6</v>
      </c>
      <c r="J230" s="120"/>
      <c r="K230" s="108"/>
      <c r="L230" s="120"/>
      <c r="M230" s="108"/>
      <c r="N230" s="113"/>
      <c r="AB230" s="94"/>
      <c r="AC230" s="95"/>
      <c r="AE230" s="59" t="s">
        <v>128</v>
      </c>
      <c r="AG230" s="95"/>
    </row>
    <row r="231" spans="1:36" s="51" customFormat="1" ht="15" x14ac:dyDescent="0.25">
      <c r="A231" s="105"/>
      <c r="B231" s="106"/>
      <c r="C231" s="314" t="s">
        <v>131</v>
      </c>
      <c r="D231" s="314"/>
      <c r="E231" s="314"/>
      <c r="F231" s="123"/>
      <c r="G231" s="124"/>
      <c r="H231" s="124"/>
      <c r="I231" s="124"/>
      <c r="J231" s="125">
        <v>2.11</v>
      </c>
      <c r="K231" s="124"/>
      <c r="L231" s="125">
        <v>63.3</v>
      </c>
      <c r="M231" s="124"/>
      <c r="N231" s="127"/>
      <c r="AB231" s="94"/>
      <c r="AC231" s="95"/>
      <c r="AF231" s="59" t="s">
        <v>131</v>
      </c>
      <c r="AG231" s="95"/>
    </row>
    <row r="232" spans="1:36" s="51" customFormat="1" ht="15" x14ac:dyDescent="0.25">
      <c r="A232" s="114"/>
      <c r="B232" s="106"/>
      <c r="C232" s="305" t="s">
        <v>132</v>
      </c>
      <c r="D232" s="305"/>
      <c r="E232" s="305"/>
      <c r="F232" s="107"/>
      <c r="G232" s="108"/>
      <c r="H232" s="108"/>
      <c r="I232" s="108"/>
      <c r="J232" s="120"/>
      <c r="K232" s="108"/>
      <c r="L232" s="109">
        <v>62.1</v>
      </c>
      <c r="M232" s="108"/>
      <c r="N232" s="112">
        <v>2081</v>
      </c>
      <c r="AB232" s="94"/>
      <c r="AC232" s="95"/>
      <c r="AE232" s="59" t="s">
        <v>132</v>
      </c>
      <c r="AG232" s="95"/>
    </row>
    <row r="233" spans="1:36" s="51" customFormat="1" ht="23.25" x14ac:dyDescent="0.25">
      <c r="A233" s="114"/>
      <c r="B233" s="106" t="s">
        <v>449</v>
      </c>
      <c r="C233" s="305" t="s">
        <v>450</v>
      </c>
      <c r="D233" s="305"/>
      <c r="E233" s="305"/>
      <c r="F233" s="107" t="s">
        <v>135</v>
      </c>
      <c r="G233" s="128">
        <v>90</v>
      </c>
      <c r="H233" s="108"/>
      <c r="I233" s="128">
        <v>90</v>
      </c>
      <c r="J233" s="120"/>
      <c r="K233" s="108"/>
      <c r="L233" s="109">
        <v>55.89</v>
      </c>
      <c r="M233" s="108"/>
      <c r="N233" s="112">
        <v>1873</v>
      </c>
      <c r="AB233" s="94"/>
      <c r="AC233" s="95"/>
      <c r="AE233" s="59" t="s">
        <v>450</v>
      </c>
      <c r="AG233" s="95"/>
    </row>
    <row r="234" spans="1:36" s="51" customFormat="1" ht="23.25" x14ac:dyDescent="0.25">
      <c r="A234" s="114"/>
      <c r="B234" s="106" t="s">
        <v>451</v>
      </c>
      <c r="C234" s="305" t="s">
        <v>452</v>
      </c>
      <c r="D234" s="305"/>
      <c r="E234" s="305"/>
      <c r="F234" s="107" t="s">
        <v>135</v>
      </c>
      <c r="G234" s="128">
        <v>46</v>
      </c>
      <c r="H234" s="108"/>
      <c r="I234" s="128">
        <v>46</v>
      </c>
      <c r="J234" s="120"/>
      <c r="K234" s="108"/>
      <c r="L234" s="109">
        <v>28.57</v>
      </c>
      <c r="M234" s="108"/>
      <c r="N234" s="132">
        <v>957</v>
      </c>
      <c r="AB234" s="94"/>
      <c r="AC234" s="95"/>
      <c r="AE234" s="59" t="s">
        <v>452</v>
      </c>
      <c r="AG234" s="95"/>
    </row>
    <row r="235" spans="1:36" s="51" customFormat="1" ht="15" x14ac:dyDescent="0.25">
      <c r="A235" s="129"/>
      <c r="B235" s="194"/>
      <c r="C235" s="308" t="s">
        <v>138</v>
      </c>
      <c r="D235" s="308"/>
      <c r="E235" s="308"/>
      <c r="F235" s="98"/>
      <c r="G235" s="99"/>
      <c r="H235" s="99"/>
      <c r="I235" s="99"/>
      <c r="J235" s="101"/>
      <c r="K235" s="99"/>
      <c r="L235" s="135">
        <v>147.76</v>
      </c>
      <c r="M235" s="124"/>
      <c r="N235" s="102"/>
      <c r="AB235" s="94"/>
      <c r="AC235" s="95"/>
      <c r="AG235" s="95" t="s">
        <v>138</v>
      </c>
    </row>
    <row r="236" spans="1:36" s="51" customFormat="1" ht="23.25" x14ac:dyDescent="0.25">
      <c r="A236" s="96" t="s">
        <v>297</v>
      </c>
      <c r="B236" s="196" t="s">
        <v>2481</v>
      </c>
      <c r="C236" s="308" t="s">
        <v>2485</v>
      </c>
      <c r="D236" s="308"/>
      <c r="E236" s="308"/>
      <c r="F236" s="98" t="s">
        <v>260</v>
      </c>
      <c r="G236" s="99"/>
      <c r="H236" s="99"/>
      <c r="I236" s="143">
        <v>0.3</v>
      </c>
      <c r="J236" s="135">
        <v>343.28</v>
      </c>
      <c r="K236" s="99"/>
      <c r="L236" s="135">
        <v>102.98</v>
      </c>
      <c r="M236" s="99"/>
      <c r="N236" s="102"/>
      <c r="AB236" s="94"/>
      <c r="AC236" s="95" t="s">
        <v>2485</v>
      </c>
      <c r="AG236" s="95"/>
    </row>
    <row r="237" spans="1:36" s="51" customFormat="1" ht="15" x14ac:dyDescent="0.25">
      <c r="A237" s="129"/>
      <c r="B237" s="194"/>
      <c r="C237" s="305" t="s">
        <v>2483</v>
      </c>
      <c r="D237" s="305"/>
      <c r="E237" s="305"/>
      <c r="F237" s="305"/>
      <c r="G237" s="305"/>
      <c r="H237" s="305"/>
      <c r="I237" s="305"/>
      <c r="J237" s="305"/>
      <c r="K237" s="305"/>
      <c r="L237" s="305"/>
      <c r="M237" s="305"/>
      <c r="N237" s="315"/>
      <c r="AB237" s="94"/>
      <c r="AC237" s="95"/>
      <c r="AG237" s="95"/>
      <c r="AH237" s="59" t="s">
        <v>2483</v>
      </c>
    </row>
    <row r="238" spans="1:36" s="51" customFormat="1" ht="15" x14ac:dyDescent="0.25">
      <c r="A238" s="103"/>
      <c r="B238" s="195"/>
      <c r="C238" s="305" t="s">
        <v>360</v>
      </c>
      <c r="D238" s="305"/>
      <c r="E238" s="305"/>
      <c r="F238" s="305"/>
      <c r="G238" s="305"/>
      <c r="H238" s="305"/>
      <c r="I238" s="305"/>
      <c r="J238" s="305"/>
      <c r="K238" s="305"/>
      <c r="L238" s="305"/>
      <c r="M238" s="305"/>
      <c r="N238" s="315"/>
      <c r="AB238" s="94"/>
      <c r="AC238" s="95"/>
      <c r="AG238" s="95"/>
      <c r="AJ238" s="59" t="s">
        <v>360</v>
      </c>
    </row>
    <row r="239" spans="1:36" s="51" customFormat="1" ht="15" x14ac:dyDescent="0.25">
      <c r="A239" s="129"/>
      <c r="B239" s="194"/>
      <c r="C239" s="308" t="s">
        <v>138</v>
      </c>
      <c r="D239" s="308"/>
      <c r="E239" s="308"/>
      <c r="F239" s="98"/>
      <c r="G239" s="99"/>
      <c r="H239" s="99"/>
      <c r="I239" s="99"/>
      <c r="J239" s="101"/>
      <c r="K239" s="99"/>
      <c r="L239" s="135">
        <v>102.98</v>
      </c>
      <c r="M239" s="124"/>
      <c r="N239" s="102"/>
      <c r="AB239" s="94"/>
      <c r="AC239" s="95"/>
      <c r="AG239" s="95" t="s">
        <v>138</v>
      </c>
    </row>
    <row r="240" spans="1:36" s="51" customFormat="1" ht="34.5" x14ac:dyDescent="0.25">
      <c r="A240" s="96" t="s">
        <v>305</v>
      </c>
      <c r="B240" s="196" t="s">
        <v>2428</v>
      </c>
      <c r="C240" s="308" t="s">
        <v>2429</v>
      </c>
      <c r="D240" s="308"/>
      <c r="E240" s="308"/>
      <c r="F240" s="98" t="s">
        <v>183</v>
      </c>
      <c r="G240" s="99"/>
      <c r="H240" s="99"/>
      <c r="I240" s="142">
        <v>0.04</v>
      </c>
      <c r="J240" s="101"/>
      <c r="K240" s="99"/>
      <c r="L240" s="101"/>
      <c r="M240" s="99"/>
      <c r="N240" s="102"/>
      <c r="AB240" s="94"/>
      <c r="AC240" s="95" t="s">
        <v>2429</v>
      </c>
      <c r="AG240" s="95"/>
    </row>
    <row r="241" spans="1:36" s="51" customFormat="1" ht="15" x14ac:dyDescent="0.25">
      <c r="A241" s="103"/>
      <c r="B241" s="195"/>
      <c r="C241" s="305" t="s">
        <v>2057</v>
      </c>
      <c r="D241" s="305"/>
      <c r="E241" s="305"/>
      <c r="F241" s="305"/>
      <c r="G241" s="305"/>
      <c r="H241" s="305"/>
      <c r="I241" s="305"/>
      <c r="J241" s="305"/>
      <c r="K241" s="305"/>
      <c r="L241" s="305"/>
      <c r="M241" s="305"/>
      <c r="N241" s="315"/>
      <c r="AB241" s="94"/>
      <c r="AC241" s="95"/>
      <c r="AG241" s="95"/>
      <c r="AJ241" s="59" t="s">
        <v>2057</v>
      </c>
    </row>
    <row r="242" spans="1:36" s="51" customFormat="1" ht="15" x14ac:dyDescent="0.25">
      <c r="A242" s="105"/>
      <c r="B242" s="106" t="s">
        <v>114</v>
      </c>
      <c r="C242" s="305" t="s">
        <v>119</v>
      </c>
      <c r="D242" s="305"/>
      <c r="E242" s="305"/>
      <c r="F242" s="107"/>
      <c r="G242" s="108"/>
      <c r="H242" s="108"/>
      <c r="I242" s="108"/>
      <c r="J242" s="109">
        <v>312.08</v>
      </c>
      <c r="K242" s="108"/>
      <c r="L242" s="109">
        <v>12.48</v>
      </c>
      <c r="M242" s="111">
        <v>33.51</v>
      </c>
      <c r="N242" s="132">
        <v>418</v>
      </c>
      <c r="AB242" s="94"/>
      <c r="AC242" s="95"/>
      <c r="AD242" s="59" t="s">
        <v>119</v>
      </c>
      <c r="AG242" s="95"/>
    </row>
    <row r="243" spans="1:36" s="51" customFormat="1" ht="15" x14ac:dyDescent="0.25">
      <c r="A243" s="105"/>
      <c r="B243" s="106" t="s">
        <v>120</v>
      </c>
      <c r="C243" s="305" t="s">
        <v>121</v>
      </c>
      <c r="D243" s="305"/>
      <c r="E243" s="305"/>
      <c r="F243" s="107"/>
      <c r="G243" s="108"/>
      <c r="H243" s="108"/>
      <c r="I243" s="108"/>
      <c r="J243" s="109">
        <v>157.54</v>
      </c>
      <c r="K243" s="108"/>
      <c r="L243" s="109">
        <v>6.3</v>
      </c>
      <c r="M243" s="108"/>
      <c r="N243" s="113"/>
      <c r="AB243" s="94"/>
      <c r="AC243" s="95"/>
      <c r="AD243" s="59" t="s">
        <v>121</v>
      </c>
      <c r="AG243" s="95"/>
    </row>
    <row r="244" spans="1:36" s="51" customFormat="1" ht="15" x14ac:dyDescent="0.25">
      <c r="A244" s="105"/>
      <c r="B244" s="106" t="s">
        <v>122</v>
      </c>
      <c r="C244" s="305" t="s">
        <v>123</v>
      </c>
      <c r="D244" s="305"/>
      <c r="E244" s="305"/>
      <c r="F244" s="107"/>
      <c r="G244" s="108"/>
      <c r="H244" s="108"/>
      <c r="I244" s="108"/>
      <c r="J244" s="109">
        <v>16.059999999999999</v>
      </c>
      <c r="K244" s="108"/>
      <c r="L244" s="109">
        <v>0.64</v>
      </c>
      <c r="M244" s="111">
        <v>33.51</v>
      </c>
      <c r="N244" s="132">
        <v>21</v>
      </c>
      <c r="AB244" s="94"/>
      <c r="AC244" s="95"/>
      <c r="AD244" s="59" t="s">
        <v>123</v>
      </c>
      <c r="AG244" s="95"/>
    </row>
    <row r="245" spans="1:36" s="51" customFormat="1" ht="15" x14ac:dyDescent="0.25">
      <c r="A245" s="105"/>
      <c r="B245" s="106" t="s">
        <v>149</v>
      </c>
      <c r="C245" s="305" t="s">
        <v>163</v>
      </c>
      <c r="D245" s="305"/>
      <c r="E245" s="305"/>
      <c r="F245" s="107"/>
      <c r="G245" s="108"/>
      <c r="H245" s="108"/>
      <c r="I245" s="108"/>
      <c r="J245" s="109">
        <v>299.76</v>
      </c>
      <c r="K245" s="108"/>
      <c r="L245" s="109">
        <v>11.99</v>
      </c>
      <c r="M245" s="108"/>
      <c r="N245" s="113"/>
      <c r="AB245" s="94"/>
      <c r="AC245" s="95"/>
      <c r="AD245" s="59" t="s">
        <v>163</v>
      </c>
      <c r="AG245" s="95"/>
    </row>
    <row r="246" spans="1:36" s="51" customFormat="1" ht="15" x14ac:dyDescent="0.25">
      <c r="A246" s="114"/>
      <c r="B246" s="106"/>
      <c r="C246" s="305" t="s">
        <v>128</v>
      </c>
      <c r="D246" s="305"/>
      <c r="E246" s="305"/>
      <c r="F246" s="107" t="s">
        <v>129</v>
      </c>
      <c r="G246" s="138">
        <v>33.200000000000003</v>
      </c>
      <c r="H246" s="108"/>
      <c r="I246" s="139">
        <v>1.3280000000000001</v>
      </c>
      <c r="J246" s="120"/>
      <c r="K246" s="108"/>
      <c r="L246" s="120"/>
      <c r="M246" s="108"/>
      <c r="N246" s="113"/>
      <c r="AB246" s="94"/>
      <c r="AC246" s="95"/>
      <c r="AE246" s="59" t="s">
        <v>128</v>
      </c>
      <c r="AG246" s="95"/>
    </row>
    <row r="247" spans="1:36" s="51" customFormat="1" ht="15" x14ac:dyDescent="0.25">
      <c r="A247" s="114"/>
      <c r="B247" s="106"/>
      <c r="C247" s="305" t="s">
        <v>130</v>
      </c>
      <c r="D247" s="305"/>
      <c r="E247" s="305"/>
      <c r="F247" s="107" t="s">
        <v>129</v>
      </c>
      <c r="G247" s="111">
        <v>1.28</v>
      </c>
      <c r="H247" s="108"/>
      <c r="I247" s="141">
        <v>5.1200000000000002E-2</v>
      </c>
      <c r="J247" s="120"/>
      <c r="K247" s="108"/>
      <c r="L247" s="120"/>
      <c r="M247" s="108"/>
      <c r="N247" s="113"/>
      <c r="AB247" s="94"/>
      <c r="AC247" s="95"/>
      <c r="AE247" s="59" t="s">
        <v>130</v>
      </c>
      <c r="AG247" s="95"/>
    </row>
    <row r="248" spans="1:36" s="51" customFormat="1" ht="15" x14ac:dyDescent="0.25">
      <c r="A248" s="105"/>
      <c r="B248" s="106"/>
      <c r="C248" s="314" t="s">
        <v>131</v>
      </c>
      <c r="D248" s="314"/>
      <c r="E248" s="314"/>
      <c r="F248" s="123"/>
      <c r="G248" s="124"/>
      <c r="H248" s="124"/>
      <c r="I248" s="124"/>
      <c r="J248" s="125">
        <v>769.38</v>
      </c>
      <c r="K248" s="124"/>
      <c r="L248" s="125">
        <v>30.77</v>
      </c>
      <c r="M248" s="124"/>
      <c r="N248" s="127"/>
      <c r="AB248" s="94"/>
      <c r="AC248" s="95"/>
      <c r="AF248" s="59" t="s">
        <v>131</v>
      </c>
      <c r="AG248" s="95"/>
    </row>
    <row r="249" spans="1:36" s="51" customFormat="1" ht="15" x14ac:dyDescent="0.25">
      <c r="A249" s="114"/>
      <c r="B249" s="106"/>
      <c r="C249" s="305" t="s">
        <v>132</v>
      </c>
      <c r="D249" s="305"/>
      <c r="E249" s="305"/>
      <c r="F249" s="107"/>
      <c r="G249" s="108"/>
      <c r="H249" s="108"/>
      <c r="I249" s="108"/>
      <c r="J249" s="120"/>
      <c r="K249" s="108"/>
      <c r="L249" s="109">
        <v>13.12</v>
      </c>
      <c r="M249" s="108"/>
      <c r="N249" s="132">
        <v>439</v>
      </c>
      <c r="AB249" s="94"/>
      <c r="AC249" s="95"/>
      <c r="AE249" s="59" t="s">
        <v>132</v>
      </c>
      <c r="AG249" s="95"/>
    </row>
    <row r="250" spans="1:36" s="51" customFormat="1" ht="23.25" x14ac:dyDescent="0.25">
      <c r="A250" s="114"/>
      <c r="B250" s="106" t="s">
        <v>382</v>
      </c>
      <c r="C250" s="305" t="s">
        <v>383</v>
      </c>
      <c r="D250" s="305"/>
      <c r="E250" s="305"/>
      <c r="F250" s="107" t="s">
        <v>135</v>
      </c>
      <c r="G250" s="128">
        <v>97</v>
      </c>
      <c r="H250" s="108"/>
      <c r="I250" s="128">
        <v>97</v>
      </c>
      <c r="J250" s="120"/>
      <c r="K250" s="108"/>
      <c r="L250" s="109">
        <v>12.73</v>
      </c>
      <c r="M250" s="108"/>
      <c r="N250" s="132">
        <v>426</v>
      </c>
      <c r="AB250" s="94"/>
      <c r="AC250" s="95"/>
      <c r="AE250" s="59" t="s">
        <v>383</v>
      </c>
      <c r="AG250" s="95"/>
    </row>
    <row r="251" spans="1:36" s="51" customFormat="1" ht="23.25" x14ac:dyDescent="0.25">
      <c r="A251" s="114"/>
      <c r="B251" s="106" t="s">
        <v>384</v>
      </c>
      <c r="C251" s="305" t="s">
        <v>385</v>
      </c>
      <c r="D251" s="305"/>
      <c r="E251" s="305"/>
      <c r="F251" s="107" t="s">
        <v>135</v>
      </c>
      <c r="G251" s="128">
        <v>51</v>
      </c>
      <c r="H251" s="108"/>
      <c r="I251" s="128">
        <v>51</v>
      </c>
      <c r="J251" s="120"/>
      <c r="K251" s="108"/>
      <c r="L251" s="109">
        <v>6.69</v>
      </c>
      <c r="M251" s="108"/>
      <c r="N251" s="132">
        <v>224</v>
      </c>
      <c r="AB251" s="94"/>
      <c r="AC251" s="95"/>
      <c r="AE251" s="59" t="s">
        <v>385</v>
      </c>
      <c r="AG251" s="95"/>
    </row>
    <row r="252" spans="1:36" s="51" customFormat="1" ht="15" x14ac:dyDescent="0.25">
      <c r="A252" s="129"/>
      <c r="B252" s="194"/>
      <c r="C252" s="308" t="s">
        <v>138</v>
      </c>
      <c r="D252" s="308"/>
      <c r="E252" s="308"/>
      <c r="F252" s="98"/>
      <c r="G252" s="99"/>
      <c r="H252" s="99"/>
      <c r="I252" s="99"/>
      <c r="J252" s="101"/>
      <c r="K252" s="99"/>
      <c r="L252" s="135">
        <v>50.19</v>
      </c>
      <c r="M252" s="124"/>
      <c r="N252" s="102"/>
      <c r="AB252" s="94"/>
      <c r="AC252" s="95"/>
      <c r="AG252" s="95" t="s">
        <v>138</v>
      </c>
    </row>
    <row r="253" spans="1:36" s="51" customFormat="1" ht="45.75" x14ac:dyDescent="0.25">
      <c r="A253" s="96" t="s">
        <v>308</v>
      </c>
      <c r="B253" s="196" t="s">
        <v>2430</v>
      </c>
      <c r="C253" s="308" t="s">
        <v>2431</v>
      </c>
      <c r="D253" s="308"/>
      <c r="E253" s="308"/>
      <c r="F253" s="98" t="s">
        <v>689</v>
      </c>
      <c r="G253" s="99"/>
      <c r="H253" s="99"/>
      <c r="I253" s="164">
        <v>4</v>
      </c>
      <c r="J253" s="135">
        <v>26.5</v>
      </c>
      <c r="K253" s="99"/>
      <c r="L253" s="135">
        <v>106</v>
      </c>
      <c r="M253" s="99"/>
      <c r="N253" s="102"/>
      <c r="AB253" s="94"/>
      <c r="AC253" s="95" t="s">
        <v>2431</v>
      </c>
      <c r="AG253" s="95"/>
    </row>
    <row r="254" spans="1:36" s="51" customFormat="1" ht="15" x14ac:dyDescent="0.25">
      <c r="A254" s="129"/>
      <c r="B254" s="194"/>
      <c r="C254" s="305" t="s">
        <v>2017</v>
      </c>
      <c r="D254" s="305"/>
      <c r="E254" s="305"/>
      <c r="F254" s="305"/>
      <c r="G254" s="305"/>
      <c r="H254" s="305"/>
      <c r="I254" s="305"/>
      <c r="J254" s="305"/>
      <c r="K254" s="305"/>
      <c r="L254" s="305"/>
      <c r="M254" s="305"/>
      <c r="N254" s="315"/>
      <c r="AB254" s="94"/>
      <c r="AC254" s="95"/>
      <c r="AG254" s="95"/>
      <c r="AH254" s="59" t="s">
        <v>2017</v>
      </c>
    </row>
    <row r="255" spans="1:36" s="51" customFormat="1" ht="15" x14ac:dyDescent="0.25">
      <c r="A255" s="129"/>
      <c r="B255" s="194"/>
      <c r="C255" s="308" t="s">
        <v>138</v>
      </c>
      <c r="D255" s="308"/>
      <c r="E255" s="308"/>
      <c r="F255" s="98"/>
      <c r="G255" s="99"/>
      <c r="H255" s="99"/>
      <c r="I255" s="99"/>
      <c r="J255" s="101"/>
      <c r="K255" s="99"/>
      <c r="L255" s="135">
        <v>106</v>
      </c>
      <c r="M255" s="124"/>
      <c r="N255" s="102"/>
      <c r="AB255" s="94"/>
      <c r="AC255" s="95"/>
      <c r="AG255" s="95" t="s">
        <v>138</v>
      </c>
    </row>
    <row r="256" spans="1:36" s="51" customFormat="1" ht="15" x14ac:dyDescent="0.25">
      <c r="A256" s="96" t="s">
        <v>311</v>
      </c>
      <c r="B256" s="196" t="s">
        <v>2432</v>
      </c>
      <c r="C256" s="308" t="s">
        <v>2433</v>
      </c>
      <c r="D256" s="308"/>
      <c r="E256" s="308"/>
      <c r="F256" s="98" t="s">
        <v>379</v>
      </c>
      <c r="G256" s="99"/>
      <c r="H256" s="99"/>
      <c r="I256" s="164">
        <v>2</v>
      </c>
      <c r="J256" s="135">
        <v>357.6</v>
      </c>
      <c r="K256" s="99"/>
      <c r="L256" s="135">
        <v>715.2</v>
      </c>
      <c r="M256" s="99"/>
      <c r="N256" s="102"/>
      <c r="AB256" s="94"/>
      <c r="AC256" s="95" t="s">
        <v>2433</v>
      </c>
      <c r="AG256" s="95"/>
    </row>
    <row r="257" spans="1:34" s="51" customFormat="1" ht="15" x14ac:dyDescent="0.25">
      <c r="A257" s="129"/>
      <c r="B257" s="194"/>
      <c r="C257" s="305" t="s">
        <v>2017</v>
      </c>
      <c r="D257" s="305"/>
      <c r="E257" s="305"/>
      <c r="F257" s="305"/>
      <c r="G257" s="305"/>
      <c r="H257" s="305"/>
      <c r="I257" s="305"/>
      <c r="J257" s="305"/>
      <c r="K257" s="305"/>
      <c r="L257" s="305"/>
      <c r="M257" s="305"/>
      <c r="N257" s="315"/>
      <c r="AB257" s="94"/>
      <c r="AC257" s="95"/>
      <c r="AG257" s="95"/>
      <c r="AH257" s="59" t="s">
        <v>2017</v>
      </c>
    </row>
    <row r="258" spans="1:34" s="51" customFormat="1" ht="15" x14ac:dyDescent="0.25">
      <c r="A258" s="129"/>
      <c r="B258" s="194"/>
      <c r="C258" s="308" t="s">
        <v>138</v>
      </c>
      <c r="D258" s="308"/>
      <c r="E258" s="308"/>
      <c r="F258" s="98"/>
      <c r="G258" s="99"/>
      <c r="H258" s="99"/>
      <c r="I258" s="99"/>
      <c r="J258" s="101"/>
      <c r="K258" s="99"/>
      <c r="L258" s="135">
        <v>715.2</v>
      </c>
      <c r="M258" s="124"/>
      <c r="N258" s="102"/>
      <c r="AB258" s="94"/>
      <c r="AC258" s="95"/>
      <c r="AG258" s="95" t="s">
        <v>138</v>
      </c>
    </row>
    <row r="259" spans="1:34" s="51" customFormat="1" ht="15" x14ac:dyDescent="0.25">
      <c r="A259" s="96" t="s">
        <v>320</v>
      </c>
      <c r="B259" s="196" t="s">
        <v>2486</v>
      </c>
      <c r="C259" s="308" t="s">
        <v>2487</v>
      </c>
      <c r="D259" s="308"/>
      <c r="E259" s="308"/>
      <c r="F259" s="98" t="s">
        <v>379</v>
      </c>
      <c r="G259" s="99"/>
      <c r="H259" s="99"/>
      <c r="I259" s="164">
        <v>1</v>
      </c>
      <c r="J259" s="101"/>
      <c r="K259" s="99"/>
      <c r="L259" s="101"/>
      <c r="M259" s="99"/>
      <c r="N259" s="102"/>
      <c r="AB259" s="94"/>
      <c r="AC259" s="95" t="s">
        <v>2487</v>
      </c>
      <c r="AG259" s="95"/>
    </row>
    <row r="260" spans="1:34" s="51" customFormat="1" ht="15" x14ac:dyDescent="0.25">
      <c r="A260" s="105"/>
      <c r="B260" s="106" t="s">
        <v>114</v>
      </c>
      <c r="C260" s="305" t="s">
        <v>119</v>
      </c>
      <c r="D260" s="305"/>
      <c r="E260" s="305"/>
      <c r="F260" s="107"/>
      <c r="G260" s="108"/>
      <c r="H260" s="108"/>
      <c r="I260" s="108"/>
      <c r="J260" s="109">
        <v>8.7899999999999991</v>
      </c>
      <c r="K260" s="108"/>
      <c r="L260" s="109">
        <v>8.7899999999999991</v>
      </c>
      <c r="M260" s="111">
        <v>33.51</v>
      </c>
      <c r="N260" s="132">
        <v>295</v>
      </c>
      <c r="AB260" s="94"/>
      <c r="AC260" s="95"/>
      <c r="AD260" s="59" t="s">
        <v>119</v>
      </c>
      <c r="AG260" s="95"/>
    </row>
    <row r="261" spans="1:34" s="51" customFormat="1" ht="15" x14ac:dyDescent="0.25">
      <c r="A261" s="105"/>
      <c r="B261" s="106" t="s">
        <v>120</v>
      </c>
      <c r="C261" s="305" t="s">
        <v>121</v>
      </c>
      <c r="D261" s="305"/>
      <c r="E261" s="305"/>
      <c r="F261" s="107"/>
      <c r="G261" s="108"/>
      <c r="H261" s="108"/>
      <c r="I261" s="108"/>
      <c r="J261" s="109">
        <v>10.51</v>
      </c>
      <c r="K261" s="108"/>
      <c r="L261" s="109">
        <v>10.51</v>
      </c>
      <c r="M261" s="108"/>
      <c r="N261" s="113"/>
      <c r="AB261" s="94"/>
      <c r="AC261" s="95"/>
      <c r="AD261" s="59" t="s">
        <v>121</v>
      </c>
      <c r="AG261" s="95"/>
    </row>
    <row r="262" spans="1:34" s="51" customFormat="1" ht="15" x14ac:dyDescent="0.25">
      <c r="A262" s="105"/>
      <c r="B262" s="106" t="s">
        <v>122</v>
      </c>
      <c r="C262" s="305" t="s">
        <v>123</v>
      </c>
      <c r="D262" s="305"/>
      <c r="E262" s="305"/>
      <c r="F262" s="107"/>
      <c r="G262" s="108"/>
      <c r="H262" s="108"/>
      <c r="I262" s="108"/>
      <c r="J262" s="109">
        <v>1.86</v>
      </c>
      <c r="K262" s="108"/>
      <c r="L262" s="109">
        <v>1.86</v>
      </c>
      <c r="M262" s="111">
        <v>33.51</v>
      </c>
      <c r="N262" s="132">
        <v>62</v>
      </c>
      <c r="AB262" s="94"/>
      <c r="AC262" s="95"/>
      <c r="AD262" s="59" t="s">
        <v>123</v>
      </c>
      <c r="AG262" s="95"/>
    </row>
    <row r="263" spans="1:34" s="51" customFormat="1" ht="15" x14ac:dyDescent="0.25">
      <c r="A263" s="105"/>
      <c r="B263" s="106" t="s">
        <v>149</v>
      </c>
      <c r="C263" s="305" t="s">
        <v>163</v>
      </c>
      <c r="D263" s="305"/>
      <c r="E263" s="305"/>
      <c r="F263" s="107"/>
      <c r="G263" s="108"/>
      <c r="H263" s="108"/>
      <c r="I263" s="108"/>
      <c r="J263" s="109">
        <v>0.18</v>
      </c>
      <c r="K263" s="108"/>
      <c r="L263" s="109">
        <v>0.18</v>
      </c>
      <c r="M263" s="108"/>
      <c r="N263" s="113"/>
      <c r="AB263" s="94"/>
      <c r="AC263" s="95"/>
      <c r="AD263" s="59" t="s">
        <v>163</v>
      </c>
      <c r="AG263" s="95"/>
    </row>
    <row r="264" spans="1:34" s="51" customFormat="1" ht="15" x14ac:dyDescent="0.25">
      <c r="A264" s="114"/>
      <c r="B264" s="106"/>
      <c r="C264" s="305" t="s">
        <v>128</v>
      </c>
      <c r="D264" s="305"/>
      <c r="E264" s="305"/>
      <c r="F264" s="107" t="s">
        <v>129</v>
      </c>
      <c r="G264" s="111">
        <v>1.03</v>
      </c>
      <c r="H264" s="108"/>
      <c r="I264" s="111">
        <v>1.03</v>
      </c>
      <c r="J264" s="120"/>
      <c r="K264" s="108"/>
      <c r="L264" s="120"/>
      <c r="M264" s="108"/>
      <c r="N264" s="113"/>
      <c r="AB264" s="94"/>
      <c r="AC264" s="95"/>
      <c r="AE264" s="59" t="s">
        <v>128</v>
      </c>
      <c r="AG264" s="95"/>
    </row>
    <row r="265" spans="1:34" s="51" customFormat="1" ht="15" x14ac:dyDescent="0.25">
      <c r="A265" s="114"/>
      <c r="B265" s="106"/>
      <c r="C265" s="305" t="s">
        <v>130</v>
      </c>
      <c r="D265" s="305"/>
      <c r="E265" s="305"/>
      <c r="F265" s="107" t="s">
        <v>129</v>
      </c>
      <c r="G265" s="111">
        <v>0.16</v>
      </c>
      <c r="H265" s="108"/>
      <c r="I265" s="111">
        <v>0.16</v>
      </c>
      <c r="J265" s="120"/>
      <c r="K265" s="108"/>
      <c r="L265" s="120"/>
      <c r="M265" s="108"/>
      <c r="N265" s="113"/>
      <c r="AB265" s="94"/>
      <c r="AC265" s="95"/>
      <c r="AE265" s="59" t="s">
        <v>130</v>
      </c>
      <c r="AG265" s="95"/>
    </row>
    <row r="266" spans="1:34" s="51" customFormat="1" ht="15" x14ac:dyDescent="0.25">
      <c r="A266" s="105"/>
      <c r="B266" s="106"/>
      <c r="C266" s="314" t="s">
        <v>131</v>
      </c>
      <c r="D266" s="314"/>
      <c r="E266" s="314"/>
      <c r="F266" s="123"/>
      <c r="G266" s="124"/>
      <c r="H266" s="124"/>
      <c r="I266" s="124"/>
      <c r="J266" s="125">
        <v>19.48</v>
      </c>
      <c r="K266" s="124"/>
      <c r="L266" s="125">
        <v>19.48</v>
      </c>
      <c r="M266" s="124"/>
      <c r="N266" s="127"/>
      <c r="AB266" s="94"/>
      <c r="AC266" s="95"/>
      <c r="AF266" s="59" t="s">
        <v>131</v>
      </c>
      <c r="AG266" s="95"/>
    </row>
    <row r="267" spans="1:34" s="51" customFormat="1" ht="15" x14ac:dyDescent="0.25">
      <c r="A267" s="114"/>
      <c r="B267" s="106"/>
      <c r="C267" s="305" t="s">
        <v>132</v>
      </c>
      <c r="D267" s="305"/>
      <c r="E267" s="305"/>
      <c r="F267" s="107"/>
      <c r="G267" s="108"/>
      <c r="H267" s="108"/>
      <c r="I267" s="108"/>
      <c r="J267" s="120"/>
      <c r="K267" s="108"/>
      <c r="L267" s="109">
        <v>10.65</v>
      </c>
      <c r="M267" s="108"/>
      <c r="N267" s="132">
        <v>357</v>
      </c>
      <c r="AB267" s="94"/>
      <c r="AC267" s="95"/>
      <c r="AE267" s="59" t="s">
        <v>132</v>
      </c>
      <c r="AG267" s="95"/>
    </row>
    <row r="268" spans="1:34" s="51" customFormat="1" ht="23.25" x14ac:dyDescent="0.25">
      <c r="A268" s="114"/>
      <c r="B268" s="106" t="s">
        <v>449</v>
      </c>
      <c r="C268" s="305" t="s">
        <v>450</v>
      </c>
      <c r="D268" s="305"/>
      <c r="E268" s="305"/>
      <c r="F268" s="107" t="s">
        <v>135</v>
      </c>
      <c r="G268" s="128">
        <v>90</v>
      </c>
      <c r="H268" s="108"/>
      <c r="I268" s="128">
        <v>90</v>
      </c>
      <c r="J268" s="120"/>
      <c r="K268" s="108"/>
      <c r="L268" s="109">
        <v>9.59</v>
      </c>
      <c r="M268" s="108"/>
      <c r="N268" s="132">
        <v>321</v>
      </c>
      <c r="AB268" s="94"/>
      <c r="AC268" s="95"/>
      <c r="AE268" s="59" t="s">
        <v>450</v>
      </c>
      <c r="AG268" s="95"/>
    </row>
    <row r="269" spans="1:34" s="51" customFormat="1" ht="23.25" x14ac:dyDescent="0.25">
      <c r="A269" s="114"/>
      <c r="B269" s="106" t="s">
        <v>451</v>
      </c>
      <c r="C269" s="305" t="s">
        <v>452</v>
      </c>
      <c r="D269" s="305"/>
      <c r="E269" s="305"/>
      <c r="F269" s="107" t="s">
        <v>135</v>
      </c>
      <c r="G269" s="128">
        <v>46</v>
      </c>
      <c r="H269" s="108"/>
      <c r="I269" s="128">
        <v>46</v>
      </c>
      <c r="J269" s="120"/>
      <c r="K269" s="108"/>
      <c r="L269" s="109">
        <v>4.9000000000000004</v>
      </c>
      <c r="M269" s="108"/>
      <c r="N269" s="132">
        <v>164</v>
      </c>
      <c r="AB269" s="94"/>
      <c r="AC269" s="95"/>
      <c r="AE269" s="59" t="s">
        <v>452</v>
      </c>
      <c r="AG269" s="95"/>
    </row>
    <row r="270" spans="1:34" s="51" customFormat="1" ht="15" x14ac:dyDescent="0.25">
      <c r="A270" s="129"/>
      <c r="B270" s="194"/>
      <c r="C270" s="308" t="s">
        <v>138</v>
      </c>
      <c r="D270" s="308"/>
      <c r="E270" s="308"/>
      <c r="F270" s="98"/>
      <c r="G270" s="99"/>
      <c r="H270" s="99"/>
      <c r="I270" s="99"/>
      <c r="J270" s="101"/>
      <c r="K270" s="99"/>
      <c r="L270" s="135">
        <v>33.97</v>
      </c>
      <c r="M270" s="124"/>
      <c r="N270" s="102"/>
      <c r="AB270" s="94"/>
      <c r="AC270" s="95"/>
      <c r="AG270" s="95" t="s">
        <v>138</v>
      </c>
    </row>
    <row r="271" spans="1:34" s="51" customFormat="1" ht="22.5" x14ac:dyDescent="0.25">
      <c r="A271" s="96" t="s">
        <v>2488</v>
      </c>
      <c r="B271" s="196" t="s">
        <v>2489</v>
      </c>
      <c r="C271" s="308" t="s">
        <v>2490</v>
      </c>
      <c r="D271" s="308"/>
      <c r="E271" s="308"/>
      <c r="F271" s="98" t="s">
        <v>379</v>
      </c>
      <c r="G271" s="99"/>
      <c r="H271" s="99"/>
      <c r="I271" s="164">
        <v>1</v>
      </c>
      <c r="J271" s="131">
        <v>49550</v>
      </c>
      <c r="K271" s="99"/>
      <c r="L271" s="131">
        <v>9420.15</v>
      </c>
      <c r="M271" s="142">
        <v>5.26</v>
      </c>
      <c r="N271" s="187">
        <v>49550</v>
      </c>
      <c r="AB271" s="94"/>
      <c r="AC271" s="95" t="s">
        <v>2490</v>
      </c>
      <c r="AG271" s="95"/>
    </row>
    <row r="272" spans="1:34" s="51" customFormat="1" ht="15" x14ac:dyDescent="0.25">
      <c r="A272" s="129"/>
      <c r="B272" s="194"/>
      <c r="C272" s="305" t="s">
        <v>1701</v>
      </c>
      <c r="D272" s="305"/>
      <c r="E272" s="305"/>
      <c r="F272" s="305"/>
      <c r="G272" s="305"/>
      <c r="H272" s="305"/>
      <c r="I272" s="305"/>
      <c r="J272" s="305"/>
      <c r="K272" s="305"/>
      <c r="L272" s="305"/>
      <c r="M272" s="305"/>
      <c r="N272" s="315"/>
      <c r="AB272" s="94"/>
      <c r="AC272" s="95"/>
      <c r="AG272" s="95"/>
      <c r="AH272" s="59" t="s">
        <v>1701</v>
      </c>
    </row>
    <row r="273" spans="1:38" s="51" customFormat="1" ht="15" x14ac:dyDescent="0.25">
      <c r="A273" s="103"/>
      <c r="B273" s="195"/>
      <c r="C273" s="305" t="s">
        <v>2491</v>
      </c>
      <c r="D273" s="305"/>
      <c r="E273" s="305"/>
      <c r="F273" s="305"/>
      <c r="G273" s="305"/>
      <c r="H273" s="305"/>
      <c r="I273" s="305"/>
      <c r="J273" s="305"/>
      <c r="K273" s="305"/>
      <c r="L273" s="305"/>
      <c r="M273" s="305"/>
      <c r="N273" s="315"/>
      <c r="AB273" s="94"/>
      <c r="AC273" s="95"/>
      <c r="AG273" s="95"/>
      <c r="AI273" s="59" t="s">
        <v>2491</v>
      </c>
    </row>
    <row r="274" spans="1:38" s="51" customFormat="1" ht="15" x14ac:dyDescent="0.25">
      <c r="A274" s="129"/>
      <c r="B274" s="194"/>
      <c r="C274" s="308" t="s">
        <v>138</v>
      </c>
      <c r="D274" s="308"/>
      <c r="E274" s="308"/>
      <c r="F274" s="98"/>
      <c r="G274" s="99"/>
      <c r="H274" s="99"/>
      <c r="I274" s="99"/>
      <c r="J274" s="101"/>
      <c r="K274" s="99"/>
      <c r="L274" s="131">
        <v>9420.15</v>
      </c>
      <c r="M274" s="124"/>
      <c r="N274" s="187">
        <v>49550</v>
      </c>
      <c r="AB274" s="94"/>
      <c r="AC274" s="95"/>
      <c r="AG274" s="95" t="s">
        <v>138</v>
      </c>
    </row>
    <row r="275" spans="1:38" s="51" customFormat="1" ht="23.25" x14ac:dyDescent="0.25">
      <c r="A275" s="96" t="s">
        <v>2492</v>
      </c>
      <c r="B275" s="196" t="s">
        <v>2493</v>
      </c>
      <c r="C275" s="308" t="s">
        <v>2494</v>
      </c>
      <c r="D275" s="308"/>
      <c r="E275" s="308"/>
      <c r="F275" s="98" t="s">
        <v>379</v>
      </c>
      <c r="G275" s="99"/>
      <c r="H275" s="99"/>
      <c r="I275" s="164">
        <v>1</v>
      </c>
      <c r="J275" s="135">
        <v>345.77</v>
      </c>
      <c r="K275" s="99"/>
      <c r="L275" s="135">
        <v>345.77</v>
      </c>
      <c r="M275" s="99"/>
      <c r="N275" s="102"/>
      <c r="AB275" s="94"/>
      <c r="AC275" s="95" t="s">
        <v>2494</v>
      </c>
      <c r="AG275" s="95"/>
    </row>
    <row r="276" spans="1:38" s="51" customFormat="1" ht="15" x14ac:dyDescent="0.25">
      <c r="A276" s="129"/>
      <c r="B276" s="194"/>
      <c r="C276" s="305" t="s">
        <v>1701</v>
      </c>
      <c r="D276" s="305"/>
      <c r="E276" s="305"/>
      <c r="F276" s="305"/>
      <c r="G276" s="305"/>
      <c r="H276" s="305"/>
      <c r="I276" s="305"/>
      <c r="J276" s="305"/>
      <c r="K276" s="305"/>
      <c r="L276" s="305"/>
      <c r="M276" s="305"/>
      <c r="N276" s="315"/>
      <c r="AB276" s="94"/>
      <c r="AC276" s="95"/>
      <c r="AG276" s="95"/>
      <c r="AH276" s="59" t="s">
        <v>1701</v>
      </c>
    </row>
    <row r="277" spans="1:38" s="51" customFormat="1" ht="15" x14ac:dyDescent="0.25">
      <c r="A277" s="129"/>
      <c r="B277" s="194"/>
      <c r="C277" s="308" t="s">
        <v>138</v>
      </c>
      <c r="D277" s="308"/>
      <c r="E277" s="308"/>
      <c r="F277" s="98"/>
      <c r="G277" s="99"/>
      <c r="H277" s="99"/>
      <c r="I277" s="99"/>
      <c r="J277" s="101"/>
      <c r="K277" s="99"/>
      <c r="L277" s="135">
        <v>345.77</v>
      </c>
      <c r="M277" s="124"/>
      <c r="N277" s="102"/>
      <c r="AB277" s="94"/>
      <c r="AC277" s="95"/>
      <c r="AG277" s="95" t="s">
        <v>138</v>
      </c>
    </row>
    <row r="278" spans="1:38" s="51" customFormat="1" ht="15" x14ac:dyDescent="0.25">
      <c r="A278" s="145"/>
      <c r="B278" s="146"/>
      <c r="C278" s="146"/>
      <c r="D278" s="146"/>
      <c r="E278" s="146"/>
      <c r="F278" s="147"/>
      <c r="G278" s="147"/>
      <c r="H278" s="147"/>
      <c r="I278" s="147"/>
      <c r="J278" s="148"/>
      <c r="K278" s="147"/>
      <c r="L278" s="148"/>
      <c r="M278" s="108"/>
      <c r="N278" s="148"/>
      <c r="AB278" s="94"/>
      <c r="AC278" s="95"/>
      <c r="AG278" s="95"/>
    </row>
    <row r="279" spans="1:38" s="51" customFormat="1" ht="15" x14ac:dyDescent="0.25">
      <c r="A279" s="149"/>
      <c r="B279" s="150"/>
      <c r="C279" s="308" t="s">
        <v>2495</v>
      </c>
      <c r="D279" s="308"/>
      <c r="E279" s="308"/>
      <c r="F279" s="308"/>
      <c r="G279" s="308"/>
      <c r="H279" s="308"/>
      <c r="I279" s="308"/>
      <c r="J279" s="308"/>
      <c r="K279" s="308"/>
      <c r="L279" s="151"/>
      <c r="M279" s="152"/>
      <c r="N279" s="153"/>
      <c r="AB279" s="94"/>
      <c r="AC279" s="95"/>
      <c r="AG279" s="95"/>
      <c r="AK279" s="95" t="s">
        <v>2495</v>
      </c>
    </row>
    <row r="280" spans="1:38" s="51" customFormat="1" ht="15" x14ac:dyDescent="0.25">
      <c r="A280" s="154"/>
      <c r="B280" s="106"/>
      <c r="C280" s="305" t="s">
        <v>226</v>
      </c>
      <c r="D280" s="305"/>
      <c r="E280" s="305"/>
      <c r="F280" s="305"/>
      <c r="G280" s="305"/>
      <c r="H280" s="305"/>
      <c r="I280" s="305"/>
      <c r="J280" s="305"/>
      <c r="K280" s="305"/>
      <c r="L280" s="155">
        <v>8556.43</v>
      </c>
      <c r="M280" s="156"/>
      <c r="N280" s="157"/>
      <c r="AB280" s="94"/>
      <c r="AC280" s="95"/>
      <c r="AG280" s="95"/>
      <c r="AK280" s="95"/>
      <c r="AL280" s="59" t="s">
        <v>226</v>
      </c>
    </row>
    <row r="281" spans="1:38" s="51" customFormat="1" ht="15" x14ac:dyDescent="0.25">
      <c r="A281" s="154"/>
      <c r="B281" s="106"/>
      <c r="C281" s="305" t="s">
        <v>227</v>
      </c>
      <c r="D281" s="305"/>
      <c r="E281" s="305"/>
      <c r="F281" s="305"/>
      <c r="G281" s="305"/>
      <c r="H281" s="305"/>
      <c r="I281" s="305"/>
      <c r="J281" s="305"/>
      <c r="K281" s="305"/>
      <c r="L281" s="158"/>
      <c r="M281" s="156"/>
      <c r="N281" s="157"/>
      <c r="AB281" s="94"/>
      <c r="AC281" s="95"/>
      <c r="AG281" s="95"/>
      <c r="AK281" s="95"/>
      <c r="AL281" s="59" t="s">
        <v>227</v>
      </c>
    </row>
    <row r="282" spans="1:38" s="51" customFormat="1" ht="15" x14ac:dyDescent="0.25">
      <c r="A282" s="154"/>
      <c r="B282" s="106"/>
      <c r="C282" s="305" t="s">
        <v>228</v>
      </c>
      <c r="D282" s="305"/>
      <c r="E282" s="305"/>
      <c r="F282" s="305"/>
      <c r="G282" s="305"/>
      <c r="H282" s="305"/>
      <c r="I282" s="305"/>
      <c r="J282" s="305"/>
      <c r="K282" s="305"/>
      <c r="L282" s="155">
        <v>3020.84</v>
      </c>
      <c r="M282" s="156"/>
      <c r="N282" s="157"/>
      <c r="AB282" s="94"/>
      <c r="AC282" s="95"/>
      <c r="AG282" s="95"/>
      <c r="AK282" s="95"/>
      <c r="AL282" s="59" t="s">
        <v>228</v>
      </c>
    </row>
    <row r="283" spans="1:38" s="51" customFormat="1" ht="15" x14ac:dyDescent="0.25">
      <c r="A283" s="154"/>
      <c r="B283" s="106"/>
      <c r="C283" s="305" t="s">
        <v>229</v>
      </c>
      <c r="D283" s="305"/>
      <c r="E283" s="305"/>
      <c r="F283" s="305"/>
      <c r="G283" s="305"/>
      <c r="H283" s="305"/>
      <c r="I283" s="305"/>
      <c r="J283" s="305"/>
      <c r="K283" s="305"/>
      <c r="L283" s="159">
        <v>524.98</v>
      </c>
      <c r="M283" s="156"/>
      <c r="N283" s="157"/>
      <c r="AB283" s="94"/>
      <c r="AC283" s="95"/>
      <c r="AG283" s="95"/>
      <c r="AK283" s="95"/>
      <c r="AL283" s="59" t="s">
        <v>229</v>
      </c>
    </row>
    <row r="284" spans="1:38" s="51" customFormat="1" ht="15" x14ac:dyDescent="0.25">
      <c r="A284" s="154"/>
      <c r="B284" s="106"/>
      <c r="C284" s="305" t="s">
        <v>230</v>
      </c>
      <c r="D284" s="305"/>
      <c r="E284" s="305"/>
      <c r="F284" s="305"/>
      <c r="G284" s="305"/>
      <c r="H284" s="305"/>
      <c r="I284" s="305"/>
      <c r="J284" s="305"/>
      <c r="K284" s="305"/>
      <c r="L284" s="159">
        <v>58.21</v>
      </c>
      <c r="M284" s="156"/>
      <c r="N284" s="157"/>
      <c r="AB284" s="94"/>
      <c r="AC284" s="95"/>
      <c r="AG284" s="95"/>
      <c r="AK284" s="95"/>
      <c r="AL284" s="59" t="s">
        <v>230</v>
      </c>
    </row>
    <row r="285" spans="1:38" s="51" customFormat="1" ht="15" x14ac:dyDescent="0.25">
      <c r="A285" s="154"/>
      <c r="B285" s="106"/>
      <c r="C285" s="305" t="s">
        <v>231</v>
      </c>
      <c r="D285" s="305"/>
      <c r="E285" s="305"/>
      <c r="F285" s="305"/>
      <c r="G285" s="305"/>
      <c r="H285" s="305"/>
      <c r="I285" s="305"/>
      <c r="J285" s="305"/>
      <c r="K285" s="305"/>
      <c r="L285" s="155">
        <v>5010.6099999999997</v>
      </c>
      <c r="M285" s="156"/>
      <c r="N285" s="157"/>
      <c r="AB285" s="94"/>
      <c r="AC285" s="95"/>
      <c r="AG285" s="95"/>
      <c r="AK285" s="95"/>
      <c r="AL285" s="59" t="s">
        <v>231</v>
      </c>
    </row>
    <row r="286" spans="1:38" s="51" customFormat="1" ht="15" x14ac:dyDescent="0.25">
      <c r="A286" s="154"/>
      <c r="B286" s="106"/>
      <c r="C286" s="305" t="s">
        <v>436</v>
      </c>
      <c r="D286" s="305"/>
      <c r="E286" s="305"/>
      <c r="F286" s="305"/>
      <c r="G286" s="305"/>
      <c r="H286" s="305"/>
      <c r="I286" s="305"/>
      <c r="J286" s="305"/>
      <c r="K286" s="305"/>
      <c r="L286" s="155">
        <v>13009.07</v>
      </c>
      <c r="M286" s="156"/>
      <c r="N286" s="157"/>
      <c r="AB286" s="94"/>
      <c r="AC286" s="95"/>
      <c r="AG286" s="95"/>
      <c r="AK286" s="95"/>
      <c r="AL286" s="59" t="s">
        <v>436</v>
      </c>
    </row>
    <row r="287" spans="1:38" s="51" customFormat="1" ht="15" x14ac:dyDescent="0.25">
      <c r="A287" s="154"/>
      <c r="B287" s="106"/>
      <c r="C287" s="305" t="s">
        <v>227</v>
      </c>
      <c r="D287" s="305"/>
      <c r="E287" s="305"/>
      <c r="F287" s="305"/>
      <c r="G287" s="305"/>
      <c r="H287" s="305"/>
      <c r="I287" s="305"/>
      <c r="J287" s="305"/>
      <c r="K287" s="305"/>
      <c r="L287" s="158"/>
      <c r="M287" s="156"/>
      <c r="N287" s="157"/>
      <c r="AB287" s="94"/>
      <c r="AC287" s="95"/>
      <c r="AG287" s="95"/>
      <c r="AK287" s="95"/>
      <c r="AL287" s="59" t="s">
        <v>227</v>
      </c>
    </row>
    <row r="288" spans="1:38" s="51" customFormat="1" ht="15" x14ac:dyDescent="0.25">
      <c r="A288" s="154"/>
      <c r="B288" s="106"/>
      <c r="C288" s="305" t="s">
        <v>233</v>
      </c>
      <c r="D288" s="305"/>
      <c r="E288" s="305"/>
      <c r="F288" s="305"/>
      <c r="G288" s="305"/>
      <c r="H288" s="305"/>
      <c r="I288" s="305"/>
      <c r="J288" s="305"/>
      <c r="K288" s="305"/>
      <c r="L288" s="155">
        <v>3020.84</v>
      </c>
      <c r="M288" s="156"/>
      <c r="N288" s="157"/>
      <c r="AB288" s="94"/>
      <c r="AC288" s="95"/>
      <c r="AG288" s="95"/>
      <c r="AK288" s="95"/>
      <c r="AL288" s="59" t="s">
        <v>233</v>
      </c>
    </row>
    <row r="289" spans="1:39" s="51" customFormat="1" ht="15" x14ac:dyDescent="0.25">
      <c r="A289" s="154"/>
      <c r="B289" s="106"/>
      <c r="C289" s="305" t="s">
        <v>234</v>
      </c>
      <c r="D289" s="305"/>
      <c r="E289" s="305"/>
      <c r="F289" s="305"/>
      <c r="G289" s="305"/>
      <c r="H289" s="305"/>
      <c r="I289" s="305"/>
      <c r="J289" s="305"/>
      <c r="K289" s="305"/>
      <c r="L289" s="159">
        <v>524.98</v>
      </c>
      <c r="M289" s="156"/>
      <c r="N289" s="157"/>
      <c r="AB289" s="94"/>
      <c r="AC289" s="95"/>
      <c r="AG289" s="95"/>
      <c r="AK289" s="95"/>
      <c r="AL289" s="59" t="s">
        <v>234</v>
      </c>
    </row>
    <row r="290" spans="1:39" s="51" customFormat="1" ht="15" x14ac:dyDescent="0.25">
      <c r="A290" s="154"/>
      <c r="B290" s="106"/>
      <c r="C290" s="305" t="s">
        <v>235</v>
      </c>
      <c r="D290" s="305"/>
      <c r="E290" s="305"/>
      <c r="F290" s="305"/>
      <c r="G290" s="305"/>
      <c r="H290" s="305"/>
      <c r="I290" s="305"/>
      <c r="J290" s="305"/>
      <c r="K290" s="305"/>
      <c r="L290" s="159">
        <v>58.21</v>
      </c>
      <c r="M290" s="156"/>
      <c r="N290" s="157"/>
      <c r="AB290" s="94"/>
      <c r="AC290" s="95"/>
      <c r="AG290" s="95"/>
      <c r="AK290" s="95"/>
      <c r="AL290" s="59" t="s">
        <v>235</v>
      </c>
    </row>
    <row r="291" spans="1:39" s="51" customFormat="1" ht="15" x14ac:dyDescent="0.25">
      <c r="A291" s="154"/>
      <c r="B291" s="106"/>
      <c r="C291" s="305" t="s">
        <v>236</v>
      </c>
      <c r="D291" s="305"/>
      <c r="E291" s="305"/>
      <c r="F291" s="305"/>
      <c r="G291" s="305"/>
      <c r="H291" s="305"/>
      <c r="I291" s="305"/>
      <c r="J291" s="305"/>
      <c r="K291" s="305"/>
      <c r="L291" s="155">
        <v>5010.6099999999997</v>
      </c>
      <c r="M291" s="156"/>
      <c r="N291" s="157"/>
      <c r="AB291" s="94"/>
      <c r="AC291" s="95"/>
      <c r="AG291" s="95"/>
      <c r="AK291" s="95"/>
      <c r="AL291" s="59" t="s">
        <v>236</v>
      </c>
    </row>
    <row r="292" spans="1:39" s="51" customFormat="1" ht="15" x14ac:dyDescent="0.25">
      <c r="A292" s="154"/>
      <c r="B292" s="106"/>
      <c r="C292" s="305" t="s">
        <v>237</v>
      </c>
      <c r="D292" s="305"/>
      <c r="E292" s="305"/>
      <c r="F292" s="305"/>
      <c r="G292" s="305"/>
      <c r="H292" s="305"/>
      <c r="I292" s="305"/>
      <c r="J292" s="305"/>
      <c r="K292" s="305"/>
      <c r="L292" s="155">
        <v>2922.12</v>
      </c>
      <c r="M292" s="156"/>
      <c r="N292" s="157"/>
      <c r="AB292" s="94"/>
      <c r="AC292" s="95"/>
      <c r="AG292" s="95"/>
      <c r="AK292" s="95"/>
      <c r="AL292" s="59" t="s">
        <v>237</v>
      </c>
    </row>
    <row r="293" spans="1:39" s="51" customFormat="1" ht="15" x14ac:dyDescent="0.25">
      <c r="A293" s="154"/>
      <c r="B293" s="106"/>
      <c r="C293" s="305" t="s">
        <v>238</v>
      </c>
      <c r="D293" s="305"/>
      <c r="E293" s="305"/>
      <c r="F293" s="305"/>
      <c r="G293" s="305"/>
      <c r="H293" s="305"/>
      <c r="I293" s="305"/>
      <c r="J293" s="305"/>
      <c r="K293" s="305"/>
      <c r="L293" s="155">
        <v>1530.52</v>
      </c>
      <c r="M293" s="156"/>
      <c r="N293" s="157"/>
      <c r="AB293" s="94"/>
      <c r="AC293" s="95"/>
      <c r="AG293" s="95"/>
      <c r="AK293" s="95"/>
      <c r="AL293" s="59" t="s">
        <v>238</v>
      </c>
    </row>
    <row r="294" spans="1:39" s="51" customFormat="1" ht="15" x14ac:dyDescent="0.25">
      <c r="A294" s="154"/>
      <c r="B294" s="106"/>
      <c r="C294" s="305" t="s">
        <v>1733</v>
      </c>
      <c r="D294" s="305"/>
      <c r="E294" s="305"/>
      <c r="F294" s="305"/>
      <c r="G294" s="305"/>
      <c r="H294" s="305"/>
      <c r="I294" s="305"/>
      <c r="J294" s="305"/>
      <c r="K294" s="305"/>
      <c r="L294" s="155">
        <v>65004.18</v>
      </c>
      <c r="M294" s="156"/>
      <c r="N294" s="157"/>
      <c r="AB294" s="94"/>
      <c r="AC294" s="95"/>
      <c r="AG294" s="95"/>
      <c r="AK294" s="95"/>
      <c r="AL294" s="59" t="s">
        <v>1733</v>
      </c>
    </row>
    <row r="295" spans="1:39" s="51" customFormat="1" ht="15" x14ac:dyDescent="0.25">
      <c r="A295" s="154"/>
      <c r="B295" s="106"/>
      <c r="C295" s="305" t="s">
        <v>2434</v>
      </c>
      <c r="D295" s="305"/>
      <c r="E295" s="305"/>
      <c r="F295" s="305"/>
      <c r="G295" s="305"/>
      <c r="H295" s="305"/>
      <c r="I295" s="305"/>
      <c r="J295" s="305"/>
      <c r="K295" s="305"/>
      <c r="L295" s="155">
        <v>58116.69</v>
      </c>
      <c r="M295" s="156"/>
      <c r="N295" s="157"/>
      <c r="AB295" s="94"/>
      <c r="AC295" s="95"/>
      <c r="AG295" s="95"/>
      <c r="AK295" s="95"/>
      <c r="AL295" s="59" t="s">
        <v>2434</v>
      </c>
    </row>
    <row r="296" spans="1:39" s="51" customFormat="1" ht="15" x14ac:dyDescent="0.25">
      <c r="A296" s="154"/>
      <c r="B296" s="106"/>
      <c r="C296" s="305" t="s">
        <v>2096</v>
      </c>
      <c r="D296" s="305"/>
      <c r="E296" s="305"/>
      <c r="F296" s="305"/>
      <c r="G296" s="305"/>
      <c r="H296" s="305"/>
      <c r="I296" s="305"/>
      <c r="J296" s="305"/>
      <c r="K296" s="305"/>
      <c r="L296" s="155">
        <v>6887.49</v>
      </c>
      <c r="M296" s="156"/>
      <c r="N296" s="157"/>
      <c r="AB296" s="94"/>
      <c r="AC296" s="95"/>
      <c r="AG296" s="95"/>
      <c r="AK296" s="95"/>
      <c r="AL296" s="59" t="s">
        <v>2096</v>
      </c>
    </row>
    <row r="297" spans="1:39" s="51" customFormat="1" ht="15" x14ac:dyDescent="0.25">
      <c r="A297" s="154"/>
      <c r="B297" s="106"/>
      <c r="C297" s="305" t="s">
        <v>239</v>
      </c>
      <c r="D297" s="305"/>
      <c r="E297" s="305"/>
      <c r="F297" s="305"/>
      <c r="G297" s="305"/>
      <c r="H297" s="305"/>
      <c r="I297" s="305"/>
      <c r="J297" s="305"/>
      <c r="K297" s="305"/>
      <c r="L297" s="155">
        <v>3079.05</v>
      </c>
      <c r="M297" s="156"/>
      <c r="N297" s="157"/>
      <c r="AB297" s="94"/>
      <c r="AC297" s="95"/>
      <c r="AG297" s="95"/>
      <c r="AK297" s="95"/>
      <c r="AL297" s="59" t="s">
        <v>239</v>
      </c>
    </row>
    <row r="298" spans="1:39" s="51" customFormat="1" ht="15" x14ac:dyDescent="0.25">
      <c r="A298" s="154"/>
      <c r="B298" s="106"/>
      <c r="C298" s="305" t="s">
        <v>240</v>
      </c>
      <c r="D298" s="305"/>
      <c r="E298" s="305"/>
      <c r="F298" s="305"/>
      <c r="G298" s="305"/>
      <c r="H298" s="305"/>
      <c r="I298" s="305"/>
      <c r="J298" s="305"/>
      <c r="K298" s="305"/>
      <c r="L298" s="155">
        <v>2922.12</v>
      </c>
      <c r="M298" s="156"/>
      <c r="N298" s="157"/>
      <c r="AB298" s="94"/>
      <c r="AC298" s="95"/>
      <c r="AG298" s="95"/>
      <c r="AK298" s="95"/>
      <c r="AL298" s="59" t="s">
        <v>240</v>
      </c>
    </row>
    <row r="299" spans="1:39" s="51" customFormat="1" ht="15" x14ac:dyDescent="0.25">
      <c r="A299" s="154"/>
      <c r="B299" s="106"/>
      <c r="C299" s="305" t="s">
        <v>241</v>
      </c>
      <c r="D299" s="305"/>
      <c r="E299" s="305"/>
      <c r="F299" s="305"/>
      <c r="G299" s="305"/>
      <c r="H299" s="305"/>
      <c r="I299" s="305"/>
      <c r="J299" s="305"/>
      <c r="K299" s="305"/>
      <c r="L299" s="155">
        <v>1530.52</v>
      </c>
      <c r="M299" s="156"/>
      <c r="N299" s="157"/>
      <c r="AB299" s="94"/>
      <c r="AC299" s="95"/>
      <c r="AG299" s="95"/>
      <c r="AK299" s="95"/>
      <c r="AL299" s="59" t="s">
        <v>241</v>
      </c>
    </row>
    <row r="300" spans="1:39" s="51" customFormat="1" ht="15" x14ac:dyDescent="0.25">
      <c r="A300" s="154"/>
      <c r="B300" s="160"/>
      <c r="C300" s="306" t="s">
        <v>2496</v>
      </c>
      <c r="D300" s="306"/>
      <c r="E300" s="306"/>
      <c r="F300" s="306"/>
      <c r="G300" s="306"/>
      <c r="H300" s="306"/>
      <c r="I300" s="306"/>
      <c r="J300" s="306"/>
      <c r="K300" s="306"/>
      <c r="L300" s="161">
        <v>78013.25</v>
      </c>
      <c r="M300" s="162"/>
      <c r="N300" s="163"/>
      <c r="AB300" s="94"/>
      <c r="AC300" s="95"/>
      <c r="AG300" s="95"/>
      <c r="AK300" s="95"/>
      <c r="AM300" s="95" t="s">
        <v>2496</v>
      </c>
    </row>
    <row r="301" spans="1:39" s="51" customFormat="1" ht="15" x14ac:dyDescent="0.25">
      <c r="A301" s="154"/>
      <c r="B301" s="106"/>
      <c r="C301" s="305" t="s">
        <v>227</v>
      </c>
      <c r="D301" s="305"/>
      <c r="E301" s="305"/>
      <c r="F301" s="305"/>
      <c r="G301" s="305"/>
      <c r="H301" s="305"/>
      <c r="I301" s="305"/>
      <c r="J301" s="305"/>
      <c r="K301" s="305"/>
      <c r="L301" s="158"/>
      <c r="M301" s="156"/>
      <c r="N301" s="157"/>
      <c r="AB301" s="94"/>
      <c r="AC301" s="95"/>
      <c r="AG301" s="95"/>
      <c r="AK301" s="95"/>
      <c r="AL301" s="59" t="s">
        <v>227</v>
      </c>
      <c r="AM301" s="95"/>
    </row>
    <row r="302" spans="1:39" s="51" customFormat="1" ht="15" x14ac:dyDescent="0.25">
      <c r="A302" s="154"/>
      <c r="B302" s="106"/>
      <c r="C302" s="305" t="s">
        <v>1735</v>
      </c>
      <c r="D302" s="305"/>
      <c r="E302" s="305"/>
      <c r="F302" s="305"/>
      <c r="G302" s="305"/>
      <c r="H302" s="305"/>
      <c r="I302" s="305"/>
      <c r="J302" s="305"/>
      <c r="K302" s="305"/>
      <c r="L302" s="155">
        <v>57770.92</v>
      </c>
      <c r="M302" s="156"/>
      <c r="N302" s="157"/>
      <c r="AB302" s="94"/>
      <c r="AC302" s="95"/>
      <c r="AG302" s="95"/>
      <c r="AK302" s="95"/>
      <c r="AL302" s="59" t="s">
        <v>1735</v>
      </c>
      <c r="AM302" s="95"/>
    </row>
    <row r="303" spans="1:39" s="51" customFormat="1" ht="15" x14ac:dyDescent="0.25">
      <c r="A303" s="311" t="s">
        <v>2497</v>
      </c>
      <c r="B303" s="312"/>
      <c r="C303" s="312"/>
      <c r="D303" s="312"/>
      <c r="E303" s="312"/>
      <c r="F303" s="312"/>
      <c r="G303" s="312"/>
      <c r="H303" s="312"/>
      <c r="I303" s="312"/>
      <c r="J303" s="312"/>
      <c r="K303" s="312"/>
      <c r="L303" s="312"/>
      <c r="M303" s="312"/>
      <c r="N303" s="313"/>
      <c r="AB303" s="94" t="s">
        <v>2497</v>
      </c>
      <c r="AC303" s="95"/>
      <c r="AG303" s="95"/>
      <c r="AK303" s="95"/>
      <c r="AM303" s="95"/>
    </row>
    <row r="304" spans="1:39" s="51" customFormat="1" ht="23.25" x14ac:dyDescent="0.25">
      <c r="A304" s="96" t="s">
        <v>337</v>
      </c>
      <c r="B304" s="196" t="s">
        <v>2374</v>
      </c>
      <c r="C304" s="308" t="s">
        <v>2375</v>
      </c>
      <c r="D304" s="308"/>
      <c r="E304" s="308"/>
      <c r="F304" s="98" t="s">
        <v>379</v>
      </c>
      <c r="G304" s="99"/>
      <c r="H304" s="99"/>
      <c r="I304" s="164">
        <v>6</v>
      </c>
      <c r="J304" s="101"/>
      <c r="K304" s="99"/>
      <c r="L304" s="101"/>
      <c r="M304" s="99"/>
      <c r="N304" s="102"/>
      <c r="AB304" s="94"/>
      <c r="AC304" s="95" t="s">
        <v>2375</v>
      </c>
      <c r="AG304" s="95"/>
      <c r="AK304" s="95"/>
      <c r="AM304" s="95"/>
    </row>
    <row r="305" spans="1:39" s="51" customFormat="1" ht="15" x14ac:dyDescent="0.25">
      <c r="A305" s="105"/>
      <c r="B305" s="106" t="s">
        <v>114</v>
      </c>
      <c r="C305" s="305" t="s">
        <v>119</v>
      </c>
      <c r="D305" s="305"/>
      <c r="E305" s="305"/>
      <c r="F305" s="107"/>
      <c r="G305" s="108"/>
      <c r="H305" s="108"/>
      <c r="I305" s="108"/>
      <c r="J305" s="109">
        <v>8.9</v>
      </c>
      <c r="K305" s="108"/>
      <c r="L305" s="109">
        <v>53.4</v>
      </c>
      <c r="M305" s="111">
        <v>33.51</v>
      </c>
      <c r="N305" s="112">
        <v>1789</v>
      </c>
      <c r="AB305" s="94"/>
      <c r="AC305" s="95"/>
      <c r="AD305" s="59" t="s">
        <v>119</v>
      </c>
      <c r="AG305" s="95"/>
      <c r="AK305" s="95"/>
      <c r="AM305" s="95"/>
    </row>
    <row r="306" spans="1:39" s="51" customFormat="1" ht="15" x14ac:dyDescent="0.25">
      <c r="A306" s="105"/>
      <c r="B306" s="106" t="s">
        <v>120</v>
      </c>
      <c r="C306" s="305" t="s">
        <v>121</v>
      </c>
      <c r="D306" s="305"/>
      <c r="E306" s="305"/>
      <c r="F306" s="107"/>
      <c r="G306" s="108"/>
      <c r="H306" s="108"/>
      <c r="I306" s="108"/>
      <c r="J306" s="109">
        <v>0.66</v>
      </c>
      <c r="K306" s="108"/>
      <c r="L306" s="109">
        <v>3.96</v>
      </c>
      <c r="M306" s="108"/>
      <c r="N306" s="113"/>
      <c r="AB306" s="94"/>
      <c r="AC306" s="95"/>
      <c r="AD306" s="59" t="s">
        <v>121</v>
      </c>
      <c r="AG306" s="95"/>
      <c r="AK306" s="95"/>
      <c r="AM306" s="95"/>
    </row>
    <row r="307" spans="1:39" s="51" customFormat="1" ht="15" x14ac:dyDescent="0.25">
      <c r="A307" s="105"/>
      <c r="B307" s="106" t="s">
        <v>122</v>
      </c>
      <c r="C307" s="305" t="s">
        <v>123</v>
      </c>
      <c r="D307" s="305"/>
      <c r="E307" s="305"/>
      <c r="F307" s="107"/>
      <c r="G307" s="108"/>
      <c r="H307" s="108"/>
      <c r="I307" s="108"/>
      <c r="J307" s="109">
        <v>0.12</v>
      </c>
      <c r="K307" s="108"/>
      <c r="L307" s="109">
        <v>0.72</v>
      </c>
      <c r="M307" s="111">
        <v>33.51</v>
      </c>
      <c r="N307" s="132">
        <v>24</v>
      </c>
      <c r="AB307" s="94"/>
      <c r="AC307" s="95"/>
      <c r="AD307" s="59" t="s">
        <v>123</v>
      </c>
      <c r="AG307" s="95"/>
      <c r="AK307" s="95"/>
      <c r="AM307" s="95"/>
    </row>
    <row r="308" spans="1:39" s="51" customFormat="1" ht="15" x14ac:dyDescent="0.25">
      <c r="A308" s="105"/>
      <c r="B308" s="106" t="s">
        <v>149</v>
      </c>
      <c r="C308" s="305" t="s">
        <v>163</v>
      </c>
      <c r="D308" s="305"/>
      <c r="E308" s="305"/>
      <c r="F308" s="107"/>
      <c r="G308" s="108"/>
      <c r="H308" s="108"/>
      <c r="I308" s="108"/>
      <c r="J308" s="109">
        <v>0.18</v>
      </c>
      <c r="K308" s="108"/>
      <c r="L308" s="109">
        <v>1.08</v>
      </c>
      <c r="M308" s="108"/>
      <c r="N308" s="113"/>
      <c r="AB308" s="94"/>
      <c r="AC308" s="95"/>
      <c r="AD308" s="59" t="s">
        <v>163</v>
      </c>
      <c r="AG308" s="95"/>
      <c r="AK308" s="95"/>
      <c r="AM308" s="95"/>
    </row>
    <row r="309" spans="1:39" s="51" customFormat="1" ht="15" x14ac:dyDescent="0.25">
      <c r="A309" s="114"/>
      <c r="B309" s="106"/>
      <c r="C309" s="305" t="s">
        <v>128</v>
      </c>
      <c r="D309" s="305"/>
      <c r="E309" s="305"/>
      <c r="F309" s="107" t="s">
        <v>129</v>
      </c>
      <c r="G309" s="111">
        <v>1.03</v>
      </c>
      <c r="H309" s="108"/>
      <c r="I309" s="111">
        <v>6.18</v>
      </c>
      <c r="J309" s="120"/>
      <c r="K309" s="108"/>
      <c r="L309" s="120"/>
      <c r="M309" s="108"/>
      <c r="N309" s="113"/>
      <c r="AB309" s="94"/>
      <c r="AC309" s="95"/>
      <c r="AE309" s="59" t="s">
        <v>128</v>
      </c>
      <c r="AG309" s="95"/>
      <c r="AK309" s="95"/>
      <c r="AM309" s="95"/>
    </row>
    <row r="310" spans="1:39" s="51" customFormat="1" ht="15" x14ac:dyDescent="0.25">
      <c r="A310" s="114"/>
      <c r="B310" s="106"/>
      <c r="C310" s="305" t="s">
        <v>130</v>
      </c>
      <c r="D310" s="305"/>
      <c r="E310" s="305"/>
      <c r="F310" s="107" t="s">
        <v>129</v>
      </c>
      <c r="G310" s="111">
        <v>0.01</v>
      </c>
      <c r="H310" s="108"/>
      <c r="I310" s="111">
        <v>0.06</v>
      </c>
      <c r="J310" s="120"/>
      <c r="K310" s="108"/>
      <c r="L310" s="120"/>
      <c r="M310" s="108"/>
      <c r="N310" s="113"/>
      <c r="AB310" s="94"/>
      <c r="AC310" s="95"/>
      <c r="AE310" s="59" t="s">
        <v>130</v>
      </c>
      <c r="AG310" s="95"/>
      <c r="AK310" s="95"/>
      <c r="AM310" s="95"/>
    </row>
    <row r="311" spans="1:39" s="51" customFormat="1" ht="15" x14ac:dyDescent="0.25">
      <c r="A311" s="105"/>
      <c r="B311" s="106"/>
      <c r="C311" s="314" t="s">
        <v>131</v>
      </c>
      <c r="D311" s="314"/>
      <c r="E311" s="314"/>
      <c r="F311" s="123"/>
      <c r="G311" s="124"/>
      <c r="H311" s="124"/>
      <c r="I311" s="124"/>
      <c r="J311" s="125">
        <v>9.74</v>
      </c>
      <c r="K311" s="124"/>
      <c r="L311" s="125">
        <v>58.44</v>
      </c>
      <c r="M311" s="124"/>
      <c r="N311" s="127"/>
      <c r="AB311" s="94"/>
      <c r="AC311" s="95"/>
      <c r="AF311" s="59" t="s">
        <v>131</v>
      </c>
      <c r="AG311" s="95"/>
      <c r="AK311" s="95"/>
      <c r="AM311" s="95"/>
    </row>
    <row r="312" spans="1:39" s="51" customFormat="1" ht="15" x14ac:dyDescent="0.25">
      <c r="A312" s="114"/>
      <c r="B312" s="106"/>
      <c r="C312" s="305" t="s">
        <v>132</v>
      </c>
      <c r="D312" s="305"/>
      <c r="E312" s="305"/>
      <c r="F312" s="107"/>
      <c r="G312" s="108"/>
      <c r="H312" s="108"/>
      <c r="I312" s="108"/>
      <c r="J312" s="120"/>
      <c r="K312" s="108"/>
      <c r="L312" s="109">
        <v>54.12</v>
      </c>
      <c r="M312" s="108"/>
      <c r="N312" s="112">
        <v>1813</v>
      </c>
      <c r="AB312" s="94"/>
      <c r="AC312" s="95"/>
      <c r="AE312" s="59" t="s">
        <v>132</v>
      </c>
      <c r="AG312" s="95"/>
      <c r="AK312" s="95"/>
      <c r="AM312" s="95"/>
    </row>
    <row r="313" spans="1:39" s="51" customFormat="1" ht="23.25" x14ac:dyDescent="0.25">
      <c r="A313" s="114"/>
      <c r="B313" s="106" t="s">
        <v>449</v>
      </c>
      <c r="C313" s="305" t="s">
        <v>450</v>
      </c>
      <c r="D313" s="305"/>
      <c r="E313" s="305"/>
      <c r="F313" s="107" t="s">
        <v>135</v>
      </c>
      <c r="G313" s="128">
        <v>90</v>
      </c>
      <c r="H313" s="108"/>
      <c r="I313" s="128">
        <v>90</v>
      </c>
      <c r="J313" s="120"/>
      <c r="K313" s="108"/>
      <c r="L313" s="109">
        <v>48.71</v>
      </c>
      <c r="M313" s="108"/>
      <c r="N313" s="112">
        <v>1632</v>
      </c>
      <c r="AB313" s="94"/>
      <c r="AC313" s="95"/>
      <c r="AE313" s="59" t="s">
        <v>450</v>
      </c>
      <c r="AG313" s="95"/>
      <c r="AK313" s="95"/>
      <c r="AM313" s="95"/>
    </row>
    <row r="314" spans="1:39" s="51" customFormat="1" ht="23.25" x14ac:dyDescent="0.25">
      <c r="A314" s="114"/>
      <c r="B314" s="106" t="s">
        <v>451</v>
      </c>
      <c r="C314" s="305" t="s">
        <v>452</v>
      </c>
      <c r="D314" s="305"/>
      <c r="E314" s="305"/>
      <c r="F314" s="107" t="s">
        <v>135</v>
      </c>
      <c r="G314" s="128">
        <v>46</v>
      </c>
      <c r="H314" s="108"/>
      <c r="I314" s="128">
        <v>46</v>
      </c>
      <c r="J314" s="120"/>
      <c r="K314" s="108"/>
      <c r="L314" s="109">
        <v>24.9</v>
      </c>
      <c r="M314" s="108"/>
      <c r="N314" s="132">
        <v>834</v>
      </c>
      <c r="AB314" s="94"/>
      <c r="AC314" s="95"/>
      <c r="AE314" s="59" t="s">
        <v>452</v>
      </c>
      <c r="AG314" s="95"/>
      <c r="AK314" s="95"/>
      <c r="AM314" s="95"/>
    </row>
    <row r="315" spans="1:39" s="51" customFormat="1" ht="15" x14ac:dyDescent="0.25">
      <c r="A315" s="129"/>
      <c r="B315" s="194"/>
      <c r="C315" s="308" t="s">
        <v>138</v>
      </c>
      <c r="D315" s="308"/>
      <c r="E315" s="308"/>
      <c r="F315" s="98"/>
      <c r="G315" s="99"/>
      <c r="H315" s="99"/>
      <c r="I315" s="99"/>
      <c r="J315" s="101"/>
      <c r="K315" s="99"/>
      <c r="L315" s="135">
        <v>132.05000000000001</v>
      </c>
      <c r="M315" s="124"/>
      <c r="N315" s="102"/>
      <c r="AB315" s="94"/>
      <c r="AC315" s="95"/>
      <c r="AG315" s="95" t="s">
        <v>138</v>
      </c>
      <c r="AK315" s="95"/>
      <c r="AM315" s="95"/>
    </row>
    <row r="316" spans="1:39" s="51" customFormat="1" ht="22.5" x14ac:dyDescent="0.25">
      <c r="A316" s="96" t="s">
        <v>2088</v>
      </c>
      <c r="B316" s="196" t="s">
        <v>2498</v>
      </c>
      <c r="C316" s="308" t="s">
        <v>2499</v>
      </c>
      <c r="D316" s="308"/>
      <c r="E316" s="308"/>
      <c r="F316" s="98" t="s">
        <v>379</v>
      </c>
      <c r="G316" s="99"/>
      <c r="H316" s="99"/>
      <c r="I316" s="164">
        <v>6</v>
      </c>
      <c r="J316" s="131">
        <v>27783.33</v>
      </c>
      <c r="K316" s="99"/>
      <c r="L316" s="131">
        <v>31692.02</v>
      </c>
      <c r="M316" s="142">
        <v>5.26</v>
      </c>
      <c r="N316" s="187">
        <v>166700</v>
      </c>
      <c r="AB316" s="94"/>
      <c r="AC316" s="95" t="s">
        <v>2499</v>
      </c>
      <c r="AG316" s="95"/>
      <c r="AK316" s="95"/>
      <c r="AM316" s="95"/>
    </row>
    <row r="317" spans="1:39" s="51" customFormat="1" ht="15" x14ac:dyDescent="0.25">
      <c r="A317" s="129"/>
      <c r="B317" s="194"/>
      <c r="C317" s="305" t="s">
        <v>1701</v>
      </c>
      <c r="D317" s="305"/>
      <c r="E317" s="305"/>
      <c r="F317" s="305"/>
      <c r="G317" s="305"/>
      <c r="H317" s="305"/>
      <c r="I317" s="305"/>
      <c r="J317" s="305"/>
      <c r="K317" s="305"/>
      <c r="L317" s="305"/>
      <c r="M317" s="305"/>
      <c r="N317" s="315"/>
      <c r="AB317" s="94"/>
      <c r="AC317" s="95"/>
      <c r="AG317" s="95"/>
      <c r="AH317" s="59" t="s">
        <v>1701</v>
      </c>
      <c r="AK317" s="95"/>
      <c r="AM317" s="95"/>
    </row>
    <row r="318" spans="1:39" s="51" customFormat="1" ht="15" x14ac:dyDescent="0.25">
      <c r="A318" s="103"/>
      <c r="B318" s="195"/>
      <c r="C318" s="305" t="s">
        <v>2500</v>
      </c>
      <c r="D318" s="305"/>
      <c r="E318" s="305"/>
      <c r="F318" s="305"/>
      <c r="G318" s="305"/>
      <c r="H318" s="305"/>
      <c r="I318" s="305"/>
      <c r="J318" s="305"/>
      <c r="K318" s="305"/>
      <c r="L318" s="305"/>
      <c r="M318" s="305"/>
      <c r="N318" s="315"/>
      <c r="AB318" s="94"/>
      <c r="AC318" s="95"/>
      <c r="AG318" s="95"/>
      <c r="AI318" s="59" t="s">
        <v>2500</v>
      </c>
      <c r="AK318" s="95"/>
      <c r="AM318" s="95"/>
    </row>
    <row r="319" spans="1:39" s="51" customFormat="1" ht="15" x14ac:dyDescent="0.25">
      <c r="A319" s="129"/>
      <c r="B319" s="194"/>
      <c r="C319" s="308" t="s">
        <v>138</v>
      </c>
      <c r="D319" s="308"/>
      <c r="E319" s="308"/>
      <c r="F319" s="98"/>
      <c r="G319" s="99"/>
      <c r="H319" s="99"/>
      <c r="I319" s="99"/>
      <c r="J319" s="101"/>
      <c r="K319" s="99"/>
      <c r="L319" s="131">
        <v>31692.02</v>
      </c>
      <c r="M319" s="124"/>
      <c r="N319" s="187">
        <v>166700</v>
      </c>
      <c r="AB319" s="94"/>
      <c r="AC319" s="95"/>
      <c r="AG319" s="95" t="s">
        <v>138</v>
      </c>
      <c r="AK319" s="95"/>
      <c r="AM319" s="95"/>
    </row>
    <row r="320" spans="1:39" s="51" customFormat="1" ht="23.25" x14ac:dyDescent="0.25">
      <c r="A320" s="96" t="s">
        <v>341</v>
      </c>
      <c r="B320" s="196" t="s">
        <v>2149</v>
      </c>
      <c r="C320" s="308" t="s">
        <v>2150</v>
      </c>
      <c r="D320" s="308"/>
      <c r="E320" s="308"/>
      <c r="F320" s="98" t="s">
        <v>183</v>
      </c>
      <c r="G320" s="99"/>
      <c r="H320" s="99"/>
      <c r="I320" s="143">
        <v>2.5</v>
      </c>
      <c r="J320" s="101"/>
      <c r="K320" s="99"/>
      <c r="L320" s="101"/>
      <c r="M320" s="99"/>
      <c r="N320" s="102"/>
      <c r="AB320" s="94"/>
      <c r="AC320" s="95" t="s">
        <v>2150</v>
      </c>
      <c r="AG320" s="95"/>
      <c r="AK320" s="95"/>
      <c r="AM320" s="95"/>
    </row>
    <row r="321" spans="1:39" s="51" customFormat="1" ht="15" x14ac:dyDescent="0.25">
      <c r="A321" s="103"/>
      <c r="B321" s="195"/>
      <c r="C321" s="305" t="s">
        <v>2208</v>
      </c>
      <c r="D321" s="305"/>
      <c r="E321" s="305"/>
      <c r="F321" s="305"/>
      <c r="G321" s="305"/>
      <c r="H321" s="305"/>
      <c r="I321" s="305"/>
      <c r="J321" s="305"/>
      <c r="K321" s="305"/>
      <c r="L321" s="305"/>
      <c r="M321" s="305"/>
      <c r="N321" s="315"/>
      <c r="AB321" s="94"/>
      <c r="AC321" s="95"/>
      <c r="AG321" s="95"/>
      <c r="AJ321" s="59" t="s">
        <v>2208</v>
      </c>
      <c r="AK321" s="95"/>
      <c r="AM321" s="95"/>
    </row>
    <row r="322" spans="1:39" s="51" customFormat="1" ht="15" x14ac:dyDescent="0.25">
      <c r="A322" s="105"/>
      <c r="B322" s="106" t="s">
        <v>114</v>
      </c>
      <c r="C322" s="305" t="s">
        <v>119</v>
      </c>
      <c r="D322" s="305"/>
      <c r="E322" s="305"/>
      <c r="F322" s="107"/>
      <c r="G322" s="108"/>
      <c r="H322" s="108"/>
      <c r="I322" s="108"/>
      <c r="J322" s="109">
        <v>93.25</v>
      </c>
      <c r="K322" s="108"/>
      <c r="L322" s="109">
        <v>233.13</v>
      </c>
      <c r="M322" s="111">
        <v>33.51</v>
      </c>
      <c r="N322" s="112">
        <v>7812</v>
      </c>
      <c r="AB322" s="94"/>
      <c r="AC322" s="95"/>
      <c r="AD322" s="59" t="s">
        <v>119</v>
      </c>
      <c r="AG322" s="95"/>
      <c r="AK322" s="95"/>
      <c r="AM322" s="95"/>
    </row>
    <row r="323" spans="1:39" s="51" customFormat="1" ht="15" x14ac:dyDescent="0.25">
      <c r="A323" s="105"/>
      <c r="B323" s="106" t="s">
        <v>120</v>
      </c>
      <c r="C323" s="305" t="s">
        <v>121</v>
      </c>
      <c r="D323" s="305"/>
      <c r="E323" s="305"/>
      <c r="F323" s="107"/>
      <c r="G323" s="108"/>
      <c r="H323" s="108"/>
      <c r="I323" s="108"/>
      <c r="J323" s="109">
        <v>46.25</v>
      </c>
      <c r="K323" s="108"/>
      <c r="L323" s="109">
        <v>115.63</v>
      </c>
      <c r="M323" s="108"/>
      <c r="N323" s="113"/>
      <c r="AB323" s="94"/>
      <c r="AC323" s="95"/>
      <c r="AD323" s="59" t="s">
        <v>121</v>
      </c>
      <c r="AG323" s="95"/>
      <c r="AK323" s="95"/>
      <c r="AM323" s="95"/>
    </row>
    <row r="324" spans="1:39" s="51" customFormat="1" ht="15" x14ac:dyDescent="0.25">
      <c r="A324" s="105"/>
      <c r="B324" s="106" t="s">
        <v>122</v>
      </c>
      <c r="C324" s="305" t="s">
        <v>123</v>
      </c>
      <c r="D324" s="305"/>
      <c r="E324" s="305"/>
      <c r="F324" s="107"/>
      <c r="G324" s="108"/>
      <c r="H324" s="108"/>
      <c r="I324" s="108"/>
      <c r="J324" s="109">
        <v>5.0199999999999996</v>
      </c>
      <c r="K324" s="108"/>
      <c r="L324" s="109">
        <v>12.55</v>
      </c>
      <c r="M324" s="111">
        <v>33.51</v>
      </c>
      <c r="N324" s="132">
        <v>421</v>
      </c>
      <c r="AB324" s="94"/>
      <c r="AC324" s="95"/>
      <c r="AD324" s="59" t="s">
        <v>123</v>
      </c>
      <c r="AG324" s="95"/>
      <c r="AK324" s="95"/>
      <c r="AM324" s="95"/>
    </row>
    <row r="325" spans="1:39" s="51" customFormat="1" ht="15" x14ac:dyDescent="0.25">
      <c r="A325" s="105"/>
      <c r="B325" s="106" t="s">
        <v>149</v>
      </c>
      <c r="C325" s="305" t="s">
        <v>163</v>
      </c>
      <c r="D325" s="305"/>
      <c r="E325" s="305"/>
      <c r="F325" s="107"/>
      <c r="G325" s="108"/>
      <c r="H325" s="108"/>
      <c r="I325" s="108"/>
      <c r="J325" s="109">
        <v>37.03</v>
      </c>
      <c r="K325" s="108"/>
      <c r="L325" s="109">
        <v>92.58</v>
      </c>
      <c r="M325" s="108"/>
      <c r="N325" s="113"/>
      <c r="AB325" s="94"/>
      <c r="AC325" s="95"/>
      <c r="AD325" s="59" t="s">
        <v>163</v>
      </c>
      <c r="AG325" s="95"/>
      <c r="AK325" s="95"/>
      <c r="AM325" s="95"/>
    </row>
    <row r="326" spans="1:39" s="51" customFormat="1" ht="15" x14ac:dyDescent="0.25">
      <c r="A326" s="114"/>
      <c r="B326" s="106"/>
      <c r="C326" s="305" t="s">
        <v>128</v>
      </c>
      <c r="D326" s="305"/>
      <c r="E326" s="305"/>
      <c r="F326" s="107" t="s">
        <v>129</v>
      </c>
      <c r="G326" s="111">
        <v>9.92</v>
      </c>
      <c r="H326" s="108"/>
      <c r="I326" s="138">
        <v>24.8</v>
      </c>
      <c r="J326" s="120"/>
      <c r="K326" s="108"/>
      <c r="L326" s="120"/>
      <c r="M326" s="108"/>
      <c r="N326" s="113"/>
      <c r="AB326" s="94"/>
      <c r="AC326" s="95"/>
      <c r="AE326" s="59" t="s">
        <v>128</v>
      </c>
      <c r="AG326" s="95"/>
      <c r="AK326" s="95"/>
      <c r="AM326" s="95"/>
    </row>
    <row r="327" spans="1:39" s="51" customFormat="1" ht="15" x14ac:dyDescent="0.25">
      <c r="A327" s="114"/>
      <c r="B327" s="106"/>
      <c r="C327" s="305" t="s">
        <v>130</v>
      </c>
      <c r="D327" s="305"/>
      <c r="E327" s="305"/>
      <c r="F327" s="107" t="s">
        <v>129</v>
      </c>
      <c r="G327" s="138">
        <v>0.4</v>
      </c>
      <c r="H327" s="108"/>
      <c r="I327" s="128">
        <v>1</v>
      </c>
      <c r="J327" s="120"/>
      <c r="K327" s="108"/>
      <c r="L327" s="120"/>
      <c r="M327" s="108"/>
      <c r="N327" s="113"/>
      <c r="AB327" s="94"/>
      <c r="AC327" s="95"/>
      <c r="AE327" s="59" t="s">
        <v>130</v>
      </c>
      <c r="AG327" s="95"/>
      <c r="AK327" s="95"/>
      <c r="AM327" s="95"/>
    </row>
    <row r="328" spans="1:39" s="51" customFormat="1" ht="15" x14ac:dyDescent="0.25">
      <c r="A328" s="105"/>
      <c r="B328" s="106"/>
      <c r="C328" s="314" t="s">
        <v>131</v>
      </c>
      <c r="D328" s="314"/>
      <c r="E328" s="314"/>
      <c r="F328" s="123"/>
      <c r="G328" s="124"/>
      <c r="H328" s="124"/>
      <c r="I328" s="124"/>
      <c r="J328" s="125">
        <v>176.53</v>
      </c>
      <c r="K328" s="124"/>
      <c r="L328" s="125">
        <v>441.34</v>
      </c>
      <c r="M328" s="124"/>
      <c r="N328" s="127"/>
      <c r="AB328" s="94"/>
      <c r="AC328" s="95"/>
      <c r="AF328" s="59" t="s">
        <v>131</v>
      </c>
      <c r="AG328" s="95"/>
      <c r="AK328" s="95"/>
      <c r="AM328" s="95"/>
    </row>
    <row r="329" spans="1:39" s="51" customFormat="1" ht="15" x14ac:dyDescent="0.25">
      <c r="A329" s="114"/>
      <c r="B329" s="106"/>
      <c r="C329" s="305" t="s">
        <v>132</v>
      </c>
      <c r="D329" s="305"/>
      <c r="E329" s="305"/>
      <c r="F329" s="107"/>
      <c r="G329" s="108"/>
      <c r="H329" s="108"/>
      <c r="I329" s="108"/>
      <c r="J329" s="120"/>
      <c r="K329" s="108"/>
      <c r="L329" s="109">
        <v>245.68</v>
      </c>
      <c r="M329" s="108"/>
      <c r="N329" s="112">
        <v>8233</v>
      </c>
      <c r="AB329" s="94"/>
      <c r="AC329" s="95"/>
      <c r="AE329" s="59" t="s">
        <v>132</v>
      </c>
      <c r="AG329" s="95"/>
      <c r="AK329" s="95"/>
      <c r="AM329" s="95"/>
    </row>
    <row r="330" spans="1:39" s="51" customFormat="1" ht="23.25" x14ac:dyDescent="0.25">
      <c r="A330" s="114"/>
      <c r="B330" s="106" t="s">
        <v>382</v>
      </c>
      <c r="C330" s="305" t="s">
        <v>383</v>
      </c>
      <c r="D330" s="305"/>
      <c r="E330" s="305"/>
      <c r="F330" s="107" t="s">
        <v>135</v>
      </c>
      <c r="G330" s="128">
        <v>97</v>
      </c>
      <c r="H330" s="108"/>
      <c r="I330" s="128">
        <v>97</v>
      </c>
      <c r="J330" s="120"/>
      <c r="K330" s="108"/>
      <c r="L330" s="109">
        <v>238.31</v>
      </c>
      <c r="M330" s="108"/>
      <c r="N330" s="112">
        <v>7986</v>
      </c>
      <c r="AB330" s="94"/>
      <c r="AC330" s="95"/>
      <c r="AE330" s="59" t="s">
        <v>383</v>
      </c>
      <c r="AG330" s="95"/>
      <c r="AK330" s="95"/>
      <c r="AM330" s="95"/>
    </row>
    <row r="331" spans="1:39" s="51" customFormat="1" ht="23.25" x14ac:dyDescent="0.25">
      <c r="A331" s="114"/>
      <c r="B331" s="106" t="s">
        <v>384</v>
      </c>
      <c r="C331" s="305" t="s">
        <v>385</v>
      </c>
      <c r="D331" s="305"/>
      <c r="E331" s="305"/>
      <c r="F331" s="107" t="s">
        <v>135</v>
      </c>
      <c r="G331" s="128">
        <v>51</v>
      </c>
      <c r="H331" s="108"/>
      <c r="I331" s="128">
        <v>51</v>
      </c>
      <c r="J331" s="120"/>
      <c r="K331" s="108"/>
      <c r="L331" s="109">
        <v>125.3</v>
      </c>
      <c r="M331" s="108"/>
      <c r="N331" s="112">
        <v>4199</v>
      </c>
      <c r="AB331" s="94"/>
      <c r="AC331" s="95"/>
      <c r="AE331" s="59" t="s">
        <v>385</v>
      </c>
      <c r="AG331" s="95"/>
      <c r="AK331" s="95"/>
      <c r="AM331" s="95"/>
    </row>
    <row r="332" spans="1:39" s="51" customFormat="1" ht="15" x14ac:dyDescent="0.25">
      <c r="A332" s="129"/>
      <c r="B332" s="194"/>
      <c r="C332" s="308" t="s">
        <v>138</v>
      </c>
      <c r="D332" s="308"/>
      <c r="E332" s="308"/>
      <c r="F332" s="98"/>
      <c r="G332" s="99"/>
      <c r="H332" s="99"/>
      <c r="I332" s="99"/>
      <c r="J332" s="101"/>
      <c r="K332" s="99"/>
      <c r="L332" s="135">
        <v>804.95</v>
      </c>
      <c r="M332" s="124"/>
      <c r="N332" s="102"/>
      <c r="AB332" s="94"/>
      <c r="AC332" s="95"/>
      <c r="AG332" s="95" t="s">
        <v>138</v>
      </c>
      <c r="AK332" s="95"/>
      <c r="AM332" s="95"/>
    </row>
    <row r="333" spans="1:39" s="51" customFormat="1" ht="23.25" x14ac:dyDescent="0.25">
      <c r="A333" s="96" t="s">
        <v>343</v>
      </c>
      <c r="B333" s="196" t="s">
        <v>2501</v>
      </c>
      <c r="C333" s="308" t="s">
        <v>2502</v>
      </c>
      <c r="D333" s="308"/>
      <c r="E333" s="308"/>
      <c r="F333" s="98" t="s">
        <v>183</v>
      </c>
      <c r="G333" s="99"/>
      <c r="H333" s="99"/>
      <c r="I333" s="142">
        <v>0.55000000000000004</v>
      </c>
      <c r="J333" s="101"/>
      <c r="K333" s="99"/>
      <c r="L333" s="101"/>
      <c r="M333" s="99"/>
      <c r="N333" s="102"/>
      <c r="AB333" s="94"/>
      <c r="AC333" s="95" t="s">
        <v>2502</v>
      </c>
      <c r="AG333" s="95"/>
      <c r="AK333" s="95"/>
      <c r="AM333" s="95"/>
    </row>
    <row r="334" spans="1:39" s="51" customFormat="1" ht="15" x14ac:dyDescent="0.25">
      <c r="A334" s="103"/>
      <c r="B334" s="195"/>
      <c r="C334" s="305" t="s">
        <v>2503</v>
      </c>
      <c r="D334" s="305"/>
      <c r="E334" s="305"/>
      <c r="F334" s="305"/>
      <c r="G334" s="305"/>
      <c r="H334" s="305"/>
      <c r="I334" s="305"/>
      <c r="J334" s="305"/>
      <c r="K334" s="305"/>
      <c r="L334" s="305"/>
      <c r="M334" s="305"/>
      <c r="N334" s="315"/>
      <c r="AB334" s="94"/>
      <c r="AC334" s="95"/>
      <c r="AG334" s="95"/>
      <c r="AJ334" s="59" t="s">
        <v>2503</v>
      </c>
      <c r="AK334" s="95"/>
      <c r="AM334" s="95"/>
    </row>
    <row r="335" spans="1:39" s="51" customFormat="1" ht="15" x14ac:dyDescent="0.25">
      <c r="A335" s="105"/>
      <c r="B335" s="106" t="s">
        <v>114</v>
      </c>
      <c r="C335" s="305" t="s">
        <v>119</v>
      </c>
      <c r="D335" s="305"/>
      <c r="E335" s="305"/>
      <c r="F335" s="107"/>
      <c r="G335" s="108"/>
      <c r="H335" s="108"/>
      <c r="I335" s="108"/>
      <c r="J335" s="109">
        <v>110.54</v>
      </c>
      <c r="K335" s="108"/>
      <c r="L335" s="109">
        <v>60.8</v>
      </c>
      <c r="M335" s="111">
        <v>33.51</v>
      </c>
      <c r="N335" s="112">
        <v>2037</v>
      </c>
      <c r="AB335" s="94"/>
      <c r="AC335" s="95"/>
      <c r="AD335" s="59" t="s">
        <v>119</v>
      </c>
      <c r="AG335" s="95"/>
      <c r="AK335" s="95"/>
      <c r="AM335" s="95"/>
    </row>
    <row r="336" spans="1:39" s="51" customFormat="1" ht="15" x14ac:dyDescent="0.25">
      <c r="A336" s="105"/>
      <c r="B336" s="106" t="s">
        <v>120</v>
      </c>
      <c r="C336" s="305" t="s">
        <v>121</v>
      </c>
      <c r="D336" s="305"/>
      <c r="E336" s="305"/>
      <c r="F336" s="107"/>
      <c r="G336" s="108"/>
      <c r="H336" s="108"/>
      <c r="I336" s="108"/>
      <c r="J336" s="109">
        <v>577.26</v>
      </c>
      <c r="K336" s="108"/>
      <c r="L336" s="109">
        <v>317.49</v>
      </c>
      <c r="M336" s="108"/>
      <c r="N336" s="113"/>
      <c r="AB336" s="94"/>
      <c r="AC336" s="95"/>
      <c r="AD336" s="59" t="s">
        <v>121</v>
      </c>
      <c r="AG336" s="95"/>
      <c r="AK336" s="95"/>
      <c r="AM336" s="95"/>
    </row>
    <row r="337" spans="1:39" s="51" customFormat="1" ht="15" x14ac:dyDescent="0.25">
      <c r="A337" s="105"/>
      <c r="B337" s="106" t="s">
        <v>122</v>
      </c>
      <c r="C337" s="305" t="s">
        <v>123</v>
      </c>
      <c r="D337" s="305"/>
      <c r="E337" s="305"/>
      <c r="F337" s="107"/>
      <c r="G337" s="108"/>
      <c r="H337" s="108"/>
      <c r="I337" s="108"/>
      <c r="J337" s="109">
        <v>55.11</v>
      </c>
      <c r="K337" s="108"/>
      <c r="L337" s="109">
        <v>30.31</v>
      </c>
      <c r="M337" s="111">
        <v>33.51</v>
      </c>
      <c r="N337" s="112">
        <v>1016</v>
      </c>
      <c r="AB337" s="94"/>
      <c r="AC337" s="95"/>
      <c r="AD337" s="59" t="s">
        <v>123</v>
      </c>
      <c r="AG337" s="95"/>
      <c r="AK337" s="95"/>
      <c r="AM337" s="95"/>
    </row>
    <row r="338" spans="1:39" s="51" customFormat="1" ht="15" x14ac:dyDescent="0.25">
      <c r="A338" s="105"/>
      <c r="B338" s="106" t="s">
        <v>149</v>
      </c>
      <c r="C338" s="305" t="s">
        <v>163</v>
      </c>
      <c r="D338" s="305"/>
      <c r="E338" s="305"/>
      <c r="F338" s="107"/>
      <c r="G338" s="108"/>
      <c r="H338" s="108"/>
      <c r="I338" s="108"/>
      <c r="J338" s="109">
        <v>60.47</v>
      </c>
      <c r="K338" s="108"/>
      <c r="L338" s="109">
        <v>33.26</v>
      </c>
      <c r="M338" s="108"/>
      <c r="N338" s="113"/>
      <c r="AB338" s="94"/>
      <c r="AC338" s="95"/>
      <c r="AD338" s="59" t="s">
        <v>163</v>
      </c>
      <c r="AG338" s="95"/>
      <c r="AK338" s="95"/>
      <c r="AM338" s="95"/>
    </row>
    <row r="339" spans="1:39" s="51" customFormat="1" ht="15" x14ac:dyDescent="0.25">
      <c r="A339" s="114"/>
      <c r="B339" s="106"/>
      <c r="C339" s="305" t="s">
        <v>128</v>
      </c>
      <c r="D339" s="305"/>
      <c r="E339" s="305"/>
      <c r="F339" s="107" t="s">
        <v>129</v>
      </c>
      <c r="G339" s="111">
        <v>11.76</v>
      </c>
      <c r="H339" s="108"/>
      <c r="I339" s="139">
        <v>6.468</v>
      </c>
      <c r="J339" s="120"/>
      <c r="K339" s="108"/>
      <c r="L339" s="120"/>
      <c r="M339" s="108"/>
      <c r="N339" s="113"/>
      <c r="AB339" s="94"/>
      <c r="AC339" s="95"/>
      <c r="AE339" s="59" t="s">
        <v>128</v>
      </c>
      <c r="AG339" s="95"/>
      <c r="AK339" s="95"/>
      <c r="AM339" s="95"/>
    </row>
    <row r="340" spans="1:39" s="51" customFormat="1" ht="15" x14ac:dyDescent="0.25">
      <c r="A340" s="114"/>
      <c r="B340" s="106"/>
      <c r="C340" s="305" t="s">
        <v>130</v>
      </c>
      <c r="D340" s="305"/>
      <c r="E340" s="305"/>
      <c r="F340" s="107" t="s">
        <v>129</v>
      </c>
      <c r="G340" s="111">
        <v>4.1100000000000003</v>
      </c>
      <c r="H340" s="108"/>
      <c r="I340" s="141">
        <v>2.2605</v>
      </c>
      <c r="J340" s="120"/>
      <c r="K340" s="108"/>
      <c r="L340" s="120"/>
      <c r="M340" s="108"/>
      <c r="N340" s="113"/>
      <c r="AB340" s="94"/>
      <c r="AC340" s="95"/>
      <c r="AE340" s="59" t="s">
        <v>130</v>
      </c>
      <c r="AG340" s="95"/>
      <c r="AK340" s="95"/>
      <c r="AM340" s="95"/>
    </row>
    <row r="341" spans="1:39" s="51" customFormat="1" ht="15" x14ac:dyDescent="0.25">
      <c r="A341" s="105"/>
      <c r="B341" s="106"/>
      <c r="C341" s="314" t="s">
        <v>131</v>
      </c>
      <c r="D341" s="314"/>
      <c r="E341" s="314"/>
      <c r="F341" s="123"/>
      <c r="G341" s="124"/>
      <c r="H341" s="124"/>
      <c r="I341" s="124"/>
      <c r="J341" s="125">
        <v>748.27</v>
      </c>
      <c r="K341" s="124"/>
      <c r="L341" s="125">
        <v>411.55</v>
      </c>
      <c r="M341" s="124"/>
      <c r="N341" s="127"/>
      <c r="AB341" s="94"/>
      <c r="AC341" s="95"/>
      <c r="AF341" s="59" t="s">
        <v>131</v>
      </c>
      <c r="AG341" s="95"/>
      <c r="AK341" s="95"/>
      <c r="AM341" s="95"/>
    </row>
    <row r="342" spans="1:39" s="51" customFormat="1" ht="15" x14ac:dyDescent="0.25">
      <c r="A342" s="114"/>
      <c r="B342" s="106"/>
      <c r="C342" s="305" t="s">
        <v>132</v>
      </c>
      <c r="D342" s="305"/>
      <c r="E342" s="305"/>
      <c r="F342" s="107"/>
      <c r="G342" s="108"/>
      <c r="H342" s="108"/>
      <c r="I342" s="108"/>
      <c r="J342" s="120"/>
      <c r="K342" s="108"/>
      <c r="L342" s="109">
        <v>91.11</v>
      </c>
      <c r="M342" s="108"/>
      <c r="N342" s="112">
        <v>3053</v>
      </c>
      <c r="AB342" s="94"/>
      <c r="AC342" s="95"/>
      <c r="AE342" s="59" t="s">
        <v>132</v>
      </c>
      <c r="AG342" s="95"/>
      <c r="AK342" s="95"/>
      <c r="AM342" s="95"/>
    </row>
    <row r="343" spans="1:39" s="51" customFormat="1" ht="23.25" x14ac:dyDescent="0.25">
      <c r="A343" s="114"/>
      <c r="B343" s="106" t="s">
        <v>382</v>
      </c>
      <c r="C343" s="305" t="s">
        <v>383</v>
      </c>
      <c r="D343" s="305"/>
      <c r="E343" s="305"/>
      <c r="F343" s="107" t="s">
        <v>135</v>
      </c>
      <c r="G343" s="128">
        <v>97</v>
      </c>
      <c r="H343" s="108"/>
      <c r="I343" s="128">
        <v>97</v>
      </c>
      <c r="J343" s="120"/>
      <c r="K343" s="108"/>
      <c r="L343" s="109">
        <v>88.38</v>
      </c>
      <c r="M343" s="108"/>
      <c r="N343" s="112">
        <v>2961</v>
      </c>
      <c r="AB343" s="94"/>
      <c r="AC343" s="95"/>
      <c r="AE343" s="59" t="s">
        <v>383</v>
      </c>
      <c r="AG343" s="95"/>
      <c r="AK343" s="95"/>
      <c r="AM343" s="95"/>
    </row>
    <row r="344" spans="1:39" s="51" customFormat="1" ht="23.25" x14ac:dyDescent="0.25">
      <c r="A344" s="114"/>
      <c r="B344" s="106" t="s">
        <v>384</v>
      </c>
      <c r="C344" s="305" t="s">
        <v>385</v>
      </c>
      <c r="D344" s="305"/>
      <c r="E344" s="305"/>
      <c r="F344" s="107" t="s">
        <v>135</v>
      </c>
      <c r="G344" s="128">
        <v>51</v>
      </c>
      <c r="H344" s="108"/>
      <c r="I344" s="128">
        <v>51</v>
      </c>
      <c r="J344" s="120"/>
      <c r="K344" s="108"/>
      <c r="L344" s="109">
        <v>46.47</v>
      </c>
      <c r="M344" s="108"/>
      <c r="N344" s="112">
        <v>1557</v>
      </c>
      <c r="AB344" s="94"/>
      <c r="AC344" s="95"/>
      <c r="AE344" s="59" t="s">
        <v>385</v>
      </c>
      <c r="AG344" s="95"/>
      <c r="AK344" s="95"/>
      <c r="AM344" s="95"/>
    </row>
    <row r="345" spans="1:39" s="51" customFormat="1" ht="15" x14ac:dyDescent="0.25">
      <c r="A345" s="129"/>
      <c r="B345" s="194"/>
      <c r="C345" s="308" t="s">
        <v>138</v>
      </c>
      <c r="D345" s="308"/>
      <c r="E345" s="308"/>
      <c r="F345" s="98"/>
      <c r="G345" s="99"/>
      <c r="H345" s="99"/>
      <c r="I345" s="99"/>
      <c r="J345" s="101"/>
      <c r="K345" s="99"/>
      <c r="L345" s="135">
        <v>546.4</v>
      </c>
      <c r="M345" s="124"/>
      <c r="N345" s="102"/>
      <c r="AB345" s="94"/>
      <c r="AC345" s="95"/>
      <c r="AG345" s="95" t="s">
        <v>138</v>
      </c>
      <c r="AK345" s="95"/>
      <c r="AM345" s="95"/>
    </row>
    <row r="346" spans="1:39" s="51" customFormat="1" ht="45.75" x14ac:dyDescent="0.25">
      <c r="A346" s="96" t="s">
        <v>349</v>
      </c>
      <c r="B346" s="196" t="s">
        <v>2184</v>
      </c>
      <c r="C346" s="308" t="s">
        <v>2185</v>
      </c>
      <c r="D346" s="308"/>
      <c r="E346" s="308"/>
      <c r="F346" s="98" t="s">
        <v>183</v>
      </c>
      <c r="G346" s="99"/>
      <c r="H346" s="99"/>
      <c r="I346" s="143">
        <v>2.5</v>
      </c>
      <c r="J346" s="101"/>
      <c r="K346" s="99"/>
      <c r="L346" s="101"/>
      <c r="M346" s="99"/>
      <c r="N346" s="102"/>
      <c r="AB346" s="94"/>
      <c r="AC346" s="95" t="s">
        <v>2185</v>
      </c>
      <c r="AG346" s="95"/>
      <c r="AK346" s="95"/>
      <c r="AM346" s="95"/>
    </row>
    <row r="347" spans="1:39" s="51" customFormat="1" ht="15" x14ac:dyDescent="0.25">
      <c r="A347" s="103"/>
      <c r="B347" s="195"/>
      <c r="C347" s="305" t="s">
        <v>2208</v>
      </c>
      <c r="D347" s="305"/>
      <c r="E347" s="305"/>
      <c r="F347" s="305"/>
      <c r="G347" s="305"/>
      <c r="H347" s="305"/>
      <c r="I347" s="305"/>
      <c r="J347" s="305"/>
      <c r="K347" s="305"/>
      <c r="L347" s="305"/>
      <c r="M347" s="305"/>
      <c r="N347" s="315"/>
      <c r="AB347" s="94"/>
      <c r="AC347" s="95"/>
      <c r="AG347" s="95"/>
      <c r="AJ347" s="59" t="s">
        <v>2208</v>
      </c>
      <c r="AK347" s="95"/>
      <c r="AM347" s="95"/>
    </row>
    <row r="348" spans="1:39" s="51" customFormat="1" ht="15" x14ac:dyDescent="0.25">
      <c r="A348" s="105"/>
      <c r="B348" s="106" t="s">
        <v>114</v>
      </c>
      <c r="C348" s="305" t="s">
        <v>119</v>
      </c>
      <c r="D348" s="305"/>
      <c r="E348" s="305"/>
      <c r="F348" s="107"/>
      <c r="G348" s="108"/>
      <c r="H348" s="108"/>
      <c r="I348" s="108"/>
      <c r="J348" s="109">
        <v>139.54</v>
      </c>
      <c r="K348" s="108"/>
      <c r="L348" s="109">
        <v>348.85</v>
      </c>
      <c r="M348" s="111">
        <v>33.51</v>
      </c>
      <c r="N348" s="112">
        <v>11690</v>
      </c>
      <c r="AB348" s="94"/>
      <c r="AC348" s="95"/>
      <c r="AD348" s="59" t="s">
        <v>119</v>
      </c>
      <c r="AG348" s="95"/>
      <c r="AK348" s="95"/>
      <c r="AM348" s="95"/>
    </row>
    <row r="349" spans="1:39" s="51" customFormat="1" ht="15" x14ac:dyDescent="0.25">
      <c r="A349" s="105"/>
      <c r="B349" s="106" t="s">
        <v>149</v>
      </c>
      <c r="C349" s="305" t="s">
        <v>163</v>
      </c>
      <c r="D349" s="305"/>
      <c r="E349" s="305"/>
      <c r="F349" s="107"/>
      <c r="G349" s="108"/>
      <c r="H349" s="108"/>
      <c r="I349" s="108"/>
      <c r="J349" s="109">
        <v>16.79</v>
      </c>
      <c r="K349" s="108"/>
      <c r="L349" s="109">
        <v>41.98</v>
      </c>
      <c r="M349" s="108"/>
      <c r="N349" s="113"/>
      <c r="AB349" s="94"/>
      <c r="AC349" s="95"/>
      <c r="AD349" s="59" t="s">
        <v>163</v>
      </c>
      <c r="AG349" s="95"/>
      <c r="AK349" s="95"/>
      <c r="AM349" s="95"/>
    </row>
    <row r="350" spans="1:39" s="51" customFormat="1" ht="15" x14ac:dyDescent="0.25">
      <c r="A350" s="114"/>
      <c r="B350" s="106"/>
      <c r="C350" s="305" t="s">
        <v>128</v>
      </c>
      <c r="D350" s="305"/>
      <c r="E350" s="305"/>
      <c r="F350" s="107" t="s">
        <v>129</v>
      </c>
      <c r="G350" s="138">
        <v>15.2</v>
      </c>
      <c r="H350" s="108"/>
      <c r="I350" s="128">
        <v>38</v>
      </c>
      <c r="J350" s="120"/>
      <c r="K350" s="108"/>
      <c r="L350" s="120"/>
      <c r="M350" s="108"/>
      <c r="N350" s="113"/>
      <c r="AB350" s="94"/>
      <c r="AC350" s="95"/>
      <c r="AE350" s="59" t="s">
        <v>128</v>
      </c>
      <c r="AG350" s="95"/>
      <c r="AK350" s="95"/>
      <c r="AM350" s="95"/>
    </row>
    <row r="351" spans="1:39" s="51" customFormat="1" ht="15" x14ac:dyDescent="0.25">
      <c r="A351" s="105"/>
      <c r="B351" s="106"/>
      <c r="C351" s="314" t="s">
        <v>131</v>
      </c>
      <c r="D351" s="314"/>
      <c r="E351" s="314"/>
      <c r="F351" s="123"/>
      <c r="G351" s="124"/>
      <c r="H351" s="124"/>
      <c r="I351" s="124"/>
      <c r="J351" s="125">
        <v>156.33000000000001</v>
      </c>
      <c r="K351" s="124"/>
      <c r="L351" s="125">
        <v>390.83</v>
      </c>
      <c r="M351" s="124"/>
      <c r="N351" s="127"/>
      <c r="AB351" s="94"/>
      <c r="AC351" s="95"/>
      <c r="AF351" s="59" t="s">
        <v>131</v>
      </c>
      <c r="AG351" s="95"/>
      <c r="AK351" s="95"/>
      <c r="AM351" s="95"/>
    </row>
    <row r="352" spans="1:39" s="51" customFormat="1" ht="15" x14ac:dyDescent="0.25">
      <c r="A352" s="114"/>
      <c r="B352" s="106"/>
      <c r="C352" s="305" t="s">
        <v>132</v>
      </c>
      <c r="D352" s="305"/>
      <c r="E352" s="305"/>
      <c r="F352" s="107"/>
      <c r="G352" s="108"/>
      <c r="H352" s="108"/>
      <c r="I352" s="108"/>
      <c r="J352" s="120"/>
      <c r="K352" s="108"/>
      <c r="L352" s="109">
        <v>348.85</v>
      </c>
      <c r="M352" s="108"/>
      <c r="N352" s="112">
        <v>11690</v>
      </c>
      <c r="AB352" s="94"/>
      <c r="AC352" s="95"/>
      <c r="AE352" s="59" t="s">
        <v>132</v>
      </c>
      <c r="AG352" s="95"/>
      <c r="AK352" s="95"/>
      <c r="AM352" s="95"/>
    </row>
    <row r="353" spans="1:39" s="51" customFormat="1" ht="23.25" x14ac:dyDescent="0.25">
      <c r="A353" s="114"/>
      <c r="B353" s="106" t="s">
        <v>382</v>
      </c>
      <c r="C353" s="305" t="s">
        <v>383</v>
      </c>
      <c r="D353" s="305"/>
      <c r="E353" s="305"/>
      <c r="F353" s="107" t="s">
        <v>135</v>
      </c>
      <c r="G353" s="128">
        <v>97</v>
      </c>
      <c r="H353" s="108"/>
      <c r="I353" s="128">
        <v>97</v>
      </c>
      <c r="J353" s="120"/>
      <c r="K353" s="108"/>
      <c r="L353" s="109">
        <v>338.38</v>
      </c>
      <c r="M353" s="108"/>
      <c r="N353" s="112">
        <v>11339</v>
      </c>
      <c r="AB353" s="94"/>
      <c r="AC353" s="95"/>
      <c r="AE353" s="59" t="s">
        <v>383</v>
      </c>
      <c r="AG353" s="95"/>
      <c r="AK353" s="95"/>
      <c r="AM353" s="95"/>
    </row>
    <row r="354" spans="1:39" s="51" customFormat="1" ht="23.25" x14ac:dyDescent="0.25">
      <c r="A354" s="114"/>
      <c r="B354" s="106" t="s">
        <v>384</v>
      </c>
      <c r="C354" s="305" t="s">
        <v>385</v>
      </c>
      <c r="D354" s="305"/>
      <c r="E354" s="305"/>
      <c r="F354" s="107" t="s">
        <v>135</v>
      </c>
      <c r="G354" s="128">
        <v>51</v>
      </c>
      <c r="H354" s="108"/>
      <c r="I354" s="128">
        <v>51</v>
      </c>
      <c r="J354" s="120"/>
      <c r="K354" s="108"/>
      <c r="L354" s="109">
        <v>177.91</v>
      </c>
      <c r="M354" s="108"/>
      <c r="N354" s="112">
        <v>5962</v>
      </c>
      <c r="AB354" s="94"/>
      <c r="AC354" s="95"/>
      <c r="AE354" s="59" t="s">
        <v>385</v>
      </c>
      <c r="AG354" s="95"/>
      <c r="AK354" s="95"/>
      <c r="AM354" s="95"/>
    </row>
    <row r="355" spans="1:39" s="51" customFormat="1" ht="15" x14ac:dyDescent="0.25">
      <c r="A355" s="129"/>
      <c r="B355" s="194"/>
      <c r="C355" s="308" t="s">
        <v>138</v>
      </c>
      <c r="D355" s="308"/>
      <c r="E355" s="308"/>
      <c r="F355" s="98"/>
      <c r="G355" s="99"/>
      <c r="H355" s="99"/>
      <c r="I355" s="99"/>
      <c r="J355" s="101"/>
      <c r="K355" s="99"/>
      <c r="L355" s="135">
        <v>907.12</v>
      </c>
      <c r="M355" s="124"/>
      <c r="N355" s="102"/>
      <c r="AB355" s="94"/>
      <c r="AC355" s="95"/>
      <c r="AG355" s="95" t="s">
        <v>138</v>
      </c>
      <c r="AK355" s="95"/>
      <c r="AM355" s="95"/>
    </row>
    <row r="356" spans="1:39" s="51" customFormat="1" ht="34.5" x14ac:dyDescent="0.25">
      <c r="A356" s="96" t="s">
        <v>357</v>
      </c>
      <c r="B356" s="196" t="s">
        <v>2419</v>
      </c>
      <c r="C356" s="308" t="s">
        <v>2420</v>
      </c>
      <c r="D356" s="308"/>
      <c r="E356" s="308"/>
      <c r="F356" s="98" t="s">
        <v>2189</v>
      </c>
      <c r="G356" s="99"/>
      <c r="H356" s="99"/>
      <c r="I356" s="164">
        <v>25</v>
      </c>
      <c r="J356" s="135">
        <v>21.2</v>
      </c>
      <c r="K356" s="99"/>
      <c r="L356" s="135">
        <v>530</v>
      </c>
      <c r="M356" s="99"/>
      <c r="N356" s="102"/>
      <c r="AB356" s="94"/>
      <c r="AC356" s="95" t="s">
        <v>2420</v>
      </c>
      <c r="AG356" s="95"/>
      <c r="AK356" s="95"/>
      <c r="AM356" s="95"/>
    </row>
    <row r="357" spans="1:39" s="51" customFormat="1" ht="15" x14ac:dyDescent="0.25">
      <c r="A357" s="129"/>
      <c r="B357" s="194"/>
      <c r="C357" s="305" t="s">
        <v>2017</v>
      </c>
      <c r="D357" s="305"/>
      <c r="E357" s="305"/>
      <c r="F357" s="305"/>
      <c r="G357" s="305"/>
      <c r="H357" s="305"/>
      <c r="I357" s="305"/>
      <c r="J357" s="305"/>
      <c r="K357" s="305"/>
      <c r="L357" s="305"/>
      <c r="M357" s="305"/>
      <c r="N357" s="315"/>
      <c r="AB357" s="94"/>
      <c r="AC357" s="95"/>
      <c r="AG357" s="95"/>
      <c r="AH357" s="59" t="s">
        <v>2017</v>
      </c>
      <c r="AK357" s="95"/>
      <c r="AM357" s="95"/>
    </row>
    <row r="358" spans="1:39" s="51" customFormat="1" ht="15" x14ac:dyDescent="0.25">
      <c r="A358" s="103"/>
      <c r="B358" s="195"/>
      <c r="C358" s="305" t="s">
        <v>2504</v>
      </c>
      <c r="D358" s="305"/>
      <c r="E358" s="305"/>
      <c r="F358" s="305"/>
      <c r="G358" s="305"/>
      <c r="H358" s="305"/>
      <c r="I358" s="305"/>
      <c r="J358" s="305"/>
      <c r="K358" s="305"/>
      <c r="L358" s="305"/>
      <c r="M358" s="305"/>
      <c r="N358" s="315"/>
      <c r="AB358" s="94"/>
      <c r="AC358" s="95"/>
      <c r="AG358" s="95"/>
      <c r="AJ358" s="59" t="s">
        <v>2504</v>
      </c>
      <c r="AK358" s="95"/>
      <c r="AM358" s="95"/>
    </row>
    <row r="359" spans="1:39" s="51" customFormat="1" ht="15" x14ac:dyDescent="0.25">
      <c r="A359" s="129"/>
      <c r="B359" s="194"/>
      <c r="C359" s="308" t="s">
        <v>138</v>
      </c>
      <c r="D359" s="308"/>
      <c r="E359" s="308"/>
      <c r="F359" s="98"/>
      <c r="G359" s="99"/>
      <c r="H359" s="99"/>
      <c r="I359" s="99"/>
      <c r="J359" s="101"/>
      <c r="K359" s="99"/>
      <c r="L359" s="135">
        <v>530</v>
      </c>
      <c r="M359" s="124"/>
      <c r="N359" s="102"/>
      <c r="AB359" s="94"/>
      <c r="AC359" s="95"/>
      <c r="AG359" s="95" t="s">
        <v>138</v>
      </c>
      <c r="AK359" s="95"/>
      <c r="AM359" s="95"/>
    </row>
    <row r="360" spans="1:39" s="51" customFormat="1" ht="23.25" x14ac:dyDescent="0.25">
      <c r="A360" s="96" t="s">
        <v>361</v>
      </c>
      <c r="B360" s="196" t="s">
        <v>2193</v>
      </c>
      <c r="C360" s="308" t="s">
        <v>2473</v>
      </c>
      <c r="D360" s="308"/>
      <c r="E360" s="308"/>
      <c r="F360" s="98" t="s">
        <v>1428</v>
      </c>
      <c r="G360" s="99"/>
      <c r="H360" s="99"/>
      <c r="I360" s="164">
        <v>50</v>
      </c>
      <c r="J360" s="135">
        <v>2.9</v>
      </c>
      <c r="K360" s="99"/>
      <c r="L360" s="135">
        <v>145</v>
      </c>
      <c r="M360" s="99"/>
      <c r="N360" s="102"/>
      <c r="AB360" s="94"/>
      <c r="AC360" s="95" t="s">
        <v>2473</v>
      </c>
      <c r="AG360" s="95"/>
      <c r="AK360" s="95"/>
      <c r="AM360" s="95"/>
    </row>
    <row r="361" spans="1:39" s="51" customFormat="1" ht="15" x14ac:dyDescent="0.25">
      <c r="A361" s="129"/>
      <c r="B361" s="194"/>
      <c r="C361" s="305" t="s">
        <v>2017</v>
      </c>
      <c r="D361" s="305"/>
      <c r="E361" s="305"/>
      <c r="F361" s="305"/>
      <c r="G361" s="305"/>
      <c r="H361" s="305"/>
      <c r="I361" s="305"/>
      <c r="J361" s="305"/>
      <c r="K361" s="305"/>
      <c r="L361" s="305"/>
      <c r="M361" s="305"/>
      <c r="N361" s="315"/>
      <c r="AB361" s="94"/>
      <c r="AC361" s="95"/>
      <c r="AG361" s="95"/>
      <c r="AH361" s="59" t="s">
        <v>2017</v>
      </c>
      <c r="AK361" s="95"/>
      <c r="AM361" s="95"/>
    </row>
    <row r="362" spans="1:39" s="51" customFormat="1" ht="15" x14ac:dyDescent="0.25">
      <c r="A362" s="103"/>
      <c r="B362" s="195"/>
      <c r="C362" s="305" t="s">
        <v>2505</v>
      </c>
      <c r="D362" s="305"/>
      <c r="E362" s="305"/>
      <c r="F362" s="305"/>
      <c r="G362" s="305"/>
      <c r="H362" s="305"/>
      <c r="I362" s="305"/>
      <c r="J362" s="305"/>
      <c r="K362" s="305"/>
      <c r="L362" s="305"/>
      <c r="M362" s="305"/>
      <c r="N362" s="315"/>
      <c r="AB362" s="94"/>
      <c r="AC362" s="95"/>
      <c r="AG362" s="95"/>
      <c r="AJ362" s="59" t="s">
        <v>2505</v>
      </c>
      <c r="AK362" s="95"/>
      <c r="AM362" s="95"/>
    </row>
    <row r="363" spans="1:39" s="51" customFormat="1" ht="15" x14ac:dyDescent="0.25">
      <c r="A363" s="129"/>
      <c r="B363" s="194"/>
      <c r="C363" s="308" t="s">
        <v>138</v>
      </c>
      <c r="D363" s="308"/>
      <c r="E363" s="308"/>
      <c r="F363" s="98"/>
      <c r="G363" s="99"/>
      <c r="H363" s="99"/>
      <c r="I363" s="99"/>
      <c r="J363" s="101"/>
      <c r="K363" s="99"/>
      <c r="L363" s="135">
        <v>145</v>
      </c>
      <c r="M363" s="124"/>
      <c r="N363" s="102"/>
      <c r="AB363" s="94"/>
      <c r="AC363" s="95"/>
      <c r="AG363" s="95" t="s">
        <v>138</v>
      </c>
      <c r="AK363" s="95"/>
      <c r="AM363" s="95"/>
    </row>
    <row r="364" spans="1:39" s="51" customFormat="1" ht="15" x14ac:dyDescent="0.25">
      <c r="A364" s="96" t="s">
        <v>365</v>
      </c>
      <c r="B364" s="196" t="s">
        <v>2475</v>
      </c>
      <c r="C364" s="308" t="s">
        <v>2476</v>
      </c>
      <c r="D364" s="308"/>
      <c r="E364" s="308"/>
      <c r="F364" s="98" t="s">
        <v>2154</v>
      </c>
      <c r="G364" s="99"/>
      <c r="H364" s="99"/>
      <c r="I364" s="100">
        <v>0.30499999999999999</v>
      </c>
      <c r="J364" s="131">
        <v>1180</v>
      </c>
      <c r="K364" s="99"/>
      <c r="L364" s="135">
        <v>359.9</v>
      </c>
      <c r="M364" s="99"/>
      <c r="N364" s="102"/>
      <c r="AB364" s="94"/>
      <c r="AC364" s="95" t="s">
        <v>2476</v>
      </c>
      <c r="AG364" s="95"/>
      <c r="AK364" s="95"/>
      <c r="AM364" s="95"/>
    </row>
    <row r="365" spans="1:39" s="51" customFormat="1" ht="15" x14ac:dyDescent="0.25">
      <c r="A365" s="129"/>
      <c r="B365" s="194"/>
      <c r="C365" s="305" t="s">
        <v>2017</v>
      </c>
      <c r="D365" s="305"/>
      <c r="E365" s="305"/>
      <c r="F365" s="305"/>
      <c r="G365" s="305"/>
      <c r="H365" s="305"/>
      <c r="I365" s="305"/>
      <c r="J365" s="305"/>
      <c r="K365" s="305"/>
      <c r="L365" s="305"/>
      <c r="M365" s="305"/>
      <c r="N365" s="315"/>
      <c r="AB365" s="94"/>
      <c r="AC365" s="95"/>
      <c r="AG365" s="95"/>
      <c r="AH365" s="59" t="s">
        <v>2017</v>
      </c>
      <c r="AK365" s="95"/>
      <c r="AM365" s="95"/>
    </row>
    <row r="366" spans="1:39" s="51" customFormat="1" ht="15" x14ac:dyDescent="0.25">
      <c r="A366" s="103"/>
      <c r="B366" s="195"/>
      <c r="C366" s="305" t="s">
        <v>2506</v>
      </c>
      <c r="D366" s="305"/>
      <c r="E366" s="305"/>
      <c r="F366" s="305"/>
      <c r="G366" s="305"/>
      <c r="H366" s="305"/>
      <c r="I366" s="305"/>
      <c r="J366" s="305"/>
      <c r="K366" s="305"/>
      <c r="L366" s="305"/>
      <c r="M366" s="305"/>
      <c r="N366" s="315"/>
      <c r="AB366" s="94"/>
      <c r="AC366" s="95"/>
      <c r="AG366" s="95"/>
      <c r="AJ366" s="59" t="s">
        <v>2506</v>
      </c>
      <c r="AK366" s="95"/>
      <c r="AM366" s="95"/>
    </row>
    <row r="367" spans="1:39" s="51" customFormat="1" ht="15" x14ac:dyDescent="0.25">
      <c r="A367" s="129"/>
      <c r="B367" s="194"/>
      <c r="C367" s="308" t="s">
        <v>138</v>
      </c>
      <c r="D367" s="308"/>
      <c r="E367" s="308"/>
      <c r="F367" s="98"/>
      <c r="G367" s="99"/>
      <c r="H367" s="99"/>
      <c r="I367" s="99"/>
      <c r="J367" s="101"/>
      <c r="K367" s="99"/>
      <c r="L367" s="135">
        <v>359.9</v>
      </c>
      <c r="M367" s="124"/>
      <c r="N367" s="102"/>
      <c r="AB367" s="94"/>
      <c r="AC367" s="95"/>
      <c r="AG367" s="95" t="s">
        <v>138</v>
      </c>
      <c r="AK367" s="95"/>
      <c r="AM367" s="95"/>
    </row>
    <row r="368" spans="1:39" s="51" customFormat="1" ht="23.25" x14ac:dyDescent="0.25">
      <c r="A368" s="96" t="s">
        <v>369</v>
      </c>
      <c r="B368" s="196" t="s">
        <v>2385</v>
      </c>
      <c r="C368" s="308" t="s">
        <v>2386</v>
      </c>
      <c r="D368" s="308"/>
      <c r="E368" s="308"/>
      <c r="F368" s="98" t="s">
        <v>379</v>
      </c>
      <c r="G368" s="99"/>
      <c r="H368" s="99"/>
      <c r="I368" s="164">
        <v>1</v>
      </c>
      <c r="J368" s="101"/>
      <c r="K368" s="99"/>
      <c r="L368" s="101"/>
      <c r="M368" s="99"/>
      <c r="N368" s="102"/>
      <c r="AB368" s="94"/>
      <c r="AC368" s="95" t="s">
        <v>2386</v>
      </c>
      <c r="AG368" s="95"/>
      <c r="AK368" s="95"/>
      <c r="AM368" s="95"/>
    </row>
    <row r="369" spans="1:39" s="51" customFormat="1" ht="15" x14ac:dyDescent="0.25">
      <c r="A369" s="105"/>
      <c r="B369" s="106" t="s">
        <v>114</v>
      </c>
      <c r="C369" s="305" t="s">
        <v>119</v>
      </c>
      <c r="D369" s="305"/>
      <c r="E369" s="305"/>
      <c r="F369" s="107"/>
      <c r="G369" s="108"/>
      <c r="H369" s="108"/>
      <c r="I369" s="108"/>
      <c r="J369" s="109">
        <v>12.25</v>
      </c>
      <c r="K369" s="108"/>
      <c r="L369" s="109">
        <v>12.25</v>
      </c>
      <c r="M369" s="111">
        <v>33.51</v>
      </c>
      <c r="N369" s="132">
        <v>410</v>
      </c>
      <c r="AB369" s="94"/>
      <c r="AC369" s="95"/>
      <c r="AD369" s="59" t="s">
        <v>119</v>
      </c>
      <c r="AG369" s="95"/>
      <c r="AK369" s="95"/>
      <c r="AM369" s="95"/>
    </row>
    <row r="370" spans="1:39" s="51" customFormat="1" ht="15" x14ac:dyDescent="0.25">
      <c r="A370" s="105"/>
      <c r="B370" s="106" t="s">
        <v>149</v>
      </c>
      <c r="C370" s="305" t="s">
        <v>163</v>
      </c>
      <c r="D370" s="305"/>
      <c r="E370" s="305"/>
      <c r="F370" s="107"/>
      <c r="G370" s="108"/>
      <c r="H370" s="108"/>
      <c r="I370" s="108"/>
      <c r="J370" s="109">
        <v>3.44</v>
      </c>
      <c r="K370" s="108"/>
      <c r="L370" s="109">
        <v>3.44</v>
      </c>
      <c r="M370" s="108"/>
      <c r="N370" s="113"/>
      <c r="AB370" s="94"/>
      <c r="AC370" s="95"/>
      <c r="AD370" s="59" t="s">
        <v>163</v>
      </c>
      <c r="AG370" s="95"/>
      <c r="AK370" s="95"/>
      <c r="AM370" s="95"/>
    </row>
    <row r="371" spans="1:39" s="51" customFormat="1" ht="15" x14ac:dyDescent="0.25">
      <c r="A371" s="114"/>
      <c r="B371" s="106"/>
      <c r="C371" s="305" t="s">
        <v>128</v>
      </c>
      <c r="D371" s="305"/>
      <c r="E371" s="305"/>
      <c r="F371" s="107" t="s">
        <v>129</v>
      </c>
      <c r="G371" s="138">
        <v>1.2</v>
      </c>
      <c r="H371" s="108"/>
      <c r="I371" s="138">
        <v>1.2</v>
      </c>
      <c r="J371" s="120"/>
      <c r="K371" s="108"/>
      <c r="L371" s="120"/>
      <c r="M371" s="108"/>
      <c r="N371" s="113"/>
      <c r="AB371" s="94"/>
      <c r="AC371" s="95"/>
      <c r="AE371" s="59" t="s">
        <v>128</v>
      </c>
      <c r="AG371" s="95"/>
      <c r="AK371" s="95"/>
      <c r="AM371" s="95"/>
    </row>
    <row r="372" spans="1:39" s="51" customFormat="1" ht="15" x14ac:dyDescent="0.25">
      <c r="A372" s="105"/>
      <c r="B372" s="106"/>
      <c r="C372" s="314" t="s">
        <v>131</v>
      </c>
      <c r="D372" s="314"/>
      <c r="E372" s="314"/>
      <c r="F372" s="123"/>
      <c r="G372" s="124"/>
      <c r="H372" s="124"/>
      <c r="I372" s="124"/>
      <c r="J372" s="125">
        <v>15.69</v>
      </c>
      <c r="K372" s="124"/>
      <c r="L372" s="125">
        <v>15.69</v>
      </c>
      <c r="M372" s="124"/>
      <c r="N372" s="127"/>
      <c r="AB372" s="94"/>
      <c r="AC372" s="95"/>
      <c r="AF372" s="59" t="s">
        <v>131</v>
      </c>
      <c r="AG372" s="95"/>
      <c r="AK372" s="95"/>
      <c r="AM372" s="95"/>
    </row>
    <row r="373" spans="1:39" s="51" customFormat="1" ht="15" x14ac:dyDescent="0.25">
      <c r="A373" s="114"/>
      <c r="B373" s="106"/>
      <c r="C373" s="305" t="s">
        <v>132</v>
      </c>
      <c r="D373" s="305"/>
      <c r="E373" s="305"/>
      <c r="F373" s="107"/>
      <c r="G373" s="108"/>
      <c r="H373" s="108"/>
      <c r="I373" s="108"/>
      <c r="J373" s="120"/>
      <c r="K373" s="108"/>
      <c r="L373" s="109">
        <v>12.25</v>
      </c>
      <c r="M373" s="108"/>
      <c r="N373" s="132">
        <v>410</v>
      </c>
      <c r="AB373" s="94"/>
      <c r="AC373" s="95"/>
      <c r="AE373" s="59" t="s">
        <v>132</v>
      </c>
      <c r="AG373" s="95"/>
      <c r="AK373" s="95"/>
      <c r="AM373" s="95"/>
    </row>
    <row r="374" spans="1:39" s="51" customFormat="1" ht="22.5" x14ac:dyDescent="0.25">
      <c r="A374" s="114"/>
      <c r="B374" s="106" t="s">
        <v>442</v>
      </c>
      <c r="C374" s="305" t="s">
        <v>443</v>
      </c>
      <c r="D374" s="305"/>
      <c r="E374" s="305"/>
      <c r="F374" s="107" t="s">
        <v>135</v>
      </c>
      <c r="G374" s="128">
        <v>90</v>
      </c>
      <c r="H374" s="108"/>
      <c r="I374" s="128">
        <v>90</v>
      </c>
      <c r="J374" s="120"/>
      <c r="K374" s="108"/>
      <c r="L374" s="109">
        <v>11.03</v>
      </c>
      <c r="M374" s="108"/>
      <c r="N374" s="132">
        <v>369</v>
      </c>
      <c r="AB374" s="94"/>
      <c r="AC374" s="95"/>
      <c r="AE374" s="59" t="s">
        <v>443</v>
      </c>
      <c r="AG374" s="95"/>
      <c r="AK374" s="95"/>
      <c r="AM374" s="95"/>
    </row>
    <row r="375" spans="1:39" s="51" customFormat="1" ht="22.5" x14ac:dyDescent="0.25">
      <c r="A375" s="114"/>
      <c r="B375" s="106" t="s">
        <v>444</v>
      </c>
      <c r="C375" s="305" t="s">
        <v>445</v>
      </c>
      <c r="D375" s="305"/>
      <c r="E375" s="305"/>
      <c r="F375" s="107" t="s">
        <v>135</v>
      </c>
      <c r="G375" s="128">
        <v>46</v>
      </c>
      <c r="H375" s="108"/>
      <c r="I375" s="128">
        <v>46</v>
      </c>
      <c r="J375" s="120"/>
      <c r="K375" s="108"/>
      <c r="L375" s="109">
        <v>5.64</v>
      </c>
      <c r="M375" s="108"/>
      <c r="N375" s="132">
        <v>189</v>
      </c>
      <c r="AB375" s="94"/>
      <c r="AC375" s="95"/>
      <c r="AE375" s="59" t="s">
        <v>445</v>
      </c>
      <c r="AG375" s="95"/>
      <c r="AK375" s="95"/>
      <c r="AM375" s="95"/>
    </row>
    <row r="376" spans="1:39" s="51" customFormat="1" ht="15" x14ac:dyDescent="0.25">
      <c r="A376" s="129"/>
      <c r="B376" s="194"/>
      <c r="C376" s="308" t="s">
        <v>138</v>
      </c>
      <c r="D376" s="308"/>
      <c r="E376" s="308"/>
      <c r="F376" s="98"/>
      <c r="G376" s="99"/>
      <c r="H376" s="99"/>
      <c r="I376" s="99"/>
      <c r="J376" s="101"/>
      <c r="K376" s="99"/>
      <c r="L376" s="135">
        <v>32.36</v>
      </c>
      <c r="M376" s="124"/>
      <c r="N376" s="102"/>
      <c r="AB376" s="94"/>
      <c r="AC376" s="95"/>
      <c r="AG376" s="95" t="s">
        <v>138</v>
      </c>
      <c r="AK376" s="95"/>
      <c r="AM376" s="95"/>
    </row>
    <row r="377" spans="1:39" s="51" customFormat="1" ht="22.5" x14ac:dyDescent="0.25">
      <c r="A377" s="96" t="s">
        <v>2507</v>
      </c>
      <c r="B377" s="196" t="s">
        <v>2508</v>
      </c>
      <c r="C377" s="308" t="s">
        <v>2509</v>
      </c>
      <c r="D377" s="308"/>
      <c r="E377" s="308"/>
      <c r="F377" s="98" t="s">
        <v>379</v>
      </c>
      <c r="G377" s="99"/>
      <c r="H377" s="99"/>
      <c r="I377" s="164">
        <v>1</v>
      </c>
      <c r="J377" s="131">
        <v>46650</v>
      </c>
      <c r="K377" s="99"/>
      <c r="L377" s="131">
        <v>8868.82</v>
      </c>
      <c r="M377" s="142">
        <v>5.26</v>
      </c>
      <c r="N377" s="187">
        <v>46650</v>
      </c>
      <c r="AB377" s="94"/>
      <c r="AC377" s="95" t="s">
        <v>2509</v>
      </c>
      <c r="AG377" s="95"/>
      <c r="AK377" s="95"/>
      <c r="AM377" s="95"/>
    </row>
    <row r="378" spans="1:39" s="51" customFormat="1" ht="15" x14ac:dyDescent="0.25">
      <c r="A378" s="129"/>
      <c r="B378" s="194"/>
      <c r="C378" s="305" t="s">
        <v>1701</v>
      </c>
      <c r="D378" s="305"/>
      <c r="E378" s="305"/>
      <c r="F378" s="305"/>
      <c r="G378" s="305"/>
      <c r="H378" s="305"/>
      <c r="I378" s="305"/>
      <c r="J378" s="305"/>
      <c r="K378" s="305"/>
      <c r="L378" s="305"/>
      <c r="M378" s="305"/>
      <c r="N378" s="315"/>
      <c r="AB378" s="94"/>
      <c r="AC378" s="95"/>
      <c r="AG378" s="95"/>
      <c r="AH378" s="59" t="s">
        <v>1701</v>
      </c>
      <c r="AK378" s="95"/>
      <c r="AM378" s="95"/>
    </row>
    <row r="379" spans="1:39" s="51" customFormat="1" ht="15" x14ac:dyDescent="0.25">
      <c r="A379" s="103"/>
      <c r="B379" s="195"/>
      <c r="C379" s="305" t="s">
        <v>2510</v>
      </c>
      <c r="D379" s="305"/>
      <c r="E379" s="305"/>
      <c r="F379" s="305"/>
      <c r="G379" s="305"/>
      <c r="H379" s="305"/>
      <c r="I379" s="305"/>
      <c r="J379" s="305"/>
      <c r="K379" s="305"/>
      <c r="L379" s="305"/>
      <c r="M379" s="305"/>
      <c r="N379" s="315"/>
      <c r="AB379" s="94"/>
      <c r="AC379" s="95"/>
      <c r="AG379" s="95"/>
      <c r="AI379" s="59" t="s">
        <v>2510</v>
      </c>
      <c r="AK379" s="95"/>
      <c r="AM379" s="95"/>
    </row>
    <row r="380" spans="1:39" s="51" customFormat="1" ht="15" x14ac:dyDescent="0.25">
      <c r="A380" s="129"/>
      <c r="B380" s="194"/>
      <c r="C380" s="308" t="s">
        <v>138</v>
      </c>
      <c r="D380" s="308"/>
      <c r="E380" s="308"/>
      <c r="F380" s="98"/>
      <c r="G380" s="99"/>
      <c r="H380" s="99"/>
      <c r="I380" s="99"/>
      <c r="J380" s="101"/>
      <c r="K380" s="99"/>
      <c r="L380" s="131">
        <v>8868.82</v>
      </c>
      <c r="M380" s="124"/>
      <c r="N380" s="187">
        <v>46650</v>
      </c>
      <c r="AB380" s="94"/>
      <c r="AC380" s="95"/>
      <c r="AG380" s="95" t="s">
        <v>138</v>
      </c>
      <c r="AK380" s="95"/>
      <c r="AM380" s="95"/>
    </row>
    <row r="381" spans="1:39" s="51" customFormat="1" ht="34.5" x14ac:dyDescent="0.25">
      <c r="A381" s="96" t="s">
        <v>386</v>
      </c>
      <c r="B381" s="196" t="s">
        <v>2478</v>
      </c>
      <c r="C381" s="308" t="s">
        <v>2479</v>
      </c>
      <c r="D381" s="308"/>
      <c r="E381" s="308"/>
      <c r="F381" s="98" t="s">
        <v>379</v>
      </c>
      <c r="G381" s="99"/>
      <c r="H381" s="99"/>
      <c r="I381" s="164">
        <v>8</v>
      </c>
      <c r="J381" s="101"/>
      <c r="K381" s="99"/>
      <c r="L381" s="101"/>
      <c r="M381" s="99"/>
      <c r="N381" s="102"/>
      <c r="AB381" s="94"/>
      <c r="AC381" s="95" t="s">
        <v>2479</v>
      </c>
      <c r="AG381" s="95"/>
      <c r="AK381" s="95"/>
      <c r="AM381" s="95"/>
    </row>
    <row r="382" spans="1:39" s="51" customFormat="1" ht="15" x14ac:dyDescent="0.25">
      <c r="A382" s="105"/>
      <c r="B382" s="106" t="s">
        <v>114</v>
      </c>
      <c r="C382" s="305" t="s">
        <v>119</v>
      </c>
      <c r="D382" s="305"/>
      <c r="E382" s="305"/>
      <c r="F382" s="107"/>
      <c r="G382" s="108"/>
      <c r="H382" s="108"/>
      <c r="I382" s="108"/>
      <c r="J382" s="109">
        <v>2.0699999999999998</v>
      </c>
      <c r="K382" s="108"/>
      <c r="L382" s="109">
        <v>16.559999999999999</v>
      </c>
      <c r="M382" s="111">
        <v>33.51</v>
      </c>
      <c r="N382" s="132">
        <v>555</v>
      </c>
      <c r="AB382" s="94"/>
      <c r="AC382" s="95"/>
      <c r="AD382" s="59" t="s">
        <v>119</v>
      </c>
      <c r="AG382" s="95"/>
      <c r="AK382" s="95"/>
      <c r="AM382" s="95"/>
    </row>
    <row r="383" spans="1:39" s="51" customFormat="1" ht="15" x14ac:dyDescent="0.25">
      <c r="A383" s="105"/>
      <c r="B383" s="106" t="s">
        <v>149</v>
      </c>
      <c r="C383" s="305" t="s">
        <v>163</v>
      </c>
      <c r="D383" s="305"/>
      <c r="E383" s="305"/>
      <c r="F383" s="107"/>
      <c r="G383" s="108"/>
      <c r="H383" s="108"/>
      <c r="I383" s="108"/>
      <c r="J383" s="109">
        <v>0.04</v>
      </c>
      <c r="K383" s="108"/>
      <c r="L383" s="109">
        <v>0.32</v>
      </c>
      <c r="M383" s="108"/>
      <c r="N383" s="113"/>
      <c r="AB383" s="94"/>
      <c r="AC383" s="95"/>
      <c r="AD383" s="59" t="s">
        <v>163</v>
      </c>
      <c r="AG383" s="95"/>
      <c r="AK383" s="95"/>
      <c r="AM383" s="95"/>
    </row>
    <row r="384" spans="1:39" s="51" customFormat="1" ht="15" x14ac:dyDescent="0.25">
      <c r="A384" s="114"/>
      <c r="B384" s="106"/>
      <c r="C384" s="305" t="s">
        <v>128</v>
      </c>
      <c r="D384" s="305"/>
      <c r="E384" s="305"/>
      <c r="F384" s="107" t="s">
        <v>129</v>
      </c>
      <c r="G384" s="111">
        <v>0.22</v>
      </c>
      <c r="H384" s="108"/>
      <c r="I384" s="111">
        <v>1.76</v>
      </c>
      <c r="J384" s="120"/>
      <c r="K384" s="108"/>
      <c r="L384" s="120"/>
      <c r="M384" s="108"/>
      <c r="N384" s="113"/>
      <c r="AB384" s="94"/>
      <c r="AC384" s="95"/>
      <c r="AE384" s="59" t="s">
        <v>128</v>
      </c>
      <c r="AG384" s="95"/>
      <c r="AK384" s="95"/>
      <c r="AM384" s="95"/>
    </row>
    <row r="385" spans="1:39" s="51" customFormat="1" ht="15" x14ac:dyDescent="0.25">
      <c r="A385" s="105"/>
      <c r="B385" s="106"/>
      <c r="C385" s="314" t="s">
        <v>131</v>
      </c>
      <c r="D385" s="314"/>
      <c r="E385" s="314"/>
      <c r="F385" s="123"/>
      <c r="G385" s="124"/>
      <c r="H385" s="124"/>
      <c r="I385" s="124"/>
      <c r="J385" s="125">
        <v>2.11</v>
      </c>
      <c r="K385" s="124"/>
      <c r="L385" s="125">
        <v>16.88</v>
      </c>
      <c r="M385" s="124"/>
      <c r="N385" s="127"/>
      <c r="AB385" s="94"/>
      <c r="AC385" s="95"/>
      <c r="AF385" s="59" t="s">
        <v>131</v>
      </c>
      <c r="AG385" s="95"/>
      <c r="AK385" s="95"/>
      <c r="AM385" s="95"/>
    </row>
    <row r="386" spans="1:39" s="51" customFormat="1" ht="15" x14ac:dyDescent="0.25">
      <c r="A386" s="114"/>
      <c r="B386" s="106"/>
      <c r="C386" s="305" t="s">
        <v>132</v>
      </c>
      <c r="D386" s="305"/>
      <c r="E386" s="305"/>
      <c r="F386" s="107"/>
      <c r="G386" s="108"/>
      <c r="H386" s="108"/>
      <c r="I386" s="108"/>
      <c r="J386" s="120"/>
      <c r="K386" s="108"/>
      <c r="L386" s="109">
        <v>16.559999999999999</v>
      </c>
      <c r="M386" s="108"/>
      <c r="N386" s="132">
        <v>555</v>
      </c>
      <c r="AB386" s="94"/>
      <c r="AC386" s="95"/>
      <c r="AE386" s="59" t="s">
        <v>132</v>
      </c>
      <c r="AG386" s="95"/>
      <c r="AK386" s="95"/>
      <c r="AM386" s="95"/>
    </row>
    <row r="387" spans="1:39" s="51" customFormat="1" ht="23.25" x14ac:dyDescent="0.25">
      <c r="A387" s="114"/>
      <c r="B387" s="106" t="s">
        <v>449</v>
      </c>
      <c r="C387" s="305" t="s">
        <v>450</v>
      </c>
      <c r="D387" s="305"/>
      <c r="E387" s="305"/>
      <c r="F387" s="107" t="s">
        <v>135</v>
      </c>
      <c r="G387" s="128">
        <v>90</v>
      </c>
      <c r="H387" s="108"/>
      <c r="I387" s="128">
        <v>90</v>
      </c>
      <c r="J387" s="120"/>
      <c r="K387" s="108"/>
      <c r="L387" s="109">
        <v>14.9</v>
      </c>
      <c r="M387" s="108"/>
      <c r="N387" s="132">
        <v>500</v>
      </c>
      <c r="AB387" s="94"/>
      <c r="AC387" s="95"/>
      <c r="AE387" s="59" t="s">
        <v>450</v>
      </c>
      <c r="AG387" s="95"/>
      <c r="AK387" s="95"/>
      <c r="AM387" s="95"/>
    </row>
    <row r="388" spans="1:39" s="51" customFormat="1" ht="23.25" x14ac:dyDescent="0.25">
      <c r="A388" s="114"/>
      <c r="B388" s="106" t="s">
        <v>451</v>
      </c>
      <c r="C388" s="305" t="s">
        <v>452</v>
      </c>
      <c r="D388" s="305"/>
      <c r="E388" s="305"/>
      <c r="F388" s="107" t="s">
        <v>135</v>
      </c>
      <c r="G388" s="128">
        <v>46</v>
      </c>
      <c r="H388" s="108"/>
      <c r="I388" s="128">
        <v>46</v>
      </c>
      <c r="J388" s="120"/>
      <c r="K388" s="108"/>
      <c r="L388" s="109">
        <v>7.62</v>
      </c>
      <c r="M388" s="108"/>
      <c r="N388" s="132">
        <v>255</v>
      </c>
      <c r="AB388" s="94"/>
      <c r="AC388" s="95"/>
      <c r="AE388" s="59" t="s">
        <v>452</v>
      </c>
      <c r="AG388" s="95"/>
      <c r="AK388" s="95"/>
      <c r="AM388" s="95"/>
    </row>
    <row r="389" spans="1:39" s="51" customFormat="1" ht="15" x14ac:dyDescent="0.25">
      <c r="A389" s="129"/>
      <c r="B389" s="194"/>
      <c r="C389" s="308" t="s">
        <v>138</v>
      </c>
      <c r="D389" s="308"/>
      <c r="E389" s="308"/>
      <c r="F389" s="98"/>
      <c r="G389" s="99"/>
      <c r="H389" s="99"/>
      <c r="I389" s="99"/>
      <c r="J389" s="101"/>
      <c r="K389" s="99"/>
      <c r="L389" s="135">
        <v>39.4</v>
      </c>
      <c r="M389" s="124"/>
      <c r="N389" s="102"/>
      <c r="AB389" s="94"/>
      <c r="AC389" s="95"/>
      <c r="AG389" s="95" t="s">
        <v>138</v>
      </c>
      <c r="AK389" s="95"/>
      <c r="AM389" s="95"/>
    </row>
    <row r="390" spans="1:39" s="51" customFormat="1" ht="23.25" x14ac:dyDescent="0.25">
      <c r="A390" s="96" t="s">
        <v>390</v>
      </c>
      <c r="B390" s="196" t="s">
        <v>2481</v>
      </c>
      <c r="C390" s="308" t="s">
        <v>2482</v>
      </c>
      <c r="D390" s="308"/>
      <c r="E390" s="308"/>
      <c r="F390" s="98" t="s">
        <v>260</v>
      </c>
      <c r="G390" s="99"/>
      <c r="H390" s="99"/>
      <c r="I390" s="142">
        <v>0.08</v>
      </c>
      <c r="J390" s="135">
        <v>343.28</v>
      </c>
      <c r="K390" s="99"/>
      <c r="L390" s="135">
        <v>27.46</v>
      </c>
      <c r="M390" s="99"/>
      <c r="N390" s="102"/>
      <c r="AB390" s="94"/>
      <c r="AC390" s="95" t="s">
        <v>2482</v>
      </c>
      <c r="AG390" s="95"/>
      <c r="AK390" s="95"/>
      <c r="AM390" s="95"/>
    </row>
    <row r="391" spans="1:39" s="51" customFormat="1" ht="15" x14ac:dyDescent="0.25">
      <c r="A391" s="129"/>
      <c r="B391" s="194"/>
      <c r="C391" s="305" t="s">
        <v>2483</v>
      </c>
      <c r="D391" s="305"/>
      <c r="E391" s="305"/>
      <c r="F391" s="305"/>
      <c r="G391" s="305"/>
      <c r="H391" s="305"/>
      <c r="I391" s="305"/>
      <c r="J391" s="305"/>
      <c r="K391" s="305"/>
      <c r="L391" s="305"/>
      <c r="M391" s="305"/>
      <c r="N391" s="315"/>
      <c r="AB391" s="94"/>
      <c r="AC391" s="95"/>
      <c r="AG391" s="95"/>
      <c r="AH391" s="59" t="s">
        <v>2483</v>
      </c>
      <c r="AK391" s="95"/>
      <c r="AM391" s="95"/>
    </row>
    <row r="392" spans="1:39" s="51" customFormat="1" ht="15" x14ac:dyDescent="0.25">
      <c r="A392" s="103"/>
      <c r="B392" s="195"/>
      <c r="C392" s="305" t="s">
        <v>2511</v>
      </c>
      <c r="D392" s="305"/>
      <c r="E392" s="305"/>
      <c r="F392" s="305"/>
      <c r="G392" s="305"/>
      <c r="H392" s="305"/>
      <c r="I392" s="305"/>
      <c r="J392" s="305"/>
      <c r="K392" s="305"/>
      <c r="L392" s="305"/>
      <c r="M392" s="305"/>
      <c r="N392" s="315"/>
      <c r="AB392" s="94"/>
      <c r="AC392" s="95"/>
      <c r="AG392" s="95"/>
      <c r="AJ392" s="59" t="s">
        <v>2511</v>
      </c>
      <c r="AK392" s="95"/>
      <c r="AM392" s="95"/>
    </row>
    <row r="393" spans="1:39" s="51" customFormat="1" ht="15" x14ac:dyDescent="0.25">
      <c r="A393" s="129"/>
      <c r="B393" s="194"/>
      <c r="C393" s="308" t="s">
        <v>138</v>
      </c>
      <c r="D393" s="308"/>
      <c r="E393" s="308"/>
      <c r="F393" s="98"/>
      <c r="G393" s="99"/>
      <c r="H393" s="99"/>
      <c r="I393" s="99"/>
      <c r="J393" s="101"/>
      <c r="K393" s="99"/>
      <c r="L393" s="135">
        <v>27.46</v>
      </c>
      <c r="M393" s="124"/>
      <c r="N393" s="102"/>
      <c r="AB393" s="94"/>
      <c r="AC393" s="95"/>
      <c r="AG393" s="95" t="s">
        <v>138</v>
      </c>
      <c r="AK393" s="95"/>
      <c r="AM393" s="95"/>
    </row>
    <row r="394" spans="1:39" s="51" customFormat="1" ht="34.5" x14ac:dyDescent="0.25">
      <c r="A394" s="96" t="s">
        <v>394</v>
      </c>
      <c r="B394" s="196" t="s">
        <v>2478</v>
      </c>
      <c r="C394" s="308" t="s">
        <v>2479</v>
      </c>
      <c r="D394" s="308"/>
      <c r="E394" s="308"/>
      <c r="F394" s="98" t="s">
        <v>379</v>
      </c>
      <c r="G394" s="99"/>
      <c r="H394" s="99"/>
      <c r="I394" s="164">
        <v>10</v>
      </c>
      <c r="J394" s="101"/>
      <c r="K394" s="99"/>
      <c r="L394" s="101"/>
      <c r="M394" s="99"/>
      <c r="N394" s="102"/>
      <c r="AB394" s="94"/>
      <c r="AC394" s="95" t="s">
        <v>2479</v>
      </c>
      <c r="AG394" s="95"/>
      <c r="AK394" s="95"/>
      <c r="AM394" s="95"/>
    </row>
    <row r="395" spans="1:39" s="51" customFormat="1" ht="15" x14ac:dyDescent="0.25">
      <c r="A395" s="105"/>
      <c r="B395" s="106" t="s">
        <v>114</v>
      </c>
      <c r="C395" s="305" t="s">
        <v>119</v>
      </c>
      <c r="D395" s="305"/>
      <c r="E395" s="305"/>
      <c r="F395" s="107"/>
      <c r="G395" s="108"/>
      <c r="H395" s="108"/>
      <c r="I395" s="108"/>
      <c r="J395" s="109">
        <v>2.0699999999999998</v>
      </c>
      <c r="K395" s="108"/>
      <c r="L395" s="109">
        <v>20.7</v>
      </c>
      <c r="M395" s="111">
        <v>33.51</v>
      </c>
      <c r="N395" s="132">
        <v>694</v>
      </c>
      <c r="AB395" s="94"/>
      <c r="AC395" s="95"/>
      <c r="AD395" s="59" t="s">
        <v>119</v>
      </c>
      <c r="AG395" s="95"/>
      <c r="AK395" s="95"/>
      <c r="AM395" s="95"/>
    </row>
    <row r="396" spans="1:39" s="51" customFormat="1" ht="15" x14ac:dyDescent="0.25">
      <c r="A396" s="105"/>
      <c r="B396" s="106" t="s">
        <v>149</v>
      </c>
      <c r="C396" s="305" t="s">
        <v>163</v>
      </c>
      <c r="D396" s="305"/>
      <c r="E396" s="305"/>
      <c r="F396" s="107"/>
      <c r="G396" s="108"/>
      <c r="H396" s="108"/>
      <c r="I396" s="108"/>
      <c r="J396" s="109">
        <v>0.04</v>
      </c>
      <c r="K396" s="108"/>
      <c r="L396" s="109">
        <v>0.4</v>
      </c>
      <c r="M396" s="108"/>
      <c r="N396" s="113"/>
      <c r="AB396" s="94"/>
      <c r="AC396" s="95"/>
      <c r="AD396" s="59" t="s">
        <v>163</v>
      </c>
      <c r="AG396" s="95"/>
      <c r="AK396" s="95"/>
      <c r="AM396" s="95"/>
    </row>
    <row r="397" spans="1:39" s="51" customFormat="1" ht="15" x14ac:dyDescent="0.25">
      <c r="A397" s="114"/>
      <c r="B397" s="106"/>
      <c r="C397" s="305" t="s">
        <v>128</v>
      </c>
      <c r="D397" s="305"/>
      <c r="E397" s="305"/>
      <c r="F397" s="107" t="s">
        <v>129</v>
      </c>
      <c r="G397" s="111">
        <v>0.22</v>
      </c>
      <c r="H397" s="108"/>
      <c r="I397" s="138">
        <v>2.2000000000000002</v>
      </c>
      <c r="J397" s="120"/>
      <c r="K397" s="108"/>
      <c r="L397" s="120"/>
      <c r="M397" s="108"/>
      <c r="N397" s="113"/>
      <c r="AB397" s="94"/>
      <c r="AC397" s="95"/>
      <c r="AE397" s="59" t="s">
        <v>128</v>
      </c>
      <c r="AG397" s="95"/>
      <c r="AK397" s="95"/>
      <c r="AM397" s="95"/>
    </row>
    <row r="398" spans="1:39" s="51" customFormat="1" ht="15" x14ac:dyDescent="0.25">
      <c r="A398" s="105"/>
      <c r="B398" s="106"/>
      <c r="C398" s="314" t="s">
        <v>131</v>
      </c>
      <c r="D398" s="314"/>
      <c r="E398" s="314"/>
      <c r="F398" s="123"/>
      <c r="G398" s="124"/>
      <c r="H398" s="124"/>
      <c r="I398" s="124"/>
      <c r="J398" s="125">
        <v>2.11</v>
      </c>
      <c r="K398" s="124"/>
      <c r="L398" s="125">
        <v>21.1</v>
      </c>
      <c r="M398" s="124"/>
      <c r="N398" s="127"/>
      <c r="AB398" s="94"/>
      <c r="AC398" s="95"/>
      <c r="AF398" s="59" t="s">
        <v>131</v>
      </c>
      <c r="AG398" s="95"/>
      <c r="AK398" s="95"/>
      <c r="AM398" s="95"/>
    </row>
    <row r="399" spans="1:39" s="51" customFormat="1" ht="15" x14ac:dyDescent="0.25">
      <c r="A399" s="114"/>
      <c r="B399" s="106"/>
      <c r="C399" s="305" t="s">
        <v>132</v>
      </c>
      <c r="D399" s="305"/>
      <c r="E399" s="305"/>
      <c r="F399" s="107"/>
      <c r="G399" s="108"/>
      <c r="H399" s="108"/>
      <c r="I399" s="108"/>
      <c r="J399" s="120"/>
      <c r="K399" s="108"/>
      <c r="L399" s="109">
        <v>20.7</v>
      </c>
      <c r="M399" s="108"/>
      <c r="N399" s="132">
        <v>694</v>
      </c>
      <c r="AB399" s="94"/>
      <c r="AC399" s="95"/>
      <c r="AE399" s="59" t="s">
        <v>132</v>
      </c>
      <c r="AG399" s="95"/>
      <c r="AK399" s="95"/>
      <c r="AM399" s="95"/>
    </row>
    <row r="400" spans="1:39" s="51" customFormat="1" ht="23.25" x14ac:dyDescent="0.25">
      <c r="A400" s="114"/>
      <c r="B400" s="106" t="s">
        <v>449</v>
      </c>
      <c r="C400" s="305" t="s">
        <v>450</v>
      </c>
      <c r="D400" s="305"/>
      <c r="E400" s="305"/>
      <c r="F400" s="107" t="s">
        <v>135</v>
      </c>
      <c r="G400" s="128">
        <v>90</v>
      </c>
      <c r="H400" s="108"/>
      <c r="I400" s="128">
        <v>90</v>
      </c>
      <c r="J400" s="120"/>
      <c r="K400" s="108"/>
      <c r="L400" s="109">
        <v>18.63</v>
      </c>
      <c r="M400" s="108"/>
      <c r="N400" s="132">
        <v>625</v>
      </c>
      <c r="AB400" s="94"/>
      <c r="AC400" s="95"/>
      <c r="AE400" s="59" t="s">
        <v>450</v>
      </c>
      <c r="AG400" s="95"/>
      <c r="AK400" s="95"/>
      <c r="AM400" s="95"/>
    </row>
    <row r="401" spans="1:39" s="51" customFormat="1" ht="23.25" x14ac:dyDescent="0.25">
      <c r="A401" s="114"/>
      <c r="B401" s="106" t="s">
        <v>451</v>
      </c>
      <c r="C401" s="305" t="s">
        <v>452</v>
      </c>
      <c r="D401" s="305"/>
      <c r="E401" s="305"/>
      <c r="F401" s="107" t="s">
        <v>135</v>
      </c>
      <c r="G401" s="128">
        <v>46</v>
      </c>
      <c r="H401" s="108"/>
      <c r="I401" s="128">
        <v>46</v>
      </c>
      <c r="J401" s="120"/>
      <c r="K401" s="108"/>
      <c r="L401" s="109">
        <v>9.52</v>
      </c>
      <c r="M401" s="108"/>
      <c r="N401" s="132">
        <v>319</v>
      </c>
      <c r="AB401" s="94"/>
      <c r="AC401" s="95"/>
      <c r="AE401" s="59" t="s">
        <v>452</v>
      </c>
      <c r="AG401" s="95"/>
      <c r="AK401" s="95"/>
      <c r="AM401" s="95"/>
    </row>
    <row r="402" spans="1:39" s="51" customFormat="1" ht="15" x14ac:dyDescent="0.25">
      <c r="A402" s="129"/>
      <c r="B402" s="194"/>
      <c r="C402" s="308" t="s">
        <v>138</v>
      </c>
      <c r="D402" s="308"/>
      <c r="E402" s="308"/>
      <c r="F402" s="98"/>
      <c r="G402" s="99"/>
      <c r="H402" s="99"/>
      <c r="I402" s="99"/>
      <c r="J402" s="101"/>
      <c r="K402" s="99"/>
      <c r="L402" s="135">
        <v>49.25</v>
      </c>
      <c r="M402" s="124"/>
      <c r="N402" s="102"/>
      <c r="AB402" s="94"/>
      <c r="AC402" s="95"/>
      <c r="AG402" s="95" t="s">
        <v>138</v>
      </c>
      <c r="AK402" s="95"/>
      <c r="AM402" s="95"/>
    </row>
    <row r="403" spans="1:39" s="51" customFormat="1" ht="23.25" x14ac:dyDescent="0.25">
      <c r="A403" s="96" t="s">
        <v>398</v>
      </c>
      <c r="B403" s="196" t="s">
        <v>2481</v>
      </c>
      <c r="C403" s="308" t="s">
        <v>2485</v>
      </c>
      <c r="D403" s="308"/>
      <c r="E403" s="308"/>
      <c r="F403" s="98" t="s">
        <v>260</v>
      </c>
      <c r="G403" s="99"/>
      <c r="H403" s="99"/>
      <c r="I403" s="143">
        <v>0.1</v>
      </c>
      <c r="J403" s="135">
        <v>343.28</v>
      </c>
      <c r="K403" s="99"/>
      <c r="L403" s="135">
        <v>34.33</v>
      </c>
      <c r="M403" s="99"/>
      <c r="N403" s="102"/>
      <c r="AB403" s="94"/>
      <c r="AC403" s="95" t="s">
        <v>2485</v>
      </c>
      <c r="AG403" s="95"/>
      <c r="AK403" s="95"/>
      <c r="AM403" s="95"/>
    </row>
    <row r="404" spans="1:39" s="51" customFormat="1" ht="15" x14ac:dyDescent="0.25">
      <c r="A404" s="129"/>
      <c r="B404" s="194"/>
      <c r="C404" s="305" t="s">
        <v>2483</v>
      </c>
      <c r="D404" s="305"/>
      <c r="E404" s="305"/>
      <c r="F404" s="305"/>
      <c r="G404" s="305"/>
      <c r="H404" s="305"/>
      <c r="I404" s="305"/>
      <c r="J404" s="305"/>
      <c r="K404" s="305"/>
      <c r="L404" s="305"/>
      <c r="M404" s="305"/>
      <c r="N404" s="315"/>
      <c r="AB404" s="94"/>
      <c r="AC404" s="95"/>
      <c r="AG404" s="95"/>
      <c r="AH404" s="59" t="s">
        <v>2483</v>
      </c>
      <c r="AK404" s="95"/>
      <c r="AM404" s="95"/>
    </row>
    <row r="405" spans="1:39" s="51" customFormat="1" ht="15" x14ac:dyDescent="0.25">
      <c r="A405" s="103"/>
      <c r="B405" s="195"/>
      <c r="C405" s="305" t="s">
        <v>1681</v>
      </c>
      <c r="D405" s="305"/>
      <c r="E405" s="305"/>
      <c r="F405" s="305"/>
      <c r="G405" s="305"/>
      <c r="H405" s="305"/>
      <c r="I405" s="305"/>
      <c r="J405" s="305"/>
      <c r="K405" s="305"/>
      <c r="L405" s="305"/>
      <c r="M405" s="305"/>
      <c r="N405" s="315"/>
      <c r="AB405" s="94"/>
      <c r="AC405" s="95"/>
      <c r="AG405" s="95"/>
      <c r="AJ405" s="59" t="s">
        <v>1681</v>
      </c>
      <c r="AK405" s="95"/>
      <c r="AM405" s="95"/>
    </row>
    <row r="406" spans="1:39" s="51" customFormat="1" ht="15" x14ac:dyDescent="0.25">
      <c r="A406" s="129"/>
      <c r="B406" s="194"/>
      <c r="C406" s="308" t="s">
        <v>138</v>
      </c>
      <c r="D406" s="308"/>
      <c r="E406" s="308"/>
      <c r="F406" s="98"/>
      <c r="G406" s="99"/>
      <c r="H406" s="99"/>
      <c r="I406" s="99"/>
      <c r="J406" s="101"/>
      <c r="K406" s="99"/>
      <c r="L406" s="135">
        <v>34.33</v>
      </c>
      <c r="M406" s="124"/>
      <c r="N406" s="102"/>
      <c r="AB406" s="94"/>
      <c r="AC406" s="95"/>
      <c r="AG406" s="95" t="s">
        <v>138</v>
      </c>
      <c r="AK406" s="95"/>
      <c r="AM406" s="95"/>
    </row>
    <row r="407" spans="1:39" s="51" customFormat="1" ht="15" x14ac:dyDescent="0.25">
      <c r="A407" s="145"/>
      <c r="B407" s="146"/>
      <c r="C407" s="146"/>
      <c r="D407" s="146"/>
      <c r="E407" s="146"/>
      <c r="F407" s="147"/>
      <c r="G407" s="147"/>
      <c r="H407" s="147"/>
      <c r="I407" s="147"/>
      <c r="J407" s="148"/>
      <c r="K407" s="147"/>
      <c r="L407" s="148"/>
      <c r="M407" s="108"/>
      <c r="N407" s="148"/>
      <c r="AB407" s="94"/>
      <c r="AC407" s="95"/>
      <c r="AG407" s="95"/>
      <c r="AK407" s="95"/>
      <c r="AM407" s="95"/>
    </row>
    <row r="408" spans="1:39" s="51" customFormat="1" ht="15" x14ac:dyDescent="0.25">
      <c r="A408" s="149"/>
      <c r="B408" s="150"/>
      <c r="C408" s="308" t="s">
        <v>2512</v>
      </c>
      <c r="D408" s="308"/>
      <c r="E408" s="308"/>
      <c r="F408" s="308"/>
      <c r="G408" s="308"/>
      <c r="H408" s="308"/>
      <c r="I408" s="308"/>
      <c r="J408" s="308"/>
      <c r="K408" s="308"/>
      <c r="L408" s="151"/>
      <c r="M408" s="152"/>
      <c r="N408" s="153"/>
      <c r="AB408" s="94"/>
      <c r="AC408" s="95"/>
      <c r="AG408" s="95"/>
      <c r="AK408" s="95" t="s">
        <v>2512</v>
      </c>
      <c r="AM408" s="95"/>
    </row>
    <row r="409" spans="1:39" s="51" customFormat="1" ht="15" x14ac:dyDescent="0.25">
      <c r="A409" s="154"/>
      <c r="B409" s="106"/>
      <c r="C409" s="305" t="s">
        <v>226</v>
      </c>
      <c r="D409" s="305"/>
      <c r="E409" s="305"/>
      <c r="F409" s="305"/>
      <c r="G409" s="305"/>
      <c r="H409" s="305"/>
      <c r="I409" s="305"/>
      <c r="J409" s="305"/>
      <c r="K409" s="305"/>
      <c r="L409" s="155">
        <v>2452.52</v>
      </c>
      <c r="M409" s="156"/>
      <c r="N409" s="157"/>
      <c r="AB409" s="94"/>
      <c r="AC409" s="95"/>
      <c r="AG409" s="95"/>
      <c r="AK409" s="95"/>
      <c r="AL409" s="59" t="s">
        <v>226</v>
      </c>
      <c r="AM409" s="95"/>
    </row>
    <row r="410" spans="1:39" s="51" customFormat="1" ht="15" x14ac:dyDescent="0.25">
      <c r="A410" s="154"/>
      <c r="B410" s="106"/>
      <c r="C410" s="305" t="s">
        <v>227</v>
      </c>
      <c r="D410" s="305"/>
      <c r="E410" s="305"/>
      <c r="F410" s="305"/>
      <c r="G410" s="305"/>
      <c r="H410" s="305"/>
      <c r="I410" s="305"/>
      <c r="J410" s="305"/>
      <c r="K410" s="305"/>
      <c r="L410" s="158"/>
      <c r="M410" s="156"/>
      <c r="N410" s="157"/>
      <c r="AB410" s="94"/>
      <c r="AC410" s="95"/>
      <c r="AG410" s="95"/>
      <c r="AK410" s="95"/>
      <c r="AL410" s="59" t="s">
        <v>227</v>
      </c>
      <c r="AM410" s="95"/>
    </row>
    <row r="411" spans="1:39" s="51" customFormat="1" ht="15" x14ac:dyDescent="0.25">
      <c r="A411" s="154"/>
      <c r="B411" s="106"/>
      <c r="C411" s="305" t="s">
        <v>228</v>
      </c>
      <c r="D411" s="305"/>
      <c r="E411" s="305"/>
      <c r="F411" s="305"/>
      <c r="G411" s="305"/>
      <c r="H411" s="305"/>
      <c r="I411" s="305"/>
      <c r="J411" s="305"/>
      <c r="K411" s="305"/>
      <c r="L411" s="159">
        <v>745.69</v>
      </c>
      <c r="M411" s="156"/>
      <c r="N411" s="157"/>
      <c r="AB411" s="94"/>
      <c r="AC411" s="95"/>
      <c r="AG411" s="95"/>
      <c r="AK411" s="95"/>
      <c r="AL411" s="59" t="s">
        <v>228</v>
      </c>
      <c r="AM411" s="95"/>
    </row>
    <row r="412" spans="1:39" s="51" customFormat="1" ht="15" x14ac:dyDescent="0.25">
      <c r="A412" s="154"/>
      <c r="B412" s="106"/>
      <c r="C412" s="305" t="s">
        <v>229</v>
      </c>
      <c r="D412" s="305"/>
      <c r="E412" s="305"/>
      <c r="F412" s="305"/>
      <c r="G412" s="305"/>
      <c r="H412" s="305"/>
      <c r="I412" s="305"/>
      <c r="J412" s="305"/>
      <c r="K412" s="305"/>
      <c r="L412" s="159">
        <v>437.08</v>
      </c>
      <c r="M412" s="156"/>
      <c r="N412" s="157"/>
      <c r="AB412" s="94"/>
      <c r="AC412" s="95"/>
      <c r="AG412" s="95"/>
      <c r="AK412" s="95"/>
      <c r="AL412" s="59" t="s">
        <v>229</v>
      </c>
      <c r="AM412" s="95"/>
    </row>
    <row r="413" spans="1:39" s="51" customFormat="1" ht="15" x14ac:dyDescent="0.25">
      <c r="A413" s="154"/>
      <c r="B413" s="106"/>
      <c r="C413" s="305" t="s">
        <v>230</v>
      </c>
      <c r="D413" s="305"/>
      <c r="E413" s="305"/>
      <c r="F413" s="305"/>
      <c r="G413" s="305"/>
      <c r="H413" s="305"/>
      <c r="I413" s="305"/>
      <c r="J413" s="305"/>
      <c r="K413" s="305"/>
      <c r="L413" s="159">
        <v>43.58</v>
      </c>
      <c r="M413" s="156"/>
      <c r="N413" s="157"/>
      <c r="AB413" s="94"/>
      <c r="AC413" s="95"/>
      <c r="AG413" s="95"/>
      <c r="AK413" s="95"/>
      <c r="AL413" s="59" t="s">
        <v>230</v>
      </c>
      <c r="AM413" s="95"/>
    </row>
    <row r="414" spans="1:39" s="51" customFormat="1" ht="15" x14ac:dyDescent="0.25">
      <c r="A414" s="154"/>
      <c r="B414" s="106"/>
      <c r="C414" s="305" t="s">
        <v>231</v>
      </c>
      <c r="D414" s="305"/>
      <c r="E414" s="305"/>
      <c r="F414" s="305"/>
      <c r="G414" s="305"/>
      <c r="H414" s="305"/>
      <c r="I414" s="305"/>
      <c r="J414" s="305"/>
      <c r="K414" s="305"/>
      <c r="L414" s="155">
        <v>1269.75</v>
      </c>
      <c r="M414" s="156"/>
      <c r="N414" s="157"/>
      <c r="AB414" s="94"/>
      <c r="AC414" s="95"/>
      <c r="AG414" s="95"/>
      <c r="AK414" s="95"/>
      <c r="AL414" s="59" t="s">
        <v>231</v>
      </c>
      <c r="AM414" s="95"/>
    </row>
    <row r="415" spans="1:39" s="51" customFormat="1" ht="15" x14ac:dyDescent="0.25">
      <c r="A415" s="154"/>
      <c r="B415" s="106"/>
      <c r="C415" s="305" t="s">
        <v>436</v>
      </c>
      <c r="D415" s="305"/>
      <c r="E415" s="305"/>
      <c r="F415" s="305"/>
      <c r="G415" s="305"/>
      <c r="H415" s="305"/>
      <c r="I415" s="305"/>
      <c r="J415" s="305"/>
      <c r="K415" s="305"/>
      <c r="L415" s="155">
        <v>3608.22</v>
      </c>
      <c r="M415" s="156"/>
      <c r="N415" s="157"/>
      <c r="AB415" s="94"/>
      <c r="AC415" s="95"/>
      <c r="AG415" s="95"/>
      <c r="AK415" s="95"/>
      <c r="AL415" s="59" t="s">
        <v>436</v>
      </c>
      <c r="AM415" s="95"/>
    </row>
    <row r="416" spans="1:39" s="51" customFormat="1" ht="15" x14ac:dyDescent="0.25">
      <c r="A416" s="154"/>
      <c r="B416" s="106"/>
      <c r="C416" s="305" t="s">
        <v>227</v>
      </c>
      <c r="D416" s="305"/>
      <c r="E416" s="305"/>
      <c r="F416" s="305"/>
      <c r="G416" s="305"/>
      <c r="H416" s="305"/>
      <c r="I416" s="305"/>
      <c r="J416" s="305"/>
      <c r="K416" s="305"/>
      <c r="L416" s="158"/>
      <c r="M416" s="156"/>
      <c r="N416" s="157"/>
      <c r="AB416" s="94"/>
      <c r="AC416" s="95"/>
      <c r="AG416" s="95"/>
      <c r="AK416" s="95"/>
      <c r="AL416" s="59" t="s">
        <v>227</v>
      </c>
      <c r="AM416" s="95"/>
    </row>
    <row r="417" spans="1:39" s="51" customFormat="1" ht="15" x14ac:dyDescent="0.25">
      <c r="A417" s="154"/>
      <c r="B417" s="106"/>
      <c r="C417" s="305" t="s">
        <v>233</v>
      </c>
      <c r="D417" s="305"/>
      <c r="E417" s="305"/>
      <c r="F417" s="305"/>
      <c r="G417" s="305"/>
      <c r="H417" s="305"/>
      <c r="I417" s="305"/>
      <c r="J417" s="305"/>
      <c r="K417" s="305"/>
      <c r="L417" s="159">
        <v>745.69</v>
      </c>
      <c r="M417" s="156"/>
      <c r="N417" s="157"/>
      <c r="AB417" s="94"/>
      <c r="AC417" s="95"/>
      <c r="AG417" s="95"/>
      <c r="AK417" s="95"/>
      <c r="AL417" s="59" t="s">
        <v>233</v>
      </c>
      <c r="AM417" s="95"/>
    </row>
    <row r="418" spans="1:39" s="51" customFormat="1" ht="15" x14ac:dyDescent="0.25">
      <c r="A418" s="154"/>
      <c r="B418" s="106"/>
      <c r="C418" s="305" t="s">
        <v>234</v>
      </c>
      <c r="D418" s="305"/>
      <c r="E418" s="305"/>
      <c r="F418" s="305"/>
      <c r="G418" s="305"/>
      <c r="H418" s="305"/>
      <c r="I418" s="305"/>
      <c r="J418" s="305"/>
      <c r="K418" s="305"/>
      <c r="L418" s="159">
        <v>437.08</v>
      </c>
      <c r="M418" s="156"/>
      <c r="N418" s="157"/>
      <c r="AB418" s="94"/>
      <c r="AC418" s="95"/>
      <c r="AG418" s="95"/>
      <c r="AK418" s="95"/>
      <c r="AL418" s="59" t="s">
        <v>234</v>
      </c>
      <c r="AM418" s="95"/>
    </row>
    <row r="419" spans="1:39" s="51" customFormat="1" ht="15" x14ac:dyDescent="0.25">
      <c r="A419" s="154"/>
      <c r="B419" s="106"/>
      <c r="C419" s="305" t="s">
        <v>235</v>
      </c>
      <c r="D419" s="305"/>
      <c r="E419" s="305"/>
      <c r="F419" s="305"/>
      <c r="G419" s="305"/>
      <c r="H419" s="305"/>
      <c r="I419" s="305"/>
      <c r="J419" s="305"/>
      <c r="K419" s="305"/>
      <c r="L419" s="159">
        <v>43.58</v>
      </c>
      <c r="M419" s="156"/>
      <c r="N419" s="157"/>
      <c r="AB419" s="94"/>
      <c r="AC419" s="95"/>
      <c r="AG419" s="95"/>
      <c r="AK419" s="95"/>
      <c r="AL419" s="59" t="s">
        <v>235</v>
      </c>
      <c r="AM419" s="95"/>
    </row>
    <row r="420" spans="1:39" s="51" customFormat="1" ht="15" x14ac:dyDescent="0.25">
      <c r="A420" s="154"/>
      <c r="B420" s="106"/>
      <c r="C420" s="305" t="s">
        <v>236</v>
      </c>
      <c r="D420" s="305"/>
      <c r="E420" s="305"/>
      <c r="F420" s="305"/>
      <c r="G420" s="305"/>
      <c r="H420" s="305"/>
      <c r="I420" s="305"/>
      <c r="J420" s="305"/>
      <c r="K420" s="305"/>
      <c r="L420" s="155">
        <v>1269.75</v>
      </c>
      <c r="M420" s="156"/>
      <c r="N420" s="157"/>
      <c r="AB420" s="94"/>
      <c r="AC420" s="95"/>
      <c r="AG420" s="95"/>
      <c r="AK420" s="95"/>
      <c r="AL420" s="59" t="s">
        <v>236</v>
      </c>
      <c r="AM420" s="95"/>
    </row>
    <row r="421" spans="1:39" s="51" customFormat="1" ht="15" x14ac:dyDescent="0.25">
      <c r="A421" s="154"/>
      <c r="B421" s="106"/>
      <c r="C421" s="305" t="s">
        <v>237</v>
      </c>
      <c r="D421" s="305"/>
      <c r="E421" s="305"/>
      <c r="F421" s="305"/>
      <c r="G421" s="305"/>
      <c r="H421" s="305"/>
      <c r="I421" s="305"/>
      <c r="J421" s="305"/>
      <c r="K421" s="305"/>
      <c r="L421" s="159">
        <v>758.34</v>
      </c>
      <c r="M421" s="156"/>
      <c r="N421" s="157"/>
      <c r="AB421" s="94"/>
      <c r="AC421" s="95"/>
      <c r="AG421" s="95"/>
      <c r="AK421" s="95"/>
      <c r="AL421" s="59" t="s">
        <v>237</v>
      </c>
      <c r="AM421" s="95"/>
    </row>
    <row r="422" spans="1:39" s="51" customFormat="1" ht="15" x14ac:dyDescent="0.25">
      <c r="A422" s="154"/>
      <c r="B422" s="106"/>
      <c r="C422" s="305" t="s">
        <v>238</v>
      </c>
      <c r="D422" s="305"/>
      <c r="E422" s="305"/>
      <c r="F422" s="305"/>
      <c r="G422" s="305"/>
      <c r="H422" s="305"/>
      <c r="I422" s="305"/>
      <c r="J422" s="305"/>
      <c r="K422" s="305"/>
      <c r="L422" s="159">
        <v>397.36</v>
      </c>
      <c r="M422" s="156"/>
      <c r="N422" s="157"/>
      <c r="AB422" s="94"/>
      <c r="AC422" s="95"/>
      <c r="AG422" s="95"/>
      <c r="AK422" s="95"/>
      <c r="AL422" s="59" t="s">
        <v>238</v>
      </c>
      <c r="AM422" s="95"/>
    </row>
    <row r="423" spans="1:39" s="51" customFormat="1" ht="15" x14ac:dyDescent="0.25">
      <c r="A423" s="154"/>
      <c r="B423" s="106"/>
      <c r="C423" s="305" t="s">
        <v>1733</v>
      </c>
      <c r="D423" s="305"/>
      <c r="E423" s="305"/>
      <c r="F423" s="305"/>
      <c r="G423" s="305"/>
      <c r="H423" s="305"/>
      <c r="I423" s="305"/>
      <c r="J423" s="305"/>
      <c r="K423" s="305"/>
      <c r="L423" s="155">
        <v>40560.839999999997</v>
      </c>
      <c r="M423" s="156"/>
      <c r="N423" s="157"/>
      <c r="AB423" s="94"/>
      <c r="AC423" s="95"/>
      <c r="AG423" s="95"/>
      <c r="AK423" s="95"/>
      <c r="AL423" s="59" t="s">
        <v>1733</v>
      </c>
      <c r="AM423" s="95"/>
    </row>
    <row r="424" spans="1:39" s="51" customFormat="1" ht="15" x14ac:dyDescent="0.25">
      <c r="A424" s="154"/>
      <c r="B424" s="106"/>
      <c r="C424" s="305" t="s">
        <v>239</v>
      </c>
      <c r="D424" s="305"/>
      <c r="E424" s="305"/>
      <c r="F424" s="305"/>
      <c r="G424" s="305"/>
      <c r="H424" s="305"/>
      <c r="I424" s="305"/>
      <c r="J424" s="305"/>
      <c r="K424" s="305"/>
      <c r="L424" s="159">
        <v>789.27</v>
      </c>
      <c r="M424" s="156"/>
      <c r="N424" s="157"/>
      <c r="AB424" s="94"/>
      <c r="AC424" s="95"/>
      <c r="AG424" s="95"/>
      <c r="AK424" s="95"/>
      <c r="AL424" s="59" t="s">
        <v>239</v>
      </c>
      <c r="AM424" s="95"/>
    </row>
    <row r="425" spans="1:39" s="51" customFormat="1" ht="15" x14ac:dyDescent="0.25">
      <c r="A425" s="154"/>
      <c r="B425" s="106"/>
      <c r="C425" s="305" t="s">
        <v>240</v>
      </c>
      <c r="D425" s="305"/>
      <c r="E425" s="305"/>
      <c r="F425" s="305"/>
      <c r="G425" s="305"/>
      <c r="H425" s="305"/>
      <c r="I425" s="305"/>
      <c r="J425" s="305"/>
      <c r="K425" s="305"/>
      <c r="L425" s="159">
        <v>758.34</v>
      </c>
      <c r="M425" s="156"/>
      <c r="N425" s="157"/>
      <c r="AB425" s="94"/>
      <c r="AC425" s="95"/>
      <c r="AG425" s="95"/>
      <c r="AK425" s="95"/>
      <c r="AL425" s="59" t="s">
        <v>240</v>
      </c>
      <c r="AM425" s="95"/>
    </row>
    <row r="426" spans="1:39" s="51" customFormat="1" ht="15" x14ac:dyDescent="0.25">
      <c r="A426" s="154"/>
      <c r="B426" s="106"/>
      <c r="C426" s="305" t="s">
        <v>241</v>
      </c>
      <c r="D426" s="305"/>
      <c r="E426" s="305"/>
      <c r="F426" s="305"/>
      <c r="G426" s="305"/>
      <c r="H426" s="305"/>
      <c r="I426" s="305"/>
      <c r="J426" s="305"/>
      <c r="K426" s="305"/>
      <c r="L426" s="159">
        <v>397.36</v>
      </c>
      <c r="M426" s="156"/>
      <c r="N426" s="157"/>
      <c r="AB426" s="94"/>
      <c r="AC426" s="95"/>
      <c r="AG426" s="95"/>
      <c r="AK426" s="95"/>
      <c r="AL426" s="59" t="s">
        <v>241</v>
      </c>
      <c r="AM426" s="95"/>
    </row>
    <row r="427" spans="1:39" s="51" customFormat="1" ht="15" x14ac:dyDescent="0.25">
      <c r="A427" s="154"/>
      <c r="B427" s="160"/>
      <c r="C427" s="306" t="s">
        <v>2513</v>
      </c>
      <c r="D427" s="306"/>
      <c r="E427" s="306"/>
      <c r="F427" s="306"/>
      <c r="G427" s="306"/>
      <c r="H427" s="306"/>
      <c r="I427" s="306"/>
      <c r="J427" s="306"/>
      <c r="K427" s="306"/>
      <c r="L427" s="161">
        <v>44169.06</v>
      </c>
      <c r="M427" s="162"/>
      <c r="N427" s="163"/>
      <c r="AB427" s="94"/>
      <c r="AC427" s="95"/>
      <c r="AG427" s="95"/>
      <c r="AK427" s="95"/>
      <c r="AM427" s="95" t="s">
        <v>2513</v>
      </c>
    </row>
    <row r="428" spans="1:39" s="51" customFormat="1" ht="15" x14ac:dyDescent="0.25">
      <c r="A428" s="154"/>
      <c r="B428" s="106"/>
      <c r="C428" s="305" t="s">
        <v>227</v>
      </c>
      <c r="D428" s="305"/>
      <c r="E428" s="305"/>
      <c r="F428" s="305"/>
      <c r="G428" s="305"/>
      <c r="H428" s="305"/>
      <c r="I428" s="305"/>
      <c r="J428" s="305"/>
      <c r="K428" s="305"/>
      <c r="L428" s="158"/>
      <c r="M428" s="156"/>
      <c r="N428" s="157"/>
      <c r="AB428" s="94"/>
      <c r="AC428" s="95"/>
      <c r="AG428" s="95"/>
      <c r="AK428" s="95"/>
      <c r="AL428" s="59" t="s">
        <v>227</v>
      </c>
      <c r="AM428" s="95"/>
    </row>
    <row r="429" spans="1:39" s="51" customFormat="1" ht="15" x14ac:dyDescent="0.25">
      <c r="A429" s="154"/>
      <c r="B429" s="106"/>
      <c r="C429" s="305" t="s">
        <v>1735</v>
      </c>
      <c r="D429" s="305"/>
      <c r="E429" s="305"/>
      <c r="F429" s="305"/>
      <c r="G429" s="305"/>
      <c r="H429" s="305"/>
      <c r="I429" s="305"/>
      <c r="J429" s="305"/>
      <c r="K429" s="305"/>
      <c r="L429" s="155">
        <v>40560.839999999997</v>
      </c>
      <c r="M429" s="156"/>
      <c r="N429" s="157"/>
      <c r="AB429" s="94"/>
      <c r="AC429" s="95"/>
      <c r="AG429" s="95"/>
      <c r="AK429" s="95"/>
      <c r="AL429" s="59" t="s">
        <v>1735</v>
      </c>
      <c r="AM429" s="95"/>
    </row>
    <row r="430" spans="1:39" s="51" customFormat="1" ht="15" x14ac:dyDescent="0.25">
      <c r="A430" s="311" t="s">
        <v>2514</v>
      </c>
      <c r="B430" s="312"/>
      <c r="C430" s="312"/>
      <c r="D430" s="312"/>
      <c r="E430" s="312"/>
      <c r="F430" s="312"/>
      <c r="G430" s="312"/>
      <c r="H430" s="312"/>
      <c r="I430" s="312"/>
      <c r="J430" s="312"/>
      <c r="K430" s="312"/>
      <c r="L430" s="312"/>
      <c r="M430" s="312"/>
      <c r="N430" s="313"/>
      <c r="AB430" s="94" t="s">
        <v>2514</v>
      </c>
      <c r="AC430" s="95"/>
      <c r="AG430" s="95"/>
      <c r="AK430" s="95"/>
      <c r="AM430" s="95"/>
    </row>
    <row r="431" spans="1:39" s="51" customFormat="1" ht="57" x14ac:dyDescent="0.25">
      <c r="A431" s="96" t="s">
        <v>407</v>
      </c>
      <c r="B431" s="196" t="s">
        <v>482</v>
      </c>
      <c r="C431" s="308" t="s">
        <v>2515</v>
      </c>
      <c r="D431" s="308"/>
      <c r="E431" s="308"/>
      <c r="F431" s="98" t="s">
        <v>379</v>
      </c>
      <c r="G431" s="99"/>
      <c r="H431" s="99"/>
      <c r="I431" s="164">
        <v>1</v>
      </c>
      <c r="J431" s="101"/>
      <c r="K431" s="99"/>
      <c r="L431" s="101"/>
      <c r="M431" s="99"/>
      <c r="N431" s="102"/>
      <c r="AB431" s="94"/>
      <c r="AC431" s="95" t="s">
        <v>2515</v>
      </c>
      <c r="AG431" s="95"/>
      <c r="AK431" s="95"/>
      <c r="AM431" s="95"/>
    </row>
    <row r="432" spans="1:39" s="51" customFormat="1" ht="15" x14ac:dyDescent="0.25">
      <c r="A432" s="105"/>
      <c r="B432" s="106" t="s">
        <v>114</v>
      </c>
      <c r="C432" s="305" t="s">
        <v>119</v>
      </c>
      <c r="D432" s="305"/>
      <c r="E432" s="305"/>
      <c r="F432" s="107"/>
      <c r="G432" s="108"/>
      <c r="H432" s="108"/>
      <c r="I432" s="108"/>
      <c r="J432" s="109">
        <v>9.91</v>
      </c>
      <c r="K432" s="108"/>
      <c r="L432" s="109">
        <v>9.91</v>
      </c>
      <c r="M432" s="111">
        <v>33.51</v>
      </c>
      <c r="N432" s="132">
        <v>332</v>
      </c>
      <c r="AB432" s="94"/>
      <c r="AC432" s="95"/>
      <c r="AD432" s="59" t="s">
        <v>119</v>
      </c>
      <c r="AG432" s="95"/>
      <c r="AK432" s="95"/>
      <c r="AM432" s="95"/>
    </row>
    <row r="433" spans="1:39" s="51" customFormat="1" ht="15" x14ac:dyDescent="0.25">
      <c r="A433" s="105"/>
      <c r="B433" s="106" t="s">
        <v>120</v>
      </c>
      <c r="C433" s="305" t="s">
        <v>121</v>
      </c>
      <c r="D433" s="305"/>
      <c r="E433" s="305"/>
      <c r="F433" s="107"/>
      <c r="G433" s="108"/>
      <c r="H433" s="108"/>
      <c r="I433" s="108"/>
      <c r="J433" s="109">
        <v>5.43</v>
      </c>
      <c r="K433" s="108"/>
      <c r="L433" s="109">
        <v>5.43</v>
      </c>
      <c r="M433" s="108"/>
      <c r="N433" s="113"/>
      <c r="AB433" s="94"/>
      <c r="AC433" s="95"/>
      <c r="AD433" s="59" t="s">
        <v>121</v>
      </c>
      <c r="AG433" s="95"/>
      <c r="AK433" s="95"/>
      <c r="AM433" s="95"/>
    </row>
    <row r="434" spans="1:39" s="51" customFormat="1" ht="15" x14ac:dyDescent="0.25">
      <c r="A434" s="105"/>
      <c r="B434" s="106" t="s">
        <v>122</v>
      </c>
      <c r="C434" s="305" t="s">
        <v>123</v>
      </c>
      <c r="D434" s="305"/>
      <c r="E434" s="305"/>
      <c r="F434" s="107"/>
      <c r="G434" s="108"/>
      <c r="H434" s="108"/>
      <c r="I434" s="108"/>
      <c r="J434" s="109">
        <v>0.76</v>
      </c>
      <c r="K434" s="108"/>
      <c r="L434" s="109">
        <v>0.76</v>
      </c>
      <c r="M434" s="111">
        <v>33.51</v>
      </c>
      <c r="N434" s="132">
        <v>25</v>
      </c>
      <c r="AB434" s="94"/>
      <c r="AC434" s="95"/>
      <c r="AD434" s="59" t="s">
        <v>123</v>
      </c>
      <c r="AG434" s="95"/>
      <c r="AK434" s="95"/>
      <c r="AM434" s="95"/>
    </row>
    <row r="435" spans="1:39" s="51" customFormat="1" ht="15" x14ac:dyDescent="0.25">
      <c r="A435" s="105"/>
      <c r="B435" s="106" t="s">
        <v>149</v>
      </c>
      <c r="C435" s="305" t="s">
        <v>163</v>
      </c>
      <c r="D435" s="305"/>
      <c r="E435" s="305"/>
      <c r="F435" s="107"/>
      <c r="G435" s="108"/>
      <c r="H435" s="108"/>
      <c r="I435" s="108"/>
      <c r="J435" s="109">
        <v>0.74</v>
      </c>
      <c r="K435" s="108"/>
      <c r="L435" s="109">
        <v>0.74</v>
      </c>
      <c r="M435" s="108"/>
      <c r="N435" s="113"/>
      <c r="AB435" s="94"/>
      <c r="AC435" s="95"/>
      <c r="AD435" s="59" t="s">
        <v>163</v>
      </c>
      <c r="AG435" s="95"/>
      <c r="AK435" s="95"/>
      <c r="AM435" s="95"/>
    </row>
    <row r="436" spans="1:39" s="51" customFormat="1" ht="15" x14ac:dyDescent="0.25">
      <c r="A436" s="114"/>
      <c r="B436" s="106"/>
      <c r="C436" s="305" t="s">
        <v>128</v>
      </c>
      <c r="D436" s="305"/>
      <c r="E436" s="305"/>
      <c r="F436" s="107" t="s">
        <v>129</v>
      </c>
      <c r="G436" s="111">
        <v>1.03</v>
      </c>
      <c r="H436" s="108"/>
      <c r="I436" s="111">
        <v>1.03</v>
      </c>
      <c r="J436" s="120"/>
      <c r="K436" s="108"/>
      <c r="L436" s="120"/>
      <c r="M436" s="108"/>
      <c r="N436" s="113"/>
      <c r="AB436" s="94"/>
      <c r="AC436" s="95"/>
      <c r="AE436" s="59" t="s">
        <v>128</v>
      </c>
      <c r="AG436" s="95"/>
      <c r="AK436" s="95"/>
      <c r="AM436" s="95"/>
    </row>
    <row r="437" spans="1:39" s="51" customFormat="1" ht="15" x14ac:dyDescent="0.25">
      <c r="A437" s="114"/>
      <c r="B437" s="106"/>
      <c r="C437" s="305" t="s">
        <v>130</v>
      </c>
      <c r="D437" s="305"/>
      <c r="E437" s="305"/>
      <c r="F437" s="107" t="s">
        <v>129</v>
      </c>
      <c r="G437" s="111">
        <v>0.06</v>
      </c>
      <c r="H437" s="108"/>
      <c r="I437" s="111">
        <v>0.06</v>
      </c>
      <c r="J437" s="120"/>
      <c r="K437" s="108"/>
      <c r="L437" s="120"/>
      <c r="M437" s="108"/>
      <c r="N437" s="113"/>
      <c r="AB437" s="94"/>
      <c r="AC437" s="95"/>
      <c r="AE437" s="59" t="s">
        <v>130</v>
      </c>
      <c r="AG437" s="95"/>
      <c r="AK437" s="95"/>
      <c r="AM437" s="95"/>
    </row>
    <row r="438" spans="1:39" s="51" customFormat="1" ht="15" x14ac:dyDescent="0.25">
      <c r="A438" s="105"/>
      <c r="B438" s="106"/>
      <c r="C438" s="314" t="s">
        <v>131</v>
      </c>
      <c r="D438" s="314"/>
      <c r="E438" s="314"/>
      <c r="F438" s="123"/>
      <c r="G438" s="124"/>
      <c r="H438" s="124"/>
      <c r="I438" s="124"/>
      <c r="J438" s="125">
        <v>16.079999999999998</v>
      </c>
      <c r="K438" s="124"/>
      <c r="L438" s="125">
        <v>16.079999999999998</v>
      </c>
      <c r="M438" s="124"/>
      <c r="N438" s="127"/>
      <c r="AB438" s="94"/>
      <c r="AC438" s="95"/>
      <c r="AF438" s="59" t="s">
        <v>131</v>
      </c>
      <c r="AG438" s="95"/>
      <c r="AK438" s="95"/>
      <c r="AM438" s="95"/>
    </row>
    <row r="439" spans="1:39" s="51" customFormat="1" ht="15" x14ac:dyDescent="0.25">
      <c r="A439" s="114"/>
      <c r="B439" s="106"/>
      <c r="C439" s="305" t="s">
        <v>132</v>
      </c>
      <c r="D439" s="305"/>
      <c r="E439" s="305"/>
      <c r="F439" s="107"/>
      <c r="G439" s="108"/>
      <c r="H439" s="108"/>
      <c r="I439" s="108"/>
      <c r="J439" s="120"/>
      <c r="K439" s="108"/>
      <c r="L439" s="109">
        <v>10.67</v>
      </c>
      <c r="M439" s="108"/>
      <c r="N439" s="132">
        <v>357</v>
      </c>
      <c r="AB439" s="94"/>
      <c r="AC439" s="95"/>
      <c r="AE439" s="59" t="s">
        <v>132</v>
      </c>
      <c r="AG439" s="95"/>
      <c r="AK439" s="95"/>
      <c r="AM439" s="95"/>
    </row>
    <row r="440" spans="1:39" s="51" customFormat="1" ht="23.25" x14ac:dyDescent="0.25">
      <c r="A440" s="114"/>
      <c r="B440" s="106" t="s">
        <v>382</v>
      </c>
      <c r="C440" s="305" t="s">
        <v>383</v>
      </c>
      <c r="D440" s="305"/>
      <c r="E440" s="305"/>
      <c r="F440" s="107" t="s">
        <v>135</v>
      </c>
      <c r="G440" s="128">
        <v>97</v>
      </c>
      <c r="H440" s="108"/>
      <c r="I440" s="128">
        <v>97</v>
      </c>
      <c r="J440" s="120"/>
      <c r="K440" s="108"/>
      <c r="L440" s="109">
        <v>10.35</v>
      </c>
      <c r="M440" s="108"/>
      <c r="N440" s="132">
        <v>346</v>
      </c>
      <c r="AB440" s="94"/>
      <c r="AC440" s="95"/>
      <c r="AE440" s="59" t="s">
        <v>383</v>
      </c>
      <c r="AG440" s="95"/>
      <c r="AK440" s="95"/>
      <c r="AM440" s="95"/>
    </row>
    <row r="441" spans="1:39" s="51" customFormat="1" ht="23.25" x14ac:dyDescent="0.25">
      <c r="A441" s="114"/>
      <c r="B441" s="106" t="s">
        <v>384</v>
      </c>
      <c r="C441" s="305" t="s">
        <v>385</v>
      </c>
      <c r="D441" s="305"/>
      <c r="E441" s="305"/>
      <c r="F441" s="107" t="s">
        <v>135</v>
      </c>
      <c r="G441" s="128">
        <v>51</v>
      </c>
      <c r="H441" s="108"/>
      <c r="I441" s="128">
        <v>51</v>
      </c>
      <c r="J441" s="120"/>
      <c r="K441" s="108"/>
      <c r="L441" s="109">
        <v>5.44</v>
      </c>
      <c r="M441" s="108"/>
      <c r="N441" s="132">
        <v>182</v>
      </c>
      <c r="AB441" s="94"/>
      <c r="AC441" s="95"/>
      <c r="AE441" s="59" t="s">
        <v>385</v>
      </c>
      <c r="AG441" s="95"/>
      <c r="AK441" s="95"/>
      <c r="AM441" s="95"/>
    </row>
    <row r="442" spans="1:39" s="51" customFormat="1" ht="15" x14ac:dyDescent="0.25">
      <c r="A442" s="129"/>
      <c r="B442" s="194"/>
      <c r="C442" s="308" t="s">
        <v>138</v>
      </c>
      <c r="D442" s="308"/>
      <c r="E442" s="308"/>
      <c r="F442" s="98"/>
      <c r="G442" s="99"/>
      <c r="H442" s="99"/>
      <c r="I442" s="99"/>
      <c r="J442" s="101"/>
      <c r="K442" s="99"/>
      <c r="L442" s="135">
        <v>31.87</v>
      </c>
      <c r="M442" s="124"/>
      <c r="N442" s="102"/>
      <c r="AB442" s="94"/>
      <c r="AC442" s="95"/>
      <c r="AG442" s="95" t="s">
        <v>138</v>
      </c>
      <c r="AK442" s="95"/>
      <c r="AM442" s="95"/>
    </row>
    <row r="443" spans="1:39" s="51" customFormat="1" ht="22.5" x14ac:dyDescent="0.25">
      <c r="A443" s="96" t="s">
        <v>2516</v>
      </c>
      <c r="B443" s="196" t="s">
        <v>2517</v>
      </c>
      <c r="C443" s="308" t="s">
        <v>2518</v>
      </c>
      <c r="D443" s="308"/>
      <c r="E443" s="308"/>
      <c r="F443" s="98" t="s">
        <v>379</v>
      </c>
      <c r="G443" s="99"/>
      <c r="H443" s="99"/>
      <c r="I443" s="164">
        <v>1</v>
      </c>
      <c r="J443" s="131">
        <v>3962.67</v>
      </c>
      <c r="K443" s="99"/>
      <c r="L443" s="135">
        <v>753.42</v>
      </c>
      <c r="M443" s="142">
        <v>5.26</v>
      </c>
      <c r="N443" s="187">
        <v>3963</v>
      </c>
      <c r="AB443" s="94"/>
      <c r="AC443" s="95" t="s">
        <v>2518</v>
      </c>
      <c r="AG443" s="95"/>
      <c r="AK443" s="95"/>
      <c r="AM443" s="95"/>
    </row>
    <row r="444" spans="1:39" s="51" customFormat="1" ht="15" x14ac:dyDescent="0.25">
      <c r="A444" s="129"/>
      <c r="B444" s="194"/>
      <c r="C444" s="305" t="s">
        <v>1701</v>
      </c>
      <c r="D444" s="305"/>
      <c r="E444" s="305"/>
      <c r="F444" s="305"/>
      <c r="G444" s="305"/>
      <c r="H444" s="305"/>
      <c r="I444" s="305"/>
      <c r="J444" s="305"/>
      <c r="K444" s="305"/>
      <c r="L444" s="305"/>
      <c r="M444" s="305"/>
      <c r="N444" s="315"/>
      <c r="AB444" s="94"/>
      <c r="AC444" s="95"/>
      <c r="AG444" s="95"/>
      <c r="AH444" s="59" t="s">
        <v>1701</v>
      </c>
      <c r="AK444" s="95"/>
      <c r="AM444" s="95"/>
    </row>
    <row r="445" spans="1:39" s="51" customFormat="1" ht="15" x14ac:dyDescent="0.25">
      <c r="A445" s="103"/>
      <c r="B445" s="195"/>
      <c r="C445" s="305" t="s">
        <v>2519</v>
      </c>
      <c r="D445" s="305"/>
      <c r="E445" s="305"/>
      <c r="F445" s="305"/>
      <c r="G445" s="305"/>
      <c r="H445" s="305"/>
      <c r="I445" s="305"/>
      <c r="J445" s="305"/>
      <c r="K445" s="305"/>
      <c r="L445" s="305"/>
      <c r="M445" s="305"/>
      <c r="N445" s="315"/>
      <c r="AB445" s="94"/>
      <c r="AC445" s="95"/>
      <c r="AG445" s="95"/>
      <c r="AI445" s="59" t="s">
        <v>2519</v>
      </c>
      <c r="AK445" s="95"/>
      <c r="AM445" s="95"/>
    </row>
    <row r="446" spans="1:39" s="51" customFormat="1" ht="15" x14ac:dyDescent="0.25">
      <c r="A446" s="129"/>
      <c r="B446" s="194"/>
      <c r="C446" s="308" t="s">
        <v>138</v>
      </c>
      <c r="D446" s="308"/>
      <c r="E446" s="308"/>
      <c r="F446" s="98"/>
      <c r="G446" s="99"/>
      <c r="H446" s="99"/>
      <c r="I446" s="99"/>
      <c r="J446" s="101"/>
      <c r="K446" s="99"/>
      <c r="L446" s="135">
        <v>753.42</v>
      </c>
      <c r="M446" s="124"/>
      <c r="N446" s="187">
        <v>3963</v>
      </c>
      <c r="AB446" s="94"/>
      <c r="AC446" s="95"/>
      <c r="AG446" s="95" t="s">
        <v>138</v>
      </c>
      <c r="AK446" s="95"/>
      <c r="AM446" s="95"/>
    </row>
    <row r="447" spans="1:39" s="51" customFormat="1" ht="57" x14ac:dyDescent="0.25">
      <c r="A447" s="96" t="s">
        <v>418</v>
      </c>
      <c r="B447" s="196" t="s">
        <v>2520</v>
      </c>
      <c r="C447" s="308" t="s">
        <v>2521</v>
      </c>
      <c r="D447" s="308"/>
      <c r="E447" s="308"/>
      <c r="F447" s="98" t="s">
        <v>379</v>
      </c>
      <c r="G447" s="99"/>
      <c r="H447" s="99"/>
      <c r="I447" s="164">
        <v>2</v>
      </c>
      <c r="J447" s="101"/>
      <c r="K447" s="99"/>
      <c r="L447" s="101"/>
      <c r="M447" s="99"/>
      <c r="N447" s="102"/>
      <c r="AB447" s="94"/>
      <c r="AC447" s="95" t="s">
        <v>2521</v>
      </c>
      <c r="AG447" s="95"/>
      <c r="AK447" s="95"/>
      <c r="AM447" s="95"/>
    </row>
    <row r="448" spans="1:39" s="51" customFormat="1" ht="15" x14ac:dyDescent="0.25">
      <c r="A448" s="105"/>
      <c r="B448" s="106" t="s">
        <v>114</v>
      </c>
      <c r="C448" s="305" t="s">
        <v>119</v>
      </c>
      <c r="D448" s="305"/>
      <c r="E448" s="305"/>
      <c r="F448" s="107"/>
      <c r="G448" s="108"/>
      <c r="H448" s="108"/>
      <c r="I448" s="108"/>
      <c r="J448" s="109">
        <v>9.91</v>
      </c>
      <c r="K448" s="108"/>
      <c r="L448" s="109">
        <v>19.82</v>
      </c>
      <c r="M448" s="111">
        <v>33.51</v>
      </c>
      <c r="N448" s="132">
        <v>664</v>
      </c>
      <c r="AB448" s="94"/>
      <c r="AC448" s="95"/>
      <c r="AD448" s="59" t="s">
        <v>119</v>
      </c>
      <c r="AG448" s="95"/>
      <c r="AK448" s="95"/>
      <c r="AM448" s="95"/>
    </row>
    <row r="449" spans="1:39" s="51" customFormat="1" ht="15" x14ac:dyDescent="0.25">
      <c r="A449" s="105"/>
      <c r="B449" s="106" t="s">
        <v>120</v>
      </c>
      <c r="C449" s="305" t="s">
        <v>121</v>
      </c>
      <c r="D449" s="305"/>
      <c r="E449" s="305"/>
      <c r="F449" s="107"/>
      <c r="G449" s="108"/>
      <c r="H449" s="108"/>
      <c r="I449" s="108"/>
      <c r="J449" s="109">
        <v>5.43</v>
      </c>
      <c r="K449" s="108"/>
      <c r="L449" s="109">
        <v>10.86</v>
      </c>
      <c r="M449" s="108"/>
      <c r="N449" s="113"/>
      <c r="AB449" s="94"/>
      <c r="AC449" s="95"/>
      <c r="AD449" s="59" t="s">
        <v>121</v>
      </c>
      <c r="AG449" s="95"/>
      <c r="AK449" s="95"/>
      <c r="AM449" s="95"/>
    </row>
    <row r="450" spans="1:39" s="51" customFormat="1" ht="15" x14ac:dyDescent="0.25">
      <c r="A450" s="105"/>
      <c r="B450" s="106" t="s">
        <v>122</v>
      </c>
      <c r="C450" s="305" t="s">
        <v>123</v>
      </c>
      <c r="D450" s="305"/>
      <c r="E450" s="305"/>
      <c r="F450" s="107"/>
      <c r="G450" s="108"/>
      <c r="H450" s="108"/>
      <c r="I450" s="108"/>
      <c r="J450" s="109">
        <v>0.76</v>
      </c>
      <c r="K450" s="108"/>
      <c r="L450" s="109">
        <v>1.52</v>
      </c>
      <c r="M450" s="111">
        <v>33.51</v>
      </c>
      <c r="N450" s="132">
        <v>51</v>
      </c>
      <c r="AB450" s="94"/>
      <c r="AC450" s="95"/>
      <c r="AD450" s="59" t="s">
        <v>123</v>
      </c>
      <c r="AG450" s="95"/>
      <c r="AK450" s="95"/>
      <c r="AM450" s="95"/>
    </row>
    <row r="451" spans="1:39" s="51" customFormat="1" ht="15" x14ac:dyDescent="0.25">
      <c r="A451" s="105"/>
      <c r="B451" s="106" t="s">
        <v>149</v>
      </c>
      <c r="C451" s="305" t="s">
        <v>163</v>
      </c>
      <c r="D451" s="305"/>
      <c r="E451" s="305"/>
      <c r="F451" s="107"/>
      <c r="G451" s="108"/>
      <c r="H451" s="108"/>
      <c r="I451" s="108"/>
      <c r="J451" s="109">
        <v>0.74</v>
      </c>
      <c r="K451" s="108"/>
      <c r="L451" s="109">
        <v>1.48</v>
      </c>
      <c r="M451" s="108"/>
      <c r="N451" s="113"/>
      <c r="AB451" s="94"/>
      <c r="AC451" s="95"/>
      <c r="AD451" s="59" t="s">
        <v>163</v>
      </c>
      <c r="AG451" s="95"/>
      <c r="AK451" s="95"/>
      <c r="AM451" s="95"/>
    </row>
    <row r="452" spans="1:39" s="51" customFormat="1" ht="15" x14ac:dyDescent="0.25">
      <c r="A452" s="114"/>
      <c r="B452" s="106"/>
      <c r="C452" s="305" t="s">
        <v>128</v>
      </c>
      <c r="D452" s="305"/>
      <c r="E452" s="305"/>
      <c r="F452" s="107" t="s">
        <v>129</v>
      </c>
      <c r="G452" s="111">
        <v>1.03</v>
      </c>
      <c r="H452" s="108"/>
      <c r="I452" s="111">
        <v>2.06</v>
      </c>
      <c r="J452" s="120"/>
      <c r="K452" s="108"/>
      <c r="L452" s="120"/>
      <c r="M452" s="108"/>
      <c r="N452" s="113"/>
      <c r="AB452" s="94"/>
      <c r="AC452" s="95"/>
      <c r="AE452" s="59" t="s">
        <v>128</v>
      </c>
      <c r="AG452" s="95"/>
      <c r="AK452" s="95"/>
      <c r="AM452" s="95"/>
    </row>
    <row r="453" spans="1:39" s="51" customFormat="1" ht="15" x14ac:dyDescent="0.25">
      <c r="A453" s="114"/>
      <c r="B453" s="106"/>
      <c r="C453" s="305" t="s">
        <v>130</v>
      </c>
      <c r="D453" s="305"/>
      <c r="E453" s="305"/>
      <c r="F453" s="107" t="s">
        <v>129</v>
      </c>
      <c r="G453" s="111">
        <v>0.06</v>
      </c>
      <c r="H453" s="108"/>
      <c r="I453" s="111">
        <v>0.12</v>
      </c>
      <c r="J453" s="120"/>
      <c r="K453" s="108"/>
      <c r="L453" s="120"/>
      <c r="M453" s="108"/>
      <c r="N453" s="113"/>
      <c r="AB453" s="94"/>
      <c r="AC453" s="95"/>
      <c r="AE453" s="59" t="s">
        <v>130</v>
      </c>
      <c r="AG453" s="95"/>
      <c r="AK453" s="95"/>
      <c r="AM453" s="95"/>
    </row>
    <row r="454" spans="1:39" s="51" customFormat="1" ht="15" x14ac:dyDescent="0.25">
      <c r="A454" s="105"/>
      <c r="B454" s="106"/>
      <c r="C454" s="314" t="s">
        <v>131</v>
      </c>
      <c r="D454" s="314"/>
      <c r="E454" s="314"/>
      <c r="F454" s="123"/>
      <c r="G454" s="124"/>
      <c r="H454" s="124"/>
      <c r="I454" s="124"/>
      <c r="J454" s="125">
        <v>16.079999999999998</v>
      </c>
      <c r="K454" s="124"/>
      <c r="L454" s="125">
        <v>32.159999999999997</v>
      </c>
      <c r="M454" s="124"/>
      <c r="N454" s="127"/>
      <c r="AB454" s="94"/>
      <c r="AC454" s="95"/>
      <c r="AF454" s="59" t="s">
        <v>131</v>
      </c>
      <c r="AG454" s="95"/>
      <c r="AK454" s="95"/>
      <c r="AM454" s="95"/>
    </row>
    <row r="455" spans="1:39" s="51" customFormat="1" ht="15" x14ac:dyDescent="0.25">
      <c r="A455" s="114"/>
      <c r="B455" s="106"/>
      <c r="C455" s="305" t="s">
        <v>132</v>
      </c>
      <c r="D455" s="305"/>
      <c r="E455" s="305"/>
      <c r="F455" s="107"/>
      <c r="G455" s="108"/>
      <c r="H455" s="108"/>
      <c r="I455" s="108"/>
      <c r="J455" s="120"/>
      <c r="K455" s="108"/>
      <c r="L455" s="109">
        <v>21.34</v>
      </c>
      <c r="M455" s="108"/>
      <c r="N455" s="132">
        <v>715</v>
      </c>
      <c r="AB455" s="94"/>
      <c r="AC455" s="95"/>
      <c r="AE455" s="59" t="s">
        <v>132</v>
      </c>
      <c r="AG455" s="95"/>
      <c r="AK455" s="95"/>
      <c r="AM455" s="95"/>
    </row>
    <row r="456" spans="1:39" s="51" customFormat="1" ht="23.25" x14ac:dyDescent="0.25">
      <c r="A456" s="114"/>
      <c r="B456" s="106" t="s">
        <v>382</v>
      </c>
      <c r="C456" s="305" t="s">
        <v>383</v>
      </c>
      <c r="D456" s="305"/>
      <c r="E456" s="305"/>
      <c r="F456" s="107" t="s">
        <v>135</v>
      </c>
      <c r="G456" s="128">
        <v>97</v>
      </c>
      <c r="H456" s="108"/>
      <c r="I456" s="128">
        <v>97</v>
      </c>
      <c r="J456" s="120"/>
      <c r="K456" s="108"/>
      <c r="L456" s="109">
        <v>20.7</v>
      </c>
      <c r="M456" s="108"/>
      <c r="N456" s="132">
        <v>694</v>
      </c>
      <c r="AB456" s="94"/>
      <c r="AC456" s="95"/>
      <c r="AE456" s="59" t="s">
        <v>383</v>
      </c>
      <c r="AG456" s="95"/>
      <c r="AK456" s="95"/>
      <c r="AM456" s="95"/>
    </row>
    <row r="457" spans="1:39" s="51" customFormat="1" ht="23.25" x14ac:dyDescent="0.25">
      <c r="A457" s="114"/>
      <c r="B457" s="106" t="s">
        <v>384</v>
      </c>
      <c r="C457" s="305" t="s">
        <v>385</v>
      </c>
      <c r="D457" s="305"/>
      <c r="E457" s="305"/>
      <c r="F457" s="107" t="s">
        <v>135</v>
      </c>
      <c r="G457" s="128">
        <v>51</v>
      </c>
      <c r="H457" s="108"/>
      <c r="I457" s="128">
        <v>51</v>
      </c>
      <c r="J457" s="120"/>
      <c r="K457" s="108"/>
      <c r="L457" s="109">
        <v>10.88</v>
      </c>
      <c r="M457" s="108"/>
      <c r="N457" s="132">
        <v>365</v>
      </c>
      <c r="AB457" s="94"/>
      <c r="AC457" s="95"/>
      <c r="AE457" s="59" t="s">
        <v>385</v>
      </c>
      <c r="AG457" s="95"/>
      <c r="AK457" s="95"/>
      <c r="AM457" s="95"/>
    </row>
    <row r="458" spans="1:39" s="51" customFormat="1" ht="15" x14ac:dyDescent="0.25">
      <c r="A458" s="129"/>
      <c r="B458" s="194"/>
      <c r="C458" s="308" t="s">
        <v>138</v>
      </c>
      <c r="D458" s="308"/>
      <c r="E458" s="308"/>
      <c r="F458" s="98"/>
      <c r="G458" s="99"/>
      <c r="H458" s="99"/>
      <c r="I458" s="99"/>
      <c r="J458" s="101"/>
      <c r="K458" s="99"/>
      <c r="L458" s="135">
        <v>63.74</v>
      </c>
      <c r="M458" s="124"/>
      <c r="N458" s="102"/>
      <c r="AB458" s="94"/>
      <c r="AC458" s="95"/>
      <c r="AG458" s="95" t="s">
        <v>138</v>
      </c>
      <c r="AK458" s="95"/>
      <c r="AM458" s="95"/>
    </row>
    <row r="459" spans="1:39" s="51" customFormat="1" ht="34.5" x14ac:dyDescent="0.25">
      <c r="A459" s="96" t="s">
        <v>2522</v>
      </c>
      <c r="B459" s="196" t="s">
        <v>2523</v>
      </c>
      <c r="C459" s="308" t="s">
        <v>2524</v>
      </c>
      <c r="D459" s="308"/>
      <c r="E459" s="308"/>
      <c r="F459" s="98" t="s">
        <v>379</v>
      </c>
      <c r="G459" s="99"/>
      <c r="H459" s="99"/>
      <c r="I459" s="164">
        <v>2</v>
      </c>
      <c r="J459" s="135">
        <v>474.61</v>
      </c>
      <c r="K459" s="99"/>
      <c r="L459" s="135">
        <v>949.22</v>
      </c>
      <c r="M459" s="99"/>
      <c r="N459" s="102"/>
      <c r="AB459" s="94"/>
      <c r="AC459" s="95" t="s">
        <v>2524</v>
      </c>
      <c r="AG459" s="95"/>
      <c r="AK459" s="95"/>
      <c r="AM459" s="95"/>
    </row>
    <row r="460" spans="1:39" s="51" customFormat="1" ht="15" x14ac:dyDescent="0.25">
      <c r="A460" s="129"/>
      <c r="B460" s="194"/>
      <c r="C460" s="305" t="s">
        <v>2022</v>
      </c>
      <c r="D460" s="305"/>
      <c r="E460" s="305"/>
      <c r="F460" s="305"/>
      <c r="G460" s="305"/>
      <c r="H460" s="305"/>
      <c r="I460" s="305"/>
      <c r="J460" s="305"/>
      <c r="K460" s="305"/>
      <c r="L460" s="305"/>
      <c r="M460" s="305"/>
      <c r="N460" s="315"/>
      <c r="AB460" s="94"/>
      <c r="AC460" s="95"/>
      <c r="AG460" s="95"/>
      <c r="AH460" s="59" t="s">
        <v>2022</v>
      </c>
      <c r="AK460" s="95"/>
      <c r="AM460" s="95"/>
    </row>
    <row r="461" spans="1:39" s="51" customFormat="1" ht="15" x14ac:dyDescent="0.25">
      <c r="A461" s="129"/>
      <c r="B461" s="194"/>
      <c r="C461" s="308" t="s">
        <v>138</v>
      </c>
      <c r="D461" s="308"/>
      <c r="E461" s="308"/>
      <c r="F461" s="98"/>
      <c r="G461" s="99"/>
      <c r="H461" s="99"/>
      <c r="I461" s="99"/>
      <c r="J461" s="101"/>
      <c r="K461" s="99"/>
      <c r="L461" s="135">
        <v>949.22</v>
      </c>
      <c r="M461" s="124"/>
      <c r="N461" s="102"/>
      <c r="AB461" s="94"/>
      <c r="AC461" s="95"/>
      <c r="AG461" s="95" t="s">
        <v>138</v>
      </c>
      <c r="AK461" s="95"/>
      <c r="AM461" s="95"/>
    </row>
    <row r="462" spans="1:39" s="51" customFormat="1" ht="23.25" x14ac:dyDescent="0.25">
      <c r="A462" s="96" t="s">
        <v>428</v>
      </c>
      <c r="B462" s="196" t="s">
        <v>479</v>
      </c>
      <c r="C462" s="308" t="s">
        <v>2525</v>
      </c>
      <c r="D462" s="308"/>
      <c r="E462" s="308"/>
      <c r="F462" s="98" t="s">
        <v>379</v>
      </c>
      <c r="G462" s="99"/>
      <c r="H462" s="99"/>
      <c r="I462" s="164">
        <v>2</v>
      </c>
      <c r="J462" s="101"/>
      <c r="K462" s="99"/>
      <c r="L462" s="101"/>
      <c r="M462" s="99"/>
      <c r="N462" s="102"/>
      <c r="AB462" s="94"/>
      <c r="AC462" s="95" t="s">
        <v>2525</v>
      </c>
      <c r="AG462" s="95"/>
      <c r="AK462" s="95"/>
      <c r="AM462" s="95"/>
    </row>
    <row r="463" spans="1:39" s="51" customFormat="1" ht="15" x14ac:dyDescent="0.25">
      <c r="A463" s="105"/>
      <c r="B463" s="106" t="s">
        <v>114</v>
      </c>
      <c r="C463" s="305" t="s">
        <v>119</v>
      </c>
      <c r="D463" s="305"/>
      <c r="E463" s="305"/>
      <c r="F463" s="107"/>
      <c r="G463" s="108"/>
      <c r="H463" s="108"/>
      <c r="I463" s="108"/>
      <c r="J463" s="109">
        <v>24.28</v>
      </c>
      <c r="K463" s="108"/>
      <c r="L463" s="109">
        <v>48.56</v>
      </c>
      <c r="M463" s="111">
        <v>33.51</v>
      </c>
      <c r="N463" s="112">
        <v>1627</v>
      </c>
      <c r="AB463" s="94"/>
      <c r="AC463" s="95"/>
      <c r="AD463" s="59" t="s">
        <v>119</v>
      </c>
      <c r="AG463" s="95"/>
      <c r="AK463" s="95"/>
      <c r="AM463" s="95"/>
    </row>
    <row r="464" spans="1:39" s="51" customFormat="1" ht="15" x14ac:dyDescent="0.25">
      <c r="A464" s="105"/>
      <c r="B464" s="106" t="s">
        <v>149</v>
      </c>
      <c r="C464" s="305" t="s">
        <v>163</v>
      </c>
      <c r="D464" s="305"/>
      <c r="E464" s="305"/>
      <c r="F464" s="107"/>
      <c r="G464" s="108"/>
      <c r="H464" s="108"/>
      <c r="I464" s="108"/>
      <c r="J464" s="109">
        <v>0.49</v>
      </c>
      <c r="K464" s="108"/>
      <c r="L464" s="109">
        <v>0.98</v>
      </c>
      <c r="M464" s="108"/>
      <c r="N464" s="113"/>
      <c r="AB464" s="94"/>
      <c r="AC464" s="95"/>
      <c r="AD464" s="59" t="s">
        <v>163</v>
      </c>
      <c r="AG464" s="95"/>
      <c r="AK464" s="95"/>
      <c r="AM464" s="95"/>
    </row>
    <row r="465" spans="1:39" s="51" customFormat="1" ht="15" x14ac:dyDescent="0.25">
      <c r="A465" s="114"/>
      <c r="B465" s="106"/>
      <c r="C465" s="305" t="s">
        <v>128</v>
      </c>
      <c r="D465" s="305"/>
      <c r="E465" s="305"/>
      <c r="F465" s="107" t="s">
        <v>129</v>
      </c>
      <c r="G465" s="111">
        <v>2.2799999999999998</v>
      </c>
      <c r="H465" s="108"/>
      <c r="I465" s="111">
        <v>4.5599999999999996</v>
      </c>
      <c r="J465" s="120"/>
      <c r="K465" s="108"/>
      <c r="L465" s="120"/>
      <c r="M465" s="108"/>
      <c r="N465" s="113"/>
      <c r="AB465" s="94"/>
      <c r="AC465" s="95"/>
      <c r="AE465" s="59" t="s">
        <v>128</v>
      </c>
      <c r="AG465" s="95"/>
      <c r="AK465" s="95"/>
      <c r="AM465" s="95"/>
    </row>
    <row r="466" spans="1:39" s="51" customFormat="1" ht="15" x14ac:dyDescent="0.25">
      <c r="A466" s="105"/>
      <c r="B466" s="106"/>
      <c r="C466" s="314" t="s">
        <v>131</v>
      </c>
      <c r="D466" s="314"/>
      <c r="E466" s="314"/>
      <c r="F466" s="123"/>
      <c r="G466" s="124"/>
      <c r="H466" s="124"/>
      <c r="I466" s="124"/>
      <c r="J466" s="125">
        <v>24.77</v>
      </c>
      <c r="K466" s="124"/>
      <c r="L466" s="125">
        <v>49.54</v>
      </c>
      <c r="M466" s="124"/>
      <c r="N466" s="127"/>
      <c r="AB466" s="94"/>
      <c r="AC466" s="95"/>
      <c r="AF466" s="59" t="s">
        <v>131</v>
      </c>
      <c r="AG466" s="95"/>
      <c r="AK466" s="95"/>
      <c r="AM466" s="95"/>
    </row>
    <row r="467" spans="1:39" s="51" customFormat="1" ht="15" x14ac:dyDescent="0.25">
      <c r="A467" s="114"/>
      <c r="B467" s="106"/>
      <c r="C467" s="305" t="s">
        <v>132</v>
      </c>
      <c r="D467" s="305"/>
      <c r="E467" s="305"/>
      <c r="F467" s="107"/>
      <c r="G467" s="108"/>
      <c r="H467" s="108"/>
      <c r="I467" s="108"/>
      <c r="J467" s="120"/>
      <c r="K467" s="108"/>
      <c r="L467" s="109">
        <v>48.56</v>
      </c>
      <c r="M467" s="108"/>
      <c r="N467" s="112">
        <v>1627</v>
      </c>
      <c r="AB467" s="94"/>
      <c r="AC467" s="95"/>
      <c r="AE467" s="59" t="s">
        <v>132</v>
      </c>
      <c r="AG467" s="95"/>
      <c r="AK467" s="95"/>
      <c r="AM467" s="95"/>
    </row>
    <row r="468" spans="1:39" s="51" customFormat="1" ht="22.5" x14ac:dyDescent="0.25">
      <c r="A468" s="114"/>
      <c r="B468" s="106" t="s">
        <v>442</v>
      </c>
      <c r="C468" s="305" t="s">
        <v>443</v>
      </c>
      <c r="D468" s="305"/>
      <c r="E468" s="305"/>
      <c r="F468" s="107" t="s">
        <v>135</v>
      </c>
      <c r="G468" s="128">
        <v>90</v>
      </c>
      <c r="H468" s="108"/>
      <c r="I468" s="128">
        <v>90</v>
      </c>
      <c r="J468" s="120"/>
      <c r="K468" s="108"/>
      <c r="L468" s="109">
        <v>43.7</v>
      </c>
      <c r="M468" s="108"/>
      <c r="N468" s="112">
        <v>1464</v>
      </c>
      <c r="AB468" s="94"/>
      <c r="AC468" s="95"/>
      <c r="AE468" s="59" t="s">
        <v>443</v>
      </c>
      <c r="AG468" s="95"/>
      <c r="AK468" s="95"/>
      <c r="AM468" s="95"/>
    </row>
    <row r="469" spans="1:39" s="51" customFormat="1" ht="22.5" x14ac:dyDescent="0.25">
      <c r="A469" s="114"/>
      <c r="B469" s="106" t="s">
        <v>444</v>
      </c>
      <c r="C469" s="305" t="s">
        <v>445</v>
      </c>
      <c r="D469" s="305"/>
      <c r="E469" s="305"/>
      <c r="F469" s="107" t="s">
        <v>135</v>
      </c>
      <c r="G469" s="128">
        <v>46</v>
      </c>
      <c r="H469" s="108"/>
      <c r="I469" s="128">
        <v>46</v>
      </c>
      <c r="J469" s="120"/>
      <c r="K469" s="108"/>
      <c r="L469" s="109">
        <v>22.34</v>
      </c>
      <c r="M469" s="108"/>
      <c r="N469" s="132">
        <v>748</v>
      </c>
      <c r="AB469" s="94"/>
      <c r="AC469" s="95"/>
      <c r="AE469" s="59" t="s">
        <v>445</v>
      </c>
      <c r="AG469" s="95"/>
      <c r="AK469" s="95"/>
      <c r="AM469" s="95"/>
    </row>
    <row r="470" spans="1:39" s="51" customFormat="1" ht="15" x14ac:dyDescent="0.25">
      <c r="A470" s="129"/>
      <c r="B470" s="194"/>
      <c r="C470" s="308" t="s">
        <v>138</v>
      </c>
      <c r="D470" s="308"/>
      <c r="E470" s="308"/>
      <c r="F470" s="98"/>
      <c r="G470" s="99"/>
      <c r="H470" s="99"/>
      <c r="I470" s="99"/>
      <c r="J470" s="101"/>
      <c r="K470" s="99"/>
      <c r="L470" s="135">
        <v>115.58</v>
      </c>
      <c r="M470" s="124"/>
      <c r="N470" s="102"/>
      <c r="AB470" s="94"/>
      <c r="AC470" s="95"/>
      <c r="AG470" s="95" t="s">
        <v>138</v>
      </c>
      <c r="AK470" s="95"/>
      <c r="AM470" s="95"/>
    </row>
    <row r="471" spans="1:39" s="51" customFormat="1" ht="23.25" x14ac:dyDescent="0.25">
      <c r="A471" s="96" t="s">
        <v>2526</v>
      </c>
      <c r="B471" s="196" t="s">
        <v>2527</v>
      </c>
      <c r="C471" s="308" t="s">
        <v>2528</v>
      </c>
      <c r="D471" s="308"/>
      <c r="E471" s="308"/>
      <c r="F471" s="98" t="s">
        <v>1428</v>
      </c>
      <c r="G471" s="99"/>
      <c r="H471" s="99"/>
      <c r="I471" s="143">
        <v>0.2</v>
      </c>
      <c r="J471" s="131">
        <v>4602.5</v>
      </c>
      <c r="K471" s="99"/>
      <c r="L471" s="135">
        <v>920.5</v>
      </c>
      <c r="M471" s="99"/>
      <c r="N471" s="102"/>
      <c r="AB471" s="94"/>
      <c r="AC471" s="95" t="s">
        <v>2528</v>
      </c>
      <c r="AG471" s="95"/>
      <c r="AK471" s="95"/>
      <c r="AM471" s="95"/>
    </row>
    <row r="472" spans="1:39" s="51" customFormat="1" ht="15" x14ac:dyDescent="0.25">
      <c r="A472" s="129"/>
      <c r="B472" s="194"/>
      <c r="C472" s="305" t="s">
        <v>2022</v>
      </c>
      <c r="D472" s="305"/>
      <c r="E472" s="305"/>
      <c r="F472" s="305"/>
      <c r="G472" s="305"/>
      <c r="H472" s="305"/>
      <c r="I472" s="305"/>
      <c r="J472" s="305"/>
      <c r="K472" s="305"/>
      <c r="L472" s="305"/>
      <c r="M472" s="305"/>
      <c r="N472" s="315"/>
      <c r="AB472" s="94"/>
      <c r="AC472" s="95"/>
      <c r="AG472" s="95"/>
      <c r="AH472" s="59" t="s">
        <v>2022</v>
      </c>
      <c r="AK472" s="95"/>
      <c r="AM472" s="95"/>
    </row>
    <row r="473" spans="1:39" s="51" customFormat="1" ht="15" x14ac:dyDescent="0.25">
      <c r="A473" s="103"/>
      <c r="B473" s="195"/>
      <c r="C473" s="305" t="s">
        <v>2109</v>
      </c>
      <c r="D473" s="305"/>
      <c r="E473" s="305"/>
      <c r="F473" s="305"/>
      <c r="G473" s="305"/>
      <c r="H473" s="305"/>
      <c r="I473" s="305"/>
      <c r="J473" s="305"/>
      <c r="K473" s="305"/>
      <c r="L473" s="305"/>
      <c r="M473" s="305"/>
      <c r="N473" s="315"/>
      <c r="AB473" s="94"/>
      <c r="AC473" s="95"/>
      <c r="AG473" s="95"/>
      <c r="AJ473" s="59" t="s">
        <v>2109</v>
      </c>
      <c r="AK473" s="95"/>
      <c r="AM473" s="95"/>
    </row>
    <row r="474" spans="1:39" s="51" customFormat="1" ht="15" x14ac:dyDescent="0.25">
      <c r="A474" s="129"/>
      <c r="B474" s="194"/>
      <c r="C474" s="308" t="s">
        <v>138</v>
      </c>
      <c r="D474" s="308"/>
      <c r="E474" s="308"/>
      <c r="F474" s="98"/>
      <c r="G474" s="99"/>
      <c r="H474" s="99"/>
      <c r="I474" s="99"/>
      <c r="J474" s="101"/>
      <c r="K474" s="99"/>
      <c r="L474" s="135">
        <v>920.5</v>
      </c>
      <c r="M474" s="124"/>
      <c r="N474" s="102"/>
      <c r="AB474" s="94"/>
      <c r="AC474" s="95"/>
      <c r="AG474" s="95" t="s">
        <v>138</v>
      </c>
      <c r="AK474" s="95"/>
      <c r="AM474" s="95"/>
    </row>
    <row r="475" spans="1:39" s="51" customFormat="1" ht="22.5" x14ac:dyDescent="0.25">
      <c r="A475" s="96" t="s">
        <v>2529</v>
      </c>
      <c r="B475" s="196" t="s">
        <v>2530</v>
      </c>
      <c r="C475" s="308" t="s">
        <v>2531</v>
      </c>
      <c r="D475" s="308"/>
      <c r="E475" s="308"/>
      <c r="F475" s="98" t="s">
        <v>379</v>
      </c>
      <c r="G475" s="99"/>
      <c r="H475" s="99"/>
      <c r="I475" s="164">
        <v>2</v>
      </c>
      <c r="J475" s="135">
        <v>87.72</v>
      </c>
      <c r="K475" s="99"/>
      <c r="L475" s="135">
        <v>175.44</v>
      </c>
      <c r="M475" s="99"/>
      <c r="N475" s="102"/>
      <c r="AB475" s="94"/>
      <c r="AC475" s="95" t="s">
        <v>2531</v>
      </c>
      <c r="AG475" s="95"/>
      <c r="AK475" s="95"/>
      <c r="AM475" s="95"/>
    </row>
    <row r="476" spans="1:39" s="51" customFormat="1" ht="15" x14ac:dyDescent="0.25">
      <c r="A476" s="129"/>
      <c r="B476" s="194"/>
      <c r="C476" s="305" t="s">
        <v>2022</v>
      </c>
      <c r="D476" s="305"/>
      <c r="E476" s="305"/>
      <c r="F476" s="305"/>
      <c r="G476" s="305"/>
      <c r="H476" s="305"/>
      <c r="I476" s="305"/>
      <c r="J476" s="305"/>
      <c r="K476" s="305"/>
      <c r="L476" s="305"/>
      <c r="M476" s="305"/>
      <c r="N476" s="315"/>
      <c r="AB476" s="94"/>
      <c r="AC476" s="95"/>
      <c r="AG476" s="95"/>
      <c r="AH476" s="59" t="s">
        <v>2022</v>
      </c>
      <c r="AK476" s="95"/>
      <c r="AM476" s="95"/>
    </row>
    <row r="477" spans="1:39" s="51" customFormat="1" ht="15" x14ac:dyDescent="0.25">
      <c r="A477" s="129"/>
      <c r="B477" s="194"/>
      <c r="C477" s="308" t="s">
        <v>138</v>
      </c>
      <c r="D477" s="308"/>
      <c r="E477" s="308"/>
      <c r="F477" s="98"/>
      <c r="G477" s="99"/>
      <c r="H477" s="99"/>
      <c r="I477" s="99"/>
      <c r="J477" s="101"/>
      <c r="K477" s="99"/>
      <c r="L477" s="135">
        <v>175.44</v>
      </c>
      <c r="M477" s="124"/>
      <c r="N477" s="102"/>
      <c r="AB477" s="94"/>
      <c r="AC477" s="95"/>
      <c r="AG477" s="95" t="s">
        <v>138</v>
      </c>
      <c r="AK477" s="95"/>
      <c r="AM477" s="95"/>
    </row>
    <row r="478" spans="1:39" s="51" customFormat="1" ht="22.5" x14ac:dyDescent="0.25">
      <c r="A478" s="96" t="s">
        <v>2532</v>
      </c>
      <c r="B478" s="196" t="s">
        <v>2517</v>
      </c>
      <c r="C478" s="308" t="s">
        <v>2533</v>
      </c>
      <c r="D478" s="308"/>
      <c r="E478" s="308"/>
      <c r="F478" s="98" t="s">
        <v>379</v>
      </c>
      <c r="G478" s="99"/>
      <c r="H478" s="99"/>
      <c r="I478" s="164">
        <v>2</v>
      </c>
      <c r="J478" s="131">
        <v>2330.83</v>
      </c>
      <c r="K478" s="99"/>
      <c r="L478" s="135">
        <v>886.31</v>
      </c>
      <c r="M478" s="142">
        <v>5.26</v>
      </c>
      <c r="N478" s="187">
        <v>4662</v>
      </c>
      <c r="AB478" s="94"/>
      <c r="AC478" s="95" t="s">
        <v>2533</v>
      </c>
      <c r="AG478" s="95"/>
      <c r="AK478" s="95"/>
      <c r="AM478" s="95"/>
    </row>
    <row r="479" spans="1:39" s="51" customFormat="1" ht="15" x14ac:dyDescent="0.25">
      <c r="A479" s="129"/>
      <c r="B479" s="194"/>
      <c r="C479" s="305" t="s">
        <v>1701</v>
      </c>
      <c r="D479" s="305"/>
      <c r="E479" s="305"/>
      <c r="F479" s="305"/>
      <c r="G479" s="305"/>
      <c r="H479" s="305"/>
      <c r="I479" s="305"/>
      <c r="J479" s="305"/>
      <c r="K479" s="305"/>
      <c r="L479" s="305"/>
      <c r="M479" s="305"/>
      <c r="N479" s="315"/>
      <c r="AB479" s="94"/>
      <c r="AC479" s="95"/>
      <c r="AG479" s="95"/>
      <c r="AH479" s="59" t="s">
        <v>1701</v>
      </c>
      <c r="AK479" s="95"/>
      <c r="AM479" s="95"/>
    </row>
    <row r="480" spans="1:39" s="51" customFormat="1" ht="15" x14ac:dyDescent="0.25">
      <c r="A480" s="103"/>
      <c r="B480" s="195"/>
      <c r="C480" s="305" t="s">
        <v>2534</v>
      </c>
      <c r="D480" s="305"/>
      <c r="E480" s="305"/>
      <c r="F480" s="305"/>
      <c r="G480" s="305"/>
      <c r="H480" s="305"/>
      <c r="I480" s="305"/>
      <c r="J480" s="305"/>
      <c r="K480" s="305"/>
      <c r="L480" s="305"/>
      <c r="M480" s="305"/>
      <c r="N480" s="315"/>
      <c r="AB480" s="94"/>
      <c r="AC480" s="95"/>
      <c r="AG480" s="95"/>
      <c r="AI480" s="59" t="s">
        <v>2534</v>
      </c>
      <c r="AK480" s="95"/>
      <c r="AM480" s="95"/>
    </row>
    <row r="481" spans="1:39" s="51" customFormat="1" ht="15" x14ac:dyDescent="0.25">
      <c r="A481" s="129"/>
      <c r="B481" s="194"/>
      <c r="C481" s="308" t="s">
        <v>138</v>
      </c>
      <c r="D481" s="308"/>
      <c r="E481" s="308"/>
      <c r="F481" s="98"/>
      <c r="G481" s="99"/>
      <c r="H481" s="99"/>
      <c r="I481" s="99"/>
      <c r="J481" s="101"/>
      <c r="K481" s="99"/>
      <c r="L481" s="135">
        <v>886.31</v>
      </c>
      <c r="M481" s="124"/>
      <c r="N481" s="187">
        <v>4662</v>
      </c>
      <c r="AB481" s="94"/>
      <c r="AC481" s="95"/>
      <c r="AG481" s="95" t="s">
        <v>138</v>
      </c>
      <c r="AK481" s="95"/>
      <c r="AM481" s="95"/>
    </row>
    <row r="482" spans="1:39" s="51" customFormat="1" ht="23.25" x14ac:dyDescent="0.25">
      <c r="A482" s="96" t="s">
        <v>1952</v>
      </c>
      <c r="B482" s="196" t="s">
        <v>2535</v>
      </c>
      <c r="C482" s="308" t="s">
        <v>2536</v>
      </c>
      <c r="D482" s="308"/>
      <c r="E482" s="308"/>
      <c r="F482" s="98" t="s">
        <v>379</v>
      </c>
      <c r="G482" s="99"/>
      <c r="H482" s="99"/>
      <c r="I482" s="164">
        <v>2</v>
      </c>
      <c r="J482" s="135">
        <v>487.5</v>
      </c>
      <c r="K482" s="99"/>
      <c r="L482" s="135">
        <v>185.36</v>
      </c>
      <c r="M482" s="142">
        <v>5.26</v>
      </c>
      <c r="N482" s="200">
        <v>975</v>
      </c>
      <c r="AB482" s="94"/>
      <c r="AC482" s="95" t="s">
        <v>2536</v>
      </c>
      <c r="AG482" s="95"/>
      <c r="AK482" s="95"/>
      <c r="AM482" s="95"/>
    </row>
    <row r="483" spans="1:39" s="51" customFormat="1" ht="15" x14ac:dyDescent="0.25">
      <c r="A483" s="129"/>
      <c r="B483" s="194"/>
      <c r="C483" s="305" t="s">
        <v>1701</v>
      </c>
      <c r="D483" s="305"/>
      <c r="E483" s="305"/>
      <c r="F483" s="305"/>
      <c r="G483" s="305"/>
      <c r="H483" s="305"/>
      <c r="I483" s="305"/>
      <c r="J483" s="305"/>
      <c r="K483" s="305"/>
      <c r="L483" s="305"/>
      <c r="M483" s="305"/>
      <c r="N483" s="315"/>
      <c r="AB483" s="94"/>
      <c r="AC483" s="95"/>
      <c r="AG483" s="95"/>
      <c r="AH483" s="59" t="s">
        <v>1701</v>
      </c>
      <c r="AK483" s="95"/>
      <c r="AM483" s="95"/>
    </row>
    <row r="484" spans="1:39" s="51" customFormat="1" ht="15" x14ac:dyDescent="0.25">
      <c r="A484" s="103"/>
      <c r="B484" s="195"/>
      <c r="C484" s="305" t="s">
        <v>2537</v>
      </c>
      <c r="D484" s="305"/>
      <c r="E484" s="305"/>
      <c r="F484" s="305"/>
      <c r="G484" s="305"/>
      <c r="H484" s="305"/>
      <c r="I484" s="305"/>
      <c r="J484" s="305"/>
      <c r="K484" s="305"/>
      <c r="L484" s="305"/>
      <c r="M484" s="305"/>
      <c r="N484" s="315"/>
      <c r="AB484" s="94"/>
      <c r="AC484" s="95"/>
      <c r="AG484" s="95"/>
      <c r="AI484" s="59" t="s">
        <v>2537</v>
      </c>
      <c r="AK484" s="95"/>
      <c r="AM484" s="95"/>
    </row>
    <row r="485" spans="1:39" s="51" customFormat="1" ht="15" x14ac:dyDescent="0.25">
      <c r="A485" s="129"/>
      <c r="B485" s="194"/>
      <c r="C485" s="308" t="s">
        <v>138</v>
      </c>
      <c r="D485" s="308"/>
      <c r="E485" s="308"/>
      <c r="F485" s="98"/>
      <c r="G485" s="99"/>
      <c r="H485" s="99"/>
      <c r="I485" s="99"/>
      <c r="J485" s="101"/>
      <c r="K485" s="99"/>
      <c r="L485" s="135">
        <v>185.36</v>
      </c>
      <c r="M485" s="124"/>
      <c r="N485" s="200">
        <v>975</v>
      </c>
      <c r="AB485" s="94"/>
      <c r="AC485" s="95"/>
      <c r="AG485" s="95" t="s">
        <v>138</v>
      </c>
      <c r="AK485" s="95"/>
      <c r="AM485" s="95"/>
    </row>
    <row r="486" spans="1:39" s="51" customFormat="1" ht="23.25" x14ac:dyDescent="0.25">
      <c r="A486" s="96" t="s">
        <v>453</v>
      </c>
      <c r="B486" s="196" t="s">
        <v>2149</v>
      </c>
      <c r="C486" s="308" t="s">
        <v>2150</v>
      </c>
      <c r="D486" s="308"/>
      <c r="E486" s="308"/>
      <c r="F486" s="98" t="s">
        <v>183</v>
      </c>
      <c r="G486" s="99"/>
      <c r="H486" s="99"/>
      <c r="I486" s="143">
        <v>0.6</v>
      </c>
      <c r="J486" s="101"/>
      <c r="K486" s="99"/>
      <c r="L486" s="101"/>
      <c r="M486" s="99"/>
      <c r="N486" s="102"/>
      <c r="AB486" s="94"/>
      <c r="AC486" s="95" t="s">
        <v>2150</v>
      </c>
      <c r="AG486" s="95"/>
      <c r="AK486" s="95"/>
      <c r="AM486" s="95"/>
    </row>
    <row r="487" spans="1:39" s="51" customFormat="1" ht="15" x14ac:dyDescent="0.25">
      <c r="A487" s="103"/>
      <c r="B487" s="195"/>
      <c r="C487" s="305" t="s">
        <v>486</v>
      </c>
      <c r="D487" s="305"/>
      <c r="E487" s="305"/>
      <c r="F487" s="305"/>
      <c r="G487" s="305"/>
      <c r="H487" s="305"/>
      <c r="I487" s="305"/>
      <c r="J487" s="305"/>
      <c r="K487" s="305"/>
      <c r="L487" s="305"/>
      <c r="M487" s="305"/>
      <c r="N487" s="315"/>
      <c r="AB487" s="94"/>
      <c r="AC487" s="95"/>
      <c r="AG487" s="95"/>
      <c r="AJ487" s="59" t="s">
        <v>486</v>
      </c>
      <c r="AK487" s="95"/>
      <c r="AM487" s="95"/>
    </row>
    <row r="488" spans="1:39" s="51" customFormat="1" ht="15" x14ac:dyDescent="0.25">
      <c r="A488" s="105"/>
      <c r="B488" s="106" t="s">
        <v>114</v>
      </c>
      <c r="C488" s="305" t="s">
        <v>119</v>
      </c>
      <c r="D488" s="305"/>
      <c r="E488" s="305"/>
      <c r="F488" s="107"/>
      <c r="G488" s="108"/>
      <c r="H488" s="108"/>
      <c r="I488" s="108"/>
      <c r="J488" s="109">
        <v>93.25</v>
      </c>
      <c r="K488" s="108"/>
      <c r="L488" s="109">
        <v>55.95</v>
      </c>
      <c r="M488" s="111">
        <v>33.51</v>
      </c>
      <c r="N488" s="112">
        <v>1875</v>
      </c>
      <c r="AB488" s="94"/>
      <c r="AC488" s="95"/>
      <c r="AD488" s="59" t="s">
        <v>119</v>
      </c>
      <c r="AG488" s="95"/>
      <c r="AK488" s="95"/>
      <c r="AM488" s="95"/>
    </row>
    <row r="489" spans="1:39" s="51" customFormat="1" ht="15" x14ac:dyDescent="0.25">
      <c r="A489" s="105"/>
      <c r="B489" s="106" t="s">
        <v>120</v>
      </c>
      <c r="C489" s="305" t="s">
        <v>121</v>
      </c>
      <c r="D489" s="305"/>
      <c r="E489" s="305"/>
      <c r="F489" s="107"/>
      <c r="G489" s="108"/>
      <c r="H489" s="108"/>
      <c r="I489" s="108"/>
      <c r="J489" s="109">
        <v>46.25</v>
      </c>
      <c r="K489" s="108"/>
      <c r="L489" s="109">
        <v>27.75</v>
      </c>
      <c r="M489" s="108"/>
      <c r="N489" s="113"/>
      <c r="AB489" s="94"/>
      <c r="AC489" s="95"/>
      <c r="AD489" s="59" t="s">
        <v>121</v>
      </c>
      <c r="AG489" s="95"/>
      <c r="AK489" s="95"/>
      <c r="AM489" s="95"/>
    </row>
    <row r="490" spans="1:39" s="51" customFormat="1" ht="15" x14ac:dyDescent="0.25">
      <c r="A490" s="105"/>
      <c r="B490" s="106" t="s">
        <v>122</v>
      </c>
      <c r="C490" s="305" t="s">
        <v>123</v>
      </c>
      <c r="D490" s="305"/>
      <c r="E490" s="305"/>
      <c r="F490" s="107"/>
      <c r="G490" s="108"/>
      <c r="H490" s="108"/>
      <c r="I490" s="108"/>
      <c r="J490" s="109">
        <v>5.0199999999999996</v>
      </c>
      <c r="K490" s="108"/>
      <c r="L490" s="109">
        <v>3.01</v>
      </c>
      <c r="M490" s="111">
        <v>33.51</v>
      </c>
      <c r="N490" s="132">
        <v>101</v>
      </c>
      <c r="AB490" s="94"/>
      <c r="AC490" s="95"/>
      <c r="AD490" s="59" t="s">
        <v>123</v>
      </c>
      <c r="AG490" s="95"/>
      <c r="AK490" s="95"/>
      <c r="AM490" s="95"/>
    </row>
    <row r="491" spans="1:39" s="51" customFormat="1" ht="15" x14ac:dyDescent="0.25">
      <c r="A491" s="105"/>
      <c r="B491" s="106" t="s">
        <v>149</v>
      </c>
      <c r="C491" s="305" t="s">
        <v>163</v>
      </c>
      <c r="D491" s="305"/>
      <c r="E491" s="305"/>
      <c r="F491" s="107"/>
      <c r="G491" s="108"/>
      <c r="H491" s="108"/>
      <c r="I491" s="108"/>
      <c r="J491" s="109">
        <v>37.03</v>
      </c>
      <c r="K491" s="108"/>
      <c r="L491" s="109">
        <v>22.22</v>
      </c>
      <c r="M491" s="108"/>
      <c r="N491" s="113"/>
      <c r="AB491" s="94"/>
      <c r="AC491" s="95"/>
      <c r="AD491" s="59" t="s">
        <v>163</v>
      </c>
      <c r="AG491" s="95"/>
      <c r="AK491" s="95"/>
      <c r="AM491" s="95"/>
    </row>
    <row r="492" spans="1:39" s="51" customFormat="1" ht="15" x14ac:dyDescent="0.25">
      <c r="A492" s="114"/>
      <c r="B492" s="106"/>
      <c r="C492" s="305" t="s">
        <v>128</v>
      </c>
      <c r="D492" s="305"/>
      <c r="E492" s="305"/>
      <c r="F492" s="107" t="s">
        <v>129</v>
      </c>
      <c r="G492" s="111">
        <v>9.92</v>
      </c>
      <c r="H492" s="108"/>
      <c r="I492" s="139">
        <v>5.952</v>
      </c>
      <c r="J492" s="120"/>
      <c r="K492" s="108"/>
      <c r="L492" s="120"/>
      <c r="M492" s="108"/>
      <c r="N492" s="113"/>
      <c r="AB492" s="94"/>
      <c r="AC492" s="95"/>
      <c r="AE492" s="59" t="s">
        <v>128</v>
      </c>
      <c r="AG492" s="95"/>
      <c r="AK492" s="95"/>
      <c r="AM492" s="95"/>
    </row>
    <row r="493" spans="1:39" s="51" customFormat="1" ht="15" x14ac:dyDescent="0.25">
      <c r="A493" s="114"/>
      <c r="B493" s="106"/>
      <c r="C493" s="305" t="s">
        <v>130</v>
      </c>
      <c r="D493" s="305"/>
      <c r="E493" s="305"/>
      <c r="F493" s="107" t="s">
        <v>129</v>
      </c>
      <c r="G493" s="138">
        <v>0.4</v>
      </c>
      <c r="H493" s="108"/>
      <c r="I493" s="111">
        <v>0.24</v>
      </c>
      <c r="J493" s="120"/>
      <c r="K493" s="108"/>
      <c r="L493" s="120"/>
      <c r="M493" s="108"/>
      <c r="N493" s="113"/>
      <c r="AB493" s="94"/>
      <c r="AC493" s="95"/>
      <c r="AE493" s="59" t="s">
        <v>130</v>
      </c>
      <c r="AG493" s="95"/>
      <c r="AK493" s="95"/>
      <c r="AM493" s="95"/>
    </row>
    <row r="494" spans="1:39" s="51" customFormat="1" ht="15" x14ac:dyDescent="0.25">
      <c r="A494" s="105"/>
      <c r="B494" s="106"/>
      <c r="C494" s="314" t="s">
        <v>131</v>
      </c>
      <c r="D494" s="314"/>
      <c r="E494" s="314"/>
      <c r="F494" s="123"/>
      <c r="G494" s="124"/>
      <c r="H494" s="124"/>
      <c r="I494" s="124"/>
      <c r="J494" s="125">
        <v>176.53</v>
      </c>
      <c r="K494" s="124"/>
      <c r="L494" s="125">
        <v>105.92</v>
      </c>
      <c r="M494" s="124"/>
      <c r="N494" s="127"/>
      <c r="AB494" s="94"/>
      <c r="AC494" s="95"/>
      <c r="AF494" s="59" t="s">
        <v>131</v>
      </c>
      <c r="AG494" s="95"/>
      <c r="AK494" s="95"/>
      <c r="AM494" s="95"/>
    </row>
    <row r="495" spans="1:39" s="51" customFormat="1" ht="15" x14ac:dyDescent="0.25">
      <c r="A495" s="114"/>
      <c r="B495" s="106"/>
      <c r="C495" s="305" t="s">
        <v>132</v>
      </c>
      <c r="D495" s="305"/>
      <c r="E495" s="305"/>
      <c r="F495" s="107"/>
      <c r="G495" s="108"/>
      <c r="H495" s="108"/>
      <c r="I495" s="108"/>
      <c r="J495" s="120"/>
      <c r="K495" s="108"/>
      <c r="L495" s="109">
        <v>58.96</v>
      </c>
      <c r="M495" s="108"/>
      <c r="N495" s="112">
        <v>1976</v>
      </c>
      <c r="AB495" s="94"/>
      <c r="AC495" s="95"/>
      <c r="AE495" s="59" t="s">
        <v>132</v>
      </c>
      <c r="AG495" s="95"/>
      <c r="AK495" s="95"/>
      <c r="AM495" s="95"/>
    </row>
    <row r="496" spans="1:39" s="51" customFormat="1" ht="23.25" x14ac:dyDescent="0.25">
      <c r="A496" s="114"/>
      <c r="B496" s="106" t="s">
        <v>382</v>
      </c>
      <c r="C496" s="305" t="s">
        <v>383</v>
      </c>
      <c r="D496" s="305"/>
      <c r="E496" s="305"/>
      <c r="F496" s="107" t="s">
        <v>135</v>
      </c>
      <c r="G496" s="128">
        <v>97</v>
      </c>
      <c r="H496" s="108"/>
      <c r="I496" s="128">
        <v>97</v>
      </c>
      <c r="J496" s="120"/>
      <c r="K496" s="108"/>
      <c r="L496" s="109">
        <v>57.19</v>
      </c>
      <c r="M496" s="108"/>
      <c r="N496" s="112">
        <v>1917</v>
      </c>
      <c r="AB496" s="94"/>
      <c r="AC496" s="95"/>
      <c r="AE496" s="59" t="s">
        <v>383</v>
      </c>
      <c r="AG496" s="95"/>
      <c r="AK496" s="95"/>
      <c r="AM496" s="95"/>
    </row>
    <row r="497" spans="1:39" s="51" customFormat="1" ht="23.25" x14ac:dyDescent="0.25">
      <c r="A497" s="114"/>
      <c r="B497" s="106" t="s">
        <v>384</v>
      </c>
      <c r="C497" s="305" t="s">
        <v>385</v>
      </c>
      <c r="D497" s="305"/>
      <c r="E497" s="305"/>
      <c r="F497" s="107" t="s">
        <v>135</v>
      </c>
      <c r="G497" s="128">
        <v>51</v>
      </c>
      <c r="H497" s="108"/>
      <c r="I497" s="128">
        <v>51</v>
      </c>
      <c r="J497" s="120"/>
      <c r="K497" s="108"/>
      <c r="L497" s="109">
        <v>30.07</v>
      </c>
      <c r="M497" s="108"/>
      <c r="N497" s="112">
        <v>1008</v>
      </c>
      <c r="AB497" s="94"/>
      <c r="AC497" s="95"/>
      <c r="AE497" s="59" t="s">
        <v>385</v>
      </c>
      <c r="AG497" s="95"/>
      <c r="AK497" s="95"/>
      <c r="AM497" s="95"/>
    </row>
    <row r="498" spans="1:39" s="51" customFormat="1" ht="15" x14ac:dyDescent="0.25">
      <c r="A498" s="129"/>
      <c r="B498" s="194"/>
      <c r="C498" s="308" t="s">
        <v>138</v>
      </c>
      <c r="D498" s="308"/>
      <c r="E498" s="308"/>
      <c r="F498" s="98"/>
      <c r="G498" s="99"/>
      <c r="H498" s="99"/>
      <c r="I498" s="99"/>
      <c r="J498" s="101"/>
      <c r="K498" s="99"/>
      <c r="L498" s="135">
        <v>193.18</v>
      </c>
      <c r="M498" s="124"/>
      <c r="N498" s="102"/>
      <c r="AB498" s="94"/>
      <c r="AC498" s="95"/>
      <c r="AG498" s="95" t="s">
        <v>138</v>
      </c>
      <c r="AK498" s="95"/>
      <c r="AM498" s="95"/>
    </row>
    <row r="499" spans="1:39" s="51" customFormat="1" ht="23.25" x14ac:dyDescent="0.25">
      <c r="A499" s="96" t="s">
        <v>456</v>
      </c>
      <c r="B499" s="196" t="s">
        <v>2501</v>
      </c>
      <c r="C499" s="308" t="s">
        <v>2502</v>
      </c>
      <c r="D499" s="308"/>
      <c r="E499" s="308"/>
      <c r="F499" s="98" t="s">
        <v>183</v>
      </c>
      <c r="G499" s="99"/>
      <c r="H499" s="99"/>
      <c r="I499" s="143">
        <v>1.3</v>
      </c>
      <c r="J499" s="101"/>
      <c r="K499" s="99"/>
      <c r="L499" s="101"/>
      <c r="M499" s="99"/>
      <c r="N499" s="102"/>
      <c r="AB499" s="94"/>
      <c r="AC499" s="95" t="s">
        <v>2502</v>
      </c>
      <c r="AG499" s="95"/>
      <c r="AK499" s="95"/>
      <c r="AM499" s="95"/>
    </row>
    <row r="500" spans="1:39" s="51" customFormat="1" ht="15" x14ac:dyDescent="0.25">
      <c r="A500" s="103"/>
      <c r="B500" s="195"/>
      <c r="C500" s="305" t="s">
        <v>2538</v>
      </c>
      <c r="D500" s="305"/>
      <c r="E500" s="305"/>
      <c r="F500" s="305"/>
      <c r="G500" s="305"/>
      <c r="H500" s="305"/>
      <c r="I500" s="305"/>
      <c r="J500" s="305"/>
      <c r="K500" s="305"/>
      <c r="L500" s="305"/>
      <c r="M500" s="305"/>
      <c r="N500" s="315"/>
      <c r="AB500" s="94"/>
      <c r="AC500" s="95"/>
      <c r="AG500" s="95"/>
      <c r="AJ500" s="59" t="s">
        <v>2538</v>
      </c>
      <c r="AK500" s="95"/>
      <c r="AM500" s="95"/>
    </row>
    <row r="501" spans="1:39" s="51" customFormat="1" ht="15" x14ac:dyDescent="0.25">
      <c r="A501" s="105"/>
      <c r="B501" s="106" t="s">
        <v>114</v>
      </c>
      <c r="C501" s="305" t="s">
        <v>119</v>
      </c>
      <c r="D501" s="305"/>
      <c r="E501" s="305"/>
      <c r="F501" s="107"/>
      <c r="G501" s="108"/>
      <c r="H501" s="108"/>
      <c r="I501" s="108"/>
      <c r="J501" s="109">
        <v>110.54</v>
      </c>
      <c r="K501" s="108"/>
      <c r="L501" s="109">
        <v>143.69999999999999</v>
      </c>
      <c r="M501" s="111">
        <v>33.51</v>
      </c>
      <c r="N501" s="112">
        <v>4815</v>
      </c>
      <c r="AB501" s="94"/>
      <c r="AC501" s="95"/>
      <c r="AD501" s="59" t="s">
        <v>119</v>
      </c>
      <c r="AG501" s="95"/>
      <c r="AK501" s="95"/>
      <c r="AM501" s="95"/>
    </row>
    <row r="502" spans="1:39" s="51" customFormat="1" ht="15" x14ac:dyDescent="0.25">
      <c r="A502" s="105"/>
      <c r="B502" s="106" t="s">
        <v>120</v>
      </c>
      <c r="C502" s="305" t="s">
        <v>121</v>
      </c>
      <c r="D502" s="305"/>
      <c r="E502" s="305"/>
      <c r="F502" s="107"/>
      <c r="G502" s="108"/>
      <c r="H502" s="108"/>
      <c r="I502" s="108"/>
      <c r="J502" s="109">
        <v>577.26</v>
      </c>
      <c r="K502" s="108"/>
      <c r="L502" s="109">
        <v>750.44</v>
      </c>
      <c r="M502" s="108"/>
      <c r="N502" s="113"/>
      <c r="AB502" s="94"/>
      <c r="AC502" s="95"/>
      <c r="AD502" s="59" t="s">
        <v>121</v>
      </c>
      <c r="AG502" s="95"/>
      <c r="AK502" s="95"/>
      <c r="AM502" s="95"/>
    </row>
    <row r="503" spans="1:39" s="51" customFormat="1" ht="15" x14ac:dyDescent="0.25">
      <c r="A503" s="105"/>
      <c r="B503" s="106" t="s">
        <v>122</v>
      </c>
      <c r="C503" s="305" t="s">
        <v>123</v>
      </c>
      <c r="D503" s="305"/>
      <c r="E503" s="305"/>
      <c r="F503" s="107"/>
      <c r="G503" s="108"/>
      <c r="H503" s="108"/>
      <c r="I503" s="108"/>
      <c r="J503" s="109">
        <v>55.11</v>
      </c>
      <c r="K503" s="108"/>
      <c r="L503" s="109">
        <v>71.64</v>
      </c>
      <c r="M503" s="111">
        <v>33.51</v>
      </c>
      <c r="N503" s="112">
        <v>2401</v>
      </c>
      <c r="AB503" s="94"/>
      <c r="AC503" s="95"/>
      <c r="AD503" s="59" t="s">
        <v>123</v>
      </c>
      <c r="AG503" s="95"/>
      <c r="AK503" s="95"/>
      <c r="AM503" s="95"/>
    </row>
    <row r="504" spans="1:39" s="51" customFormat="1" ht="15" x14ac:dyDescent="0.25">
      <c r="A504" s="105"/>
      <c r="B504" s="106" t="s">
        <v>149</v>
      </c>
      <c r="C504" s="305" t="s">
        <v>163</v>
      </c>
      <c r="D504" s="305"/>
      <c r="E504" s="305"/>
      <c r="F504" s="107"/>
      <c r="G504" s="108"/>
      <c r="H504" s="108"/>
      <c r="I504" s="108"/>
      <c r="J504" s="109">
        <v>60.47</v>
      </c>
      <c r="K504" s="108"/>
      <c r="L504" s="109">
        <v>78.61</v>
      </c>
      <c r="M504" s="108"/>
      <c r="N504" s="113"/>
      <c r="AB504" s="94"/>
      <c r="AC504" s="95"/>
      <c r="AD504" s="59" t="s">
        <v>163</v>
      </c>
      <c r="AG504" s="95"/>
      <c r="AK504" s="95"/>
      <c r="AM504" s="95"/>
    </row>
    <row r="505" spans="1:39" s="51" customFormat="1" ht="15" x14ac:dyDescent="0.25">
      <c r="A505" s="114"/>
      <c r="B505" s="106"/>
      <c r="C505" s="305" t="s">
        <v>128</v>
      </c>
      <c r="D505" s="305"/>
      <c r="E505" s="305"/>
      <c r="F505" s="107" t="s">
        <v>129</v>
      </c>
      <c r="G505" s="111">
        <v>11.76</v>
      </c>
      <c r="H505" s="108"/>
      <c r="I505" s="139">
        <v>15.288</v>
      </c>
      <c r="J505" s="120"/>
      <c r="K505" s="108"/>
      <c r="L505" s="120"/>
      <c r="M505" s="108"/>
      <c r="N505" s="113"/>
      <c r="AB505" s="94"/>
      <c r="AC505" s="95"/>
      <c r="AE505" s="59" t="s">
        <v>128</v>
      </c>
      <c r="AG505" s="95"/>
      <c r="AK505" s="95"/>
      <c r="AM505" s="95"/>
    </row>
    <row r="506" spans="1:39" s="51" customFormat="1" ht="15" x14ac:dyDescent="0.25">
      <c r="A506" s="114"/>
      <c r="B506" s="106"/>
      <c r="C506" s="305" t="s">
        <v>130</v>
      </c>
      <c r="D506" s="305"/>
      <c r="E506" s="305"/>
      <c r="F506" s="107" t="s">
        <v>129</v>
      </c>
      <c r="G506" s="111">
        <v>4.1100000000000003</v>
      </c>
      <c r="H506" s="108"/>
      <c r="I506" s="139">
        <v>5.343</v>
      </c>
      <c r="J506" s="120"/>
      <c r="K506" s="108"/>
      <c r="L506" s="120"/>
      <c r="M506" s="108"/>
      <c r="N506" s="113"/>
      <c r="AB506" s="94"/>
      <c r="AC506" s="95"/>
      <c r="AE506" s="59" t="s">
        <v>130</v>
      </c>
      <c r="AG506" s="95"/>
      <c r="AK506" s="95"/>
      <c r="AM506" s="95"/>
    </row>
    <row r="507" spans="1:39" s="51" customFormat="1" ht="15" x14ac:dyDescent="0.25">
      <c r="A507" s="105"/>
      <c r="B507" s="106"/>
      <c r="C507" s="314" t="s">
        <v>131</v>
      </c>
      <c r="D507" s="314"/>
      <c r="E507" s="314"/>
      <c r="F507" s="123"/>
      <c r="G507" s="124"/>
      <c r="H507" s="124"/>
      <c r="I507" s="124"/>
      <c r="J507" s="125">
        <v>748.27</v>
      </c>
      <c r="K507" s="124"/>
      <c r="L507" s="125">
        <v>972.75</v>
      </c>
      <c r="M507" s="124"/>
      <c r="N507" s="127"/>
      <c r="AB507" s="94"/>
      <c r="AC507" s="95"/>
      <c r="AF507" s="59" t="s">
        <v>131</v>
      </c>
      <c r="AG507" s="95"/>
      <c r="AK507" s="95"/>
      <c r="AM507" s="95"/>
    </row>
    <row r="508" spans="1:39" s="51" customFormat="1" ht="15" x14ac:dyDescent="0.25">
      <c r="A508" s="114"/>
      <c r="B508" s="106"/>
      <c r="C508" s="305" t="s">
        <v>132</v>
      </c>
      <c r="D508" s="305"/>
      <c r="E508" s="305"/>
      <c r="F508" s="107"/>
      <c r="G508" s="108"/>
      <c r="H508" s="108"/>
      <c r="I508" s="108"/>
      <c r="J508" s="120"/>
      <c r="K508" s="108"/>
      <c r="L508" s="109">
        <v>215.34</v>
      </c>
      <c r="M508" s="108"/>
      <c r="N508" s="112">
        <v>7216</v>
      </c>
      <c r="AB508" s="94"/>
      <c r="AC508" s="95"/>
      <c r="AE508" s="59" t="s">
        <v>132</v>
      </c>
      <c r="AG508" s="95"/>
      <c r="AK508" s="95"/>
      <c r="AM508" s="95"/>
    </row>
    <row r="509" spans="1:39" s="51" customFormat="1" ht="23.25" x14ac:dyDescent="0.25">
      <c r="A509" s="114"/>
      <c r="B509" s="106" t="s">
        <v>382</v>
      </c>
      <c r="C509" s="305" t="s">
        <v>383</v>
      </c>
      <c r="D509" s="305"/>
      <c r="E509" s="305"/>
      <c r="F509" s="107" t="s">
        <v>135</v>
      </c>
      <c r="G509" s="128">
        <v>97</v>
      </c>
      <c r="H509" s="108"/>
      <c r="I509" s="128">
        <v>97</v>
      </c>
      <c r="J509" s="120"/>
      <c r="K509" s="108"/>
      <c r="L509" s="109">
        <v>208.88</v>
      </c>
      <c r="M509" s="108"/>
      <c r="N509" s="112">
        <v>7000</v>
      </c>
      <c r="AB509" s="94"/>
      <c r="AC509" s="95"/>
      <c r="AE509" s="59" t="s">
        <v>383</v>
      </c>
      <c r="AG509" s="95"/>
      <c r="AK509" s="95"/>
      <c r="AM509" s="95"/>
    </row>
    <row r="510" spans="1:39" s="51" customFormat="1" ht="23.25" x14ac:dyDescent="0.25">
      <c r="A510" s="114"/>
      <c r="B510" s="106" t="s">
        <v>384</v>
      </c>
      <c r="C510" s="305" t="s">
        <v>385</v>
      </c>
      <c r="D510" s="305"/>
      <c r="E510" s="305"/>
      <c r="F510" s="107" t="s">
        <v>135</v>
      </c>
      <c r="G510" s="128">
        <v>51</v>
      </c>
      <c r="H510" s="108"/>
      <c r="I510" s="128">
        <v>51</v>
      </c>
      <c r="J510" s="120"/>
      <c r="K510" s="108"/>
      <c r="L510" s="109">
        <v>109.82</v>
      </c>
      <c r="M510" s="108"/>
      <c r="N510" s="112">
        <v>3680</v>
      </c>
      <c r="AB510" s="94"/>
      <c r="AC510" s="95"/>
      <c r="AE510" s="59" t="s">
        <v>385</v>
      </c>
      <c r="AG510" s="95"/>
      <c r="AK510" s="95"/>
      <c r="AM510" s="95"/>
    </row>
    <row r="511" spans="1:39" s="51" customFormat="1" ht="15" x14ac:dyDescent="0.25">
      <c r="A511" s="129"/>
      <c r="B511" s="194"/>
      <c r="C511" s="308" t="s">
        <v>138</v>
      </c>
      <c r="D511" s="308"/>
      <c r="E511" s="308"/>
      <c r="F511" s="98"/>
      <c r="G511" s="99"/>
      <c r="H511" s="99"/>
      <c r="I511" s="99"/>
      <c r="J511" s="101"/>
      <c r="K511" s="99"/>
      <c r="L511" s="131">
        <v>1291.45</v>
      </c>
      <c r="M511" s="124"/>
      <c r="N511" s="102"/>
      <c r="AB511" s="94"/>
      <c r="AC511" s="95"/>
      <c r="AG511" s="95" t="s">
        <v>138</v>
      </c>
      <c r="AK511" s="95"/>
      <c r="AM511" s="95"/>
    </row>
    <row r="512" spans="1:39" s="51" customFormat="1" ht="23.25" x14ac:dyDescent="0.25">
      <c r="A512" s="96" t="s">
        <v>459</v>
      </c>
      <c r="B512" s="196" t="s">
        <v>2539</v>
      </c>
      <c r="C512" s="308" t="s">
        <v>2540</v>
      </c>
      <c r="D512" s="308"/>
      <c r="E512" s="308"/>
      <c r="F512" s="98" t="s">
        <v>689</v>
      </c>
      <c r="G512" s="99"/>
      <c r="H512" s="99"/>
      <c r="I512" s="164">
        <v>90</v>
      </c>
      <c r="J512" s="135">
        <v>26.25</v>
      </c>
      <c r="K512" s="99"/>
      <c r="L512" s="135">
        <v>305.69</v>
      </c>
      <c r="M512" s="142">
        <v>7.73</v>
      </c>
      <c r="N512" s="187">
        <v>2363</v>
      </c>
      <c r="AB512" s="94"/>
      <c r="AC512" s="95" t="s">
        <v>2540</v>
      </c>
      <c r="AG512" s="95"/>
      <c r="AK512" s="95"/>
      <c r="AM512" s="95"/>
    </row>
    <row r="513" spans="1:39" s="51" customFormat="1" ht="15" x14ac:dyDescent="0.25">
      <c r="A513" s="129"/>
      <c r="B513" s="194"/>
      <c r="C513" s="305" t="s">
        <v>2017</v>
      </c>
      <c r="D513" s="305"/>
      <c r="E513" s="305"/>
      <c r="F513" s="305"/>
      <c r="G513" s="305"/>
      <c r="H513" s="305"/>
      <c r="I513" s="305"/>
      <c r="J513" s="305"/>
      <c r="K513" s="305"/>
      <c r="L513" s="305"/>
      <c r="M513" s="305"/>
      <c r="N513" s="315"/>
      <c r="AB513" s="94"/>
      <c r="AC513" s="95"/>
      <c r="AG513" s="95"/>
      <c r="AH513" s="59" t="s">
        <v>2017</v>
      </c>
      <c r="AK513" s="95"/>
      <c r="AM513" s="95"/>
    </row>
    <row r="514" spans="1:39" s="51" customFormat="1" ht="15" x14ac:dyDescent="0.25">
      <c r="A514" s="103"/>
      <c r="B514" s="195"/>
      <c r="C514" s="305" t="s">
        <v>2541</v>
      </c>
      <c r="D514" s="305"/>
      <c r="E514" s="305"/>
      <c r="F514" s="305"/>
      <c r="G514" s="305"/>
      <c r="H514" s="305"/>
      <c r="I514" s="305"/>
      <c r="J514" s="305"/>
      <c r="K514" s="305"/>
      <c r="L514" s="305"/>
      <c r="M514" s="305"/>
      <c r="N514" s="315"/>
      <c r="AB514" s="94"/>
      <c r="AC514" s="95"/>
      <c r="AG514" s="95"/>
      <c r="AI514" s="59" t="s">
        <v>2541</v>
      </c>
      <c r="AK514" s="95"/>
      <c r="AM514" s="95"/>
    </row>
    <row r="515" spans="1:39" s="51" customFormat="1" ht="15" x14ac:dyDescent="0.25">
      <c r="A515" s="129"/>
      <c r="B515" s="194"/>
      <c r="C515" s="308" t="s">
        <v>138</v>
      </c>
      <c r="D515" s="308"/>
      <c r="E515" s="308"/>
      <c r="F515" s="98"/>
      <c r="G515" s="99"/>
      <c r="H515" s="99"/>
      <c r="I515" s="99"/>
      <c r="J515" s="101"/>
      <c r="K515" s="99"/>
      <c r="L515" s="135">
        <v>305.69</v>
      </c>
      <c r="M515" s="124"/>
      <c r="N515" s="187">
        <v>2363</v>
      </c>
      <c r="AB515" s="94"/>
      <c r="AC515" s="95"/>
      <c r="AG515" s="95" t="s">
        <v>138</v>
      </c>
      <c r="AK515" s="95"/>
      <c r="AM515" s="95"/>
    </row>
    <row r="516" spans="1:39" s="51" customFormat="1" ht="45.75" x14ac:dyDescent="0.25">
      <c r="A516" s="96" t="s">
        <v>462</v>
      </c>
      <c r="B516" s="196" t="s">
        <v>2542</v>
      </c>
      <c r="C516" s="308" t="s">
        <v>2543</v>
      </c>
      <c r="D516" s="308"/>
      <c r="E516" s="308"/>
      <c r="F516" s="98" t="s">
        <v>2154</v>
      </c>
      <c r="G516" s="99"/>
      <c r="H516" s="99"/>
      <c r="I516" s="142">
        <v>7.0000000000000007E-2</v>
      </c>
      <c r="J516" s="135">
        <v>623.17999999999995</v>
      </c>
      <c r="K516" s="99"/>
      <c r="L516" s="135">
        <v>43.62</v>
      </c>
      <c r="M516" s="99"/>
      <c r="N516" s="102"/>
      <c r="AB516" s="94"/>
      <c r="AC516" s="95" t="s">
        <v>2543</v>
      </c>
      <c r="AG516" s="95"/>
      <c r="AK516" s="95"/>
      <c r="AM516" s="95"/>
    </row>
    <row r="517" spans="1:39" s="51" customFormat="1" ht="15" x14ac:dyDescent="0.25">
      <c r="A517" s="129"/>
      <c r="B517" s="194"/>
      <c r="C517" s="305" t="s">
        <v>2017</v>
      </c>
      <c r="D517" s="305"/>
      <c r="E517" s="305"/>
      <c r="F517" s="305"/>
      <c r="G517" s="305"/>
      <c r="H517" s="305"/>
      <c r="I517" s="305"/>
      <c r="J517" s="305"/>
      <c r="K517" s="305"/>
      <c r="L517" s="305"/>
      <c r="M517" s="305"/>
      <c r="N517" s="315"/>
      <c r="AB517" s="94"/>
      <c r="AC517" s="95"/>
      <c r="AG517" s="95"/>
      <c r="AH517" s="59" t="s">
        <v>2017</v>
      </c>
      <c r="AK517" s="95"/>
      <c r="AM517" s="95"/>
    </row>
    <row r="518" spans="1:39" s="51" customFormat="1" ht="15" x14ac:dyDescent="0.25">
      <c r="A518" s="103"/>
      <c r="B518" s="195"/>
      <c r="C518" s="305" t="s">
        <v>2544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15"/>
      <c r="AB518" s="94"/>
      <c r="AC518" s="95"/>
      <c r="AG518" s="95"/>
      <c r="AJ518" s="59" t="s">
        <v>2544</v>
      </c>
      <c r="AK518" s="95"/>
      <c r="AM518" s="95"/>
    </row>
    <row r="519" spans="1:39" s="51" customFormat="1" ht="15" x14ac:dyDescent="0.25">
      <c r="A519" s="129"/>
      <c r="B519" s="194"/>
      <c r="C519" s="308" t="s">
        <v>138</v>
      </c>
      <c r="D519" s="308"/>
      <c r="E519" s="308"/>
      <c r="F519" s="98"/>
      <c r="G519" s="99"/>
      <c r="H519" s="99"/>
      <c r="I519" s="99"/>
      <c r="J519" s="101"/>
      <c r="K519" s="99"/>
      <c r="L519" s="135">
        <v>43.62</v>
      </c>
      <c r="M519" s="124"/>
      <c r="N519" s="102"/>
      <c r="AB519" s="94"/>
      <c r="AC519" s="95"/>
      <c r="AG519" s="95" t="s">
        <v>138</v>
      </c>
      <c r="AK519" s="95"/>
      <c r="AM519" s="95"/>
    </row>
    <row r="520" spans="1:39" s="51" customFormat="1" ht="15" x14ac:dyDescent="0.25">
      <c r="A520" s="96" t="s">
        <v>466</v>
      </c>
      <c r="B520" s="196" t="s">
        <v>2475</v>
      </c>
      <c r="C520" s="308" t="s">
        <v>2476</v>
      </c>
      <c r="D520" s="308"/>
      <c r="E520" s="308"/>
      <c r="F520" s="98" t="s">
        <v>2154</v>
      </c>
      <c r="G520" s="99"/>
      <c r="H520" s="99"/>
      <c r="I520" s="142">
        <v>0.03</v>
      </c>
      <c r="J520" s="131">
        <v>1180</v>
      </c>
      <c r="K520" s="99"/>
      <c r="L520" s="135">
        <v>35.4</v>
      </c>
      <c r="M520" s="99"/>
      <c r="N520" s="102"/>
      <c r="AB520" s="94"/>
      <c r="AC520" s="95" t="s">
        <v>2476</v>
      </c>
      <c r="AG520" s="95"/>
      <c r="AK520" s="95"/>
      <c r="AM520" s="95"/>
    </row>
    <row r="521" spans="1:39" s="51" customFormat="1" ht="15" x14ac:dyDescent="0.25">
      <c r="A521" s="129"/>
      <c r="B521" s="194"/>
      <c r="C521" s="305" t="s">
        <v>2017</v>
      </c>
      <c r="D521" s="305"/>
      <c r="E521" s="305"/>
      <c r="F521" s="305"/>
      <c r="G521" s="305"/>
      <c r="H521" s="305"/>
      <c r="I521" s="305"/>
      <c r="J521" s="305"/>
      <c r="K521" s="305"/>
      <c r="L521" s="305"/>
      <c r="M521" s="305"/>
      <c r="N521" s="315"/>
      <c r="AB521" s="94"/>
      <c r="AC521" s="95"/>
      <c r="AG521" s="95"/>
      <c r="AH521" s="59" t="s">
        <v>2017</v>
      </c>
      <c r="AK521" s="95"/>
      <c r="AM521" s="95"/>
    </row>
    <row r="522" spans="1:39" s="51" customFormat="1" ht="15" x14ac:dyDescent="0.25">
      <c r="A522" s="103"/>
      <c r="B522" s="195"/>
      <c r="C522" s="305" t="s">
        <v>2545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15"/>
      <c r="AB522" s="94"/>
      <c r="AC522" s="95"/>
      <c r="AG522" s="95"/>
      <c r="AJ522" s="59" t="s">
        <v>2545</v>
      </c>
      <c r="AK522" s="95"/>
      <c r="AM522" s="95"/>
    </row>
    <row r="523" spans="1:39" s="51" customFormat="1" ht="15" x14ac:dyDescent="0.25">
      <c r="A523" s="129"/>
      <c r="B523" s="194"/>
      <c r="C523" s="308" t="s">
        <v>138</v>
      </c>
      <c r="D523" s="308"/>
      <c r="E523" s="308"/>
      <c r="F523" s="98"/>
      <c r="G523" s="99"/>
      <c r="H523" s="99"/>
      <c r="I523" s="99"/>
      <c r="J523" s="101"/>
      <c r="K523" s="99"/>
      <c r="L523" s="135">
        <v>35.4</v>
      </c>
      <c r="M523" s="124"/>
      <c r="N523" s="102"/>
      <c r="AB523" s="94"/>
      <c r="AC523" s="95"/>
      <c r="AG523" s="95" t="s">
        <v>138</v>
      </c>
      <c r="AK523" s="95"/>
      <c r="AM523" s="95"/>
    </row>
    <row r="524" spans="1:39" s="51" customFormat="1" ht="45.75" x14ac:dyDescent="0.25">
      <c r="A524" s="96" t="s">
        <v>469</v>
      </c>
      <c r="B524" s="196" t="s">
        <v>2184</v>
      </c>
      <c r="C524" s="308" t="s">
        <v>2185</v>
      </c>
      <c r="D524" s="308"/>
      <c r="E524" s="308"/>
      <c r="F524" s="98" t="s">
        <v>183</v>
      </c>
      <c r="G524" s="99"/>
      <c r="H524" s="99"/>
      <c r="I524" s="143">
        <v>0.6</v>
      </c>
      <c r="J524" s="101"/>
      <c r="K524" s="99"/>
      <c r="L524" s="101"/>
      <c r="M524" s="99"/>
      <c r="N524" s="102"/>
      <c r="AB524" s="94"/>
      <c r="AC524" s="95" t="s">
        <v>2185</v>
      </c>
      <c r="AG524" s="95"/>
      <c r="AK524" s="95"/>
      <c r="AM524" s="95"/>
    </row>
    <row r="525" spans="1:39" s="51" customFormat="1" ht="15" x14ac:dyDescent="0.25">
      <c r="A525" s="103"/>
      <c r="B525" s="195"/>
      <c r="C525" s="305" t="s">
        <v>486</v>
      </c>
      <c r="D525" s="305"/>
      <c r="E525" s="305"/>
      <c r="F525" s="305"/>
      <c r="G525" s="305"/>
      <c r="H525" s="305"/>
      <c r="I525" s="305"/>
      <c r="J525" s="305"/>
      <c r="K525" s="305"/>
      <c r="L525" s="305"/>
      <c r="M525" s="305"/>
      <c r="N525" s="315"/>
      <c r="AB525" s="94"/>
      <c r="AC525" s="95"/>
      <c r="AG525" s="95"/>
      <c r="AJ525" s="59" t="s">
        <v>486</v>
      </c>
      <c r="AK525" s="95"/>
      <c r="AM525" s="95"/>
    </row>
    <row r="526" spans="1:39" s="51" customFormat="1" ht="15" x14ac:dyDescent="0.25">
      <c r="A526" s="105"/>
      <c r="B526" s="106" t="s">
        <v>114</v>
      </c>
      <c r="C526" s="305" t="s">
        <v>119</v>
      </c>
      <c r="D526" s="305"/>
      <c r="E526" s="305"/>
      <c r="F526" s="107"/>
      <c r="G526" s="108"/>
      <c r="H526" s="108"/>
      <c r="I526" s="108"/>
      <c r="J526" s="109">
        <v>139.54</v>
      </c>
      <c r="K526" s="108"/>
      <c r="L526" s="109">
        <v>83.72</v>
      </c>
      <c r="M526" s="111">
        <v>33.51</v>
      </c>
      <c r="N526" s="112">
        <v>2805</v>
      </c>
      <c r="AB526" s="94"/>
      <c r="AC526" s="95"/>
      <c r="AD526" s="59" t="s">
        <v>119</v>
      </c>
      <c r="AG526" s="95"/>
      <c r="AK526" s="95"/>
      <c r="AM526" s="95"/>
    </row>
    <row r="527" spans="1:39" s="51" customFormat="1" ht="15" x14ac:dyDescent="0.25">
      <c r="A527" s="105"/>
      <c r="B527" s="106" t="s">
        <v>149</v>
      </c>
      <c r="C527" s="305" t="s">
        <v>163</v>
      </c>
      <c r="D527" s="305"/>
      <c r="E527" s="305"/>
      <c r="F527" s="107"/>
      <c r="G527" s="108"/>
      <c r="H527" s="108"/>
      <c r="I527" s="108"/>
      <c r="J527" s="109">
        <v>16.79</v>
      </c>
      <c r="K527" s="108"/>
      <c r="L527" s="109">
        <v>10.07</v>
      </c>
      <c r="M527" s="108"/>
      <c r="N527" s="113"/>
      <c r="AB527" s="94"/>
      <c r="AC527" s="95"/>
      <c r="AD527" s="59" t="s">
        <v>163</v>
      </c>
      <c r="AG527" s="95"/>
      <c r="AK527" s="95"/>
      <c r="AM527" s="95"/>
    </row>
    <row r="528" spans="1:39" s="51" customFormat="1" ht="15" x14ac:dyDescent="0.25">
      <c r="A528" s="114"/>
      <c r="B528" s="106"/>
      <c r="C528" s="305" t="s">
        <v>128</v>
      </c>
      <c r="D528" s="305"/>
      <c r="E528" s="305"/>
      <c r="F528" s="107" t="s">
        <v>129</v>
      </c>
      <c r="G528" s="138">
        <v>15.2</v>
      </c>
      <c r="H528" s="108"/>
      <c r="I528" s="111">
        <v>9.1199999999999992</v>
      </c>
      <c r="J528" s="120"/>
      <c r="K528" s="108"/>
      <c r="L528" s="120"/>
      <c r="M528" s="108"/>
      <c r="N528" s="113"/>
      <c r="AB528" s="94"/>
      <c r="AC528" s="95"/>
      <c r="AE528" s="59" t="s">
        <v>128</v>
      </c>
      <c r="AG528" s="95"/>
      <c r="AK528" s="95"/>
      <c r="AM528" s="95"/>
    </row>
    <row r="529" spans="1:39" s="51" customFormat="1" ht="15" x14ac:dyDescent="0.25">
      <c r="A529" s="105"/>
      <c r="B529" s="106"/>
      <c r="C529" s="314" t="s">
        <v>131</v>
      </c>
      <c r="D529" s="314"/>
      <c r="E529" s="314"/>
      <c r="F529" s="123"/>
      <c r="G529" s="124"/>
      <c r="H529" s="124"/>
      <c r="I529" s="124"/>
      <c r="J529" s="125">
        <v>156.33000000000001</v>
      </c>
      <c r="K529" s="124"/>
      <c r="L529" s="125">
        <v>93.79</v>
      </c>
      <c r="M529" s="124"/>
      <c r="N529" s="127"/>
      <c r="AB529" s="94"/>
      <c r="AC529" s="95"/>
      <c r="AF529" s="59" t="s">
        <v>131</v>
      </c>
      <c r="AG529" s="95"/>
      <c r="AK529" s="95"/>
      <c r="AM529" s="95"/>
    </row>
    <row r="530" spans="1:39" s="51" customFormat="1" ht="15" x14ac:dyDescent="0.25">
      <c r="A530" s="114"/>
      <c r="B530" s="106"/>
      <c r="C530" s="305" t="s">
        <v>132</v>
      </c>
      <c r="D530" s="305"/>
      <c r="E530" s="305"/>
      <c r="F530" s="107"/>
      <c r="G530" s="108"/>
      <c r="H530" s="108"/>
      <c r="I530" s="108"/>
      <c r="J530" s="120"/>
      <c r="K530" s="108"/>
      <c r="L530" s="109">
        <v>83.72</v>
      </c>
      <c r="M530" s="108"/>
      <c r="N530" s="112">
        <v>2805</v>
      </c>
      <c r="AB530" s="94"/>
      <c r="AC530" s="95"/>
      <c r="AE530" s="59" t="s">
        <v>132</v>
      </c>
      <c r="AG530" s="95"/>
      <c r="AK530" s="95"/>
      <c r="AM530" s="95"/>
    </row>
    <row r="531" spans="1:39" s="51" customFormat="1" ht="23.25" x14ac:dyDescent="0.25">
      <c r="A531" s="114"/>
      <c r="B531" s="106" t="s">
        <v>382</v>
      </c>
      <c r="C531" s="305" t="s">
        <v>383</v>
      </c>
      <c r="D531" s="305"/>
      <c r="E531" s="305"/>
      <c r="F531" s="107" t="s">
        <v>135</v>
      </c>
      <c r="G531" s="128">
        <v>97</v>
      </c>
      <c r="H531" s="108"/>
      <c r="I531" s="128">
        <v>97</v>
      </c>
      <c r="J531" s="120"/>
      <c r="K531" s="108"/>
      <c r="L531" s="109">
        <v>81.209999999999994</v>
      </c>
      <c r="M531" s="108"/>
      <c r="N531" s="112">
        <v>2721</v>
      </c>
      <c r="AB531" s="94"/>
      <c r="AC531" s="95"/>
      <c r="AE531" s="59" t="s">
        <v>383</v>
      </c>
      <c r="AG531" s="95"/>
      <c r="AK531" s="95"/>
      <c r="AM531" s="95"/>
    </row>
    <row r="532" spans="1:39" s="51" customFormat="1" ht="23.25" x14ac:dyDescent="0.25">
      <c r="A532" s="114"/>
      <c r="B532" s="106" t="s">
        <v>384</v>
      </c>
      <c r="C532" s="305" t="s">
        <v>385</v>
      </c>
      <c r="D532" s="305"/>
      <c r="E532" s="305"/>
      <c r="F532" s="107" t="s">
        <v>135</v>
      </c>
      <c r="G532" s="128">
        <v>51</v>
      </c>
      <c r="H532" s="108"/>
      <c r="I532" s="128">
        <v>51</v>
      </c>
      <c r="J532" s="120"/>
      <c r="K532" s="108"/>
      <c r="L532" s="109">
        <v>42.7</v>
      </c>
      <c r="M532" s="108"/>
      <c r="N532" s="112">
        <v>1431</v>
      </c>
      <c r="AB532" s="94"/>
      <c r="AC532" s="95"/>
      <c r="AE532" s="59" t="s">
        <v>385</v>
      </c>
      <c r="AG532" s="95"/>
      <c r="AK532" s="95"/>
      <c r="AM532" s="95"/>
    </row>
    <row r="533" spans="1:39" s="51" customFormat="1" ht="15" x14ac:dyDescent="0.25">
      <c r="A533" s="129"/>
      <c r="B533" s="194"/>
      <c r="C533" s="308" t="s">
        <v>138</v>
      </c>
      <c r="D533" s="308"/>
      <c r="E533" s="308"/>
      <c r="F533" s="98"/>
      <c r="G533" s="99"/>
      <c r="H533" s="99"/>
      <c r="I533" s="99"/>
      <c r="J533" s="101"/>
      <c r="K533" s="99"/>
      <c r="L533" s="135">
        <v>217.7</v>
      </c>
      <c r="M533" s="124"/>
      <c r="N533" s="102"/>
      <c r="AB533" s="94"/>
      <c r="AC533" s="95"/>
      <c r="AG533" s="95" t="s">
        <v>138</v>
      </c>
      <c r="AK533" s="95"/>
      <c r="AM533" s="95"/>
    </row>
    <row r="534" spans="1:39" s="51" customFormat="1" ht="34.5" x14ac:dyDescent="0.25">
      <c r="A534" s="96" t="s">
        <v>478</v>
      </c>
      <c r="B534" s="196" t="s">
        <v>2419</v>
      </c>
      <c r="C534" s="308" t="s">
        <v>2420</v>
      </c>
      <c r="D534" s="308"/>
      <c r="E534" s="308"/>
      <c r="F534" s="98" t="s">
        <v>2189</v>
      </c>
      <c r="G534" s="99"/>
      <c r="H534" s="99"/>
      <c r="I534" s="164">
        <v>6</v>
      </c>
      <c r="J534" s="135">
        <v>21.2</v>
      </c>
      <c r="K534" s="99"/>
      <c r="L534" s="135">
        <v>127.2</v>
      </c>
      <c r="M534" s="99"/>
      <c r="N534" s="102"/>
      <c r="AB534" s="94"/>
      <c r="AC534" s="95" t="s">
        <v>2420</v>
      </c>
      <c r="AG534" s="95"/>
      <c r="AK534" s="95"/>
      <c r="AM534" s="95"/>
    </row>
    <row r="535" spans="1:39" s="51" customFormat="1" ht="15" x14ac:dyDescent="0.25">
      <c r="A535" s="129"/>
      <c r="B535" s="194"/>
      <c r="C535" s="305" t="s">
        <v>2017</v>
      </c>
      <c r="D535" s="305"/>
      <c r="E535" s="305"/>
      <c r="F535" s="305"/>
      <c r="G535" s="305"/>
      <c r="H535" s="305"/>
      <c r="I535" s="305"/>
      <c r="J535" s="305"/>
      <c r="K535" s="305"/>
      <c r="L535" s="305"/>
      <c r="M535" s="305"/>
      <c r="N535" s="315"/>
      <c r="AB535" s="94"/>
      <c r="AC535" s="95"/>
      <c r="AG535" s="95"/>
      <c r="AH535" s="59" t="s">
        <v>2017</v>
      </c>
      <c r="AK535" s="95"/>
      <c r="AM535" s="95"/>
    </row>
    <row r="536" spans="1:39" s="51" customFormat="1" ht="15" x14ac:dyDescent="0.25">
      <c r="A536" s="103"/>
      <c r="B536" s="195"/>
      <c r="C536" s="305" t="s">
        <v>2546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15"/>
      <c r="AB536" s="94"/>
      <c r="AC536" s="95"/>
      <c r="AG536" s="95"/>
      <c r="AJ536" s="59" t="s">
        <v>2546</v>
      </c>
      <c r="AK536" s="95"/>
      <c r="AM536" s="95"/>
    </row>
    <row r="537" spans="1:39" s="51" customFormat="1" ht="15" x14ac:dyDescent="0.25">
      <c r="A537" s="129"/>
      <c r="B537" s="194"/>
      <c r="C537" s="308" t="s">
        <v>138</v>
      </c>
      <c r="D537" s="308"/>
      <c r="E537" s="308"/>
      <c r="F537" s="98"/>
      <c r="G537" s="99"/>
      <c r="H537" s="99"/>
      <c r="I537" s="99"/>
      <c r="J537" s="101"/>
      <c r="K537" s="99"/>
      <c r="L537" s="135">
        <v>127.2</v>
      </c>
      <c r="M537" s="124"/>
      <c r="N537" s="102"/>
      <c r="AB537" s="94"/>
      <c r="AC537" s="95"/>
      <c r="AG537" s="95" t="s">
        <v>138</v>
      </c>
      <c r="AK537" s="95"/>
      <c r="AM537" s="95"/>
    </row>
    <row r="538" spans="1:39" s="51" customFormat="1" ht="23.25" x14ac:dyDescent="0.25">
      <c r="A538" s="96" t="s">
        <v>481</v>
      </c>
      <c r="B538" s="196" t="s">
        <v>2193</v>
      </c>
      <c r="C538" s="308" t="s">
        <v>2473</v>
      </c>
      <c r="D538" s="308"/>
      <c r="E538" s="308"/>
      <c r="F538" s="98" t="s">
        <v>1428</v>
      </c>
      <c r="G538" s="99"/>
      <c r="H538" s="99"/>
      <c r="I538" s="164">
        <v>10</v>
      </c>
      <c r="J538" s="135">
        <v>2.9</v>
      </c>
      <c r="K538" s="99"/>
      <c r="L538" s="135">
        <v>29</v>
      </c>
      <c r="M538" s="99"/>
      <c r="N538" s="102"/>
      <c r="AB538" s="94"/>
      <c r="AC538" s="95" t="s">
        <v>2473</v>
      </c>
      <c r="AG538" s="95"/>
      <c r="AK538" s="95"/>
      <c r="AM538" s="95"/>
    </row>
    <row r="539" spans="1:39" s="51" customFormat="1" ht="15" x14ac:dyDescent="0.25">
      <c r="A539" s="129"/>
      <c r="B539" s="194"/>
      <c r="C539" s="305" t="s">
        <v>2017</v>
      </c>
      <c r="D539" s="305"/>
      <c r="E539" s="305"/>
      <c r="F539" s="305"/>
      <c r="G539" s="305"/>
      <c r="H539" s="305"/>
      <c r="I539" s="305"/>
      <c r="J539" s="305"/>
      <c r="K539" s="305"/>
      <c r="L539" s="305"/>
      <c r="M539" s="305"/>
      <c r="N539" s="315"/>
      <c r="AB539" s="94"/>
      <c r="AC539" s="95"/>
      <c r="AG539" s="95"/>
      <c r="AH539" s="59" t="s">
        <v>2017</v>
      </c>
      <c r="AK539" s="95"/>
      <c r="AM539" s="95"/>
    </row>
    <row r="540" spans="1:39" s="51" customFormat="1" ht="15" x14ac:dyDescent="0.25">
      <c r="A540" s="103"/>
      <c r="B540" s="195"/>
      <c r="C540" s="305" t="s">
        <v>2547</v>
      </c>
      <c r="D540" s="305"/>
      <c r="E540" s="305"/>
      <c r="F540" s="305"/>
      <c r="G540" s="305"/>
      <c r="H540" s="305"/>
      <c r="I540" s="305"/>
      <c r="J540" s="305"/>
      <c r="K540" s="305"/>
      <c r="L540" s="305"/>
      <c r="M540" s="305"/>
      <c r="N540" s="315"/>
      <c r="AB540" s="94"/>
      <c r="AC540" s="95"/>
      <c r="AG540" s="95"/>
      <c r="AJ540" s="59" t="s">
        <v>2547</v>
      </c>
      <c r="AK540" s="95"/>
      <c r="AM540" s="95"/>
    </row>
    <row r="541" spans="1:39" s="51" customFormat="1" ht="15" x14ac:dyDescent="0.25">
      <c r="A541" s="129"/>
      <c r="B541" s="194"/>
      <c r="C541" s="308" t="s">
        <v>138</v>
      </c>
      <c r="D541" s="308"/>
      <c r="E541" s="308"/>
      <c r="F541" s="98"/>
      <c r="G541" s="99"/>
      <c r="H541" s="99"/>
      <c r="I541" s="99"/>
      <c r="J541" s="101"/>
      <c r="K541" s="99"/>
      <c r="L541" s="135">
        <v>29</v>
      </c>
      <c r="M541" s="124"/>
      <c r="N541" s="102"/>
      <c r="AB541" s="94"/>
      <c r="AC541" s="95"/>
      <c r="AG541" s="95" t="s">
        <v>138</v>
      </c>
      <c r="AK541" s="95"/>
      <c r="AM541" s="95"/>
    </row>
    <row r="542" spans="1:39" s="51" customFormat="1" ht="23.25" x14ac:dyDescent="0.25">
      <c r="A542" s="96" t="s">
        <v>484</v>
      </c>
      <c r="B542" s="196" t="s">
        <v>2548</v>
      </c>
      <c r="C542" s="308" t="s">
        <v>2549</v>
      </c>
      <c r="D542" s="308"/>
      <c r="E542" s="308"/>
      <c r="F542" s="98" t="s">
        <v>379</v>
      </c>
      <c r="G542" s="99"/>
      <c r="H542" s="99"/>
      <c r="I542" s="164">
        <v>1</v>
      </c>
      <c r="J542" s="101"/>
      <c r="K542" s="99"/>
      <c r="L542" s="101"/>
      <c r="M542" s="99"/>
      <c r="N542" s="102"/>
      <c r="AB542" s="94"/>
      <c r="AC542" s="95" t="s">
        <v>2549</v>
      </c>
      <c r="AG542" s="95"/>
      <c r="AK542" s="95"/>
      <c r="AM542" s="95"/>
    </row>
    <row r="543" spans="1:39" s="51" customFormat="1" ht="15" x14ac:dyDescent="0.25">
      <c r="A543" s="105"/>
      <c r="B543" s="106" t="s">
        <v>114</v>
      </c>
      <c r="C543" s="305" t="s">
        <v>119</v>
      </c>
      <c r="D543" s="305"/>
      <c r="E543" s="305"/>
      <c r="F543" s="107"/>
      <c r="G543" s="108"/>
      <c r="H543" s="108"/>
      <c r="I543" s="108"/>
      <c r="J543" s="109">
        <v>24.84</v>
      </c>
      <c r="K543" s="108"/>
      <c r="L543" s="109">
        <v>24.84</v>
      </c>
      <c r="M543" s="111">
        <v>33.51</v>
      </c>
      <c r="N543" s="132">
        <v>832</v>
      </c>
      <c r="AB543" s="94"/>
      <c r="AC543" s="95"/>
      <c r="AD543" s="59" t="s">
        <v>119</v>
      </c>
      <c r="AG543" s="95"/>
      <c r="AK543" s="95"/>
      <c r="AM543" s="95"/>
    </row>
    <row r="544" spans="1:39" s="51" customFormat="1" ht="15" x14ac:dyDescent="0.25">
      <c r="A544" s="105"/>
      <c r="B544" s="106" t="s">
        <v>149</v>
      </c>
      <c r="C544" s="305" t="s">
        <v>163</v>
      </c>
      <c r="D544" s="305"/>
      <c r="E544" s="305"/>
      <c r="F544" s="107"/>
      <c r="G544" s="108"/>
      <c r="H544" s="108"/>
      <c r="I544" s="108"/>
      <c r="J544" s="109">
        <v>4.3600000000000003</v>
      </c>
      <c r="K544" s="108"/>
      <c r="L544" s="109">
        <v>4.3600000000000003</v>
      </c>
      <c r="M544" s="108"/>
      <c r="N544" s="113"/>
      <c r="AB544" s="94"/>
      <c r="AC544" s="95"/>
      <c r="AD544" s="59" t="s">
        <v>163</v>
      </c>
      <c r="AG544" s="95"/>
      <c r="AK544" s="95"/>
      <c r="AM544" s="95"/>
    </row>
    <row r="545" spans="1:39" s="51" customFormat="1" ht="15" x14ac:dyDescent="0.25">
      <c r="A545" s="114"/>
      <c r="B545" s="106"/>
      <c r="C545" s="305" t="s">
        <v>128</v>
      </c>
      <c r="D545" s="305"/>
      <c r="E545" s="305"/>
      <c r="F545" s="107" t="s">
        <v>129</v>
      </c>
      <c r="G545" s="138">
        <v>2.4</v>
      </c>
      <c r="H545" s="108"/>
      <c r="I545" s="138">
        <v>2.4</v>
      </c>
      <c r="J545" s="120"/>
      <c r="K545" s="108"/>
      <c r="L545" s="120"/>
      <c r="M545" s="108"/>
      <c r="N545" s="113"/>
      <c r="AB545" s="94"/>
      <c r="AC545" s="95"/>
      <c r="AE545" s="59" t="s">
        <v>128</v>
      </c>
      <c r="AG545" s="95"/>
      <c r="AK545" s="95"/>
      <c r="AM545" s="95"/>
    </row>
    <row r="546" spans="1:39" s="51" customFormat="1" ht="15" x14ac:dyDescent="0.25">
      <c r="A546" s="105"/>
      <c r="B546" s="106"/>
      <c r="C546" s="314" t="s">
        <v>131</v>
      </c>
      <c r="D546" s="314"/>
      <c r="E546" s="314"/>
      <c r="F546" s="123"/>
      <c r="G546" s="124"/>
      <c r="H546" s="124"/>
      <c r="I546" s="124"/>
      <c r="J546" s="125">
        <v>29.2</v>
      </c>
      <c r="K546" s="124"/>
      <c r="L546" s="125">
        <v>29.2</v>
      </c>
      <c r="M546" s="124"/>
      <c r="N546" s="127"/>
      <c r="AB546" s="94"/>
      <c r="AC546" s="95"/>
      <c r="AF546" s="59" t="s">
        <v>131</v>
      </c>
      <c r="AG546" s="95"/>
      <c r="AK546" s="95"/>
      <c r="AM546" s="95"/>
    </row>
    <row r="547" spans="1:39" s="51" customFormat="1" ht="15" x14ac:dyDescent="0.25">
      <c r="A547" s="114"/>
      <c r="B547" s="106"/>
      <c r="C547" s="305" t="s">
        <v>132</v>
      </c>
      <c r="D547" s="305"/>
      <c r="E547" s="305"/>
      <c r="F547" s="107"/>
      <c r="G547" s="108"/>
      <c r="H547" s="108"/>
      <c r="I547" s="108"/>
      <c r="J547" s="120"/>
      <c r="K547" s="108"/>
      <c r="L547" s="109">
        <v>24.84</v>
      </c>
      <c r="M547" s="108"/>
      <c r="N547" s="132">
        <v>832</v>
      </c>
      <c r="AB547" s="94"/>
      <c r="AC547" s="95"/>
      <c r="AE547" s="59" t="s">
        <v>132</v>
      </c>
      <c r="AG547" s="95"/>
      <c r="AK547" s="95"/>
      <c r="AM547" s="95"/>
    </row>
    <row r="548" spans="1:39" s="51" customFormat="1" ht="22.5" x14ac:dyDescent="0.25">
      <c r="A548" s="114"/>
      <c r="B548" s="106" t="s">
        <v>442</v>
      </c>
      <c r="C548" s="305" t="s">
        <v>443</v>
      </c>
      <c r="D548" s="305"/>
      <c r="E548" s="305"/>
      <c r="F548" s="107" t="s">
        <v>135</v>
      </c>
      <c r="G548" s="128">
        <v>90</v>
      </c>
      <c r="H548" s="108"/>
      <c r="I548" s="128">
        <v>90</v>
      </c>
      <c r="J548" s="120"/>
      <c r="K548" s="108"/>
      <c r="L548" s="109">
        <v>22.36</v>
      </c>
      <c r="M548" s="108"/>
      <c r="N548" s="132">
        <v>749</v>
      </c>
      <c r="AB548" s="94"/>
      <c r="AC548" s="95"/>
      <c r="AE548" s="59" t="s">
        <v>443</v>
      </c>
      <c r="AG548" s="95"/>
      <c r="AK548" s="95"/>
      <c r="AM548" s="95"/>
    </row>
    <row r="549" spans="1:39" s="51" customFormat="1" ht="22.5" x14ac:dyDescent="0.25">
      <c r="A549" s="114"/>
      <c r="B549" s="106" t="s">
        <v>444</v>
      </c>
      <c r="C549" s="305" t="s">
        <v>445</v>
      </c>
      <c r="D549" s="305"/>
      <c r="E549" s="305"/>
      <c r="F549" s="107" t="s">
        <v>135</v>
      </c>
      <c r="G549" s="128">
        <v>46</v>
      </c>
      <c r="H549" s="108"/>
      <c r="I549" s="128">
        <v>46</v>
      </c>
      <c r="J549" s="120"/>
      <c r="K549" s="108"/>
      <c r="L549" s="109">
        <v>11.43</v>
      </c>
      <c r="M549" s="108"/>
      <c r="N549" s="132">
        <v>383</v>
      </c>
      <c r="AB549" s="94"/>
      <c r="AC549" s="95"/>
      <c r="AE549" s="59" t="s">
        <v>445</v>
      </c>
      <c r="AG549" s="95"/>
      <c r="AK549" s="95"/>
      <c r="AM549" s="95"/>
    </row>
    <row r="550" spans="1:39" s="51" customFormat="1" ht="15" x14ac:dyDescent="0.25">
      <c r="A550" s="129"/>
      <c r="B550" s="194"/>
      <c r="C550" s="308" t="s">
        <v>138</v>
      </c>
      <c r="D550" s="308"/>
      <c r="E550" s="308"/>
      <c r="F550" s="98"/>
      <c r="G550" s="99"/>
      <c r="H550" s="99"/>
      <c r="I550" s="99"/>
      <c r="J550" s="101"/>
      <c r="K550" s="99"/>
      <c r="L550" s="135">
        <v>62.99</v>
      </c>
      <c r="M550" s="124"/>
      <c r="N550" s="102"/>
      <c r="AB550" s="94"/>
      <c r="AC550" s="95"/>
      <c r="AG550" s="95" t="s">
        <v>138</v>
      </c>
      <c r="AK550" s="95"/>
      <c r="AM550" s="95"/>
    </row>
    <row r="551" spans="1:39" s="51" customFormat="1" ht="23.25" x14ac:dyDescent="0.25">
      <c r="A551" s="96" t="s">
        <v>2550</v>
      </c>
      <c r="B551" s="196" t="s">
        <v>2551</v>
      </c>
      <c r="C551" s="308" t="s">
        <v>2552</v>
      </c>
      <c r="D551" s="308"/>
      <c r="E551" s="308"/>
      <c r="F551" s="98" t="s">
        <v>379</v>
      </c>
      <c r="G551" s="99"/>
      <c r="H551" s="99"/>
      <c r="I551" s="164">
        <v>1</v>
      </c>
      <c r="J551" s="135">
        <v>153.02000000000001</v>
      </c>
      <c r="K551" s="99"/>
      <c r="L551" s="135">
        <v>153.02000000000001</v>
      </c>
      <c r="M551" s="99"/>
      <c r="N551" s="102"/>
      <c r="AB551" s="94"/>
      <c r="AC551" s="95" t="s">
        <v>2552</v>
      </c>
      <c r="AG551" s="95"/>
      <c r="AK551" s="95"/>
      <c r="AM551" s="95"/>
    </row>
    <row r="552" spans="1:39" s="51" customFormat="1" ht="15" x14ac:dyDescent="0.25">
      <c r="A552" s="129"/>
      <c r="B552" s="194"/>
      <c r="C552" s="305" t="s">
        <v>2022</v>
      </c>
      <c r="D552" s="305"/>
      <c r="E552" s="305"/>
      <c r="F552" s="305"/>
      <c r="G552" s="305"/>
      <c r="H552" s="305"/>
      <c r="I552" s="305"/>
      <c r="J552" s="305"/>
      <c r="K552" s="305"/>
      <c r="L552" s="305"/>
      <c r="M552" s="305"/>
      <c r="N552" s="315"/>
      <c r="AB552" s="94"/>
      <c r="AC552" s="95"/>
      <c r="AG552" s="95"/>
      <c r="AH552" s="59" t="s">
        <v>2022</v>
      </c>
      <c r="AK552" s="95"/>
      <c r="AM552" s="95"/>
    </row>
    <row r="553" spans="1:39" s="51" customFormat="1" ht="15" x14ac:dyDescent="0.25">
      <c r="A553" s="129"/>
      <c r="B553" s="194"/>
      <c r="C553" s="308" t="s">
        <v>138</v>
      </c>
      <c r="D553" s="308"/>
      <c r="E553" s="308"/>
      <c r="F553" s="98"/>
      <c r="G553" s="99"/>
      <c r="H553" s="99"/>
      <c r="I553" s="99"/>
      <c r="J553" s="101"/>
      <c r="K553" s="99"/>
      <c r="L553" s="135">
        <v>153.02000000000001</v>
      </c>
      <c r="M553" s="124"/>
      <c r="N553" s="102"/>
      <c r="AB553" s="94"/>
      <c r="AC553" s="95"/>
      <c r="AG553" s="95" t="s">
        <v>138</v>
      </c>
      <c r="AK553" s="95"/>
      <c r="AM553" s="95"/>
    </row>
    <row r="554" spans="1:39" s="51" customFormat="1" ht="23.25" x14ac:dyDescent="0.25">
      <c r="A554" s="96" t="s">
        <v>494</v>
      </c>
      <c r="B554" s="196" t="s">
        <v>2374</v>
      </c>
      <c r="C554" s="308" t="s">
        <v>2375</v>
      </c>
      <c r="D554" s="308"/>
      <c r="E554" s="308"/>
      <c r="F554" s="98" t="s">
        <v>379</v>
      </c>
      <c r="G554" s="99"/>
      <c r="H554" s="99"/>
      <c r="I554" s="164">
        <v>1</v>
      </c>
      <c r="J554" s="101"/>
      <c r="K554" s="99"/>
      <c r="L554" s="101"/>
      <c r="M554" s="99"/>
      <c r="N554" s="102"/>
      <c r="AB554" s="94"/>
      <c r="AC554" s="95" t="s">
        <v>2375</v>
      </c>
      <c r="AG554" s="95"/>
      <c r="AK554" s="95"/>
      <c r="AM554" s="95"/>
    </row>
    <row r="555" spans="1:39" s="51" customFormat="1" ht="15" x14ac:dyDescent="0.25">
      <c r="A555" s="105"/>
      <c r="B555" s="106" t="s">
        <v>114</v>
      </c>
      <c r="C555" s="305" t="s">
        <v>119</v>
      </c>
      <c r="D555" s="305"/>
      <c r="E555" s="305"/>
      <c r="F555" s="107"/>
      <c r="G555" s="108"/>
      <c r="H555" s="108"/>
      <c r="I555" s="108"/>
      <c r="J555" s="109">
        <v>8.9</v>
      </c>
      <c r="K555" s="108"/>
      <c r="L555" s="109">
        <v>8.9</v>
      </c>
      <c r="M555" s="111">
        <v>33.51</v>
      </c>
      <c r="N555" s="132">
        <v>298</v>
      </c>
      <c r="AB555" s="94"/>
      <c r="AC555" s="95"/>
      <c r="AD555" s="59" t="s">
        <v>119</v>
      </c>
      <c r="AG555" s="95"/>
      <c r="AK555" s="95"/>
      <c r="AM555" s="95"/>
    </row>
    <row r="556" spans="1:39" s="51" customFormat="1" ht="15" x14ac:dyDescent="0.25">
      <c r="A556" s="105"/>
      <c r="B556" s="106" t="s">
        <v>120</v>
      </c>
      <c r="C556" s="305" t="s">
        <v>121</v>
      </c>
      <c r="D556" s="305"/>
      <c r="E556" s="305"/>
      <c r="F556" s="107"/>
      <c r="G556" s="108"/>
      <c r="H556" s="108"/>
      <c r="I556" s="108"/>
      <c r="J556" s="109">
        <v>0.66</v>
      </c>
      <c r="K556" s="108"/>
      <c r="L556" s="109">
        <v>0.66</v>
      </c>
      <c r="M556" s="108"/>
      <c r="N556" s="113"/>
      <c r="AB556" s="94"/>
      <c r="AC556" s="95"/>
      <c r="AD556" s="59" t="s">
        <v>121</v>
      </c>
      <c r="AG556" s="95"/>
      <c r="AK556" s="95"/>
      <c r="AM556" s="95"/>
    </row>
    <row r="557" spans="1:39" s="51" customFormat="1" ht="15" x14ac:dyDescent="0.25">
      <c r="A557" s="105"/>
      <c r="B557" s="106" t="s">
        <v>122</v>
      </c>
      <c r="C557" s="305" t="s">
        <v>123</v>
      </c>
      <c r="D557" s="305"/>
      <c r="E557" s="305"/>
      <c r="F557" s="107"/>
      <c r="G557" s="108"/>
      <c r="H557" s="108"/>
      <c r="I557" s="108"/>
      <c r="J557" s="109">
        <v>0.12</v>
      </c>
      <c r="K557" s="108"/>
      <c r="L557" s="109">
        <v>0.12</v>
      </c>
      <c r="M557" s="111">
        <v>33.51</v>
      </c>
      <c r="N557" s="132">
        <v>4</v>
      </c>
      <c r="AB557" s="94"/>
      <c r="AC557" s="95"/>
      <c r="AD557" s="59" t="s">
        <v>123</v>
      </c>
      <c r="AG557" s="95"/>
      <c r="AK557" s="95"/>
      <c r="AM557" s="95"/>
    </row>
    <row r="558" spans="1:39" s="51" customFormat="1" ht="15" x14ac:dyDescent="0.25">
      <c r="A558" s="105"/>
      <c r="B558" s="106" t="s">
        <v>149</v>
      </c>
      <c r="C558" s="305" t="s">
        <v>163</v>
      </c>
      <c r="D558" s="305"/>
      <c r="E558" s="305"/>
      <c r="F558" s="107"/>
      <c r="G558" s="108"/>
      <c r="H558" s="108"/>
      <c r="I558" s="108"/>
      <c r="J558" s="109">
        <v>0.18</v>
      </c>
      <c r="K558" s="108"/>
      <c r="L558" s="109">
        <v>0.18</v>
      </c>
      <c r="M558" s="108"/>
      <c r="N558" s="113"/>
      <c r="AB558" s="94"/>
      <c r="AC558" s="95"/>
      <c r="AD558" s="59" t="s">
        <v>163</v>
      </c>
      <c r="AG558" s="95"/>
      <c r="AK558" s="95"/>
      <c r="AM558" s="95"/>
    </row>
    <row r="559" spans="1:39" s="51" customFormat="1" ht="15" x14ac:dyDescent="0.25">
      <c r="A559" s="114"/>
      <c r="B559" s="106"/>
      <c r="C559" s="305" t="s">
        <v>128</v>
      </c>
      <c r="D559" s="305"/>
      <c r="E559" s="305"/>
      <c r="F559" s="107" t="s">
        <v>129</v>
      </c>
      <c r="G559" s="111">
        <v>1.03</v>
      </c>
      <c r="H559" s="108"/>
      <c r="I559" s="111">
        <v>1.03</v>
      </c>
      <c r="J559" s="120"/>
      <c r="K559" s="108"/>
      <c r="L559" s="120"/>
      <c r="M559" s="108"/>
      <c r="N559" s="113"/>
      <c r="AB559" s="94"/>
      <c r="AC559" s="95"/>
      <c r="AE559" s="59" t="s">
        <v>128</v>
      </c>
      <c r="AG559" s="95"/>
      <c r="AK559" s="95"/>
      <c r="AM559" s="95"/>
    </row>
    <row r="560" spans="1:39" s="51" customFormat="1" ht="15" x14ac:dyDescent="0.25">
      <c r="A560" s="114"/>
      <c r="B560" s="106"/>
      <c r="C560" s="305" t="s">
        <v>130</v>
      </c>
      <c r="D560" s="305"/>
      <c r="E560" s="305"/>
      <c r="F560" s="107" t="s">
        <v>129</v>
      </c>
      <c r="G560" s="111">
        <v>0.01</v>
      </c>
      <c r="H560" s="108"/>
      <c r="I560" s="111">
        <v>0.01</v>
      </c>
      <c r="J560" s="120"/>
      <c r="K560" s="108"/>
      <c r="L560" s="120"/>
      <c r="M560" s="108"/>
      <c r="N560" s="113"/>
      <c r="AB560" s="94"/>
      <c r="AC560" s="95"/>
      <c r="AE560" s="59" t="s">
        <v>130</v>
      </c>
      <c r="AG560" s="95"/>
      <c r="AK560" s="95"/>
      <c r="AM560" s="95"/>
    </row>
    <row r="561" spans="1:39" s="51" customFormat="1" ht="15" x14ac:dyDescent="0.25">
      <c r="A561" s="105"/>
      <c r="B561" s="106"/>
      <c r="C561" s="314" t="s">
        <v>131</v>
      </c>
      <c r="D561" s="314"/>
      <c r="E561" s="314"/>
      <c r="F561" s="123"/>
      <c r="G561" s="124"/>
      <c r="H561" s="124"/>
      <c r="I561" s="124"/>
      <c r="J561" s="125">
        <v>9.74</v>
      </c>
      <c r="K561" s="124"/>
      <c r="L561" s="125">
        <v>9.74</v>
      </c>
      <c r="M561" s="124"/>
      <c r="N561" s="127"/>
      <c r="AB561" s="94"/>
      <c r="AC561" s="95"/>
      <c r="AF561" s="59" t="s">
        <v>131</v>
      </c>
      <c r="AG561" s="95"/>
      <c r="AK561" s="95"/>
      <c r="AM561" s="95"/>
    </row>
    <row r="562" spans="1:39" s="51" customFormat="1" ht="15" x14ac:dyDescent="0.25">
      <c r="A562" s="114"/>
      <c r="B562" s="106"/>
      <c r="C562" s="305" t="s">
        <v>132</v>
      </c>
      <c r="D562" s="305"/>
      <c r="E562" s="305"/>
      <c r="F562" s="107"/>
      <c r="G562" s="108"/>
      <c r="H562" s="108"/>
      <c r="I562" s="108"/>
      <c r="J562" s="120"/>
      <c r="K562" s="108"/>
      <c r="L562" s="109">
        <v>9.02</v>
      </c>
      <c r="M562" s="108"/>
      <c r="N562" s="132">
        <v>302</v>
      </c>
      <c r="AB562" s="94"/>
      <c r="AC562" s="95"/>
      <c r="AE562" s="59" t="s">
        <v>132</v>
      </c>
      <c r="AG562" s="95"/>
      <c r="AK562" s="95"/>
      <c r="AM562" s="95"/>
    </row>
    <row r="563" spans="1:39" s="51" customFormat="1" ht="23.25" x14ac:dyDescent="0.25">
      <c r="A563" s="114"/>
      <c r="B563" s="106" t="s">
        <v>449</v>
      </c>
      <c r="C563" s="305" t="s">
        <v>450</v>
      </c>
      <c r="D563" s="305"/>
      <c r="E563" s="305"/>
      <c r="F563" s="107" t="s">
        <v>135</v>
      </c>
      <c r="G563" s="128">
        <v>90</v>
      </c>
      <c r="H563" s="108"/>
      <c r="I563" s="128">
        <v>90</v>
      </c>
      <c r="J563" s="120"/>
      <c r="K563" s="108"/>
      <c r="L563" s="109">
        <v>8.1199999999999992</v>
      </c>
      <c r="M563" s="108"/>
      <c r="N563" s="132">
        <v>272</v>
      </c>
      <c r="AB563" s="94"/>
      <c r="AC563" s="95"/>
      <c r="AE563" s="59" t="s">
        <v>450</v>
      </c>
      <c r="AG563" s="95"/>
      <c r="AK563" s="95"/>
      <c r="AM563" s="95"/>
    </row>
    <row r="564" spans="1:39" s="51" customFormat="1" ht="23.25" x14ac:dyDescent="0.25">
      <c r="A564" s="114"/>
      <c r="B564" s="106" t="s">
        <v>451</v>
      </c>
      <c r="C564" s="305" t="s">
        <v>452</v>
      </c>
      <c r="D564" s="305"/>
      <c r="E564" s="305"/>
      <c r="F564" s="107" t="s">
        <v>135</v>
      </c>
      <c r="G564" s="128">
        <v>46</v>
      </c>
      <c r="H564" s="108"/>
      <c r="I564" s="128">
        <v>46</v>
      </c>
      <c r="J564" s="120"/>
      <c r="K564" s="108"/>
      <c r="L564" s="109">
        <v>4.1500000000000004</v>
      </c>
      <c r="M564" s="108"/>
      <c r="N564" s="132">
        <v>139</v>
      </c>
      <c r="AB564" s="94"/>
      <c r="AC564" s="95"/>
      <c r="AE564" s="59" t="s">
        <v>452</v>
      </c>
      <c r="AG564" s="95"/>
      <c r="AK564" s="95"/>
      <c r="AM564" s="95"/>
    </row>
    <row r="565" spans="1:39" s="51" customFormat="1" ht="15" x14ac:dyDescent="0.25">
      <c r="A565" s="129"/>
      <c r="B565" s="194"/>
      <c r="C565" s="308" t="s">
        <v>138</v>
      </c>
      <c r="D565" s="308"/>
      <c r="E565" s="308"/>
      <c r="F565" s="98"/>
      <c r="G565" s="99"/>
      <c r="H565" s="99"/>
      <c r="I565" s="99"/>
      <c r="J565" s="101"/>
      <c r="K565" s="99"/>
      <c r="L565" s="135">
        <v>22.01</v>
      </c>
      <c r="M565" s="124"/>
      <c r="N565" s="102"/>
      <c r="AB565" s="94"/>
      <c r="AC565" s="95"/>
      <c r="AG565" s="95" t="s">
        <v>138</v>
      </c>
      <c r="AK565" s="95"/>
      <c r="AM565" s="95"/>
    </row>
    <row r="566" spans="1:39" s="51" customFormat="1" ht="23.25" x14ac:dyDescent="0.25">
      <c r="A566" s="96" t="s">
        <v>2553</v>
      </c>
      <c r="B566" s="196" t="s">
        <v>2376</v>
      </c>
      <c r="C566" s="308" t="s">
        <v>2377</v>
      </c>
      <c r="D566" s="308"/>
      <c r="E566" s="308"/>
      <c r="F566" s="98" t="s">
        <v>379</v>
      </c>
      <c r="G566" s="99"/>
      <c r="H566" s="99"/>
      <c r="I566" s="164">
        <v>1</v>
      </c>
      <c r="J566" s="135">
        <v>230.51</v>
      </c>
      <c r="K566" s="99"/>
      <c r="L566" s="135">
        <v>230.51</v>
      </c>
      <c r="M566" s="99"/>
      <c r="N566" s="102"/>
      <c r="AB566" s="94"/>
      <c r="AC566" s="95" t="s">
        <v>2377</v>
      </c>
      <c r="AG566" s="95"/>
      <c r="AK566" s="95"/>
      <c r="AM566" s="95"/>
    </row>
    <row r="567" spans="1:39" s="51" customFormat="1" ht="15" x14ac:dyDescent="0.25">
      <c r="A567" s="129"/>
      <c r="B567" s="194"/>
      <c r="C567" s="305" t="s">
        <v>2022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15"/>
      <c r="AB567" s="94"/>
      <c r="AC567" s="95"/>
      <c r="AG567" s="95"/>
      <c r="AH567" s="59" t="s">
        <v>2022</v>
      </c>
      <c r="AK567" s="95"/>
      <c r="AM567" s="95"/>
    </row>
    <row r="568" spans="1:39" s="51" customFormat="1" ht="15" x14ac:dyDescent="0.25">
      <c r="A568" s="129"/>
      <c r="B568" s="194"/>
      <c r="C568" s="308" t="s">
        <v>138</v>
      </c>
      <c r="D568" s="308"/>
      <c r="E568" s="308"/>
      <c r="F568" s="98"/>
      <c r="G568" s="99"/>
      <c r="H568" s="99"/>
      <c r="I568" s="99"/>
      <c r="J568" s="101"/>
      <c r="K568" s="99"/>
      <c r="L568" s="135">
        <v>230.51</v>
      </c>
      <c r="M568" s="124"/>
      <c r="N568" s="102"/>
      <c r="AB568" s="94"/>
      <c r="AC568" s="95"/>
      <c r="AG568" s="95" t="s">
        <v>138</v>
      </c>
      <c r="AK568" s="95"/>
      <c r="AM568" s="95"/>
    </row>
    <row r="569" spans="1:39" s="51" customFormat="1" ht="23.25" x14ac:dyDescent="0.25">
      <c r="A569" s="96" t="s">
        <v>500</v>
      </c>
      <c r="B569" s="196" t="s">
        <v>454</v>
      </c>
      <c r="C569" s="308" t="s">
        <v>2554</v>
      </c>
      <c r="D569" s="308"/>
      <c r="E569" s="308"/>
      <c r="F569" s="98" t="s">
        <v>379</v>
      </c>
      <c r="G569" s="99"/>
      <c r="H569" s="99"/>
      <c r="I569" s="164">
        <v>1</v>
      </c>
      <c r="J569" s="101"/>
      <c r="K569" s="99"/>
      <c r="L569" s="101"/>
      <c r="M569" s="99"/>
      <c r="N569" s="102"/>
      <c r="AB569" s="94"/>
      <c r="AC569" s="95" t="s">
        <v>2554</v>
      </c>
      <c r="AG569" s="95"/>
      <c r="AK569" s="95"/>
      <c r="AM569" s="95"/>
    </row>
    <row r="570" spans="1:39" s="51" customFormat="1" ht="15" x14ac:dyDescent="0.25">
      <c r="A570" s="105"/>
      <c r="B570" s="106" t="s">
        <v>114</v>
      </c>
      <c r="C570" s="305" t="s">
        <v>119</v>
      </c>
      <c r="D570" s="305"/>
      <c r="E570" s="305"/>
      <c r="F570" s="107"/>
      <c r="G570" s="108"/>
      <c r="H570" s="108"/>
      <c r="I570" s="108"/>
      <c r="J570" s="109">
        <v>36.76</v>
      </c>
      <c r="K570" s="108"/>
      <c r="L570" s="109">
        <v>36.76</v>
      </c>
      <c r="M570" s="111">
        <v>33.51</v>
      </c>
      <c r="N570" s="112">
        <v>1232</v>
      </c>
      <c r="AB570" s="94"/>
      <c r="AC570" s="95"/>
      <c r="AD570" s="59" t="s">
        <v>119</v>
      </c>
      <c r="AG570" s="95"/>
      <c r="AK570" s="95"/>
      <c r="AM570" s="95"/>
    </row>
    <row r="571" spans="1:39" s="51" customFormat="1" ht="15" x14ac:dyDescent="0.25">
      <c r="A571" s="105"/>
      <c r="B571" s="106" t="s">
        <v>149</v>
      </c>
      <c r="C571" s="305" t="s">
        <v>163</v>
      </c>
      <c r="D571" s="305"/>
      <c r="E571" s="305"/>
      <c r="F571" s="107"/>
      <c r="G571" s="108"/>
      <c r="H571" s="108"/>
      <c r="I571" s="108"/>
      <c r="J571" s="109">
        <v>4.5999999999999996</v>
      </c>
      <c r="K571" s="108"/>
      <c r="L571" s="109">
        <v>4.5999999999999996</v>
      </c>
      <c r="M571" s="108"/>
      <c r="N571" s="113"/>
      <c r="AB571" s="94"/>
      <c r="AC571" s="95"/>
      <c r="AD571" s="59" t="s">
        <v>163</v>
      </c>
      <c r="AG571" s="95"/>
      <c r="AK571" s="95"/>
      <c r="AM571" s="95"/>
    </row>
    <row r="572" spans="1:39" s="51" customFormat="1" ht="15" x14ac:dyDescent="0.25">
      <c r="A572" s="114"/>
      <c r="B572" s="106"/>
      <c r="C572" s="305" t="s">
        <v>128</v>
      </c>
      <c r="D572" s="305"/>
      <c r="E572" s="305"/>
      <c r="F572" s="107" t="s">
        <v>129</v>
      </c>
      <c r="G572" s="138">
        <v>3.6</v>
      </c>
      <c r="H572" s="108"/>
      <c r="I572" s="138">
        <v>3.6</v>
      </c>
      <c r="J572" s="120"/>
      <c r="K572" s="108"/>
      <c r="L572" s="120"/>
      <c r="M572" s="108"/>
      <c r="N572" s="113"/>
      <c r="AB572" s="94"/>
      <c r="AC572" s="95"/>
      <c r="AE572" s="59" t="s">
        <v>128</v>
      </c>
      <c r="AG572" s="95"/>
      <c r="AK572" s="95"/>
      <c r="AM572" s="95"/>
    </row>
    <row r="573" spans="1:39" s="51" customFormat="1" ht="15" x14ac:dyDescent="0.25">
      <c r="A573" s="105"/>
      <c r="B573" s="106"/>
      <c r="C573" s="314" t="s">
        <v>131</v>
      </c>
      <c r="D573" s="314"/>
      <c r="E573" s="314"/>
      <c r="F573" s="123"/>
      <c r="G573" s="124"/>
      <c r="H573" s="124"/>
      <c r="I573" s="124"/>
      <c r="J573" s="125">
        <v>41.36</v>
      </c>
      <c r="K573" s="124"/>
      <c r="L573" s="125">
        <v>41.36</v>
      </c>
      <c r="M573" s="124"/>
      <c r="N573" s="127"/>
      <c r="AB573" s="94"/>
      <c r="AC573" s="95"/>
      <c r="AF573" s="59" t="s">
        <v>131</v>
      </c>
      <c r="AG573" s="95"/>
      <c r="AK573" s="95"/>
      <c r="AM573" s="95"/>
    </row>
    <row r="574" spans="1:39" s="51" customFormat="1" ht="15" x14ac:dyDescent="0.25">
      <c r="A574" s="114"/>
      <c r="B574" s="106"/>
      <c r="C574" s="305" t="s">
        <v>132</v>
      </c>
      <c r="D574" s="305"/>
      <c r="E574" s="305"/>
      <c r="F574" s="107"/>
      <c r="G574" s="108"/>
      <c r="H574" s="108"/>
      <c r="I574" s="108"/>
      <c r="J574" s="120"/>
      <c r="K574" s="108"/>
      <c r="L574" s="109">
        <v>36.76</v>
      </c>
      <c r="M574" s="108"/>
      <c r="N574" s="112">
        <v>1232</v>
      </c>
      <c r="AB574" s="94"/>
      <c r="AC574" s="95"/>
      <c r="AE574" s="59" t="s">
        <v>132</v>
      </c>
      <c r="AG574" s="95"/>
      <c r="AK574" s="95"/>
      <c r="AM574" s="95"/>
    </row>
    <row r="575" spans="1:39" s="51" customFormat="1" ht="22.5" x14ac:dyDescent="0.25">
      <c r="A575" s="114"/>
      <c r="B575" s="106" t="s">
        <v>442</v>
      </c>
      <c r="C575" s="305" t="s">
        <v>443</v>
      </c>
      <c r="D575" s="305"/>
      <c r="E575" s="305"/>
      <c r="F575" s="107" t="s">
        <v>135</v>
      </c>
      <c r="G575" s="128">
        <v>90</v>
      </c>
      <c r="H575" s="108"/>
      <c r="I575" s="128">
        <v>90</v>
      </c>
      <c r="J575" s="120"/>
      <c r="K575" s="108"/>
      <c r="L575" s="109">
        <v>33.08</v>
      </c>
      <c r="M575" s="108"/>
      <c r="N575" s="112">
        <v>1109</v>
      </c>
      <c r="AB575" s="94"/>
      <c r="AC575" s="95"/>
      <c r="AE575" s="59" t="s">
        <v>443</v>
      </c>
      <c r="AG575" s="95"/>
      <c r="AK575" s="95"/>
      <c r="AM575" s="95"/>
    </row>
    <row r="576" spans="1:39" s="51" customFormat="1" ht="22.5" x14ac:dyDescent="0.25">
      <c r="A576" s="114"/>
      <c r="B576" s="106" t="s">
        <v>444</v>
      </c>
      <c r="C576" s="305" t="s">
        <v>445</v>
      </c>
      <c r="D576" s="305"/>
      <c r="E576" s="305"/>
      <c r="F576" s="107" t="s">
        <v>135</v>
      </c>
      <c r="G576" s="128">
        <v>46</v>
      </c>
      <c r="H576" s="108"/>
      <c r="I576" s="128">
        <v>46</v>
      </c>
      <c r="J576" s="120"/>
      <c r="K576" s="108"/>
      <c r="L576" s="109">
        <v>16.91</v>
      </c>
      <c r="M576" s="108"/>
      <c r="N576" s="132">
        <v>567</v>
      </c>
      <c r="AB576" s="94"/>
      <c r="AC576" s="95"/>
      <c r="AE576" s="59" t="s">
        <v>445</v>
      </c>
      <c r="AG576" s="95"/>
      <c r="AK576" s="95"/>
      <c r="AM576" s="95"/>
    </row>
    <row r="577" spans="1:39" s="51" customFormat="1" ht="15" x14ac:dyDescent="0.25">
      <c r="A577" s="129"/>
      <c r="B577" s="194"/>
      <c r="C577" s="308" t="s">
        <v>138</v>
      </c>
      <c r="D577" s="308"/>
      <c r="E577" s="308"/>
      <c r="F577" s="98"/>
      <c r="G577" s="99"/>
      <c r="H577" s="99"/>
      <c r="I577" s="99"/>
      <c r="J577" s="101"/>
      <c r="K577" s="99"/>
      <c r="L577" s="135">
        <v>91.35</v>
      </c>
      <c r="M577" s="124"/>
      <c r="N577" s="102"/>
      <c r="AB577" s="94"/>
      <c r="AC577" s="95"/>
      <c r="AG577" s="95" t="s">
        <v>138</v>
      </c>
      <c r="AK577" s="95"/>
      <c r="AM577" s="95"/>
    </row>
    <row r="578" spans="1:39" s="51" customFormat="1" ht="22.5" x14ac:dyDescent="0.25">
      <c r="A578" s="96" t="s">
        <v>2555</v>
      </c>
      <c r="B578" s="196" t="s">
        <v>2556</v>
      </c>
      <c r="C578" s="308" t="s">
        <v>2557</v>
      </c>
      <c r="D578" s="308"/>
      <c r="E578" s="308"/>
      <c r="F578" s="98" t="s">
        <v>379</v>
      </c>
      <c r="G578" s="99"/>
      <c r="H578" s="99"/>
      <c r="I578" s="164">
        <v>1</v>
      </c>
      <c r="J578" s="135">
        <v>163.59</v>
      </c>
      <c r="K578" s="99"/>
      <c r="L578" s="135">
        <v>163.59</v>
      </c>
      <c r="M578" s="99"/>
      <c r="N578" s="102"/>
      <c r="AB578" s="94"/>
      <c r="AC578" s="95" t="s">
        <v>2557</v>
      </c>
      <c r="AG578" s="95"/>
      <c r="AK578" s="95"/>
      <c r="AM578" s="95"/>
    </row>
    <row r="579" spans="1:39" s="51" customFormat="1" ht="15" x14ac:dyDescent="0.25">
      <c r="A579" s="129"/>
      <c r="B579" s="194"/>
      <c r="C579" s="305" t="s">
        <v>2022</v>
      </c>
      <c r="D579" s="305"/>
      <c r="E579" s="305"/>
      <c r="F579" s="305"/>
      <c r="G579" s="305"/>
      <c r="H579" s="305"/>
      <c r="I579" s="305"/>
      <c r="J579" s="305"/>
      <c r="K579" s="305"/>
      <c r="L579" s="305"/>
      <c r="M579" s="305"/>
      <c r="N579" s="315"/>
      <c r="AB579" s="94"/>
      <c r="AC579" s="95"/>
      <c r="AG579" s="95"/>
      <c r="AH579" s="59" t="s">
        <v>2022</v>
      </c>
      <c r="AK579" s="95"/>
      <c r="AM579" s="95"/>
    </row>
    <row r="580" spans="1:39" s="51" customFormat="1" ht="15" x14ac:dyDescent="0.25">
      <c r="A580" s="129"/>
      <c r="B580" s="194"/>
      <c r="C580" s="308" t="s">
        <v>138</v>
      </c>
      <c r="D580" s="308"/>
      <c r="E580" s="308"/>
      <c r="F580" s="98"/>
      <c r="G580" s="99"/>
      <c r="H580" s="99"/>
      <c r="I580" s="99"/>
      <c r="J580" s="101"/>
      <c r="K580" s="99"/>
      <c r="L580" s="135">
        <v>163.59</v>
      </c>
      <c r="M580" s="124"/>
      <c r="N580" s="102"/>
      <c r="AB580" s="94"/>
      <c r="AC580" s="95"/>
      <c r="AG580" s="95" t="s">
        <v>138</v>
      </c>
      <c r="AK580" s="95"/>
      <c r="AM580" s="95"/>
    </row>
    <row r="581" spans="1:39" s="51" customFormat="1" ht="22.5" x14ac:dyDescent="0.25">
      <c r="A581" s="96" t="s">
        <v>512</v>
      </c>
      <c r="B581" s="196" t="s">
        <v>2558</v>
      </c>
      <c r="C581" s="308" t="s">
        <v>2559</v>
      </c>
      <c r="D581" s="308"/>
      <c r="E581" s="308"/>
      <c r="F581" s="98" t="s">
        <v>379</v>
      </c>
      <c r="G581" s="99"/>
      <c r="H581" s="99"/>
      <c r="I581" s="164">
        <v>30</v>
      </c>
      <c r="J581" s="135">
        <v>37.46</v>
      </c>
      <c r="K581" s="99"/>
      <c r="L581" s="135">
        <v>145.41</v>
      </c>
      <c r="M581" s="142">
        <v>7.73</v>
      </c>
      <c r="N581" s="187">
        <v>1124</v>
      </c>
      <c r="AB581" s="94"/>
      <c r="AC581" s="95" t="s">
        <v>2559</v>
      </c>
      <c r="AG581" s="95"/>
      <c r="AK581" s="95"/>
      <c r="AM581" s="95"/>
    </row>
    <row r="582" spans="1:39" s="51" customFormat="1" ht="15" x14ac:dyDescent="0.25">
      <c r="A582" s="129"/>
      <c r="B582" s="194"/>
      <c r="C582" s="305" t="s">
        <v>2017</v>
      </c>
      <c r="D582" s="305"/>
      <c r="E582" s="305"/>
      <c r="F582" s="305"/>
      <c r="G582" s="305"/>
      <c r="H582" s="305"/>
      <c r="I582" s="305"/>
      <c r="J582" s="305"/>
      <c r="K582" s="305"/>
      <c r="L582" s="305"/>
      <c r="M582" s="305"/>
      <c r="N582" s="315"/>
      <c r="AB582" s="94"/>
      <c r="AC582" s="95"/>
      <c r="AG582" s="95"/>
      <c r="AH582" s="59" t="s">
        <v>2017</v>
      </c>
      <c r="AK582" s="95"/>
      <c r="AM582" s="95"/>
    </row>
    <row r="583" spans="1:39" s="51" customFormat="1" ht="15" x14ac:dyDescent="0.25">
      <c r="A583" s="103"/>
      <c r="B583" s="195"/>
      <c r="C583" s="305" t="s">
        <v>2560</v>
      </c>
      <c r="D583" s="305"/>
      <c r="E583" s="305"/>
      <c r="F583" s="305"/>
      <c r="G583" s="305"/>
      <c r="H583" s="305"/>
      <c r="I583" s="305"/>
      <c r="J583" s="305"/>
      <c r="K583" s="305"/>
      <c r="L583" s="305"/>
      <c r="M583" s="305"/>
      <c r="N583" s="315"/>
      <c r="AB583" s="94"/>
      <c r="AC583" s="95"/>
      <c r="AG583" s="95"/>
      <c r="AI583" s="59" t="s">
        <v>2560</v>
      </c>
      <c r="AK583" s="95"/>
      <c r="AM583" s="95"/>
    </row>
    <row r="584" spans="1:39" s="51" customFormat="1" ht="15" x14ac:dyDescent="0.25">
      <c r="A584" s="129"/>
      <c r="B584" s="194"/>
      <c r="C584" s="308" t="s">
        <v>138</v>
      </c>
      <c r="D584" s="308"/>
      <c r="E584" s="308"/>
      <c r="F584" s="98"/>
      <c r="G584" s="99"/>
      <c r="H584" s="99"/>
      <c r="I584" s="99"/>
      <c r="J584" s="101"/>
      <c r="K584" s="99"/>
      <c r="L584" s="135">
        <v>145.41</v>
      </c>
      <c r="M584" s="124"/>
      <c r="N584" s="187">
        <v>1124</v>
      </c>
      <c r="AB584" s="94"/>
      <c r="AC584" s="95"/>
      <c r="AG584" s="95" t="s">
        <v>138</v>
      </c>
      <c r="AK584" s="95"/>
      <c r="AM584" s="95"/>
    </row>
    <row r="585" spans="1:39" s="51" customFormat="1" ht="15" x14ac:dyDescent="0.25">
      <c r="A585" s="145"/>
      <c r="B585" s="146"/>
      <c r="C585" s="146"/>
      <c r="D585" s="146"/>
      <c r="E585" s="146"/>
      <c r="F585" s="147"/>
      <c r="G585" s="147"/>
      <c r="H585" s="147"/>
      <c r="I585" s="147"/>
      <c r="J585" s="148"/>
      <c r="K585" s="147"/>
      <c r="L585" s="148"/>
      <c r="M585" s="108"/>
      <c r="N585" s="148"/>
      <c r="AB585" s="94"/>
      <c r="AC585" s="95"/>
      <c r="AG585" s="95"/>
      <c r="AK585" s="95"/>
      <c r="AM585" s="95"/>
    </row>
    <row r="586" spans="1:39" s="51" customFormat="1" ht="15" x14ac:dyDescent="0.25">
      <c r="A586" s="149"/>
      <c r="B586" s="150"/>
      <c r="C586" s="308" t="s">
        <v>2561</v>
      </c>
      <c r="D586" s="308"/>
      <c r="E586" s="308"/>
      <c r="F586" s="308"/>
      <c r="G586" s="308"/>
      <c r="H586" s="308"/>
      <c r="I586" s="308"/>
      <c r="J586" s="308"/>
      <c r="K586" s="308"/>
      <c r="L586" s="151"/>
      <c r="M586" s="152"/>
      <c r="N586" s="153"/>
      <c r="AB586" s="94"/>
      <c r="AC586" s="95"/>
      <c r="AG586" s="95"/>
      <c r="AK586" s="95" t="s">
        <v>2561</v>
      </c>
      <c r="AM586" s="95"/>
    </row>
    <row r="587" spans="1:39" s="51" customFormat="1" ht="15" x14ac:dyDescent="0.25">
      <c r="A587" s="154"/>
      <c r="B587" s="106"/>
      <c r="C587" s="305" t="s">
        <v>226</v>
      </c>
      <c r="D587" s="305"/>
      <c r="E587" s="305"/>
      <c r="F587" s="305"/>
      <c r="G587" s="305"/>
      <c r="H587" s="305"/>
      <c r="I587" s="305"/>
      <c r="J587" s="305"/>
      <c r="K587" s="305"/>
      <c r="L587" s="155">
        <v>2036.86</v>
      </c>
      <c r="M587" s="156"/>
      <c r="N587" s="157"/>
      <c r="AB587" s="94"/>
      <c r="AC587" s="95"/>
      <c r="AG587" s="95"/>
      <c r="AK587" s="95"/>
      <c r="AL587" s="59" t="s">
        <v>226</v>
      </c>
      <c r="AM587" s="95"/>
    </row>
    <row r="588" spans="1:39" s="51" customFormat="1" ht="15" x14ac:dyDescent="0.25">
      <c r="A588" s="154"/>
      <c r="B588" s="106"/>
      <c r="C588" s="305" t="s">
        <v>227</v>
      </c>
      <c r="D588" s="305"/>
      <c r="E588" s="305"/>
      <c r="F588" s="305"/>
      <c r="G588" s="305"/>
      <c r="H588" s="305"/>
      <c r="I588" s="305"/>
      <c r="J588" s="305"/>
      <c r="K588" s="305"/>
      <c r="L588" s="158"/>
      <c r="M588" s="156"/>
      <c r="N588" s="157"/>
      <c r="AB588" s="94"/>
      <c r="AC588" s="95"/>
      <c r="AG588" s="95"/>
      <c r="AK588" s="95"/>
      <c r="AL588" s="59" t="s">
        <v>227</v>
      </c>
      <c r="AM588" s="95"/>
    </row>
    <row r="589" spans="1:39" s="51" customFormat="1" ht="15" x14ac:dyDescent="0.25">
      <c r="A589" s="154"/>
      <c r="B589" s="106"/>
      <c r="C589" s="305" t="s">
        <v>228</v>
      </c>
      <c r="D589" s="305"/>
      <c r="E589" s="305"/>
      <c r="F589" s="305"/>
      <c r="G589" s="305"/>
      <c r="H589" s="305"/>
      <c r="I589" s="305"/>
      <c r="J589" s="305"/>
      <c r="K589" s="305"/>
      <c r="L589" s="159">
        <v>432.16</v>
      </c>
      <c r="M589" s="156"/>
      <c r="N589" s="157"/>
      <c r="AB589" s="94"/>
      <c r="AC589" s="95"/>
      <c r="AG589" s="95"/>
      <c r="AK589" s="95"/>
      <c r="AL589" s="59" t="s">
        <v>228</v>
      </c>
      <c r="AM589" s="95"/>
    </row>
    <row r="590" spans="1:39" s="51" customFormat="1" ht="15" x14ac:dyDescent="0.25">
      <c r="A590" s="154"/>
      <c r="B590" s="106"/>
      <c r="C590" s="305" t="s">
        <v>229</v>
      </c>
      <c r="D590" s="305"/>
      <c r="E590" s="305"/>
      <c r="F590" s="305"/>
      <c r="G590" s="305"/>
      <c r="H590" s="305"/>
      <c r="I590" s="305"/>
      <c r="J590" s="305"/>
      <c r="K590" s="305"/>
      <c r="L590" s="159">
        <v>795.14</v>
      </c>
      <c r="M590" s="156"/>
      <c r="N590" s="157"/>
      <c r="AB590" s="94"/>
      <c r="AC590" s="95"/>
      <c r="AG590" s="95"/>
      <c r="AK590" s="95"/>
      <c r="AL590" s="59" t="s">
        <v>229</v>
      </c>
      <c r="AM590" s="95"/>
    </row>
    <row r="591" spans="1:39" s="51" customFormat="1" ht="15" x14ac:dyDescent="0.25">
      <c r="A591" s="154"/>
      <c r="B591" s="106"/>
      <c r="C591" s="305" t="s">
        <v>230</v>
      </c>
      <c r="D591" s="305"/>
      <c r="E591" s="305"/>
      <c r="F591" s="305"/>
      <c r="G591" s="305"/>
      <c r="H591" s="305"/>
      <c r="I591" s="305"/>
      <c r="J591" s="305"/>
      <c r="K591" s="305"/>
      <c r="L591" s="159">
        <v>77.05</v>
      </c>
      <c r="M591" s="156"/>
      <c r="N591" s="157"/>
      <c r="AB591" s="94"/>
      <c r="AC591" s="95"/>
      <c r="AG591" s="95"/>
      <c r="AK591" s="95"/>
      <c r="AL591" s="59" t="s">
        <v>230</v>
      </c>
      <c r="AM591" s="95"/>
    </row>
    <row r="592" spans="1:39" s="51" customFormat="1" ht="15" x14ac:dyDescent="0.25">
      <c r="A592" s="154"/>
      <c r="B592" s="106"/>
      <c r="C592" s="305" t="s">
        <v>231</v>
      </c>
      <c r="D592" s="305"/>
      <c r="E592" s="305"/>
      <c r="F592" s="305"/>
      <c r="G592" s="305"/>
      <c r="H592" s="305"/>
      <c r="I592" s="305"/>
      <c r="J592" s="305"/>
      <c r="K592" s="305"/>
      <c r="L592" s="159">
        <v>809.56</v>
      </c>
      <c r="M592" s="156"/>
      <c r="N592" s="157"/>
      <c r="AB592" s="94"/>
      <c r="AC592" s="95"/>
      <c r="AG592" s="95"/>
      <c r="AK592" s="95"/>
      <c r="AL592" s="59" t="s">
        <v>231</v>
      </c>
      <c r="AM592" s="95"/>
    </row>
    <row r="593" spans="1:39" s="51" customFormat="1" ht="15" x14ac:dyDescent="0.25">
      <c r="A593" s="154"/>
      <c r="B593" s="106"/>
      <c r="C593" s="305" t="s">
        <v>436</v>
      </c>
      <c r="D593" s="305"/>
      <c r="E593" s="305"/>
      <c r="F593" s="305"/>
      <c r="G593" s="305"/>
      <c r="H593" s="305"/>
      <c r="I593" s="305"/>
      <c r="J593" s="305"/>
      <c r="K593" s="305"/>
      <c r="L593" s="155">
        <v>2776.19</v>
      </c>
      <c r="M593" s="156"/>
      <c r="N593" s="157"/>
      <c r="AB593" s="94"/>
      <c r="AC593" s="95"/>
      <c r="AG593" s="95"/>
      <c r="AK593" s="95"/>
      <c r="AL593" s="59" t="s">
        <v>436</v>
      </c>
      <c r="AM593" s="95"/>
    </row>
    <row r="594" spans="1:39" s="51" customFormat="1" ht="15" x14ac:dyDescent="0.25">
      <c r="A594" s="154"/>
      <c r="B594" s="106"/>
      <c r="C594" s="305" t="s">
        <v>227</v>
      </c>
      <c r="D594" s="305"/>
      <c r="E594" s="305"/>
      <c r="F594" s="305"/>
      <c r="G594" s="305"/>
      <c r="H594" s="305"/>
      <c r="I594" s="305"/>
      <c r="J594" s="305"/>
      <c r="K594" s="305"/>
      <c r="L594" s="158"/>
      <c r="M594" s="156"/>
      <c r="N594" s="157"/>
      <c r="AB594" s="94"/>
      <c r="AC594" s="95"/>
      <c r="AG594" s="95"/>
      <c r="AK594" s="95"/>
      <c r="AL594" s="59" t="s">
        <v>227</v>
      </c>
      <c r="AM594" s="95"/>
    </row>
    <row r="595" spans="1:39" s="51" customFormat="1" ht="15" x14ac:dyDescent="0.25">
      <c r="A595" s="154"/>
      <c r="B595" s="106"/>
      <c r="C595" s="305" t="s">
        <v>233</v>
      </c>
      <c r="D595" s="305"/>
      <c r="E595" s="305"/>
      <c r="F595" s="305"/>
      <c r="G595" s="305"/>
      <c r="H595" s="305"/>
      <c r="I595" s="305"/>
      <c r="J595" s="305"/>
      <c r="K595" s="305"/>
      <c r="L595" s="159">
        <v>432.16</v>
      </c>
      <c r="M595" s="156"/>
      <c r="N595" s="157"/>
      <c r="AB595" s="94"/>
      <c r="AC595" s="95"/>
      <c r="AG595" s="95"/>
      <c r="AK595" s="95"/>
      <c r="AL595" s="59" t="s">
        <v>233</v>
      </c>
      <c r="AM595" s="95"/>
    </row>
    <row r="596" spans="1:39" s="51" customFormat="1" ht="15" x14ac:dyDescent="0.25">
      <c r="A596" s="154"/>
      <c r="B596" s="106"/>
      <c r="C596" s="305" t="s">
        <v>234</v>
      </c>
      <c r="D596" s="305"/>
      <c r="E596" s="305"/>
      <c r="F596" s="305"/>
      <c r="G596" s="305"/>
      <c r="H596" s="305"/>
      <c r="I596" s="305"/>
      <c r="J596" s="305"/>
      <c r="K596" s="305"/>
      <c r="L596" s="159">
        <v>795.14</v>
      </c>
      <c r="M596" s="156"/>
      <c r="N596" s="157"/>
      <c r="AB596" s="94"/>
      <c r="AC596" s="95"/>
      <c r="AG596" s="95"/>
      <c r="AK596" s="95"/>
      <c r="AL596" s="59" t="s">
        <v>234</v>
      </c>
      <c r="AM596" s="95"/>
    </row>
    <row r="597" spans="1:39" s="51" customFormat="1" ht="15" x14ac:dyDescent="0.25">
      <c r="A597" s="154"/>
      <c r="B597" s="106"/>
      <c r="C597" s="305" t="s">
        <v>235</v>
      </c>
      <c r="D597" s="305"/>
      <c r="E597" s="305"/>
      <c r="F597" s="305"/>
      <c r="G597" s="305"/>
      <c r="H597" s="305"/>
      <c r="I597" s="305"/>
      <c r="J597" s="305"/>
      <c r="K597" s="305"/>
      <c r="L597" s="159">
        <v>77.05</v>
      </c>
      <c r="M597" s="156"/>
      <c r="N597" s="157"/>
      <c r="AB597" s="94"/>
      <c r="AC597" s="95"/>
      <c r="AG597" s="95"/>
      <c r="AK597" s="95"/>
      <c r="AL597" s="59" t="s">
        <v>235</v>
      </c>
      <c r="AM597" s="95"/>
    </row>
    <row r="598" spans="1:39" s="51" customFormat="1" ht="15" x14ac:dyDescent="0.25">
      <c r="A598" s="154"/>
      <c r="B598" s="106"/>
      <c r="C598" s="305" t="s">
        <v>236</v>
      </c>
      <c r="D598" s="305"/>
      <c r="E598" s="305"/>
      <c r="F598" s="305"/>
      <c r="G598" s="305"/>
      <c r="H598" s="305"/>
      <c r="I598" s="305"/>
      <c r="J598" s="305"/>
      <c r="K598" s="305"/>
      <c r="L598" s="159">
        <v>809.56</v>
      </c>
      <c r="M598" s="156"/>
      <c r="N598" s="157"/>
      <c r="AB598" s="94"/>
      <c r="AC598" s="95"/>
      <c r="AG598" s="95"/>
      <c r="AK598" s="95"/>
      <c r="AL598" s="59" t="s">
        <v>236</v>
      </c>
      <c r="AM598" s="95"/>
    </row>
    <row r="599" spans="1:39" s="51" customFormat="1" ht="15" x14ac:dyDescent="0.25">
      <c r="A599" s="154"/>
      <c r="B599" s="106"/>
      <c r="C599" s="305" t="s">
        <v>237</v>
      </c>
      <c r="D599" s="305"/>
      <c r="E599" s="305"/>
      <c r="F599" s="305"/>
      <c r="G599" s="305"/>
      <c r="H599" s="305"/>
      <c r="I599" s="305"/>
      <c r="J599" s="305"/>
      <c r="K599" s="305"/>
      <c r="L599" s="159">
        <v>485.59</v>
      </c>
      <c r="M599" s="156"/>
      <c r="N599" s="157"/>
      <c r="AB599" s="94"/>
      <c r="AC599" s="95"/>
      <c r="AG599" s="95"/>
      <c r="AK599" s="95"/>
      <c r="AL599" s="59" t="s">
        <v>237</v>
      </c>
      <c r="AM599" s="95"/>
    </row>
    <row r="600" spans="1:39" s="51" customFormat="1" ht="15" x14ac:dyDescent="0.25">
      <c r="A600" s="154"/>
      <c r="B600" s="106"/>
      <c r="C600" s="305" t="s">
        <v>238</v>
      </c>
      <c r="D600" s="305"/>
      <c r="E600" s="305"/>
      <c r="F600" s="305"/>
      <c r="G600" s="305"/>
      <c r="H600" s="305"/>
      <c r="I600" s="305"/>
      <c r="J600" s="305"/>
      <c r="K600" s="305"/>
      <c r="L600" s="159">
        <v>253.74</v>
      </c>
      <c r="M600" s="156"/>
      <c r="N600" s="157"/>
      <c r="AB600" s="94"/>
      <c r="AC600" s="95"/>
      <c r="AG600" s="95"/>
      <c r="AK600" s="95"/>
      <c r="AL600" s="59" t="s">
        <v>238</v>
      </c>
      <c r="AM600" s="95"/>
    </row>
    <row r="601" spans="1:39" s="51" customFormat="1" ht="15" x14ac:dyDescent="0.25">
      <c r="A601" s="154"/>
      <c r="B601" s="106"/>
      <c r="C601" s="305" t="s">
        <v>1733</v>
      </c>
      <c r="D601" s="305"/>
      <c r="E601" s="305"/>
      <c r="F601" s="305"/>
      <c r="G601" s="305"/>
      <c r="H601" s="305"/>
      <c r="I601" s="305"/>
      <c r="J601" s="305"/>
      <c r="K601" s="305"/>
      <c r="L601" s="155">
        <v>4417.37</v>
      </c>
      <c r="M601" s="156"/>
      <c r="N601" s="157"/>
      <c r="AB601" s="94"/>
      <c r="AC601" s="95"/>
      <c r="AG601" s="95"/>
      <c r="AK601" s="95"/>
      <c r="AL601" s="59" t="s">
        <v>1733</v>
      </c>
      <c r="AM601" s="95"/>
    </row>
    <row r="602" spans="1:39" s="51" customFormat="1" ht="15" x14ac:dyDescent="0.25">
      <c r="A602" s="154"/>
      <c r="B602" s="106"/>
      <c r="C602" s="305" t="s">
        <v>2434</v>
      </c>
      <c r="D602" s="305"/>
      <c r="E602" s="305"/>
      <c r="F602" s="305"/>
      <c r="G602" s="305"/>
      <c r="H602" s="305"/>
      <c r="I602" s="305"/>
      <c r="J602" s="305"/>
      <c r="K602" s="305"/>
      <c r="L602" s="155">
        <v>1825.09</v>
      </c>
      <c r="M602" s="156"/>
      <c r="N602" s="157"/>
      <c r="AB602" s="94"/>
      <c r="AC602" s="95"/>
      <c r="AG602" s="95"/>
      <c r="AK602" s="95"/>
      <c r="AL602" s="59" t="s">
        <v>2434</v>
      </c>
      <c r="AM602" s="95"/>
    </row>
    <row r="603" spans="1:39" s="51" customFormat="1" ht="15" x14ac:dyDescent="0.25">
      <c r="A603" s="154"/>
      <c r="B603" s="106"/>
      <c r="C603" s="305" t="s">
        <v>2096</v>
      </c>
      <c r="D603" s="305"/>
      <c r="E603" s="305"/>
      <c r="F603" s="305"/>
      <c r="G603" s="305"/>
      <c r="H603" s="305"/>
      <c r="I603" s="305"/>
      <c r="J603" s="305"/>
      <c r="K603" s="305"/>
      <c r="L603" s="155">
        <v>2592.2800000000002</v>
      </c>
      <c r="M603" s="156"/>
      <c r="N603" s="157"/>
      <c r="AB603" s="94"/>
      <c r="AC603" s="95"/>
      <c r="AG603" s="95"/>
      <c r="AK603" s="95"/>
      <c r="AL603" s="59" t="s">
        <v>2096</v>
      </c>
      <c r="AM603" s="95"/>
    </row>
    <row r="604" spans="1:39" s="51" customFormat="1" ht="15" x14ac:dyDescent="0.25">
      <c r="A604" s="154"/>
      <c r="B604" s="106"/>
      <c r="C604" s="305" t="s">
        <v>239</v>
      </c>
      <c r="D604" s="305"/>
      <c r="E604" s="305"/>
      <c r="F604" s="305"/>
      <c r="G604" s="305"/>
      <c r="H604" s="305"/>
      <c r="I604" s="305"/>
      <c r="J604" s="305"/>
      <c r="K604" s="305"/>
      <c r="L604" s="159">
        <v>509.21</v>
      </c>
      <c r="M604" s="156"/>
      <c r="N604" s="157"/>
      <c r="AB604" s="94"/>
      <c r="AC604" s="95"/>
      <c r="AG604" s="95"/>
      <c r="AK604" s="95"/>
      <c r="AL604" s="59" t="s">
        <v>239</v>
      </c>
      <c r="AM604" s="95"/>
    </row>
    <row r="605" spans="1:39" s="51" customFormat="1" ht="15" x14ac:dyDescent="0.25">
      <c r="A605" s="154"/>
      <c r="B605" s="106"/>
      <c r="C605" s="305" t="s">
        <v>240</v>
      </c>
      <c r="D605" s="305"/>
      <c r="E605" s="305"/>
      <c r="F605" s="305"/>
      <c r="G605" s="305"/>
      <c r="H605" s="305"/>
      <c r="I605" s="305"/>
      <c r="J605" s="305"/>
      <c r="K605" s="305"/>
      <c r="L605" s="159">
        <v>485.59</v>
      </c>
      <c r="M605" s="156"/>
      <c r="N605" s="157"/>
      <c r="AB605" s="94"/>
      <c r="AC605" s="95"/>
      <c r="AG605" s="95"/>
      <c r="AK605" s="95"/>
      <c r="AL605" s="59" t="s">
        <v>240</v>
      </c>
      <c r="AM605" s="95"/>
    </row>
    <row r="606" spans="1:39" s="51" customFormat="1" ht="15" x14ac:dyDescent="0.25">
      <c r="A606" s="154"/>
      <c r="B606" s="106"/>
      <c r="C606" s="305" t="s">
        <v>241</v>
      </c>
      <c r="D606" s="305"/>
      <c r="E606" s="305"/>
      <c r="F606" s="305"/>
      <c r="G606" s="305"/>
      <c r="H606" s="305"/>
      <c r="I606" s="305"/>
      <c r="J606" s="305"/>
      <c r="K606" s="305"/>
      <c r="L606" s="159">
        <v>253.74</v>
      </c>
      <c r="M606" s="156"/>
      <c r="N606" s="157"/>
      <c r="AB606" s="94"/>
      <c r="AC606" s="95"/>
      <c r="AG606" s="95"/>
      <c r="AK606" s="95"/>
      <c r="AL606" s="59" t="s">
        <v>241</v>
      </c>
      <c r="AM606" s="95"/>
    </row>
    <row r="607" spans="1:39" s="51" customFormat="1" ht="15" x14ac:dyDescent="0.25">
      <c r="A607" s="154"/>
      <c r="B607" s="160"/>
      <c r="C607" s="306" t="s">
        <v>2562</v>
      </c>
      <c r="D607" s="306"/>
      <c r="E607" s="306"/>
      <c r="F607" s="306"/>
      <c r="G607" s="306"/>
      <c r="H607" s="306"/>
      <c r="I607" s="306"/>
      <c r="J607" s="306"/>
      <c r="K607" s="306"/>
      <c r="L607" s="161">
        <v>7193.56</v>
      </c>
      <c r="M607" s="162"/>
      <c r="N607" s="163"/>
      <c r="AB607" s="94"/>
      <c r="AC607" s="95"/>
      <c r="AG607" s="95"/>
      <c r="AK607" s="95"/>
      <c r="AM607" s="95" t="s">
        <v>2562</v>
      </c>
    </row>
    <row r="608" spans="1:39" s="51" customFormat="1" ht="15" x14ac:dyDescent="0.25">
      <c r="A608" s="154"/>
      <c r="B608" s="106"/>
      <c r="C608" s="305" t="s">
        <v>227</v>
      </c>
      <c r="D608" s="305"/>
      <c r="E608" s="305"/>
      <c r="F608" s="305"/>
      <c r="G608" s="305"/>
      <c r="H608" s="305"/>
      <c r="I608" s="305"/>
      <c r="J608" s="305"/>
      <c r="K608" s="305"/>
      <c r="L608" s="158"/>
      <c r="M608" s="156"/>
      <c r="N608" s="157"/>
      <c r="AB608" s="94"/>
      <c r="AC608" s="95"/>
      <c r="AG608" s="95"/>
      <c r="AK608" s="95"/>
      <c r="AL608" s="59" t="s">
        <v>227</v>
      </c>
      <c r="AM608" s="95"/>
    </row>
    <row r="609" spans="1:39" s="51" customFormat="1" ht="15" x14ac:dyDescent="0.25">
      <c r="A609" s="154"/>
      <c r="B609" s="106"/>
      <c r="C609" s="305" t="s">
        <v>704</v>
      </c>
      <c r="D609" s="305"/>
      <c r="E609" s="305"/>
      <c r="F609" s="305"/>
      <c r="G609" s="305"/>
      <c r="H609" s="305"/>
      <c r="I609" s="305"/>
      <c r="J609" s="305"/>
      <c r="K609" s="305"/>
      <c r="L609" s="159">
        <v>451.1</v>
      </c>
      <c r="M609" s="156"/>
      <c r="N609" s="157"/>
      <c r="AB609" s="94"/>
      <c r="AC609" s="95"/>
      <c r="AG609" s="95"/>
      <c r="AK609" s="95"/>
      <c r="AL609" s="59" t="s">
        <v>704</v>
      </c>
      <c r="AM609" s="95"/>
    </row>
    <row r="610" spans="1:39" s="51" customFormat="1" ht="15" x14ac:dyDescent="0.25">
      <c r="A610" s="154"/>
      <c r="B610" s="106"/>
      <c r="C610" s="305" t="s">
        <v>1735</v>
      </c>
      <c r="D610" s="305"/>
      <c r="E610" s="305"/>
      <c r="F610" s="305"/>
      <c r="G610" s="305"/>
      <c r="H610" s="305"/>
      <c r="I610" s="305"/>
      <c r="J610" s="305"/>
      <c r="K610" s="305"/>
      <c r="L610" s="155">
        <v>1825.09</v>
      </c>
      <c r="M610" s="156"/>
      <c r="N610" s="157"/>
      <c r="AB610" s="94"/>
      <c r="AC610" s="95"/>
      <c r="AG610" s="95"/>
      <c r="AK610" s="95"/>
      <c r="AL610" s="59" t="s">
        <v>1735</v>
      </c>
      <c r="AM610" s="95"/>
    </row>
    <row r="611" spans="1:39" s="51" customFormat="1" ht="15" x14ac:dyDescent="0.25">
      <c r="A611" s="311" t="s">
        <v>2563</v>
      </c>
      <c r="B611" s="312"/>
      <c r="C611" s="312"/>
      <c r="D611" s="312"/>
      <c r="E611" s="312"/>
      <c r="F611" s="312"/>
      <c r="G611" s="312"/>
      <c r="H611" s="312"/>
      <c r="I611" s="312"/>
      <c r="J611" s="312"/>
      <c r="K611" s="312"/>
      <c r="L611" s="312"/>
      <c r="M611" s="312"/>
      <c r="N611" s="313"/>
      <c r="AB611" s="94" t="s">
        <v>2563</v>
      </c>
      <c r="AC611" s="95"/>
      <c r="AG611" s="95"/>
      <c r="AK611" s="95"/>
      <c r="AM611" s="95"/>
    </row>
    <row r="612" spans="1:39" s="51" customFormat="1" ht="34.5" x14ac:dyDescent="0.25">
      <c r="A612" s="96" t="s">
        <v>516</v>
      </c>
      <c r="B612" s="196" t="s">
        <v>2564</v>
      </c>
      <c r="C612" s="308" t="s">
        <v>2565</v>
      </c>
      <c r="D612" s="308"/>
      <c r="E612" s="308"/>
      <c r="F612" s="98" t="s">
        <v>2566</v>
      </c>
      <c r="G612" s="99"/>
      <c r="H612" s="99"/>
      <c r="I612" s="164">
        <v>1</v>
      </c>
      <c r="J612" s="101"/>
      <c r="K612" s="99"/>
      <c r="L612" s="101"/>
      <c r="M612" s="99"/>
      <c r="N612" s="102"/>
      <c r="AB612" s="94"/>
      <c r="AC612" s="95" t="s">
        <v>2565</v>
      </c>
      <c r="AG612" s="95"/>
      <c r="AK612" s="95"/>
      <c r="AM612" s="95"/>
    </row>
    <row r="613" spans="1:39" s="51" customFormat="1" ht="15" x14ac:dyDescent="0.25">
      <c r="A613" s="105"/>
      <c r="B613" s="106" t="s">
        <v>114</v>
      </c>
      <c r="C613" s="305" t="s">
        <v>119</v>
      </c>
      <c r="D613" s="305"/>
      <c r="E613" s="305"/>
      <c r="F613" s="107"/>
      <c r="G613" s="108"/>
      <c r="H613" s="108"/>
      <c r="I613" s="108"/>
      <c r="J613" s="109">
        <v>56.56</v>
      </c>
      <c r="K613" s="108"/>
      <c r="L613" s="109">
        <v>56.56</v>
      </c>
      <c r="M613" s="111">
        <v>33.51</v>
      </c>
      <c r="N613" s="112">
        <v>1895</v>
      </c>
      <c r="AB613" s="94"/>
      <c r="AC613" s="95"/>
      <c r="AD613" s="59" t="s">
        <v>119</v>
      </c>
      <c r="AG613" s="95"/>
      <c r="AK613" s="95"/>
      <c r="AM613" s="95"/>
    </row>
    <row r="614" spans="1:39" s="51" customFormat="1" ht="15" x14ac:dyDescent="0.25">
      <c r="A614" s="105"/>
      <c r="B614" s="106" t="s">
        <v>120</v>
      </c>
      <c r="C614" s="305" t="s">
        <v>121</v>
      </c>
      <c r="D614" s="305"/>
      <c r="E614" s="305"/>
      <c r="F614" s="107"/>
      <c r="G614" s="108"/>
      <c r="H614" s="108"/>
      <c r="I614" s="108"/>
      <c r="J614" s="109">
        <v>18</v>
      </c>
      <c r="K614" s="108"/>
      <c r="L614" s="109">
        <v>18</v>
      </c>
      <c r="M614" s="108"/>
      <c r="N614" s="113"/>
      <c r="AB614" s="94"/>
      <c r="AC614" s="95"/>
      <c r="AD614" s="59" t="s">
        <v>121</v>
      </c>
      <c r="AG614" s="95"/>
      <c r="AK614" s="95"/>
      <c r="AM614" s="95"/>
    </row>
    <row r="615" spans="1:39" s="51" customFormat="1" ht="15" x14ac:dyDescent="0.25">
      <c r="A615" s="105"/>
      <c r="B615" s="106" t="s">
        <v>122</v>
      </c>
      <c r="C615" s="305" t="s">
        <v>123</v>
      </c>
      <c r="D615" s="305"/>
      <c r="E615" s="305"/>
      <c r="F615" s="107"/>
      <c r="G615" s="108"/>
      <c r="H615" s="108"/>
      <c r="I615" s="108"/>
      <c r="J615" s="109">
        <v>2.0099999999999998</v>
      </c>
      <c r="K615" s="108"/>
      <c r="L615" s="109">
        <v>2.0099999999999998</v>
      </c>
      <c r="M615" s="111">
        <v>33.51</v>
      </c>
      <c r="N615" s="132">
        <v>67</v>
      </c>
      <c r="AB615" s="94"/>
      <c r="AC615" s="95"/>
      <c r="AD615" s="59" t="s">
        <v>123</v>
      </c>
      <c r="AG615" s="95"/>
      <c r="AK615" s="95"/>
      <c r="AM615" s="95"/>
    </row>
    <row r="616" spans="1:39" s="51" customFormat="1" ht="15" x14ac:dyDescent="0.25">
      <c r="A616" s="105"/>
      <c r="B616" s="106" t="s">
        <v>149</v>
      </c>
      <c r="C616" s="305" t="s">
        <v>163</v>
      </c>
      <c r="D616" s="305"/>
      <c r="E616" s="305"/>
      <c r="F616" s="107"/>
      <c r="G616" s="108"/>
      <c r="H616" s="108"/>
      <c r="I616" s="108"/>
      <c r="J616" s="109">
        <v>11.2</v>
      </c>
      <c r="K616" s="108"/>
      <c r="L616" s="109">
        <v>11.2</v>
      </c>
      <c r="M616" s="108"/>
      <c r="N616" s="113"/>
      <c r="AB616" s="94"/>
      <c r="AC616" s="95"/>
      <c r="AD616" s="59" t="s">
        <v>163</v>
      </c>
      <c r="AG616" s="95"/>
      <c r="AK616" s="95"/>
      <c r="AM616" s="95"/>
    </row>
    <row r="617" spans="1:39" s="51" customFormat="1" ht="15" x14ac:dyDescent="0.25">
      <c r="A617" s="114"/>
      <c r="B617" s="106"/>
      <c r="C617" s="305" t="s">
        <v>128</v>
      </c>
      <c r="D617" s="305"/>
      <c r="E617" s="305"/>
      <c r="F617" s="107" t="s">
        <v>129</v>
      </c>
      <c r="G617" s="138">
        <v>5.0999999999999996</v>
      </c>
      <c r="H617" s="108"/>
      <c r="I617" s="138">
        <v>5.0999999999999996</v>
      </c>
      <c r="J617" s="120"/>
      <c r="K617" s="108"/>
      <c r="L617" s="120"/>
      <c r="M617" s="108"/>
      <c r="N617" s="113"/>
      <c r="AB617" s="94"/>
      <c r="AC617" s="95"/>
      <c r="AE617" s="59" t="s">
        <v>128</v>
      </c>
      <c r="AG617" s="95"/>
      <c r="AK617" s="95"/>
      <c r="AM617" s="95"/>
    </row>
    <row r="618" spans="1:39" s="51" customFormat="1" ht="15" x14ac:dyDescent="0.25">
      <c r="A618" s="114"/>
      <c r="B618" s="106"/>
      <c r="C618" s="305" t="s">
        <v>130</v>
      </c>
      <c r="D618" s="305"/>
      <c r="E618" s="305"/>
      <c r="F618" s="107" t="s">
        <v>129</v>
      </c>
      <c r="G618" s="138">
        <v>0.2</v>
      </c>
      <c r="H618" s="108"/>
      <c r="I618" s="138">
        <v>0.2</v>
      </c>
      <c r="J618" s="120"/>
      <c r="K618" s="108"/>
      <c r="L618" s="120"/>
      <c r="M618" s="108"/>
      <c r="N618" s="113"/>
      <c r="AB618" s="94"/>
      <c r="AC618" s="95"/>
      <c r="AE618" s="59" t="s">
        <v>130</v>
      </c>
      <c r="AG618" s="95"/>
      <c r="AK618" s="95"/>
      <c r="AM618" s="95"/>
    </row>
    <row r="619" spans="1:39" s="51" customFormat="1" ht="15" x14ac:dyDescent="0.25">
      <c r="A619" s="105"/>
      <c r="B619" s="106"/>
      <c r="C619" s="314" t="s">
        <v>131</v>
      </c>
      <c r="D619" s="314"/>
      <c r="E619" s="314"/>
      <c r="F619" s="123"/>
      <c r="G619" s="124"/>
      <c r="H619" s="124"/>
      <c r="I619" s="124"/>
      <c r="J619" s="125">
        <v>85.76</v>
      </c>
      <c r="K619" s="124"/>
      <c r="L619" s="125">
        <v>85.76</v>
      </c>
      <c r="M619" s="124"/>
      <c r="N619" s="127"/>
      <c r="AB619" s="94"/>
      <c r="AC619" s="95"/>
      <c r="AF619" s="59" t="s">
        <v>131</v>
      </c>
      <c r="AG619" s="95"/>
      <c r="AK619" s="95"/>
      <c r="AM619" s="95"/>
    </row>
    <row r="620" spans="1:39" s="51" customFormat="1" ht="15" x14ac:dyDescent="0.25">
      <c r="A620" s="114"/>
      <c r="B620" s="106"/>
      <c r="C620" s="305" t="s">
        <v>132</v>
      </c>
      <c r="D620" s="305"/>
      <c r="E620" s="305"/>
      <c r="F620" s="107"/>
      <c r="G620" s="108"/>
      <c r="H620" s="108"/>
      <c r="I620" s="108"/>
      <c r="J620" s="120"/>
      <c r="K620" s="108"/>
      <c r="L620" s="109">
        <v>58.57</v>
      </c>
      <c r="M620" s="108"/>
      <c r="N620" s="112">
        <v>1962</v>
      </c>
      <c r="AB620" s="94"/>
      <c r="AC620" s="95"/>
      <c r="AE620" s="59" t="s">
        <v>132</v>
      </c>
      <c r="AG620" s="95"/>
      <c r="AK620" s="95"/>
      <c r="AM620" s="95"/>
    </row>
    <row r="621" spans="1:39" s="51" customFormat="1" ht="22.5" x14ac:dyDescent="0.25">
      <c r="A621" s="114"/>
      <c r="B621" s="106" t="s">
        <v>442</v>
      </c>
      <c r="C621" s="305" t="s">
        <v>443</v>
      </c>
      <c r="D621" s="305"/>
      <c r="E621" s="305"/>
      <c r="F621" s="107" t="s">
        <v>135</v>
      </c>
      <c r="G621" s="128">
        <v>90</v>
      </c>
      <c r="H621" s="108"/>
      <c r="I621" s="128">
        <v>90</v>
      </c>
      <c r="J621" s="120"/>
      <c r="K621" s="108"/>
      <c r="L621" s="109">
        <v>52.71</v>
      </c>
      <c r="M621" s="108"/>
      <c r="N621" s="112">
        <v>1766</v>
      </c>
      <c r="AB621" s="94"/>
      <c r="AC621" s="95"/>
      <c r="AE621" s="59" t="s">
        <v>443</v>
      </c>
      <c r="AG621" s="95"/>
      <c r="AK621" s="95"/>
      <c r="AM621" s="95"/>
    </row>
    <row r="622" spans="1:39" s="51" customFormat="1" ht="22.5" x14ac:dyDescent="0.25">
      <c r="A622" s="114"/>
      <c r="B622" s="106" t="s">
        <v>444</v>
      </c>
      <c r="C622" s="305" t="s">
        <v>445</v>
      </c>
      <c r="D622" s="305"/>
      <c r="E622" s="305"/>
      <c r="F622" s="107" t="s">
        <v>135</v>
      </c>
      <c r="G622" s="128">
        <v>46</v>
      </c>
      <c r="H622" s="108"/>
      <c r="I622" s="128">
        <v>46</v>
      </c>
      <c r="J622" s="120"/>
      <c r="K622" s="108"/>
      <c r="L622" s="109">
        <v>26.94</v>
      </c>
      <c r="M622" s="108"/>
      <c r="N622" s="132">
        <v>903</v>
      </c>
      <c r="AB622" s="94"/>
      <c r="AC622" s="95"/>
      <c r="AE622" s="59" t="s">
        <v>445</v>
      </c>
      <c r="AG622" s="95"/>
      <c r="AK622" s="95"/>
      <c r="AM622" s="95"/>
    </row>
    <row r="623" spans="1:39" s="51" customFormat="1" ht="15" x14ac:dyDescent="0.25">
      <c r="A623" s="129"/>
      <c r="B623" s="194"/>
      <c r="C623" s="308" t="s">
        <v>138</v>
      </c>
      <c r="D623" s="308"/>
      <c r="E623" s="308"/>
      <c r="F623" s="98"/>
      <c r="G623" s="99"/>
      <c r="H623" s="99"/>
      <c r="I623" s="99"/>
      <c r="J623" s="101"/>
      <c r="K623" s="99"/>
      <c r="L623" s="135">
        <v>165.41</v>
      </c>
      <c r="M623" s="124"/>
      <c r="N623" s="102"/>
      <c r="AB623" s="94"/>
      <c r="AC623" s="95"/>
      <c r="AG623" s="95" t="s">
        <v>138</v>
      </c>
      <c r="AK623" s="95"/>
      <c r="AM623" s="95"/>
    </row>
    <row r="624" spans="1:39" s="51" customFormat="1" ht="22.5" x14ac:dyDescent="0.25">
      <c r="A624" s="96" t="s">
        <v>2567</v>
      </c>
      <c r="B624" s="196" t="s">
        <v>2568</v>
      </c>
      <c r="C624" s="308" t="s">
        <v>2569</v>
      </c>
      <c r="D624" s="308"/>
      <c r="E624" s="308"/>
      <c r="F624" s="98" t="s">
        <v>379</v>
      </c>
      <c r="G624" s="99"/>
      <c r="H624" s="99"/>
      <c r="I624" s="164">
        <v>1</v>
      </c>
      <c r="J624" s="131">
        <v>9189.02</v>
      </c>
      <c r="K624" s="99"/>
      <c r="L624" s="131">
        <v>1746.96</v>
      </c>
      <c r="M624" s="142">
        <v>5.26</v>
      </c>
      <c r="N624" s="187">
        <v>9189</v>
      </c>
      <c r="AB624" s="94"/>
      <c r="AC624" s="95" t="s">
        <v>2569</v>
      </c>
      <c r="AG624" s="95"/>
      <c r="AK624" s="95"/>
      <c r="AM624" s="95"/>
    </row>
    <row r="625" spans="1:39" s="51" customFormat="1" ht="15" x14ac:dyDescent="0.25">
      <c r="A625" s="129"/>
      <c r="B625" s="194"/>
      <c r="C625" s="305" t="s">
        <v>1701</v>
      </c>
      <c r="D625" s="305"/>
      <c r="E625" s="305"/>
      <c r="F625" s="305"/>
      <c r="G625" s="305"/>
      <c r="H625" s="305"/>
      <c r="I625" s="305"/>
      <c r="J625" s="305"/>
      <c r="K625" s="305"/>
      <c r="L625" s="305"/>
      <c r="M625" s="305"/>
      <c r="N625" s="315"/>
      <c r="AB625" s="94"/>
      <c r="AC625" s="95"/>
      <c r="AG625" s="95"/>
      <c r="AH625" s="59" t="s">
        <v>1701</v>
      </c>
      <c r="AK625" s="95"/>
      <c r="AM625" s="95"/>
    </row>
    <row r="626" spans="1:39" s="51" customFormat="1" ht="15" x14ac:dyDescent="0.25">
      <c r="A626" s="103"/>
      <c r="B626" s="195"/>
      <c r="C626" s="305" t="s">
        <v>2570</v>
      </c>
      <c r="D626" s="305"/>
      <c r="E626" s="305"/>
      <c r="F626" s="305"/>
      <c r="G626" s="305"/>
      <c r="H626" s="305"/>
      <c r="I626" s="305"/>
      <c r="J626" s="305"/>
      <c r="K626" s="305"/>
      <c r="L626" s="305"/>
      <c r="M626" s="305"/>
      <c r="N626" s="315"/>
      <c r="AB626" s="94"/>
      <c r="AC626" s="95"/>
      <c r="AG626" s="95"/>
      <c r="AI626" s="59" t="s">
        <v>2570</v>
      </c>
      <c r="AK626" s="95"/>
      <c r="AM626" s="95"/>
    </row>
    <row r="627" spans="1:39" s="51" customFormat="1" ht="15" x14ac:dyDescent="0.25">
      <c r="A627" s="129"/>
      <c r="B627" s="194"/>
      <c r="C627" s="308" t="s">
        <v>138</v>
      </c>
      <c r="D627" s="308"/>
      <c r="E627" s="308"/>
      <c r="F627" s="98"/>
      <c r="G627" s="99"/>
      <c r="H627" s="99"/>
      <c r="I627" s="99"/>
      <c r="J627" s="101"/>
      <c r="K627" s="99"/>
      <c r="L627" s="131">
        <v>1746.96</v>
      </c>
      <c r="M627" s="124"/>
      <c r="N627" s="187">
        <v>9189</v>
      </c>
      <c r="AB627" s="94"/>
      <c r="AC627" s="95"/>
      <c r="AG627" s="95" t="s">
        <v>138</v>
      </c>
      <c r="AK627" s="95"/>
      <c r="AM627" s="95"/>
    </row>
    <row r="628" spans="1:39" s="51" customFormat="1" ht="34.5" x14ac:dyDescent="0.25">
      <c r="A628" s="96" t="s">
        <v>795</v>
      </c>
      <c r="B628" s="196" t="s">
        <v>2571</v>
      </c>
      <c r="C628" s="308" t="s">
        <v>2572</v>
      </c>
      <c r="D628" s="308"/>
      <c r="E628" s="308"/>
      <c r="F628" s="98" t="s">
        <v>379</v>
      </c>
      <c r="G628" s="99"/>
      <c r="H628" s="99"/>
      <c r="I628" s="164">
        <v>1</v>
      </c>
      <c r="J628" s="101"/>
      <c r="K628" s="99"/>
      <c r="L628" s="101"/>
      <c r="M628" s="99"/>
      <c r="N628" s="102"/>
      <c r="AB628" s="94"/>
      <c r="AC628" s="95" t="s">
        <v>2572</v>
      </c>
      <c r="AG628" s="95"/>
      <c r="AK628" s="95"/>
      <c r="AM628" s="95"/>
    </row>
    <row r="629" spans="1:39" s="51" customFormat="1" ht="15" x14ac:dyDescent="0.25">
      <c r="A629" s="105"/>
      <c r="B629" s="106" t="s">
        <v>114</v>
      </c>
      <c r="C629" s="305" t="s">
        <v>119</v>
      </c>
      <c r="D629" s="305"/>
      <c r="E629" s="305"/>
      <c r="F629" s="107"/>
      <c r="G629" s="108"/>
      <c r="H629" s="108"/>
      <c r="I629" s="108"/>
      <c r="J629" s="109">
        <v>181.13</v>
      </c>
      <c r="K629" s="108"/>
      <c r="L629" s="109">
        <v>181.13</v>
      </c>
      <c r="M629" s="111">
        <v>33.51</v>
      </c>
      <c r="N629" s="112">
        <v>6070</v>
      </c>
      <c r="AB629" s="94"/>
      <c r="AC629" s="95"/>
      <c r="AD629" s="59" t="s">
        <v>119</v>
      </c>
      <c r="AG629" s="95"/>
      <c r="AK629" s="95"/>
      <c r="AM629" s="95"/>
    </row>
    <row r="630" spans="1:39" s="51" customFormat="1" ht="15" x14ac:dyDescent="0.25">
      <c r="A630" s="105"/>
      <c r="B630" s="106" t="s">
        <v>149</v>
      </c>
      <c r="C630" s="305" t="s">
        <v>163</v>
      </c>
      <c r="D630" s="305"/>
      <c r="E630" s="305"/>
      <c r="F630" s="107"/>
      <c r="G630" s="108"/>
      <c r="H630" s="108"/>
      <c r="I630" s="108"/>
      <c r="J630" s="109">
        <v>14.23</v>
      </c>
      <c r="K630" s="108"/>
      <c r="L630" s="109">
        <v>14.23</v>
      </c>
      <c r="M630" s="108"/>
      <c r="N630" s="113"/>
      <c r="AB630" s="94"/>
      <c r="AC630" s="95"/>
      <c r="AD630" s="59" t="s">
        <v>163</v>
      </c>
      <c r="AG630" s="95"/>
      <c r="AK630" s="95"/>
      <c r="AM630" s="95"/>
    </row>
    <row r="631" spans="1:39" s="51" customFormat="1" ht="15" x14ac:dyDescent="0.25">
      <c r="A631" s="114"/>
      <c r="B631" s="106"/>
      <c r="C631" s="305" t="s">
        <v>128</v>
      </c>
      <c r="D631" s="305"/>
      <c r="E631" s="305"/>
      <c r="F631" s="107" t="s">
        <v>129</v>
      </c>
      <c r="G631" s="138">
        <v>17.5</v>
      </c>
      <c r="H631" s="108"/>
      <c r="I631" s="138">
        <v>17.5</v>
      </c>
      <c r="J631" s="120"/>
      <c r="K631" s="108"/>
      <c r="L631" s="120"/>
      <c r="M631" s="108"/>
      <c r="N631" s="113"/>
      <c r="AB631" s="94"/>
      <c r="AC631" s="95"/>
      <c r="AE631" s="59" t="s">
        <v>128</v>
      </c>
      <c r="AG631" s="95"/>
      <c r="AK631" s="95"/>
      <c r="AM631" s="95"/>
    </row>
    <row r="632" spans="1:39" s="51" customFormat="1" ht="15" x14ac:dyDescent="0.25">
      <c r="A632" s="105"/>
      <c r="B632" s="106"/>
      <c r="C632" s="314" t="s">
        <v>131</v>
      </c>
      <c r="D632" s="314"/>
      <c r="E632" s="314"/>
      <c r="F632" s="123"/>
      <c r="G632" s="124"/>
      <c r="H632" s="124"/>
      <c r="I632" s="124"/>
      <c r="J632" s="125">
        <v>195.36</v>
      </c>
      <c r="K632" s="124"/>
      <c r="L632" s="125">
        <v>195.36</v>
      </c>
      <c r="M632" s="124"/>
      <c r="N632" s="127"/>
      <c r="AB632" s="94"/>
      <c r="AC632" s="95"/>
      <c r="AF632" s="59" t="s">
        <v>131</v>
      </c>
      <c r="AG632" s="95"/>
      <c r="AK632" s="95"/>
      <c r="AM632" s="95"/>
    </row>
    <row r="633" spans="1:39" s="51" customFormat="1" ht="15" x14ac:dyDescent="0.25">
      <c r="A633" s="114"/>
      <c r="B633" s="106"/>
      <c r="C633" s="305" t="s">
        <v>132</v>
      </c>
      <c r="D633" s="305"/>
      <c r="E633" s="305"/>
      <c r="F633" s="107"/>
      <c r="G633" s="108"/>
      <c r="H633" s="108"/>
      <c r="I633" s="108"/>
      <c r="J633" s="120"/>
      <c r="K633" s="108"/>
      <c r="L633" s="109">
        <v>181.13</v>
      </c>
      <c r="M633" s="108"/>
      <c r="N633" s="112">
        <v>6070</v>
      </c>
      <c r="AB633" s="94"/>
      <c r="AC633" s="95"/>
      <c r="AE633" s="59" t="s">
        <v>132</v>
      </c>
      <c r="AG633" s="95"/>
      <c r="AK633" s="95"/>
      <c r="AM633" s="95"/>
    </row>
    <row r="634" spans="1:39" s="51" customFormat="1" ht="23.25" x14ac:dyDescent="0.25">
      <c r="A634" s="114"/>
      <c r="B634" s="106" t="s">
        <v>2573</v>
      </c>
      <c r="C634" s="305" t="s">
        <v>2574</v>
      </c>
      <c r="D634" s="305"/>
      <c r="E634" s="305"/>
      <c r="F634" s="107" t="s">
        <v>135</v>
      </c>
      <c r="G634" s="128">
        <v>94</v>
      </c>
      <c r="H634" s="108"/>
      <c r="I634" s="128">
        <v>94</v>
      </c>
      <c r="J634" s="120"/>
      <c r="K634" s="108"/>
      <c r="L634" s="109">
        <v>170.26</v>
      </c>
      <c r="M634" s="108"/>
      <c r="N634" s="112">
        <v>5706</v>
      </c>
      <c r="AB634" s="94"/>
      <c r="AC634" s="95"/>
      <c r="AE634" s="59" t="s">
        <v>2574</v>
      </c>
      <c r="AG634" s="95"/>
      <c r="AK634" s="95"/>
      <c r="AM634" s="95"/>
    </row>
    <row r="635" spans="1:39" s="51" customFormat="1" ht="23.25" x14ac:dyDescent="0.25">
      <c r="A635" s="114"/>
      <c r="B635" s="106" t="s">
        <v>2575</v>
      </c>
      <c r="C635" s="305" t="s">
        <v>2576</v>
      </c>
      <c r="D635" s="305"/>
      <c r="E635" s="305"/>
      <c r="F635" s="107" t="s">
        <v>135</v>
      </c>
      <c r="G635" s="128">
        <v>45</v>
      </c>
      <c r="H635" s="108"/>
      <c r="I635" s="128">
        <v>45</v>
      </c>
      <c r="J635" s="120"/>
      <c r="K635" s="108"/>
      <c r="L635" s="109">
        <v>81.510000000000005</v>
      </c>
      <c r="M635" s="108"/>
      <c r="N635" s="112">
        <v>2732</v>
      </c>
      <c r="AB635" s="94"/>
      <c r="AC635" s="95"/>
      <c r="AE635" s="59" t="s">
        <v>2576</v>
      </c>
      <c r="AG635" s="95"/>
      <c r="AK635" s="95"/>
      <c r="AM635" s="95"/>
    </row>
    <row r="636" spans="1:39" s="51" customFormat="1" ht="15" x14ac:dyDescent="0.25">
      <c r="A636" s="129"/>
      <c r="B636" s="194"/>
      <c r="C636" s="308" t="s">
        <v>138</v>
      </c>
      <c r="D636" s="308"/>
      <c r="E636" s="308"/>
      <c r="F636" s="98"/>
      <c r="G636" s="99"/>
      <c r="H636" s="99"/>
      <c r="I636" s="99"/>
      <c r="J636" s="101"/>
      <c r="K636" s="99"/>
      <c r="L636" s="135">
        <v>447.13</v>
      </c>
      <c r="M636" s="124"/>
      <c r="N636" s="102"/>
      <c r="AB636" s="94"/>
      <c r="AC636" s="95"/>
      <c r="AG636" s="95" t="s">
        <v>138</v>
      </c>
      <c r="AK636" s="95"/>
      <c r="AM636" s="95"/>
    </row>
    <row r="637" spans="1:39" s="51" customFormat="1" ht="23.25" x14ac:dyDescent="0.25">
      <c r="A637" s="96" t="s">
        <v>2577</v>
      </c>
      <c r="B637" s="196" t="s">
        <v>2568</v>
      </c>
      <c r="C637" s="308" t="s">
        <v>2578</v>
      </c>
      <c r="D637" s="308"/>
      <c r="E637" s="308"/>
      <c r="F637" s="98" t="s">
        <v>379</v>
      </c>
      <c r="G637" s="99"/>
      <c r="H637" s="99"/>
      <c r="I637" s="164">
        <v>1</v>
      </c>
      <c r="J637" s="131">
        <v>2966.15</v>
      </c>
      <c r="K637" s="99"/>
      <c r="L637" s="135">
        <v>563.88</v>
      </c>
      <c r="M637" s="142">
        <v>5.26</v>
      </c>
      <c r="N637" s="187">
        <v>2966</v>
      </c>
      <c r="AB637" s="94"/>
      <c r="AC637" s="95" t="s">
        <v>2578</v>
      </c>
      <c r="AG637" s="95"/>
      <c r="AK637" s="95"/>
      <c r="AM637" s="95"/>
    </row>
    <row r="638" spans="1:39" s="51" customFormat="1" ht="15" x14ac:dyDescent="0.25">
      <c r="A638" s="129"/>
      <c r="B638" s="194"/>
      <c r="C638" s="305" t="s">
        <v>1701</v>
      </c>
      <c r="D638" s="305"/>
      <c r="E638" s="305"/>
      <c r="F638" s="305"/>
      <c r="G638" s="305"/>
      <c r="H638" s="305"/>
      <c r="I638" s="305"/>
      <c r="J638" s="305"/>
      <c r="K638" s="305"/>
      <c r="L638" s="305"/>
      <c r="M638" s="305"/>
      <c r="N638" s="315"/>
      <c r="AB638" s="94"/>
      <c r="AC638" s="95"/>
      <c r="AG638" s="95"/>
      <c r="AH638" s="59" t="s">
        <v>1701</v>
      </c>
      <c r="AK638" s="95"/>
      <c r="AM638" s="95"/>
    </row>
    <row r="639" spans="1:39" s="51" customFormat="1" ht="15" x14ac:dyDescent="0.25">
      <c r="A639" s="103"/>
      <c r="B639" s="195"/>
      <c r="C639" s="305" t="s">
        <v>2579</v>
      </c>
      <c r="D639" s="305"/>
      <c r="E639" s="305"/>
      <c r="F639" s="305"/>
      <c r="G639" s="305"/>
      <c r="H639" s="305"/>
      <c r="I639" s="305"/>
      <c r="J639" s="305"/>
      <c r="K639" s="305"/>
      <c r="L639" s="305"/>
      <c r="M639" s="305"/>
      <c r="N639" s="315"/>
      <c r="AB639" s="94"/>
      <c r="AC639" s="95"/>
      <c r="AG639" s="95"/>
      <c r="AI639" s="59" t="s">
        <v>2579</v>
      </c>
      <c r="AK639" s="95"/>
      <c r="AM639" s="95"/>
    </row>
    <row r="640" spans="1:39" s="51" customFormat="1" ht="15" x14ac:dyDescent="0.25">
      <c r="A640" s="129"/>
      <c r="B640" s="194"/>
      <c r="C640" s="308" t="s">
        <v>138</v>
      </c>
      <c r="D640" s="308"/>
      <c r="E640" s="308"/>
      <c r="F640" s="98"/>
      <c r="G640" s="99"/>
      <c r="H640" s="99"/>
      <c r="I640" s="99"/>
      <c r="J640" s="101"/>
      <c r="K640" s="99"/>
      <c r="L640" s="135">
        <v>563.88</v>
      </c>
      <c r="M640" s="124"/>
      <c r="N640" s="187">
        <v>2966</v>
      </c>
      <c r="AB640" s="94"/>
      <c r="AC640" s="95"/>
      <c r="AG640" s="95" t="s">
        <v>138</v>
      </c>
      <c r="AK640" s="95"/>
      <c r="AM640" s="95"/>
    </row>
    <row r="641" spans="1:39" s="51" customFormat="1" ht="45.75" x14ac:dyDescent="0.25">
      <c r="A641" s="96" t="s">
        <v>806</v>
      </c>
      <c r="B641" s="196" t="s">
        <v>2580</v>
      </c>
      <c r="C641" s="308" t="s">
        <v>2581</v>
      </c>
      <c r="D641" s="308"/>
      <c r="E641" s="308"/>
      <c r="F641" s="98" t="s">
        <v>379</v>
      </c>
      <c r="G641" s="99"/>
      <c r="H641" s="99"/>
      <c r="I641" s="164">
        <v>1</v>
      </c>
      <c r="J641" s="101"/>
      <c r="K641" s="99"/>
      <c r="L641" s="101"/>
      <c r="M641" s="99"/>
      <c r="N641" s="102"/>
      <c r="AB641" s="94"/>
      <c r="AC641" s="95" t="s">
        <v>2581</v>
      </c>
      <c r="AG641" s="95"/>
      <c r="AK641" s="95"/>
      <c r="AM641" s="95"/>
    </row>
    <row r="642" spans="1:39" s="51" customFormat="1" ht="15" x14ac:dyDescent="0.25">
      <c r="A642" s="105"/>
      <c r="B642" s="106" t="s">
        <v>114</v>
      </c>
      <c r="C642" s="305" t="s">
        <v>119</v>
      </c>
      <c r="D642" s="305"/>
      <c r="E642" s="305"/>
      <c r="F642" s="107"/>
      <c r="G642" s="108"/>
      <c r="H642" s="108"/>
      <c r="I642" s="108"/>
      <c r="J642" s="109">
        <v>17.12</v>
      </c>
      <c r="K642" s="108"/>
      <c r="L642" s="109">
        <v>17.12</v>
      </c>
      <c r="M642" s="111">
        <v>33.51</v>
      </c>
      <c r="N642" s="132">
        <v>574</v>
      </c>
      <c r="AB642" s="94"/>
      <c r="AC642" s="95"/>
      <c r="AD642" s="59" t="s">
        <v>119</v>
      </c>
      <c r="AG642" s="95"/>
      <c r="AK642" s="95"/>
      <c r="AM642" s="95"/>
    </row>
    <row r="643" spans="1:39" s="51" customFormat="1" ht="15" x14ac:dyDescent="0.25">
      <c r="A643" s="105"/>
      <c r="B643" s="106" t="s">
        <v>120</v>
      </c>
      <c r="C643" s="305" t="s">
        <v>121</v>
      </c>
      <c r="D643" s="305"/>
      <c r="E643" s="305"/>
      <c r="F643" s="107"/>
      <c r="G643" s="108"/>
      <c r="H643" s="108"/>
      <c r="I643" s="108"/>
      <c r="J643" s="109">
        <v>1.05</v>
      </c>
      <c r="K643" s="108"/>
      <c r="L643" s="109">
        <v>1.05</v>
      </c>
      <c r="M643" s="108"/>
      <c r="N643" s="113"/>
      <c r="AB643" s="94"/>
      <c r="AC643" s="95"/>
      <c r="AD643" s="59" t="s">
        <v>121</v>
      </c>
      <c r="AG643" s="95"/>
      <c r="AK643" s="95"/>
      <c r="AM643" s="95"/>
    </row>
    <row r="644" spans="1:39" s="51" customFormat="1" ht="15" x14ac:dyDescent="0.25">
      <c r="A644" s="105"/>
      <c r="B644" s="106" t="s">
        <v>149</v>
      </c>
      <c r="C644" s="305" t="s">
        <v>163</v>
      </c>
      <c r="D644" s="305"/>
      <c r="E644" s="305"/>
      <c r="F644" s="107"/>
      <c r="G644" s="108"/>
      <c r="H644" s="108"/>
      <c r="I644" s="108"/>
      <c r="J644" s="109">
        <v>35.340000000000003</v>
      </c>
      <c r="K644" s="108"/>
      <c r="L644" s="109">
        <v>35.340000000000003</v>
      </c>
      <c r="M644" s="108"/>
      <c r="N644" s="113"/>
      <c r="AB644" s="94"/>
      <c r="AC644" s="95"/>
      <c r="AD644" s="59" t="s">
        <v>163</v>
      </c>
      <c r="AG644" s="95"/>
      <c r="AK644" s="95"/>
      <c r="AM644" s="95"/>
    </row>
    <row r="645" spans="1:39" s="51" customFormat="1" ht="15" x14ac:dyDescent="0.25">
      <c r="A645" s="114"/>
      <c r="B645" s="106"/>
      <c r="C645" s="305" t="s">
        <v>128</v>
      </c>
      <c r="D645" s="305"/>
      <c r="E645" s="305"/>
      <c r="F645" s="107" t="s">
        <v>129</v>
      </c>
      <c r="G645" s="138">
        <v>1.8</v>
      </c>
      <c r="H645" s="108"/>
      <c r="I645" s="138">
        <v>1.8</v>
      </c>
      <c r="J645" s="120"/>
      <c r="K645" s="108"/>
      <c r="L645" s="120"/>
      <c r="M645" s="108"/>
      <c r="N645" s="113"/>
      <c r="AB645" s="94"/>
      <c r="AC645" s="95"/>
      <c r="AE645" s="59" t="s">
        <v>128</v>
      </c>
      <c r="AG645" s="95"/>
      <c r="AK645" s="95"/>
      <c r="AM645" s="95"/>
    </row>
    <row r="646" spans="1:39" s="51" customFormat="1" ht="15" x14ac:dyDescent="0.25">
      <c r="A646" s="105"/>
      <c r="B646" s="106"/>
      <c r="C646" s="314" t="s">
        <v>131</v>
      </c>
      <c r="D646" s="314"/>
      <c r="E646" s="314"/>
      <c r="F646" s="123"/>
      <c r="G646" s="124"/>
      <c r="H646" s="124"/>
      <c r="I646" s="124"/>
      <c r="J646" s="125">
        <v>53.51</v>
      </c>
      <c r="K646" s="124"/>
      <c r="L646" s="125">
        <v>53.51</v>
      </c>
      <c r="M646" s="124"/>
      <c r="N646" s="127"/>
      <c r="AB646" s="94"/>
      <c r="AC646" s="95"/>
      <c r="AF646" s="59" t="s">
        <v>131</v>
      </c>
      <c r="AG646" s="95"/>
      <c r="AK646" s="95"/>
      <c r="AM646" s="95"/>
    </row>
    <row r="647" spans="1:39" s="51" customFormat="1" ht="15" x14ac:dyDescent="0.25">
      <c r="A647" s="114"/>
      <c r="B647" s="106"/>
      <c r="C647" s="305" t="s">
        <v>132</v>
      </c>
      <c r="D647" s="305"/>
      <c r="E647" s="305"/>
      <c r="F647" s="107"/>
      <c r="G647" s="108"/>
      <c r="H647" s="108"/>
      <c r="I647" s="108"/>
      <c r="J647" s="120"/>
      <c r="K647" s="108"/>
      <c r="L647" s="109">
        <v>17.12</v>
      </c>
      <c r="M647" s="108"/>
      <c r="N647" s="132">
        <v>574</v>
      </c>
      <c r="AB647" s="94"/>
      <c r="AC647" s="95"/>
      <c r="AE647" s="59" t="s">
        <v>132</v>
      </c>
      <c r="AG647" s="95"/>
      <c r="AK647" s="95"/>
      <c r="AM647" s="95"/>
    </row>
    <row r="648" spans="1:39" s="51" customFormat="1" ht="23.25" x14ac:dyDescent="0.25">
      <c r="A648" s="114"/>
      <c r="B648" s="106" t="s">
        <v>382</v>
      </c>
      <c r="C648" s="305" t="s">
        <v>383</v>
      </c>
      <c r="D648" s="305"/>
      <c r="E648" s="305"/>
      <c r="F648" s="107" t="s">
        <v>135</v>
      </c>
      <c r="G648" s="128">
        <v>97</v>
      </c>
      <c r="H648" s="108"/>
      <c r="I648" s="128">
        <v>97</v>
      </c>
      <c r="J648" s="120"/>
      <c r="K648" s="108"/>
      <c r="L648" s="109">
        <v>16.61</v>
      </c>
      <c r="M648" s="108"/>
      <c r="N648" s="132">
        <v>557</v>
      </c>
      <c r="AB648" s="94"/>
      <c r="AC648" s="95"/>
      <c r="AE648" s="59" t="s">
        <v>383</v>
      </c>
      <c r="AG648" s="95"/>
      <c r="AK648" s="95"/>
      <c r="AM648" s="95"/>
    </row>
    <row r="649" spans="1:39" s="51" customFormat="1" ht="23.25" x14ac:dyDescent="0.25">
      <c r="A649" s="114"/>
      <c r="B649" s="106" t="s">
        <v>384</v>
      </c>
      <c r="C649" s="305" t="s">
        <v>385</v>
      </c>
      <c r="D649" s="305"/>
      <c r="E649" s="305"/>
      <c r="F649" s="107" t="s">
        <v>135</v>
      </c>
      <c r="G649" s="128">
        <v>51</v>
      </c>
      <c r="H649" s="108"/>
      <c r="I649" s="128">
        <v>51</v>
      </c>
      <c r="J649" s="120"/>
      <c r="K649" s="108"/>
      <c r="L649" s="109">
        <v>8.73</v>
      </c>
      <c r="M649" s="108"/>
      <c r="N649" s="132">
        <v>293</v>
      </c>
      <c r="AB649" s="94"/>
      <c r="AC649" s="95"/>
      <c r="AE649" s="59" t="s">
        <v>385</v>
      </c>
      <c r="AG649" s="95"/>
      <c r="AK649" s="95"/>
      <c r="AM649" s="95"/>
    </row>
    <row r="650" spans="1:39" s="51" customFormat="1" ht="15" x14ac:dyDescent="0.25">
      <c r="A650" s="129"/>
      <c r="B650" s="194"/>
      <c r="C650" s="308" t="s">
        <v>138</v>
      </c>
      <c r="D650" s="308"/>
      <c r="E650" s="308"/>
      <c r="F650" s="98"/>
      <c r="G650" s="99"/>
      <c r="H650" s="99"/>
      <c r="I650" s="99"/>
      <c r="J650" s="101"/>
      <c r="K650" s="99"/>
      <c r="L650" s="135">
        <v>78.849999999999994</v>
      </c>
      <c r="M650" s="124"/>
      <c r="N650" s="102"/>
      <c r="AB650" s="94"/>
      <c r="AC650" s="95"/>
      <c r="AG650" s="95" t="s">
        <v>138</v>
      </c>
      <c r="AK650" s="95"/>
      <c r="AM650" s="95"/>
    </row>
    <row r="651" spans="1:39" s="51" customFormat="1" ht="22.5" x14ac:dyDescent="0.25">
      <c r="A651" s="96" t="s">
        <v>2582</v>
      </c>
      <c r="B651" s="196" t="s">
        <v>2568</v>
      </c>
      <c r="C651" s="308" t="s">
        <v>2583</v>
      </c>
      <c r="D651" s="308"/>
      <c r="E651" s="308"/>
      <c r="F651" s="98" t="s">
        <v>379</v>
      </c>
      <c r="G651" s="99"/>
      <c r="H651" s="99"/>
      <c r="I651" s="164">
        <v>1</v>
      </c>
      <c r="J651" s="131">
        <v>1948.78</v>
      </c>
      <c r="K651" s="99"/>
      <c r="L651" s="135">
        <v>370.53</v>
      </c>
      <c r="M651" s="142">
        <v>5.26</v>
      </c>
      <c r="N651" s="187">
        <v>1949</v>
      </c>
      <c r="AB651" s="94"/>
      <c r="AC651" s="95" t="s">
        <v>2583</v>
      </c>
      <c r="AG651" s="95"/>
      <c r="AK651" s="95"/>
      <c r="AM651" s="95"/>
    </row>
    <row r="652" spans="1:39" s="51" customFormat="1" ht="15" x14ac:dyDescent="0.25">
      <c r="A652" s="129"/>
      <c r="B652" s="194"/>
      <c r="C652" s="305" t="s">
        <v>1701</v>
      </c>
      <c r="D652" s="305"/>
      <c r="E652" s="305"/>
      <c r="F652" s="305"/>
      <c r="G652" s="305"/>
      <c r="H652" s="305"/>
      <c r="I652" s="305"/>
      <c r="J652" s="305"/>
      <c r="K652" s="305"/>
      <c r="L652" s="305"/>
      <c r="M652" s="305"/>
      <c r="N652" s="315"/>
      <c r="AB652" s="94"/>
      <c r="AC652" s="95"/>
      <c r="AG652" s="95"/>
      <c r="AH652" s="59" t="s">
        <v>1701</v>
      </c>
      <c r="AK652" s="95"/>
      <c r="AM652" s="95"/>
    </row>
    <row r="653" spans="1:39" s="51" customFormat="1" ht="15" x14ac:dyDescent="0.25">
      <c r="A653" s="103"/>
      <c r="B653" s="195"/>
      <c r="C653" s="305" t="s">
        <v>2584</v>
      </c>
      <c r="D653" s="305"/>
      <c r="E653" s="305"/>
      <c r="F653" s="305"/>
      <c r="G653" s="305"/>
      <c r="H653" s="305"/>
      <c r="I653" s="305"/>
      <c r="J653" s="305"/>
      <c r="K653" s="305"/>
      <c r="L653" s="305"/>
      <c r="M653" s="305"/>
      <c r="N653" s="315"/>
      <c r="AB653" s="94"/>
      <c r="AC653" s="95"/>
      <c r="AG653" s="95"/>
      <c r="AI653" s="59" t="s">
        <v>2584</v>
      </c>
      <c r="AK653" s="95"/>
      <c r="AM653" s="95"/>
    </row>
    <row r="654" spans="1:39" s="51" customFormat="1" ht="15" x14ac:dyDescent="0.25">
      <c r="A654" s="129"/>
      <c r="B654" s="194"/>
      <c r="C654" s="308" t="s">
        <v>138</v>
      </c>
      <c r="D654" s="308"/>
      <c r="E654" s="308"/>
      <c r="F654" s="98"/>
      <c r="G654" s="99"/>
      <c r="H654" s="99"/>
      <c r="I654" s="99"/>
      <c r="J654" s="101"/>
      <c r="K654" s="99"/>
      <c r="L654" s="135">
        <v>370.53</v>
      </c>
      <c r="M654" s="124"/>
      <c r="N654" s="187">
        <v>1949</v>
      </c>
      <c r="AB654" s="94"/>
      <c r="AC654" s="95"/>
      <c r="AG654" s="95" t="s">
        <v>138</v>
      </c>
      <c r="AK654" s="95"/>
      <c r="AM654" s="95"/>
    </row>
    <row r="655" spans="1:39" s="51" customFormat="1" ht="57" x14ac:dyDescent="0.25">
      <c r="A655" s="96" t="s">
        <v>810</v>
      </c>
      <c r="B655" s="196" t="s">
        <v>2520</v>
      </c>
      <c r="C655" s="308" t="s">
        <v>2521</v>
      </c>
      <c r="D655" s="308"/>
      <c r="E655" s="308"/>
      <c r="F655" s="98" t="s">
        <v>379</v>
      </c>
      <c r="G655" s="99"/>
      <c r="H655" s="99"/>
      <c r="I655" s="164">
        <v>1</v>
      </c>
      <c r="J655" s="101"/>
      <c r="K655" s="99"/>
      <c r="L655" s="101"/>
      <c r="M655" s="99"/>
      <c r="N655" s="102"/>
      <c r="AB655" s="94"/>
      <c r="AC655" s="95" t="s">
        <v>2521</v>
      </c>
      <c r="AG655" s="95"/>
      <c r="AK655" s="95"/>
      <c r="AM655" s="95"/>
    </row>
    <row r="656" spans="1:39" s="51" customFormat="1" ht="15" x14ac:dyDescent="0.25">
      <c r="A656" s="105"/>
      <c r="B656" s="106" t="s">
        <v>114</v>
      </c>
      <c r="C656" s="305" t="s">
        <v>119</v>
      </c>
      <c r="D656" s="305"/>
      <c r="E656" s="305"/>
      <c r="F656" s="107"/>
      <c r="G656" s="108"/>
      <c r="H656" s="108"/>
      <c r="I656" s="108"/>
      <c r="J656" s="109">
        <v>9.91</v>
      </c>
      <c r="K656" s="108"/>
      <c r="L656" s="109">
        <v>9.91</v>
      </c>
      <c r="M656" s="111">
        <v>33.51</v>
      </c>
      <c r="N656" s="132">
        <v>332</v>
      </c>
      <c r="AB656" s="94"/>
      <c r="AC656" s="95"/>
      <c r="AD656" s="59" t="s">
        <v>119</v>
      </c>
      <c r="AG656" s="95"/>
      <c r="AK656" s="95"/>
      <c r="AM656" s="95"/>
    </row>
    <row r="657" spans="1:39" s="51" customFormat="1" ht="15" x14ac:dyDescent="0.25">
      <c r="A657" s="105"/>
      <c r="B657" s="106" t="s">
        <v>120</v>
      </c>
      <c r="C657" s="305" t="s">
        <v>121</v>
      </c>
      <c r="D657" s="305"/>
      <c r="E657" s="305"/>
      <c r="F657" s="107"/>
      <c r="G657" s="108"/>
      <c r="H657" s="108"/>
      <c r="I657" s="108"/>
      <c r="J657" s="109">
        <v>5.43</v>
      </c>
      <c r="K657" s="108"/>
      <c r="L657" s="109">
        <v>5.43</v>
      </c>
      <c r="M657" s="108"/>
      <c r="N657" s="113"/>
      <c r="AB657" s="94"/>
      <c r="AC657" s="95"/>
      <c r="AD657" s="59" t="s">
        <v>121</v>
      </c>
      <c r="AG657" s="95"/>
      <c r="AK657" s="95"/>
      <c r="AM657" s="95"/>
    </row>
    <row r="658" spans="1:39" s="51" customFormat="1" ht="15" x14ac:dyDescent="0.25">
      <c r="A658" s="105"/>
      <c r="B658" s="106" t="s">
        <v>122</v>
      </c>
      <c r="C658" s="305" t="s">
        <v>123</v>
      </c>
      <c r="D658" s="305"/>
      <c r="E658" s="305"/>
      <c r="F658" s="107"/>
      <c r="G658" s="108"/>
      <c r="H658" s="108"/>
      <c r="I658" s="108"/>
      <c r="J658" s="109">
        <v>0.76</v>
      </c>
      <c r="K658" s="108"/>
      <c r="L658" s="109">
        <v>0.76</v>
      </c>
      <c r="M658" s="111">
        <v>33.51</v>
      </c>
      <c r="N658" s="132">
        <v>25</v>
      </c>
      <c r="AB658" s="94"/>
      <c r="AC658" s="95"/>
      <c r="AD658" s="59" t="s">
        <v>123</v>
      </c>
      <c r="AG658" s="95"/>
      <c r="AK658" s="95"/>
      <c r="AM658" s="95"/>
    </row>
    <row r="659" spans="1:39" s="51" customFormat="1" ht="15" x14ac:dyDescent="0.25">
      <c r="A659" s="105"/>
      <c r="B659" s="106" t="s">
        <v>149</v>
      </c>
      <c r="C659" s="305" t="s">
        <v>163</v>
      </c>
      <c r="D659" s="305"/>
      <c r="E659" s="305"/>
      <c r="F659" s="107"/>
      <c r="G659" s="108"/>
      <c r="H659" s="108"/>
      <c r="I659" s="108"/>
      <c r="J659" s="109">
        <v>0.74</v>
      </c>
      <c r="K659" s="108"/>
      <c r="L659" s="109">
        <v>0.74</v>
      </c>
      <c r="M659" s="108"/>
      <c r="N659" s="113"/>
      <c r="AB659" s="94"/>
      <c r="AC659" s="95"/>
      <c r="AD659" s="59" t="s">
        <v>163</v>
      </c>
      <c r="AG659" s="95"/>
      <c r="AK659" s="95"/>
      <c r="AM659" s="95"/>
    </row>
    <row r="660" spans="1:39" s="51" customFormat="1" ht="15" x14ac:dyDescent="0.25">
      <c r="A660" s="114"/>
      <c r="B660" s="106"/>
      <c r="C660" s="305" t="s">
        <v>128</v>
      </c>
      <c r="D660" s="305"/>
      <c r="E660" s="305"/>
      <c r="F660" s="107" t="s">
        <v>129</v>
      </c>
      <c r="G660" s="111">
        <v>1.03</v>
      </c>
      <c r="H660" s="108"/>
      <c r="I660" s="111">
        <v>1.03</v>
      </c>
      <c r="J660" s="120"/>
      <c r="K660" s="108"/>
      <c r="L660" s="120"/>
      <c r="M660" s="108"/>
      <c r="N660" s="113"/>
      <c r="AB660" s="94"/>
      <c r="AC660" s="95"/>
      <c r="AE660" s="59" t="s">
        <v>128</v>
      </c>
      <c r="AG660" s="95"/>
      <c r="AK660" s="95"/>
      <c r="AM660" s="95"/>
    </row>
    <row r="661" spans="1:39" s="51" customFormat="1" ht="15" x14ac:dyDescent="0.25">
      <c r="A661" s="114"/>
      <c r="B661" s="106"/>
      <c r="C661" s="305" t="s">
        <v>130</v>
      </c>
      <c r="D661" s="305"/>
      <c r="E661" s="305"/>
      <c r="F661" s="107" t="s">
        <v>129</v>
      </c>
      <c r="G661" s="111">
        <v>0.06</v>
      </c>
      <c r="H661" s="108"/>
      <c r="I661" s="111">
        <v>0.06</v>
      </c>
      <c r="J661" s="120"/>
      <c r="K661" s="108"/>
      <c r="L661" s="120"/>
      <c r="M661" s="108"/>
      <c r="N661" s="113"/>
      <c r="AB661" s="94"/>
      <c r="AC661" s="95"/>
      <c r="AE661" s="59" t="s">
        <v>130</v>
      </c>
      <c r="AG661" s="95"/>
      <c r="AK661" s="95"/>
      <c r="AM661" s="95"/>
    </row>
    <row r="662" spans="1:39" s="51" customFormat="1" ht="15" x14ac:dyDescent="0.25">
      <c r="A662" s="105"/>
      <c r="B662" s="106"/>
      <c r="C662" s="314" t="s">
        <v>131</v>
      </c>
      <c r="D662" s="314"/>
      <c r="E662" s="314"/>
      <c r="F662" s="123"/>
      <c r="G662" s="124"/>
      <c r="H662" s="124"/>
      <c r="I662" s="124"/>
      <c r="J662" s="125">
        <v>16.079999999999998</v>
      </c>
      <c r="K662" s="124"/>
      <c r="L662" s="125">
        <v>16.079999999999998</v>
      </c>
      <c r="M662" s="124"/>
      <c r="N662" s="127"/>
      <c r="AB662" s="94"/>
      <c r="AC662" s="95"/>
      <c r="AF662" s="59" t="s">
        <v>131</v>
      </c>
      <c r="AG662" s="95"/>
      <c r="AK662" s="95"/>
      <c r="AM662" s="95"/>
    </row>
    <row r="663" spans="1:39" s="51" customFormat="1" ht="15" x14ac:dyDescent="0.25">
      <c r="A663" s="114"/>
      <c r="B663" s="106"/>
      <c r="C663" s="305" t="s">
        <v>132</v>
      </c>
      <c r="D663" s="305"/>
      <c r="E663" s="305"/>
      <c r="F663" s="107"/>
      <c r="G663" s="108"/>
      <c r="H663" s="108"/>
      <c r="I663" s="108"/>
      <c r="J663" s="120"/>
      <c r="K663" s="108"/>
      <c r="L663" s="109">
        <v>10.67</v>
      </c>
      <c r="M663" s="108"/>
      <c r="N663" s="132">
        <v>357</v>
      </c>
      <c r="AB663" s="94"/>
      <c r="AC663" s="95"/>
      <c r="AE663" s="59" t="s">
        <v>132</v>
      </c>
      <c r="AG663" s="95"/>
      <c r="AK663" s="95"/>
      <c r="AM663" s="95"/>
    </row>
    <row r="664" spans="1:39" s="51" customFormat="1" ht="23.25" x14ac:dyDescent="0.25">
      <c r="A664" s="114"/>
      <c r="B664" s="106" t="s">
        <v>382</v>
      </c>
      <c r="C664" s="305" t="s">
        <v>383</v>
      </c>
      <c r="D664" s="305"/>
      <c r="E664" s="305"/>
      <c r="F664" s="107" t="s">
        <v>135</v>
      </c>
      <c r="G664" s="128">
        <v>97</v>
      </c>
      <c r="H664" s="108"/>
      <c r="I664" s="128">
        <v>97</v>
      </c>
      <c r="J664" s="120"/>
      <c r="K664" s="108"/>
      <c r="L664" s="109">
        <v>10.35</v>
      </c>
      <c r="M664" s="108"/>
      <c r="N664" s="132">
        <v>346</v>
      </c>
      <c r="AB664" s="94"/>
      <c r="AC664" s="95"/>
      <c r="AE664" s="59" t="s">
        <v>383</v>
      </c>
      <c r="AG664" s="95"/>
      <c r="AK664" s="95"/>
      <c r="AM664" s="95"/>
    </row>
    <row r="665" spans="1:39" s="51" customFormat="1" ht="23.25" x14ac:dyDescent="0.25">
      <c r="A665" s="114"/>
      <c r="B665" s="106" t="s">
        <v>384</v>
      </c>
      <c r="C665" s="305" t="s">
        <v>385</v>
      </c>
      <c r="D665" s="305"/>
      <c r="E665" s="305"/>
      <c r="F665" s="107" t="s">
        <v>135</v>
      </c>
      <c r="G665" s="128">
        <v>51</v>
      </c>
      <c r="H665" s="108"/>
      <c r="I665" s="128">
        <v>51</v>
      </c>
      <c r="J665" s="120"/>
      <c r="K665" s="108"/>
      <c r="L665" s="109">
        <v>5.44</v>
      </c>
      <c r="M665" s="108"/>
      <c r="N665" s="132">
        <v>182</v>
      </c>
      <c r="AB665" s="94"/>
      <c r="AC665" s="95"/>
      <c r="AE665" s="59" t="s">
        <v>385</v>
      </c>
      <c r="AG665" s="95"/>
      <c r="AK665" s="95"/>
      <c r="AM665" s="95"/>
    </row>
    <row r="666" spans="1:39" s="51" customFormat="1" ht="15" x14ac:dyDescent="0.25">
      <c r="A666" s="129"/>
      <c r="B666" s="194"/>
      <c r="C666" s="308" t="s">
        <v>138</v>
      </c>
      <c r="D666" s="308"/>
      <c r="E666" s="308"/>
      <c r="F666" s="98"/>
      <c r="G666" s="99"/>
      <c r="H666" s="99"/>
      <c r="I666" s="99"/>
      <c r="J666" s="101"/>
      <c r="K666" s="99"/>
      <c r="L666" s="135">
        <v>31.87</v>
      </c>
      <c r="M666" s="124"/>
      <c r="N666" s="102"/>
      <c r="AB666" s="94"/>
      <c r="AC666" s="95"/>
      <c r="AG666" s="95" t="s">
        <v>138</v>
      </c>
      <c r="AK666" s="95"/>
      <c r="AM666" s="95"/>
    </row>
    <row r="667" spans="1:39" s="51" customFormat="1" ht="22.5" x14ac:dyDescent="0.25">
      <c r="A667" s="96" t="s">
        <v>812</v>
      </c>
      <c r="B667" s="196" t="s">
        <v>2585</v>
      </c>
      <c r="C667" s="308" t="s">
        <v>2586</v>
      </c>
      <c r="D667" s="308"/>
      <c r="E667" s="308"/>
      <c r="F667" s="98" t="s">
        <v>379</v>
      </c>
      <c r="G667" s="99"/>
      <c r="H667" s="99"/>
      <c r="I667" s="164">
        <v>1</v>
      </c>
      <c r="J667" s="131">
        <v>2880.18</v>
      </c>
      <c r="K667" s="99"/>
      <c r="L667" s="135">
        <v>372.57</v>
      </c>
      <c r="M667" s="142">
        <v>7.73</v>
      </c>
      <c r="N667" s="187">
        <v>2880</v>
      </c>
      <c r="AB667" s="94"/>
      <c r="AC667" s="95" t="s">
        <v>2586</v>
      </c>
      <c r="AG667" s="95"/>
      <c r="AK667" s="95"/>
      <c r="AM667" s="95"/>
    </row>
    <row r="668" spans="1:39" s="51" customFormat="1" ht="15" x14ac:dyDescent="0.25">
      <c r="A668" s="129"/>
      <c r="B668" s="194"/>
      <c r="C668" s="305" t="s">
        <v>2017</v>
      </c>
      <c r="D668" s="305"/>
      <c r="E668" s="305"/>
      <c r="F668" s="305"/>
      <c r="G668" s="305"/>
      <c r="H668" s="305"/>
      <c r="I668" s="305"/>
      <c r="J668" s="305"/>
      <c r="K668" s="305"/>
      <c r="L668" s="305"/>
      <c r="M668" s="305"/>
      <c r="N668" s="315"/>
      <c r="AB668" s="94"/>
      <c r="AC668" s="95"/>
      <c r="AG668" s="95"/>
      <c r="AH668" s="59" t="s">
        <v>2017</v>
      </c>
      <c r="AK668" s="95"/>
      <c r="AM668" s="95"/>
    </row>
    <row r="669" spans="1:39" s="51" customFormat="1" ht="15" x14ac:dyDescent="0.25">
      <c r="A669" s="103"/>
      <c r="B669" s="195"/>
      <c r="C669" s="305" t="s">
        <v>2587</v>
      </c>
      <c r="D669" s="305"/>
      <c r="E669" s="305"/>
      <c r="F669" s="305"/>
      <c r="G669" s="305"/>
      <c r="H669" s="305"/>
      <c r="I669" s="305"/>
      <c r="J669" s="305"/>
      <c r="K669" s="305"/>
      <c r="L669" s="305"/>
      <c r="M669" s="305"/>
      <c r="N669" s="315"/>
      <c r="AB669" s="94"/>
      <c r="AC669" s="95"/>
      <c r="AG669" s="95"/>
      <c r="AI669" s="59" t="s">
        <v>2587</v>
      </c>
      <c r="AK669" s="95"/>
      <c r="AM669" s="95"/>
    </row>
    <row r="670" spans="1:39" s="51" customFormat="1" ht="15" x14ac:dyDescent="0.25">
      <c r="A670" s="129"/>
      <c r="B670" s="194"/>
      <c r="C670" s="308" t="s">
        <v>138</v>
      </c>
      <c r="D670" s="308"/>
      <c r="E670" s="308"/>
      <c r="F670" s="98"/>
      <c r="G670" s="99"/>
      <c r="H670" s="99"/>
      <c r="I670" s="99"/>
      <c r="J670" s="101"/>
      <c r="K670" s="99"/>
      <c r="L670" s="135">
        <v>372.57</v>
      </c>
      <c r="M670" s="124"/>
      <c r="N670" s="187">
        <v>2880</v>
      </c>
      <c r="AB670" s="94"/>
      <c r="AC670" s="95"/>
      <c r="AG670" s="95" t="s">
        <v>138</v>
      </c>
      <c r="AK670" s="95"/>
      <c r="AM670" s="95"/>
    </row>
    <row r="671" spans="1:39" s="51" customFormat="1" ht="23.25" x14ac:dyDescent="0.25">
      <c r="A671" s="96" t="s">
        <v>817</v>
      </c>
      <c r="B671" s="196" t="s">
        <v>2149</v>
      </c>
      <c r="C671" s="308" t="s">
        <v>2150</v>
      </c>
      <c r="D671" s="308"/>
      <c r="E671" s="308"/>
      <c r="F671" s="98" t="s">
        <v>183</v>
      </c>
      <c r="G671" s="99"/>
      <c r="H671" s="99"/>
      <c r="I671" s="143">
        <v>0.2</v>
      </c>
      <c r="J671" s="101"/>
      <c r="K671" s="99"/>
      <c r="L671" s="101"/>
      <c r="M671" s="99"/>
      <c r="N671" s="102"/>
      <c r="AB671" s="94"/>
      <c r="AC671" s="95" t="s">
        <v>2150</v>
      </c>
      <c r="AG671" s="95"/>
      <c r="AK671" s="95"/>
      <c r="AM671" s="95"/>
    </row>
    <row r="672" spans="1:39" s="51" customFormat="1" ht="15" x14ac:dyDescent="0.25">
      <c r="A672" s="103"/>
      <c r="B672" s="195"/>
      <c r="C672" s="305" t="s">
        <v>1775</v>
      </c>
      <c r="D672" s="305"/>
      <c r="E672" s="305"/>
      <c r="F672" s="305"/>
      <c r="G672" s="305"/>
      <c r="H672" s="305"/>
      <c r="I672" s="305"/>
      <c r="J672" s="305"/>
      <c r="K672" s="305"/>
      <c r="L672" s="305"/>
      <c r="M672" s="305"/>
      <c r="N672" s="315"/>
      <c r="AB672" s="94"/>
      <c r="AC672" s="95"/>
      <c r="AG672" s="95"/>
      <c r="AJ672" s="59" t="s">
        <v>1775</v>
      </c>
      <c r="AK672" s="95"/>
      <c r="AM672" s="95"/>
    </row>
    <row r="673" spans="1:39" s="51" customFormat="1" ht="15" x14ac:dyDescent="0.25">
      <c r="A673" s="105"/>
      <c r="B673" s="106" t="s">
        <v>114</v>
      </c>
      <c r="C673" s="305" t="s">
        <v>119</v>
      </c>
      <c r="D673" s="305"/>
      <c r="E673" s="305"/>
      <c r="F673" s="107"/>
      <c r="G673" s="108"/>
      <c r="H673" s="108"/>
      <c r="I673" s="108"/>
      <c r="J673" s="109">
        <v>93.25</v>
      </c>
      <c r="K673" s="108"/>
      <c r="L673" s="109">
        <v>18.649999999999999</v>
      </c>
      <c r="M673" s="111">
        <v>33.51</v>
      </c>
      <c r="N673" s="132">
        <v>625</v>
      </c>
      <c r="AB673" s="94"/>
      <c r="AC673" s="95"/>
      <c r="AD673" s="59" t="s">
        <v>119</v>
      </c>
      <c r="AG673" s="95"/>
      <c r="AK673" s="95"/>
      <c r="AM673" s="95"/>
    </row>
    <row r="674" spans="1:39" s="51" customFormat="1" ht="15" x14ac:dyDescent="0.25">
      <c r="A674" s="105"/>
      <c r="B674" s="106" t="s">
        <v>120</v>
      </c>
      <c r="C674" s="305" t="s">
        <v>121</v>
      </c>
      <c r="D674" s="305"/>
      <c r="E674" s="305"/>
      <c r="F674" s="107"/>
      <c r="G674" s="108"/>
      <c r="H674" s="108"/>
      <c r="I674" s="108"/>
      <c r="J674" s="109">
        <v>46.25</v>
      </c>
      <c r="K674" s="108"/>
      <c r="L674" s="109">
        <v>9.25</v>
      </c>
      <c r="M674" s="108"/>
      <c r="N674" s="113"/>
      <c r="AB674" s="94"/>
      <c r="AC674" s="95"/>
      <c r="AD674" s="59" t="s">
        <v>121</v>
      </c>
      <c r="AG674" s="95"/>
      <c r="AK674" s="95"/>
      <c r="AM674" s="95"/>
    </row>
    <row r="675" spans="1:39" s="51" customFormat="1" ht="15" x14ac:dyDescent="0.25">
      <c r="A675" s="105"/>
      <c r="B675" s="106" t="s">
        <v>122</v>
      </c>
      <c r="C675" s="305" t="s">
        <v>123</v>
      </c>
      <c r="D675" s="305"/>
      <c r="E675" s="305"/>
      <c r="F675" s="107"/>
      <c r="G675" s="108"/>
      <c r="H675" s="108"/>
      <c r="I675" s="108"/>
      <c r="J675" s="109">
        <v>5.0199999999999996</v>
      </c>
      <c r="K675" s="108"/>
      <c r="L675" s="109">
        <v>1</v>
      </c>
      <c r="M675" s="111">
        <v>33.51</v>
      </c>
      <c r="N675" s="132">
        <v>34</v>
      </c>
      <c r="AB675" s="94"/>
      <c r="AC675" s="95"/>
      <c r="AD675" s="59" t="s">
        <v>123</v>
      </c>
      <c r="AG675" s="95"/>
      <c r="AK675" s="95"/>
      <c r="AM675" s="95"/>
    </row>
    <row r="676" spans="1:39" s="51" customFormat="1" ht="15" x14ac:dyDescent="0.25">
      <c r="A676" s="105"/>
      <c r="B676" s="106" t="s">
        <v>149</v>
      </c>
      <c r="C676" s="305" t="s">
        <v>163</v>
      </c>
      <c r="D676" s="305"/>
      <c r="E676" s="305"/>
      <c r="F676" s="107"/>
      <c r="G676" s="108"/>
      <c r="H676" s="108"/>
      <c r="I676" s="108"/>
      <c r="J676" s="109">
        <v>37.03</v>
      </c>
      <c r="K676" s="108"/>
      <c r="L676" s="109">
        <v>7.41</v>
      </c>
      <c r="M676" s="108"/>
      <c r="N676" s="113"/>
      <c r="AB676" s="94"/>
      <c r="AC676" s="95"/>
      <c r="AD676" s="59" t="s">
        <v>163</v>
      </c>
      <c r="AG676" s="95"/>
      <c r="AK676" s="95"/>
      <c r="AM676" s="95"/>
    </row>
    <row r="677" spans="1:39" s="51" customFormat="1" ht="15" x14ac:dyDescent="0.25">
      <c r="A677" s="114"/>
      <c r="B677" s="106"/>
      <c r="C677" s="305" t="s">
        <v>128</v>
      </c>
      <c r="D677" s="305"/>
      <c r="E677" s="305"/>
      <c r="F677" s="107" t="s">
        <v>129</v>
      </c>
      <c r="G677" s="111">
        <v>9.92</v>
      </c>
      <c r="H677" s="108"/>
      <c r="I677" s="139">
        <v>1.984</v>
      </c>
      <c r="J677" s="120"/>
      <c r="K677" s="108"/>
      <c r="L677" s="120"/>
      <c r="M677" s="108"/>
      <c r="N677" s="113"/>
      <c r="AB677" s="94"/>
      <c r="AC677" s="95"/>
      <c r="AE677" s="59" t="s">
        <v>128</v>
      </c>
      <c r="AG677" s="95"/>
      <c r="AK677" s="95"/>
      <c r="AM677" s="95"/>
    </row>
    <row r="678" spans="1:39" s="51" customFormat="1" ht="15" x14ac:dyDescent="0.25">
      <c r="A678" s="114"/>
      <c r="B678" s="106"/>
      <c r="C678" s="305" t="s">
        <v>130</v>
      </c>
      <c r="D678" s="305"/>
      <c r="E678" s="305"/>
      <c r="F678" s="107" t="s">
        <v>129</v>
      </c>
      <c r="G678" s="138">
        <v>0.4</v>
      </c>
      <c r="H678" s="108"/>
      <c r="I678" s="111">
        <v>0.08</v>
      </c>
      <c r="J678" s="120"/>
      <c r="K678" s="108"/>
      <c r="L678" s="120"/>
      <c r="M678" s="108"/>
      <c r="N678" s="113"/>
      <c r="AB678" s="94"/>
      <c r="AC678" s="95"/>
      <c r="AE678" s="59" t="s">
        <v>130</v>
      </c>
      <c r="AG678" s="95"/>
      <c r="AK678" s="95"/>
      <c r="AM678" s="95"/>
    </row>
    <row r="679" spans="1:39" s="51" customFormat="1" ht="15" x14ac:dyDescent="0.25">
      <c r="A679" s="105"/>
      <c r="B679" s="106"/>
      <c r="C679" s="314" t="s">
        <v>131</v>
      </c>
      <c r="D679" s="314"/>
      <c r="E679" s="314"/>
      <c r="F679" s="123"/>
      <c r="G679" s="124"/>
      <c r="H679" s="124"/>
      <c r="I679" s="124"/>
      <c r="J679" s="125">
        <v>176.53</v>
      </c>
      <c r="K679" s="124"/>
      <c r="L679" s="125">
        <v>35.31</v>
      </c>
      <c r="M679" s="124"/>
      <c r="N679" s="127"/>
      <c r="AB679" s="94"/>
      <c r="AC679" s="95"/>
      <c r="AF679" s="59" t="s">
        <v>131</v>
      </c>
      <c r="AG679" s="95"/>
      <c r="AK679" s="95"/>
      <c r="AM679" s="95"/>
    </row>
    <row r="680" spans="1:39" s="51" customFormat="1" ht="15" x14ac:dyDescent="0.25">
      <c r="A680" s="114"/>
      <c r="B680" s="106"/>
      <c r="C680" s="305" t="s">
        <v>132</v>
      </c>
      <c r="D680" s="305"/>
      <c r="E680" s="305"/>
      <c r="F680" s="107"/>
      <c r="G680" s="108"/>
      <c r="H680" s="108"/>
      <c r="I680" s="108"/>
      <c r="J680" s="120"/>
      <c r="K680" s="108"/>
      <c r="L680" s="109">
        <v>19.649999999999999</v>
      </c>
      <c r="M680" s="108"/>
      <c r="N680" s="132">
        <v>659</v>
      </c>
      <c r="AB680" s="94"/>
      <c r="AC680" s="95"/>
      <c r="AE680" s="59" t="s">
        <v>132</v>
      </c>
      <c r="AG680" s="95"/>
      <c r="AK680" s="95"/>
      <c r="AM680" s="95"/>
    </row>
    <row r="681" spans="1:39" s="51" customFormat="1" ht="23.25" x14ac:dyDescent="0.25">
      <c r="A681" s="114"/>
      <c r="B681" s="106" t="s">
        <v>382</v>
      </c>
      <c r="C681" s="305" t="s">
        <v>383</v>
      </c>
      <c r="D681" s="305"/>
      <c r="E681" s="305"/>
      <c r="F681" s="107" t="s">
        <v>135</v>
      </c>
      <c r="G681" s="128">
        <v>97</v>
      </c>
      <c r="H681" s="108"/>
      <c r="I681" s="128">
        <v>97</v>
      </c>
      <c r="J681" s="120"/>
      <c r="K681" s="108"/>
      <c r="L681" s="109">
        <v>19.059999999999999</v>
      </c>
      <c r="M681" s="108"/>
      <c r="N681" s="132">
        <v>639</v>
      </c>
      <c r="AB681" s="94"/>
      <c r="AC681" s="95"/>
      <c r="AE681" s="59" t="s">
        <v>383</v>
      </c>
      <c r="AG681" s="95"/>
      <c r="AK681" s="95"/>
      <c r="AM681" s="95"/>
    </row>
    <row r="682" spans="1:39" s="51" customFormat="1" ht="23.25" x14ac:dyDescent="0.25">
      <c r="A682" s="114"/>
      <c r="B682" s="106" t="s">
        <v>384</v>
      </c>
      <c r="C682" s="305" t="s">
        <v>385</v>
      </c>
      <c r="D682" s="305"/>
      <c r="E682" s="305"/>
      <c r="F682" s="107" t="s">
        <v>135</v>
      </c>
      <c r="G682" s="128">
        <v>51</v>
      </c>
      <c r="H682" s="108"/>
      <c r="I682" s="128">
        <v>51</v>
      </c>
      <c r="J682" s="120"/>
      <c r="K682" s="108"/>
      <c r="L682" s="109">
        <v>10.02</v>
      </c>
      <c r="M682" s="108"/>
      <c r="N682" s="132">
        <v>336</v>
      </c>
      <c r="AB682" s="94"/>
      <c r="AC682" s="95"/>
      <c r="AE682" s="59" t="s">
        <v>385</v>
      </c>
      <c r="AG682" s="95"/>
      <c r="AK682" s="95"/>
      <c r="AM682" s="95"/>
    </row>
    <row r="683" spans="1:39" s="51" customFormat="1" ht="15" x14ac:dyDescent="0.25">
      <c r="A683" s="129"/>
      <c r="B683" s="194"/>
      <c r="C683" s="308" t="s">
        <v>138</v>
      </c>
      <c r="D683" s="308"/>
      <c r="E683" s="308"/>
      <c r="F683" s="98"/>
      <c r="G683" s="99"/>
      <c r="H683" s="99"/>
      <c r="I683" s="99"/>
      <c r="J683" s="101"/>
      <c r="K683" s="99"/>
      <c r="L683" s="135">
        <v>64.39</v>
      </c>
      <c r="M683" s="124"/>
      <c r="N683" s="102"/>
      <c r="AB683" s="94"/>
      <c r="AC683" s="95"/>
      <c r="AG683" s="95" t="s">
        <v>138</v>
      </c>
      <c r="AK683" s="95"/>
      <c r="AM683" s="95"/>
    </row>
    <row r="684" spans="1:39" s="51" customFormat="1" ht="23.25" x14ac:dyDescent="0.25">
      <c r="A684" s="96" t="s">
        <v>820</v>
      </c>
      <c r="B684" s="196" t="s">
        <v>2501</v>
      </c>
      <c r="C684" s="308" t="s">
        <v>2502</v>
      </c>
      <c r="D684" s="308"/>
      <c r="E684" s="308"/>
      <c r="F684" s="98" t="s">
        <v>183</v>
      </c>
      <c r="G684" s="99"/>
      <c r="H684" s="99"/>
      <c r="I684" s="143">
        <v>0.1</v>
      </c>
      <c r="J684" s="101"/>
      <c r="K684" s="99"/>
      <c r="L684" s="101"/>
      <c r="M684" s="99"/>
      <c r="N684" s="102"/>
      <c r="AB684" s="94"/>
      <c r="AC684" s="95" t="s">
        <v>2502</v>
      </c>
      <c r="AG684" s="95"/>
      <c r="AK684" s="95"/>
      <c r="AM684" s="95"/>
    </row>
    <row r="685" spans="1:39" s="51" customFormat="1" ht="15" x14ac:dyDescent="0.25">
      <c r="A685" s="103"/>
      <c r="B685" s="195"/>
      <c r="C685" s="305" t="s">
        <v>2588</v>
      </c>
      <c r="D685" s="305"/>
      <c r="E685" s="305"/>
      <c r="F685" s="305"/>
      <c r="G685" s="305"/>
      <c r="H685" s="305"/>
      <c r="I685" s="305"/>
      <c r="J685" s="305"/>
      <c r="K685" s="305"/>
      <c r="L685" s="305"/>
      <c r="M685" s="305"/>
      <c r="N685" s="315"/>
      <c r="AB685" s="94"/>
      <c r="AC685" s="95"/>
      <c r="AG685" s="95"/>
      <c r="AJ685" s="59" t="s">
        <v>2588</v>
      </c>
      <c r="AK685" s="95"/>
      <c r="AM685" s="95"/>
    </row>
    <row r="686" spans="1:39" s="51" customFormat="1" ht="15" x14ac:dyDescent="0.25">
      <c r="A686" s="105"/>
      <c r="B686" s="106" t="s">
        <v>114</v>
      </c>
      <c r="C686" s="305" t="s">
        <v>119</v>
      </c>
      <c r="D686" s="305"/>
      <c r="E686" s="305"/>
      <c r="F686" s="107"/>
      <c r="G686" s="108"/>
      <c r="H686" s="108"/>
      <c r="I686" s="108"/>
      <c r="J686" s="109">
        <v>110.54</v>
      </c>
      <c r="K686" s="108"/>
      <c r="L686" s="109">
        <v>11.05</v>
      </c>
      <c r="M686" s="111">
        <v>33.51</v>
      </c>
      <c r="N686" s="132">
        <v>370</v>
      </c>
      <c r="AB686" s="94"/>
      <c r="AC686" s="95"/>
      <c r="AD686" s="59" t="s">
        <v>119</v>
      </c>
      <c r="AG686" s="95"/>
      <c r="AK686" s="95"/>
      <c r="AM686" s="95"/>
    </row>
    <row r="687" spans="1:39" s="51" customFormat="1" ht="15" x14ac:dyDescent="0.25">
      <c r="A687" s="105"/>
      <c r="B687" s="106" t="s">
        <v>120</v>
      </c>
      <c r="C687" s="305" t="s">
        <v>121</v>
      </c>
      <c r="D687" s="305"/>
      <c r="E687" s="305"/>
      <c r="F687" s="107"/>
      <c r="G687" s="108"/>
      <c r="H687" s="108"/>
      <c r="I687" s="108"/>
      <c r="J687" s="109">
        <v>577.26</v>
      </c>
      <c r="K687" s="108"/>
      <c r="L687" s="109">
        <v>57.73</v>
      </c>
      <c r="M687" s="108"/>
      <c r="N687" s="113"/>
      <c r="AB687" s="94"/>
      <c r="AC687" s="95"/>
      <c r="AD687" s="59" t="s">
        <v>121</v>
      </c>
      <c r="AG687" s="95"/>
      <c r="AK687" s="95"/>
      <c r="AM687" s="95"/>
    </row>
    <row r="688" spans="1:39" s="51" customFormat="1" ht="15" x14ac:dyDescent="0.25">
      <c r="A688" s="105"/>
      <c r="B688" s="106" t="s">
        <v>122</v>
      </c>
      <c r="C688" s="305" t="s">
        <v>123</v>
      </c>
      <c r="D688" s="305"/>
      <c r="E688" s="305"/>
      <c r="F688" s="107"/>
      <c r="G688" s="108"/>
      <c r="H688" s="108"/>
      <c r="I688" s="108"/>
      <c r="J688" s="109">
        <v>55.11</v>
      </c>
      <c r="K688" s="108"/>
      <c r="L688" s="109">
        <v>5.51</v>
      </c>
      <c r="M688" s="111">
        <v>33.51</v>
      </c>
      <c r="N688" s="132">
        <v>185</v>
      </c>
      <c r="AB688" s="94"/>
      <c r="AC688" s="95"/>
      <c r="AD688" s="59" t="s">
        <v>123</v>
      </c>
      <c r="AG688" s="95"/>
      <c r="AK688" s="95"/>
      <c r="AM688" s="95"/>
    </row>
    <row r="689" spans="1:39" s="51" customFormat="1" ht="15" x14ac:dyDescent="0.25">
      <c r="A689" s="105"/>
      <c r="B689" s="106" t="s">
        <v>149</v>
      </c>
      <c r="C689" s="305" t="s">
        <v>163</v>
      </c>
      <c r="D689" s="305"/>
      <c r="E689" s="305"/>
      <c r="F689" s="107"/>
      <c r="G689" s="108"/>
      <c r="H689" s="108"/>
      <c r="I689" s="108"/>
      <c r="J689" s="109">
        <v>60.47</v>
      </c>
      <c r="K689" s="108"/>
      <c r="L689" s="109">
        <v>6.05</v>
      </c>
      <c r="M689" s="108"/>
      <c r="N689" s="113"/>
      <c r="AB689" s="94"/>
      <c r="AC689" s="95"/>
      <c r="AD689" s="59" t="s">
        <v>163</v>
      </c>
      <c r="AG689" s="95"/>
      <c r="AK689" s="95"/>
      <c r="AM689" s="95"/>
    </row>
    <row r="690" spans="1:39" s="51" customFormat="1" ht="15" x14ac:dyDescent="0.25">
      <c r="A690" s="114"/>
      <c r="B690" s="106"/>
      <c r="C690" s="305" t="s">
        <v>128</v>
      </c>
      <c r="D690" s="305"/>
      <c r="E690" s="305"/>
      <c r="F690" s="107" t="s">
        <v>129</v>
      </c>
      <c r="G690" s="111">
        <v>11.76</v>
      </c>
      <c r="H690" s="108"/>
      <c r="I690" s="139">
        <v>1.1759999999999999</v>
      </c>
      <c r="J690" s="120"/>
      <c r="K690" s="108"/>
      <c r="L690" s="120"/>
      <c r="M690" s="108"/>
      <c r="N690" s="113"/>
      <c r="AB690" s="94"/>
      <c r="AC690" s="95"/>
      <c r="AE690" s="59" t="s">
        <v>128</v>
      </c>
      <c r="AG690" s="95"/>
      <c r="AK690" s="95"/>
      <c r="AM690" s="95"/>
    </row>
    <row r="691" spans="1:39" s="51" customFormat="1" ht="15" x14ac:dyDescent="0.25">
      <c r="A691" s="114"/>
      <c r="B691" s="106"/>
      <c r="C691" s="305" t="s">
        <v>130</v>
      </c>
      <c r="D691" s="305"/>
      <c r="E691" s="305"/>
      <c r="F691" s="107" t="s">
        <v>129</v>
      </c>
      <c r="G691" s="111">
        <v>4.1100000000000003</v>
      </c>
      <c r="H691" s="108"/>
      <c r="I691" s="139">
        <v>0.41099999999999998</v>
      </c>
      <c r="J691" s="120"/>
      <c r="K691" s="108"/>
      <c r="L691" s="120"/>
      <c r="M691" s="108"/>
      <c r="N691" s="113"/>
      <c r="AB691" s="94"/>
      <c r="AC691" s="95"/>
      <c r="AE691" s="59" t="s">
        <v>130</v>
      </c>
      <c r="AG691" s="95"/>
      <c r="AK691" s="95"/>
      <c r="AM691" s="95"/>
    </row>
    <row r="692" spans="1:39" s="51" customFormat="1" ht="15" x14ac:dyDescent="0.25">
      <c r="A692" s="105"/>
      <c r="B692" s="106"/>
      <c r="C692" s="314" t="s">
        <v>131</v>
      </c>
      <c r="D692" s="314"/>
      <c r="E692" s="314"/>
      <c r="F692" s="123"/>
      <c r="G692" s="124"/>
      <c r="H692" s="124"/>
      <c r="I692" s="124"/>
      <c r="J692" s="125">
        <v>748.27</v>
      </c>
      <c r="K692" s="124"/>
      <c r="L692" s="125">
        <v>74.83</v>
      </c>
      <c r="M692" s="124"/>
      <c r="N692" s="127"/>
      <c r="AB692" s="94"/>
      <c r="AC692" s="95"/>
      <c r="AF692" s="59" t="s">
        <v>131</v>
      </c>
      <c r="AG692" s="95"/>
      <c r="AK692" s="95"/>
      <c r="AM692" s="95"/>
    </row>
    <row r="693" spans="1:39" s="51" customFormat="1" ht="15" x14ac:dyDescent="0.25">
      <c r="A693" s="114"/>
      <c r="B693" s="106"/>
      <c r="C693" s="305" t="s">
        <v>132</v>
      </c>
      <c r="D693" s="305"/>
      <c r="E693" s="305"/>
      <c r="F693" s="107"/>
      <c r="G693" s="108"/>
      <c r="H693" s="108"/>
      <c r="I693" s="108"/>
      <c r="J693" s="120"/>
      <c r="K693" s="108"/>
      <c r="L693" s="109">
        <v>16.559999999999999</v>
      </c>
      <c r="M693" s="108"/>
      <c r="N693" s="132">
        <v>555</v>
      </c>
      <c r="AB693" s="94"/>
      <c r="AC693" s="95"/>
      <c r="AE693" s="59" t="s">
        <v>132</v>
      </c>
      <c r="AG693" s="95"/>
      <c r="AK693" s="95"/>
      <c r="AM693" s="95"/>
    </row>
    <row r="694" spans="1:39" s="51" customFormat="1" ht="23.25" x14ac:dyDescent="0.25">
      <c r="A694" s="114"/>
      <c r="B694" s="106" t="s">
        <v>382</v>
      </c>
      <c r="C694" s="305" t="s">
        <v>383</v>
      </c>
      <c r="D694" s="305"/>
      <c r="E694" s="305"/>
      <c r="F694" s="107" t="s">
        <v>135</v>
      </c>
      <c r="G694" s="128">
        <v>97</v>
      </c>
      <c r="H694" s="108"/>
      <c r="I694" s="128">
        <v>97</v>
      </c>
      <c r="J694" s="120"/>
      <c r="K694" s="108"/>
      <c r="L694" s="109">
        <v>16.059999999999999</v>
      </c>
      <c r="M694" s="108"/>
      <c r="N694" s="132">
        <v>538</v>
      </c>
      <c r="AB694" s="94"/>
      <c r="AC694" s="95"/>
      <c r="AE694" s="59" t="s">
        <v>383</v>
      </c>
      <c r="AG694" s="95"/>
      <c r="AK694" s="95"/>
      <c r="AM694" s="95"/>
    </row>
    <row r="695" spans="1:39" s="51" customFormat="1" ht="23.25" x14ac:dyDescent="0.25">
      <c r="A695" s="114"/>
      <c r="B695" s="106" t="s">
        <v>384</v>
      </c>
      <c r="C695" s="305" t="s">
        <v>385</v>
      </c>
      <c r="D695" s="305"/>
      <c r="E695" s="305"/>
      <c r="F695" s="107" t="s">
        <v>135</v>
      </c>
      <c r="G695" s="128">
        <v>51</v>
      </c>
      <c r="H695" s="108"/>
      <c r="I695" s="128">
        <v>51</v>
      </c>
      <c r="J695" s="120"/>
      <c r="K695" s="108"/>
      <c r="L695" s="109">
        <v>8.4499999999999993</v>
      </c>
      <c r="M695" s="108"/>
      <c r="N695" s="132">
        <v>283</v>
      </c>
      <c r="AB695" s="94"/>
      <c r="AC695" s="95"/>
      <c r="AE695" s="59" t="s">
        <v>385</v>
      </c>
      <c r="AG695" s="95"/>
      <c r="AK695" s="95"/>
      <c r="AM695" s="95"/>
    </row>
    <row r="696" spans="1:39" s="51" customFormat="1" ht="15" x14ac:dyDescent="0.25">
      <c r="A696" s="129"/>
      <c r="B696" s="194"/>
      <c r="C696" s="308" t="s">
        <v>138</v>
      </c>
      <c r="D696" s="308"/>
      <c r="E696" s="308"/>
      <c r="F696" s="98"/>
      <c r="G696" s="99"/>
      <c r="H696" s="99"/>
      <c r="I696" s="99"/>
      <c r="J696" s="101"/>
      <c r="K696" s="99"/>
      <c r="L696" s="135">
        <v>99.34</v>
      </c>
      <c r="M696" s="124"/>
      <c r="N696" s="102"/>
      <c r="AB696" s="94"/>
      <c r="AC696" s="95"/>
      <c r="AG696" s="95" t="s">
        <v>138</v>
      </c>
      <c r="AK696" s="95"/>
      <c r="AM696" s="95"/>
    </row>
    <row r="697" spans="1:39" s="51" customFormat="1" ht="15" x14ac:dyDescent="0.25">
      <c r="A697" s="96" t="s">
        <v>822</v>
      </c>
      <c r="B697" s="196" t="s">
        <v>2589</v>
      </c>
      <c r="C697" s="308" t="s">
        <v>2590</v>
      </c>
      <c r="D697" s="308"/>
      <c r="E697" s="308"/>
      <c r="F697" s="98" t="s">
        <v>2154</v>
      </c>
      <c r="G697" s="99"/>
      <c r="H697" s="99"/>
      <c r="I697" s="142">
        <v>0.03</v>
      </c>
      <c r="J697" s="135">
        <v>896.28</v>
      </c>
      <c r="K697" s="99"/>
      <c r="L697" s="135">
        <v>26.89</v>
      </c>
      <c r="M697" s="99"/>
      <c r="N697" s="102"/>
      <c r="AB697" s="94"/>
      <c r="AC697" s="95" t="s">
        <v>2590</v>
      </c>
      <c r="AG697" s="95"/>
      <c r="AK697" s="95"/>
      <c r="AM697" s="95"/>
    </row>
    <row r="698" spans="1:39" s="51" customFormat="1" ht="15" x14ac:dyDescent="0.25">
      <c r="A698" s="129"/>
      <c r="B698" s="194"/>
      <c r="C698" s="305" t="s">
        <v>2017</v>
      </c>
      <c r="D698" s="305"/>
      <c r="E698" s="305"/>
      <c r="F698" s="305"/>
      <c r="G698" s="305"/>
      <c r="H698" s="305"/>
      <c r="I698" s="305"/>
      <c r="J698" s="305"/>
      <c r="K698" s="305"/>
      <c r="L698" s="305"/>
      <c r="M698" s="305"/>
      <c r="N698" s="315"/>
      <c r="AB698" s="94"/>
      <c r="AC698" s="95"/>
      <c r="AG698" s="95"/>
      <c r="AH698" s="59" t="s">
        <v>2017</v>
      </c>
      <c r="AK698" s="95"/>
      <c r="AM698" s="95"/>
    </row>
    <row r="699" spans="1:39" s="51" customFormat="1" ht="15" x14ac:dyDescent="0.25">
      <c r="A699" s="103"/>
      <c r="B699" s="195"/>
      <c r="C699" s="305" t="s">
        <v>2545</v>
      </c>
      <c r="D699" s="305"/>
      <c r="E699" s="305"/>
      <c r="F699" s="305"/>
      <c r="G699" s="305"/>
      <c r="H699" s="305"/>
      <c r="I699" s="305"/>
      <c r="J699" s="305"/>
      <c r="K699" s="305"/>
      <c r="L699" s="305"/>
      <c r="M699" s="305"/>
      <c r="N699" s="315"/>
      <c r="AB699" s="94"/>
      <c r="AC699" s="95"/>
      <c r="AG699" s="95"/>
      <c r="AJ699" s="59" t="s">
        <v>2545</v>
      </c>
      <c r="AK699" s="95"/>
      <c r="AM699" s="95"/>
    </row>
    <row r="700" spans="1:39" s="51" customFormat="1" ht="15" x14ac:dyDescent="0.25">
      <c r="A700" s="129"/>
      <c r="B700" s="194"/>
      <c r="C700" s="308" t="s">
        <v>138</v>
      </c>
      <c r="D700" s="308"/>
      <c r="E700" s="308"/>
      <c r="F700" s="98"/>
      <c r="G700" s="99"/>
      <c r="H700" s="99"/>
      <c r="I700" s="99"/>
      <c r="J700" s="101"/>
      <c r="K700" s="99"/>
      <c r="L700" s="135">
        <v>26.89</v>
      </c>
      <c r="M700" s="124"/>
      <c r="N700" s="102"/>
      <c r="AB700" s="94"/>
      <c r="AC700" s="95"/>
      <c r="AG700" s="95" t="s">
        <v>138</v>
      </c>
      <c r="AK700" s="95"/>
      <c r="AM700" s="95"/>
    </row>
    <row r="701" spans="1:39" s="51" customFormat="1" ht="45.75" x14ac:dyDescent="0.25">
      <c r="A701" s="96" t="s">
        <v>830</v>
      </c>
      <c r="B701" s="196" t="s">
        <v>2184</v>
      </c>
      <c r="C701" s="308" t="s">
        <v>2185</v>
      </c>
      <c r="D701" s="308"/>
      <c r="E701" s="308"/>
      <c r="F701" s="98" t="s">
        <v>183</v>
      </c>
      <c r="G701" s="99"/>
      <c r="H701" s="99"/>
      <c r="I701" s="143">
        <v>0.2</v>
      </c>
      <c r="J701" s="101"/>
      <c r="K701" s="99"/>
      <c r="L701" s="101"/>
      <c r="M701" s="99"/>
      <c r="N701" s="102"/>
      <c r="AB701" s="94"/>
      <c r="AC701" s="95" t="s">
        <v>2185</v>
      </c>
      <c r="AG701" s="95"/>
      <c r="AK701" s="95"/>
      <c r="AM701" s="95"/>
    </row>
    <row r="702" spans="1:39" s="51" customFormat="1" ht="15" x14ac:dyDescent="0.25">
      <c r="A702" s="103"/>
      <c r="B702" s="195"/>
      <c r="C702" s="305" t="s">
        <v>1775</v>
      </c>
      <c r="D702" s="305"/>
      <c r="E702" s="305"/>
      <c r="F702" s="305"/>
      <c r="G702" s="305"/>
      <c r="H702" s="305"/>
      <c r="I702" s="305"/>
      <c r="J702" s="305"/>
      <c r="K702" s="305"/>
      <c r="L702" s="305"/>
      <c r="M702" s="305"/>
      <c r="N702" s="315"/>
      <c r="AB702" s="94"/>
      <c r="AC702" s="95"/>
      <c r="AG702" s="95"/>
      <c r="AJ702" s="59" t="s">
        <v>1775</v>
      </c>
      <c r="AK702" s="95"/>
      <c r="AM702" s="95"/>
    </row>
    <row r="703" spans="1:39" s="51" customFormat="1" ht="15" x14ac:dyDescent="0.25">
      <c r="A703" s="105"/>
      <c r="B703" s="106" t="s">
        <v>114</v>
      </c>
      <c r="C703" s="305" t="s">
        <v>119</v>
      </c>
      <c r="D703" s="305"/>
      <c r="E703" s="305"/>
      <c r="F703" s="107"/>
      <c r="G703" s="108"/>
      <c r="H703" s="108"/>
      <c r="I703" s="108"/>
      <c r="J703" s="109">
        <v>139.54</v>
      </c>
      <c r="K703" s="108"/>
      <c r="L703" s="109">
        <v>27.91</v>
      </c>
      <c r="M703" s="111">
        <v>33.51</v>
      </c>
      <c r="N703" s="132">
        <v>935</v>
      </c>
      <c r="AB703" s="94"/>
      <c r="AC703" s="95"/>
      <c r="AD703" s="59" t="s">
        <v>119</v>
      </c>
      <c r="AG703" s="95"/>
      <c r="AK703" s="95"/>
      <c r="AM703" s="95"/>
    </row>
    <row r="704" spans="1:39" s="51" customFormat="1" ht="15" x14ac:dyDescent="0.25">
      <c r="A704" s="105"/>
      <c r="B704" s="106" t="s">
        <v>149</v>
      </c>
      <c r="C704" s="305" t="s">
        <v>163</v>
      </c>
      <c r="D704" s="305"/>
      <c r="E704" s="305"/>
      <c r="F704" s="107"/>
      <c r="G704" s="108"/>
      <c r="H704" s="108"/>
      <c r="I704" s="108"/>
      <c r="J704" s="109">
        <v>16.79</v>
      </c>
      <c r="K704" s="108"/>
      <c r="L704" s="109">
        <v>3.36</v>
      </c>
      <c r="M704" s="108"/>
      <c r="N704" s="113"/>
      <c r="AB704" s="94"/>
      <c r="AC704" s="95"/>
      <c r="AD704" s="59" t="s">
        <v>163</v>
      </c>
      <c r="AG704" s="95"/>
      <c r="AK704" s="95"/>
      <c r="AM704" s="95"/>
    </row>
    <row r="705" spans="1:39" s="51" customFormat="1" ht="15" x14ac:dyDescent="0.25">
      <c r="A705" s="114"/>
      <c r="B705" s="106"/>
      <c r="C705" s="305" t="s">
        <v>128</v>
      </c>
      <c r="D705" s="305"/>
      <c r="E705" s="305"/>
      <c r="F705" s="107" t="s">
        <v>129</v>
      </c>
      <c r="G705" s="138">
        <v>15.2</v>
      </c>
      <c r="H705" s="108"/>
      <c r="I705" s="111">
        <v>3.04</v>
      </c>
      <c r="J705" s="120"/>
      <c r="K705" s="108"/>
      <c r="L705" s="120"/>
      <c r="M705" s="108"/>
      <c r="N705" s="113"/>
      <c r="AB705" s="94"/>
      <c r="AC705" s="95"/>
      <c r="AE705" s="59" t="s">
        <v>128</v>
      </c>
      <c r="AG705" s="95"/>
      <c r="AK705" s="95"/>
      <c r="AM705" s="95"/>
    </row>
    <row r="706" spans="1:39" s="51" customFormat="1" ht="15" x14ac:dyDescent="0.25">
      <c r="A706" s="105"/>
      <c r="B706" s="106"/>
      <c r="C706" s="314" t="s">
        <v>131</v>
      </c>
      <c r="D706" s="314"/>
      <c r="E706" s="314"/>
      <c r="F706" s="123"/>
      <c r="G706" s="124"/>
      <c r="H706" s="124"/>
      <c r="I706" s="124"/>
      <c r="J706" s="125">
        <v>156.33000000000001</v>
      </c>
      <c r="K706" s="124"/>
      <c r="L706" s="125">
        <v>31.27</v>
      </c>
      <c r="M706" s="124"/>
      <c r="N706" s="127"/>
      <c r="AB706" s="94"/>
      <c r="AC706" s="95"/>
      <c r="AF706" s="59" t="s">
        <v>131</v>
      </c>
      <c r="AG706" s="95"/>
      <c r="AK706" s="95"/>
      <c r="AM706" s="95"/>
    </row>
    <row r="707" spans="1:39" s="51" customFormat="1" ht="15" x14ac:dyDescent="0.25">
      <c r="A707" s="114"/>
      <c r="B707" s="106"/>
      <c r="C707" s="305" t="s">
        <v>132</v>
      </c>
      <c r="D707" s="305"/>
      <c r="E707" s="305"/>
      <c r="F707" s="107"/>
      <c r="G707" s="108"/>
      <c r="H707" s="108"/>
      <c r="I707" s="108"/>
      <c r="J707" s="120"/>
      <c r="K707" s="108"/>
      <c r="L707" s="109">
        <v>27.91</v>
      </c>
      <c r="M707" s="108"/>
      <c r="N707" s="132">
        <v>935</v>
      </c>
      <c r="AB707" s="94"/>
      <c r="AC707" s="95"/>
      <c r="AE707" s="59" t="s">
        <v>132</v>
      </c>
      <c r="AG707" s="95"/>
      <c r="AK707" s="95"/>
      <c r="AM707" s="95"/>
    </row>
    <row r="708" spans="1:39" s="51" customFormat="1" ht="23.25" x14ac:dyDescent="0.25">
      <c r="A708" s="114"/>
      <c r="B708" s="106" t="s">
        <v>382</v>
      </c>
      <c r="C708" s="305" t="s">
        <v>383</v>
      </c>
      <c r="D708" s="305"/>
      <c r="E708" s="305"/>
      <c r="F708" s="107" t="s">
        <v>135</v>
      </c>
      <c r="G708" s="128">
        <v>97</v>
      </c>
      <c r="H708" s="108"/>
      <c r="I708" s="128">
        <v>97</v>
      </c>
      <c r="J708" s="120"/>
      <c r="K708" s="108"/>
      <c r="L708" s="109">
        <v>27.07</v>
      </c>
      <c r="M708" s="108"/>
      <c r="N708" s="132">
        <v>907</v>
      </c>
      <c r="AB708" s="94"/>
      <c r="AC708" s="95"/>
      <c r="AE708" s="59" t="s">
        <v>383</v>
      </c>
      <c r="AG708" s="95"/>
      <c r="AK708" s="95"/>
      <c r="AM708" s="95"/>
    </row>
    <row r="709" spans="1:39" s="51" customFormat="1" ht="23.25" x14ac:dyDescent="0.25">
      <c r="A709" s="114"/>
      <c r="B709" s="106" t="s">
        <v>384</v>
      </c>
      <c r="C709" s="305" t="s">
        <v>385</v>
      </c>
      <c r="D709" s="305"/>
      <c r="E709" s="305"/>
      <c r="F709" s="107" t="s">
        <v>135</v>
      </c>
      <c r="G709" s="128">
        <v>51</v>
      </c>
      <c r="H709" s="108"/>
      <c r="I709" s="128">
        <v>51</v>
      </c>
      <c r="J709" s="120"/>
      <c r="K709" s="108"/>
      <c r="L709" s="109">
        <v>14.23</v>
      </c>
      <c r="M709" s="108"/>
      <c r="N709" s="132">
        <v>477</v>
      </c>
      <c r="AB709" s="94"/>
      <c r="AC709" s="95"/>
      <c r="AE709" s="59" t="s">
        <v>385</v>
      </c>
      <c r="AG709" s="95"/>
      <c r="AK709" s="95"/>
      <c r="AM709" s="95"/>
    </row>
    <row r="710" spans="1:39" s="51" customFormat="1" ht="15" x14ac:dyDescent="0.25">
      <c r="A710" s="129"/>
      <c r="B710" s="194"/>
      <c r="C710" s="308" t="s">
        <v>138</v>
      </c>
      <c r="D710" s="308"/>
      <c r="E710" s="308"/>
      <c r="F710" s="98"/>
      <c r="G710" s="99"/>
      <c r="H710" s="99"/>
      <c r="I710" s="99"/>
      <c r="J710" s="101"/>
      <c r="K710" s="99"/>
      <c r="L710" s="135">
        <v>72.569999999999993</v>
      </c>
      <c r="M710" s="124"/>
      <c r="N710" s="102"/>
      <c r="AB710" s="94"/>
      <c r="AC710" s="95"/>
      <c r="AG710" s="95" t="s">
        <v>138</v>
      </c>
      <c r="AK710" s="95"/>
      <c r="AM710" s="95"/>
    </row>
    <row r="711" spans="1:39" s="51" customFormat="1" ht="34.5" x14ac:dyDescent="0.25">
      <c r="A711" s="96" t="s">
        <v>834</v>
      </c>
      <c r="B711" s="196" t="s">
        <v>2419</v>
      </c>
      <c r="C711" s="308" t="s">
        <v>2420</v>
      </c>
      <c r="D711" s="308"/>
      <c r="E711" s="308"/>
      <c r="F711" s="98" t="s">
        <v>2189</v>
      </c>
      <c r="G711" s="99"/>
      <c r="H711" s="99"/>
      <c r="I711" s="164">
        <v>2</v>
      </c>
      <c r="J711" s="135">
        <v>21.2</v>
      </c>
      <c r="K711" s="99"/>
      <c r="L711" s="135">
        <v>42.4</v>
      </c>
      <c r="M711" s="99"/>
      <c r="N711" s="102"/>
      <c r="AB711" s="94"/>
      <c r="AC711" s="95" t="s">
        <v>2420</v>
      </c>
      <c r="AG711" s="95"/>
      <c r="AK711" s="95"/>
      <c r="AM711" s="95"/>
    </row>
    <row r="712" spans="1:39" s="51" customFormat="1" ht="15" x14ac:dyDescent="0.25">
      <c r="A712" s="129"/>
      <c r="B712" s="194"/>
      <c r="C712" s="305" t="s">
        <v>2017</v>
      </c>
      <c r="D712" s="305"/>
      <c r="E712" s="305"/>
      <c r="F712" s="305"/>
      <c r="G712" s="305"/>
      <c r="H712" s="305"/>
      <c r="I712" s="305"/>
      <c r="J712" s="305"/>
      <c r="K712" s="305"/>
      <c r="L712" s="305"/>
      <c r="M712" s="305"/>
      <c r="N712" s="315"/>
      <c r="AB712" s="94"/>
      <c r="AC712" s="95"/>
      <c r="AG712" s="95"/>
      <c r="AH712" s="59" t="s">
        <v>2017</v>
      </c>
      <c r="AK712" s="95"/>
      <c r="AM712" s="95"/>
    </row>
    <row r="713" spans="1:39" s="51" customFormat="1" ht="15" x14ac:dyDescent="0.25">
      <c r="A713" s="103"/>
      <c r="B713" s="195"/>
      <c r="C713" s="305" t="s">
        <v>1830</v>
      </c>
      <c r="D713" s="305"/>
      <c r="E713" s="305"/>
      <c r="F713" s="305"/>
      <c r="G713" s="305"/>
      <c r="H713" s="305"/>
      <c r="I713" s="305"/>
      <c r="J713" s="305"/>
      <c r="K713" s="305"/>
      <c r="L713" s="305"/>
      <c r="M713" s="305"/>
      <c r="N713" s="315"/>
      <c r="AB713" s="94"/>
      <c r="AC713" s="95"/>
      <c r="AG713" s="95"/>
      <c r="AJ713" s="59" t="s">
        <v>1830</v>
      </c>
      <c r="AK713" s="95"/>
      <c r="AM713" s="95"/>
    </row>
    <row r="714" spans="1:39" s="51" customFormat="1" ht="15" x14ac:dyDescent="0.25">
      <c r="A714" s="129"/>
      <c r="B714" s="194"/>
      <c r="C714" s="308" t="s">
        <v>138</v>
      </c>
      <c r="D714" s="308"/>
      <c r="E714" s="308"/>
      <c r="F714" s="98"/>
      <c r="G714" s="99"/>
      <c r="H714" s="99"/>
      <c r="I714" s="99"/>
      <c r="J714" s="101"/>
      <c r="K714" s="99"/>
      <c r="L714" s="135">
        <v>42.4</v>
      </c>
      <c r="M714" s="124"/>
      <c r="N714" s="102"/>
      <c r="AB714" s="94"/>
      <c r="AC714" s="95"/>
      <c r="AG714" s="95" t="s">
        <v>138</v>
      </c>
      <c r="AK714" s="95"/>
      <c r="AM714" s="95"/>
    </row>
    <row r="715" spans="1:39" s="51" customFormat="1" ht="23.25" x14ac:dyDescent="0.25">
      <c r="A715" s="96" t="s">
        <v>836</v>
      </c>
      <c r="B715" s="196" t="s">
        <v>2193</v>
      </c>
      <c r="C715" s="308" t="s">
        <v>2473</v>
      </c>
      <c r="D715" s="308"/>
      <c r="E715" s="308"/>
      <c r="F715" s="98" t="s">
        <v>1428</v>
      </c>
      <c r="G715" s="99"/>
      <c r="H715" s="99"/>
      <c r="I715" s="164">
        <v>4</v>
      </c>
      <c r="J715" s="135">
        <v>2.9</v>
      </c>
      <c r="K715" s="99"/>
      <c r="L715" s="135">
        <v>11.6</v>
      </c>
      <c r="M715" s="99"/>
      <c r="N715" s="102"/>
      <c r="AB715" s="94"/>
      <c r="AC715" s="95" t="s">
        <v>2473</v>
      </c>
      <c r="AG715" s="95"/>
      <c r="AK715" s="95"/>
      <c r="AM715" s="95"/>
    </row>
    <row r="716" spans="1:39" s="51" customFormat="1" ht="15" x14ac:dyDescent="0.25">
      <c r="A716" s="129"/>
      <c r="B716" s="194"/>
      <c r="C716" s="305" t="s">
        <v>2017</v>
      </c>
      <c r="D716" s="305"/>
      <c r="E716" s="305"/>
      <c r="F716" s="305"/>
      <c r="G716" s="305"/>
      <c r="H716" s="305"/>
      <c r="I716" s="305"/>
      <c r="J716" s="305"/>
      <c r="K716" s="305"/>
      <c r="L716" s="305"/>
      <c r="M716" s="305"/>
      <c r="N716" s="315"/>
      <c r="AB716" s="94"/>
      <c r="AC716" s="95"/>
      <c r="AG716" s="95"/>
      <c r="AH716" s="59" t="s">
        <v>2017</v>
      </c>
      <c r="AK716" s="95"/>
      <c r="AM716" s="95"/>
    </row>
    <row r="717" spans="1:39" s="51" customFormat="1" ht="15" x14ac:dyDescent="0.25">
      <c r="A717" s="103"/>
      <c r="B717" s="195"/>
      <c r="C717" s="305" t="s">
        <v>2591</v>
      </c>
      <c r="D717" s="305"/>
      <c r="E717" s="305"/>
      <c r="F717" s="305"/>
      <c r="G717" s="305"/>
      <c r="H717" s="305"/>
      <c r="I717" s="305"/>
      <c r="J717" s="305"/>
      <c r="K717" s="305"/>
      <c r="L717" s="305"/>
      <c r="M717" s="305"/>
      <c r="N717" s="315"/>
      <c r="AB717" s="94"/>
      <c r="AC717" s="95"/>
      <c r="AG717" s="95"/>
      <c r="AJ717" s="59" t="s">
        <v>2591</v>
      </c>
      <c r="AK717" s="95"/>
      <c r="AM717" s="95"/>
    </row>
    <row r="718" spans="1:39" s="51" customFormat="1" ht="15" x14ac:dyDescent="0.25">
      <c r="A718" s="129"/>
      <c r="B718" s="194"/>
      <c r="C718" s="308" t="s">
        <v>138</v>
      </c>
      <c r="D718" s="308"/>
      <c r="E718" s="308"/>
      <c r="F718" s="98"/>
      <c r="G718" s="99"/>
      <c r="H718" s="99"/>
      <c r="I718" s="99"/>
      <c r="J718" s="101"/>
      <c r="K718" s="99"/>
      <c r="L718" s="135">
        <v>11.6</v>
      </c>
      <c r="M718" s="124"/>
      <c r="N718" s="102"/>
      <c r="AB718" s="94"/>
      <c r="AC718" s="95"/>
      <c r="AG718" s="95" t="s">
        <v>138</v>
      </c>
      <c r="AK718" s="95"/>
      <c r="AM718" s="95"/>
    </row>
    <row r="719" spans="1:39" s="51" customFormat="1" ht="15" x14ac:dyDescent="0.25">
      <c r="A719" s="145"/>
      <c r="B719" s="146"/>
      <c r="C719" s="146"/>
      <c r="D719" s="146"/>
      <c r="E719" s="146"/>
      <c r="F719" s="147"/>
      <c r="G719" s="147"/>
      <c r="H719" s="147"/>
      <c r="I719" s="147"/>
      <c r="J719" s="148"/>
      <c r="K719" s="147"/>
      <c r="L719" s="148"/>
      <c r="M719" s="108"/>
      <c r="N719" s="148"/>
      <c r="AB719" s="94"/>
      <c r="AC719" s="95"/>
      <c r="AG719" s="95"/>
      <c r="AK719" s="95"/>
      <c r="AM719" s="95"/>
    </row>
    <row r="720" spans="1:39" s="51" customFormat="1" ht="15" x14ac:dyDescent="0.25">
      <c r="A720" s="149"/>
      <c r="B720" s="150"/>
      <c r="C720" s="308" t="s">
        <v>2592</v>
      </c>
      <c r="D720" s="308"/>
      <c r="E720" s="308"/>
      <c r="F720" s="308"/>
      <c r="G720" s="308"/>
      <c r="H720" s="308"/>
      <c r="I720" s="308"/>
      <c r="J720" s="308"/>
      <c r="K720" s="308"/>
      <c r="L720" s="151"/>
      <c r="M720" s="152"/>
      <c r="N720" s="153"/>
      <c r="AB720" s="94"/>
      <c r="AC720" s="95"/>
      <c r="AG720" s="95"/>
      <c r="AK720" s="95" t="s">
        <v>2592</v>
      </c>
      <c r="AM720" s="95"/>
    </row>
    <row r="721" spans="1:39" s="51" customFormat="1" ht="15" x14ac:dyDescent="0.25">
      <c r="A721" s="154"/>
      <c r="B721" s="106"/>
      <c r="C721" s="305" t="s">
        <v>226</v>
      </c>
      <c r="D721" s="305"/>
      <c r="E721" s="305"/>
      <c r="F721" s="305"/>
      <c r="G721" s="305"/>
      <c r="H721" s="305"/>
      <c r="I721" s="305"/>
      <c r="J721" s="305"/>
      <c r="K721" s="305"/>
      <c r="L721" s="159">
        <v>945.58</v>
      </c>
      <c r="M721" s="156"/>
      <c r="N721" s="157"/>
      <c r="AB721" s="94"/>
      <c r="AC721" s="95"/>
      <c r="AG721" s="95"/>
      <c r="AK721" s="95"/>
      <c r="AL721" s="59" t="s">
        <v>226</v>
      </c>
      <c r="AM721" s="95"/>
    </row>
    <row r="722" spans="1:39" s="51" customFormat="1" ht="15" x14ac:dyDescent="0.25">
      <c r="A722" s="154"/>
      <c r="B722" s="106"/>
      <c r="C722" s="305" t="s">
        <v>227</v>
      </c>
      <c r="D722" s="305"/>
      <c r="E722" s="305"/>
      <c r="F722" s="305"/>
      <c r="G722" s="305"/>
      <c r="H722" s="305"/>
      <c r="I722" s="305"/>
      <c r="J722" s="305"/>
      <c r="K722" s="305"/>
      <c r="L722" s="158"/>
      <c r="M722" s="156"/>
      <c r="N722" s="157"/>
      <c r="AB722" s="94"/>
      <c r="AC722" s="95"/>
      <c r="AG722" s="95"/>
      <c r="AK722" s="95"/>
      <c r="AL722" s="59" t="s">
        <v>227</v>
      </c>
      <c r="AM722" s="95"/>
    </row>
    <row r="723" spans="1:39" s="51" customFormat="1" ht="15" x14ac:dyDescent="0.25">
      <c r="A723" s="154"/>
      <c r="B723" s="106"/>
      <c r="C723" s="305" t="s">
        <v>228</v>
      </c>
      <c r="D723" s="305"/>
      <c r="E723" s="305"/>
      <c r="F723" s="305"/>
      <c r="G723" s="305"/>
      <c r="H723" s="305"/>
      <c r="I723" s="305"/>
      <c r="J723" s="305"/>
      <c r="K723" s="305"/>
      <c r="L723" s="159">
        <v>322.33</v>
      </c>
      <c r="M723" s="156"/>
      <c r="N723" s="157"/>
      <c r="AB723" s="94"/>
      <c r="AC723" s="95"/>
      <c r="AG723" s="95"/>
      <c r="AK723" s="95"/>
      <c r="AL723" s="59" t="s">
        <v>228</v>
      </c>
      <c r="AM723" s="95"/>
    </row>
    <row r="724" spans="1:39" s="51" customFormat="1" ht="15" x14ac:dyDescent="0.25">
      <c r="A724" s="154"/>
      <c r="B724" s="106"/>
      <c r="C724" s="305" t="s">
        <v>229</v>
      </c>
      <c r="D724" s="305"/>
      <c r="E724" s="305"/>
      <c r="F724" s="305"/>
      <c r="G724" s="305"/>
      <c r="H724" s="305"/>
      <c r="I724" s="305"/>
      <c r="J724" s="305"/>
      <c r="K724" s="305"/>
      <c r="L724" s="159">
        <v>91.46</v>
      </c>
      <c r="M724" s="156"/>
      <c r="N724" s="157"/>
      <c r="AB724" s="94"/>
      <c r="AC724" s="95"/>
      <c r="AG724" s="95"/>
      <c r="AK724" s="95"/>
      <c r="AL724" s="59" t="s">
        <v>229</v>
      </c>
      <c r="AM724" s="95"/>
    </row>
    <row r="725" spans="1:39" s="51" customFormat="1" ht="15" x14ac:dyDescent="0.25">
      <c r="A725" s="154"/>
      <c r="B725" s="106"/>
      <c r="C725" s="305" t="s">
        <v>230</v>
      </c>
      <c r="D725" s="305"/>
      <c r="E725" s="305"/>
      <c r="F725" s="305"/>
      <c r="G725" s="305"/>
      <c r="H725" s="305"/>
      <c r="I725" s="305"/>
      <c r="J725" s="305"/>
      <c r="K725" s="305"/>
      <c r="L725" s="159">
        <v>9.2799999999999994</v>
      </c>
      <c r="M725" s="156"/>
      <c r="N725" s="157"/>
      <c r="AB725" s="94"/>
      <c r="AC725" s="95"/>
      <c r="AG725" s="95"/>
      <c r="AK725" s="95"/>
      <c r="AL725" s="59" t="s">
        <v>230</v>
      </c>
      <c r="AM725" s="95"/>
    </row>
    <row r="726" spans="1:39" s="51" customFormat="1" ht="15" x14ac:dyDescent="0.25">
      <c r="A726" s="154"/>
      <c r="B726" s="106"/>
      <c r="C726" s="305" t="s">
        <v>231</v>
      </c>
      <c r="D726" s="305"/>
      <c r="E726" s="305"/>
      <c r="F726" s="305"/>
      <c r="G726" s="305"/>
      <c r="H726" s="305"/>
      <c r="I726" s="305"/>
      <c r="J726" s="305"/>
      <c r="K726" s="305"/>
      <c r="L726" s="159">
        <v>531.79</v>
      </c>
      <c r="M726" s="156"/>
      <c r="N726" s="157"/>
      <c r="AB726" s="94"/>
      <c r="AC726" s="95"/>
      <c r="AG726" s="95"/>
      <c r="AK726" s="95"/>
      <c r="AL726" s="59" t="s">
        <v>231</v>
      </c>
      <c r="AM726" s="95"/>
    </row>
    <row r="727" spans="1:39" s="51" customFormat="1" ht="15" x14ac:dyDescent="0.25">
      <c r="A727" s="154"/>
      <c r="B727" s="106"/>
      <c r="C727" s="305" t="s">
        <v>436</v>
      </c>
      <c r="D727" s="305"/>
      <c r="E727" s="305"/>
      <c r="F727" s="305"/>
      <c r="G727" s="305"/>
      <c r="H727" s="305"/>
      <c r="I727" s="305"/>
      <c r="J727" s="305"/>
      <c r="K727" s="305"/>
      <c r="L727" s="155">
        <v>1413.02</v>
      </c>
      <c r="M727" s="156"/>
      <c r="N727" s="157"/>
      <c r="AB727" s="94"/>
      <c r="AC727" s="95"/>
      <c r="AG727" s="95"/>
      <c r="AK727" s="95"/>
      <c r="AL727" s="59" t="s">
        <v>436</v>
      </c>
      <c r="AM727" s="95"/>
    </row>
    <row r="728" spans="1:39" s="51" customFormat="1" ht="15" x14ac:dyDescent="0.25">
      <c r="A728" s="154"/>
      <c r="B728" s="106"/>
      <c r="C728" s="305" t="s">
        <v>227</v>
      </c>
      <c r="D728" s="305"/>
      <c r="E728" s="305"/>
      <c r="F728" s="305"/>
      <c r="G728" s="305"/>
      <c r="H728" s="305"/>
      <c r="I728" s="305"/>
      <c r="J728" s="305"/>
      <c r="K728" s="305"/>
      <c r="L728" s="158"/>
      <c r="M728" s="156"/>
      <c r="N728" s="157"/>
      <c r="AB728" s="94"/>
      <c r="AC728" s="95"/>
      <c r="AG728" s="95"/>
      <c r="AK728" s="95"/>
      <c r="AL728" s="59" t="s">
        <v>227</v>
      </c>
      <c r="AM728" s="95"/>
    </row>
    <row r="729" spans="1:39" s="51" customFormat="1" ht="15" x14ac:dyDescent="0.25">
      <c r="A729" s="154"/>
      <c r="B729" s="106"/>
      <c r="C729" s="305" t="s">
        <v>233</v>
      </c>
      <c r="D729" s="305"/>
      <c r="E729" s="305"/>
      <c r="F729" s="305"/>
      <c r="G729" s="305"/>
      <c r="H729" s="305"/>
      <c r="I729" s="305"/>
      <c r="J729" s="305"/>
      <c r="K729" s="305"/>
      <c r="L729" s="159">
        <v>322.33</v>
      </c>
      <c r="M729" s="156"/>
      <c r="N729" s="157"/>
      <c r="AB729" s="94"/>
      <c r="AC729" s="95"/>
      <c r="AG729" s="95"/>
      <c r="AK729" s="95"/>
      <c r="AL729" s="59" t="s">
        <v>233</v>
      </c>
      <c r="AM729" s="95"/>
    </row>
    <row r="730" spans="1:39" s="51" customFormat="1" ht="15" x14ac:dyDescent="0.25">
      <c r="A730" s="154"/>
      <c r="B730" s="106"/>
      <c r="C730" s="305" t="s">
        <v>234</v>
      </c>
      <c r="D730" s="305"/>
      <c r="E730" s="305"/>
      <c r="F730" s="305"/>
      <c r="G730" s="305"/>
      <c r="H730" s="305"/>
      <c r="I730" s="305"/>
      <c r="J730" s="305"/>
      <c r="K730" s="305"/>
      <c r="L730" s="159">
        <v>91.46</v>
      </c>
      <c r="M730" s="156"/>
      <c r="N730" s="157"/>
      <c r="AB730" s="94"/>
      <c r="AC730" s="95"/>
      <c r="AG730" s="95"/>
      <c r="AK730" s="95"/>
      <c r="AL730" s="59" t="s">
        <v>234</v>
      </c>
      <c r="AM730" s="95"/>
    </row>
    <row r="731" spans="1:39" s="51" customFormat="1" ht="15" x14ac:dyDescent="0.25">
      <c r="A731" s="154"/>
      <c r="B731" s="106"/>
      <c r="C731" s="305" t="s">
        <v>235</v>
      </c>
      <c r="D731" s="305"/>
      <c r="E731" s="305"/>
      <c r="F731" s="305"/>
      <c r="G731" s="305"/>
      <c r="H731" s="305"/>
      <c r="I731" s="305"/>
      <c r="J731" s="305"/>
      <c r="K731" s="305"/>
      <c r="L731" s="159">
        <v>9.2799999999999994</v>
      </c>
      <c r="M731" s="156"/>
      <c r="N731" s="157"/>
      <c r="AB731" s="94"/>
      <c r="AC731" s="95"/>
      <c r="AG731" s="95"/>
      <c r="AK731" s="95"/>
      <c r="AL731" s="59" t="s">
        <v>235</v>
      </c>
      <c r="AM731" s="95"/>
    </row>
    <row r="732" spans="1:39" s="51" customFormat="1" ht="15" x14ac:dyDescent="0.25">
      <c r="A732" s="154"/>
      <c r="B732" s="106"/>
      <c r="C732" s="305" t="s">
        <v>236</v>
      </c>
      <c r="D732" s="305"/>
      <c r="E732" s="305"/>
      <c r="F732" s="305"/>
      <c r="G732" s="305"/>
      <c r="H732" s="305"/>
      <c r="I732" s="305"/>
      <c r="J732" s="305"/>
      <c r="K732" s="305"/>
      <c r="L732" s="159">
        <v>531.79</v>
      </c>
      <c r="M732" s="156"/>
      <c r="N732" s="157"/>
      <c r="AB732" s="94"/>
      <c r="AC732" s="95"/>
      <c r="AG732" s="95"/>
      <c r="AK732" s="95"/>
      <c r="AL732" s="59" t="s">
        <v>236</v>
      </c>
      <c r="AM732" s="95"/>
    </row>
    <row r="733" spans="1:39" s="51" customFormat="1" ht="15" x14ac:dyDescent="0.25">
      <c r="A733" s="154"/>
      <c r="B733" s="106"/>
      <c r="C733" s="305" t="s">
        <v>237</v>
      </c>
      <c r="D733" s="305"/>
      <c r="E733" s="305"/>
      <c r="F733" s="305"/>
      <c r="G733" s="305"/>
      <c r="H733" s="305"/>
      <c r="I733" s="305"/>
      <c r="J733" s="305"/>
      <c r="K733" s="305"/>
      <c r="L733" s="159">
        <v>312.12</v>
      </c>
      <c r="M733" s="156"/>
      <c r="N733" s="157"/>
      <c r="AB733" s="94"/>
      <c r="AC733" s="95"/>
      <c r="AG733" s="95"/>
      <c r="AK733" s="95"/>
      <c r="AL733" s="59" t="s">
        <v>237</v>
      </c>
      <c r="AM733" s="95"/>
    </row>
    <row r="734" spans="1:39" s="51" customFormat="1" ht="15" x14ac:dyDescent="0.25">
      <c r="A734" s="154"/>
      <c r="B734" s="106"/>
      <c r="C734" s="305" t="s">
        <v>238</v>
      </c>
      <c r="D734" s="305"/>
      <c r="E734" s="305"/>
      <c r="F734" s="305"/>
      <c r="G734" s="305"/>
      <c r="H734" s="305"/>
      <c r="I734" s="305"/>
      <c r="J734" s="305"/>
      <c r="K734" s="305"/>
      <c r="L734" s="159">
        <v>155.32</v>
      </c>
      <c r="M734" s="156"/>
      <c r="N734" s="157"/>
      <c r="AB734" s="94"/>
      <c r="AC734" s="95"/>
      <c r="AG734" s="95"/>
      <c r="AK734" s="95"/>
      <c r="AL734" s="59" t="s">
        <v>238</v>
      </c>
      <c r="AM734" s="95"/>
    </row>
    <row r="735" spans="1:39" s="51" customFormat="1" ht="15" x14ac:dyDescent="0.25">
      <c r="A735" s="154"/>
      <c r="B735" s="106"/>
      <c r="C735" s="305" t="s">
        <v>1733</v>
      </c>
      <c r="D735" s="305"/>
      <c r="E735" s="305"/>
      <c r="F735" s="305"/>
      <c r="G735" s="305"/>
      <c r="H735" s="305"/>
      <c r="I735" s="305"/>
      <c r="J735" s="305"/>
      <c r="K735" s="305"/>
      <c r="L735" s="155">
        <v>2681.37</v>
      </c>
      <c r="M735" s="156"/>
      <c r="N735" s="157"/>
      <c r="AB735" s="94"/>
      <c r="AC735" s="95"/>
      <c r="AG735" s="95"/>
      <c r="AK735" s="95"/>
      <c r="AL735" s="59" t="s">
        <v>1733</v>
      </c>
      <c r="AM735" s="95"/>
    </row>
    <row r="736" spans="1:39" s="51" customFormat="1" ht="15" x14ac:dyDescent="0.25">
      <c r="A736" s="154"/>
      <c r="B736" s="106"/>
      <c r="C736" s="305" t="s">
        <v>239</v>
      </c>
      <c r="D736" s="305"/>
      <c r="E736" s="305"/>
      <c r="F736" s="305"/>
      <c r="G736" s="305"/>
      <c r="H736" s="305"/>
      <c r="I736" s="305"/>
      <c r="J736" s="305"/>
      <c r="K736" s="305"/>
      <c r="L736" s="159">
        <v>331.61</v>
      </c>
      <c r="M736" s="156"/>
      <c r="N736" s="157"/>
      <c r="AB736" s="94"/>
      <c r="AC736" s="95"/>
      <c r="AG736" s="95"/>
      <c r="AK736" s="95"/>
      <c r="AL736" s="59" t="s">
        <v>239</v>
      </c>
      <c r="AM736" s="95"/>
    </row>
    <row r="737" spans="1:41" s="51" customFormat="1" ht="15" x14ac:dyDescent="0.25">
      <c r="A737" s="154"/>
      <c r="B737" s="106"/>
      <c r="C737" s="305" t="s">
        <v>240</v>
      </c>
      <c r="D737" s="305"/>
      <c r="E737" s="305"/>
      <c r="F737" s="305"/>
      <c r="G737" s="305"/>
      <c r="H737" s="305"/>
      <c r="I737" s="305"/>
      <c r="J737" s="305"/>
      <c r="K737" s="305"/>
      <c r="L737" s="159">
        <v>312.12</v>
      </c>
      <c r="M737" s="156"/>
      <c r="N737" s="157"/>
      <c r="AB737" s="94"/>
      <c r="AC737" s="95"/>
      <c r="AG737" s="95"/>
      <c r="AK737" s="95"/>
      <c r="AL737" s="59" t="s">
        <v>240</v>
      </c>
      <c r="AM737" s="95"/>
    </row>
    <row r="738" spans="1:41" s="51" customFormat="1" ht="15" x14ac:dyDescent="0.25">
      <c r="A738" s="154"/>
      <c r="B738" s="106"/>
      <c r="C738" s="305" t="s">
        <v>241</v>
      </c>
      <c r="D738" s="305"/>
      <c r="E738" s="305"/>
      <c r="F738" s="305"/>
      <c r="G738" s="305"/>
      <c r="H738" s="305"/>
      <c r="I738" s="305"/>
      <c r="J738" s="305"/>
      <c r="K738" s="305"/>
      <c r="L738" s="159">
        <v>155.32</v>
      </c>
      <c r="M738" s="156"/>
      <c r="N738" s="157"/>
      <c r="AB738" s="94"/>
      <c r="AC738" s="95"/>
      <c r="AG738" s="95"/>
      <c r="AK738" s="95"/>
      <c r="AL738" s="59" t="s">
        <v>241</v>
      </c>
      <c r="AM738" s="95"/>
    </row>
    <row r="739" spans="1:41" s="51" customFormat="1" ht="15" x14ac:dyDescent="0.25">
      <c r="A739" s="154"/>
      <c r="B739" s="160"/>
      <c r="C739" s="306" t="s">
        <v>2593</v>
      </c>
      <c r="D739" s="306"/>
      <c r="E739" s="306"/>
      <c r="F739" s="306"/>
      <c r="G739" s="306"/>
      <c r="H739" s="306"/>
      <c r="I739" s="306"/>
      <c r="J739" s="306"/>
      <c r="K739" s="306"/>
      <c r="L739" s="161">
        <v>4094.39</v>
      </c>
      <c r="M739" s="162"/>
      <c r="N739" s="163"/>
      <c r="AB739" s="94"/>
      <c r="AC739" s="95"/>
      <c r="AG739" s="95"/>
      <c r="AK739" s="95"/>
      <c r="AM739" s="95" t="s">
        <v>2593</v>
      </c>
    </row>
    <row r="740" spans="1:41" s="51" customFormat="1" ht="15" x14ac:dyDescent="0.25">
      <c r="A740" s="154"/>
      <c r="B740" s="106"/>
      <c r="C740" s="305" t="s">
        <v>227</v>
      </c>
      <c r="D740" s="305"/>
      <c r="E740" s="305"/>
      <c r="F740" s="305"/>
      <c r="G740" s="305"/>
      <c r="H740" s="305"/>
      <c r="I740" s="305"/>
      <c r="J740" s="305"/>
      <c r="K740" s="305"/>
      <c r="L740" s="158"/>
      <c r="M740" s="156"/>
      <c r="N740" s="157"/>
      <c r="AB740" s="94"/>
      <c r="AC740" s="95"/>
      <c r="AG740" s="95"/>
      <c r="AK740" s="95"/>
      <c r="AL740" s="59" t="s">
        <v>227</v>
      </c>
      <c r="AM740" s="95"/>
    </row>
    <row r="741" spans="1:41" s="51" customFormat="1" ht="15" x14ac:dyDescent="0.25">
      <c r="A741" s="154"/>
      <c r="B741" s="106"/>
      <c r="C741" s="305" t="s">
        <v>704</v>
      </c>
      <c r="D741" s="305"/>
      <c r="E741" s="305"/>
      <c r="F741" s="305"/>
      <c r="G741" s="305"/>
      <c r="H741" s="305"/>
      <c r="I741" s="305"/>
      <c r="J741" s="305"/>
      <c r="K741" s="305"/>
      <c r="L741" s="159">
        <v>372.57</v>
      </c>
      <c r="M741" s="156"/>
      <c r="N741" s="157"/>
      <c r="AB741" s="94"/>
      <c r="AC741" s="95"/>
      <c r="AG741" s="95"/>
      <c r="AK741" s="95"/>
      <c r="AL741" s="59" t="s">
        <v>704</v>
      </c>
      <c r="AM741" s="95"/>
    </row>
    <row r="742" spans="1:41" s="51" customFormat="1" ht="15" x14ac:dyDescent="0.25">
      <c r="A742" s="154"/>
      <c r="B742" s="106"/>
      <c r="C742" s="305" t="s">
        <v>1735</v>
      </c>
      <c r="D742" s="305"/>
      <c r="E742" s="305"/>
      <c r="F742" s="305"/>
      <c r="G742" s="305"/>
      <c r="H742" s="305"/>
      <c r="I742" s="305"/>
      <c r="J742" s="305"/>
      <c r="K742" s="305"/>
      <c r="L742" s="155">
        <v>2681.37</v>
      </c>
      <c r="M742" s="156"/>
      <c r="N742" s="157"/>
      <c r="AB742" s="94"/>
      <c r="AC742" s="95"/>
      <c r="AG742" s="95"/>
      <c r="AK742" s="95"/>
      <c r="AL742" s="59" t="s">
        <v>1735</v>
      </c>
      <c r="AM742" s="95"/>
    </row>
    <row r="743" spans="1:41" s="51" customFormat="1" ht="11.25" hidden="1" customHeight="1" x14ac:dyDescent="0.25">
      <c r="B743" s="171"/>
      <c r="C743" s="171"/>
      <c r="D743" s="171"/>
      <c r="E743" s="171"/>
      <c r="F743" s="171"/>
      <c r="G743" s="171"/>
      <c r="H743" s="171"/>
      <c r="I743" s="171"/>
      <c r="J743" s="171"/>
      <c r="K743" s="171"/>
      <c r="L743" s="172"/>
      <c r="M743" s="172"/>
      <c r="N743" s="172"/>
    </row>
    <row r="744" spans="1:41" s="51" customFormat="1" ht="15" x14ac:dyDescent="0.25">
      <c r="A744" s="149"/>
      <c r="B744" s="150"/>
      <c r="C744" s="308" t="s">
        <v>526</v>
      </c>
      <c r="D744" s="308"/>
      <c r="E744" s="308"/>
      <c r="F744" s="308"/>
      <c r="G744" s="308"/>
      <c r="H744" s="308"/>
      <c r="I744" s="308"/>
      <c r="J744" s="308"/>
      <c r="K744" s="308"/>
      <c r="L744" s="151"/>
      <c r="M744" s="152"/>
      <c r="N744" s="153"/>
      <c r="AN744" s="95" t="s">
        <v>526</v>
      </c>
    </row>
    <row r="745" spans="1:41" s="51" customFormat="1" ht="15" x14ac:dyDescent="0.25">
      <c r="A745" s="154"/>
      <c r="B745" s="106"/>
      <c r="C745" s="305" t="s">
        <v>226</v>
      </c>
      <c r="D745" s="305"/>
      <c r="E745" s="305"/>
      <c r="F745" s="305"/>
      <c r="G745" s="305"/>
      <c r="H745" s="305"/>
      <c r="I745" s="305"/>
      <c r="J745" s="305"/>
      <c r="K745" s="305"/>
      <c r="L745" s="155">
        <v>13991.39</v>
      </c>
      <c r="M745" s="156"/>
      <c r="N745" s="173">
        <v>231782</v>
      </c>
      <c r="AN745" s="95"/>
      <c r="AO745" s="59" t="s">
        <v>226</v>
      </c>
    </row>
    <row r="746" spans="1:41" s="51" customFormat="1" ht="15" x14ac:dyDescent="0.25">
      <c r="A746" s="154"/>
      <c r="B746" s="106"/>
      <c r="C746" s="305" t="s">
        <v>227</v>
      </c>
      <c r="D746" s="305"/>
      <c r="E746" s="305"/>
      <c r="F746" s="305"/>
      <c r="G746" s="305"/>
      <c r="H746" s="305"/>
      <c r="I746" s="305"/>
      <c r="J746" s="305"/>
      <c r="K746" s="305"/>
      <c r="L746" s="158"/>
      <c r="M746" s="156"/>
      <c r="N746" s="157"/>
      <c r="AN746" s="95"/>
      <c r="AO746" s="59" t="s">
        <v>227</v>
      </c>
    </row>
    <row r="747" spans="1:41" s="51" customFormat="1" ht="15" x14ac:dyDescent="0.25">
      <c r="A747" s="154"/>
      <c r="B747" s="106"/>
      <c r="C747" s="305" t="s">
        <v>228</v>
      </c>
      <c r="D747" s="305"/>
      <c r="E747" s="305"/>
      <c r="F747" s="305"/>
      <c r="G747" s="305"/>
      <c r="H747" s="305"/>
      <c r="I747" s="305"/>
      <c r="J747" s="305"/>
      <c r="K747" s="305"/>
      <c r="L747" s="155">
        <v>4521.0200000000004</v>
      </c>
      <c r="M747" s="156"/>
      <c r="N747" s="173">
        <v>151495</v>
      </c>
      <c r="AN747" s="95"/>
      <c r="AO747" s="59" t="s">
        <v>228</v>
      </c>
    </row>
    <row r="748" spans="1:41" s="51" customFormat="1" ht="15" x14ac:dyDescent="0.25">
      <c r="A748" s="154"/>
      <c r="B748" s="106"/>
      <c r="C748" s="305" t="s">
        <v>229</v>
      </c>
      <c r="D748" s="305"/>
      <c r="E748" s="305"/>
      <c r="F748" s="305"/>
      <c r="G748" s="305"/>
      <c r="H748" s="305"/>
      <c r="I748" s="305"/>
      <c r="J748" s="305"/>
      <c r="K748" s="305"/>
      <c r="L748" s="155">
        <v>1848.66</v>
      </c>
      <c r="M748" s="156"/>
      <c r="N748" s="173">
        <v>21371</v>
      </c>
      <c r="AN748" s="95"/>
      <c r="AO748" s="59" t="s">
        <v>229</v>
      </c>
    </row>
    <row r="749" spans="1:41" s="51" customFormat="1" ht="15" x14ac:dyDescent="0.25">
      <c r="A749" s="154"/>
      <c r="B749" s="106"/>
      <c r="C749" s="305" t="s">
        <v>230</v>
      </c>
      <c r="D749" s="305"/>
      <c r="E749" s="305"/>
      <c r="F749" s="305"/>
      <c r="G749" s="305"/>
      <c r="H749" s="305"/>
      <c r="I749" s="305"/>
      <c r="J749" s="305"/>
      <c r="K749" s="305"/>
      <c r="L749" s="159">
        <v>188.12</v>
      </c>
      <c r="M749" s="156"/>
      <c r="N749" s="173">
        <v>6304</v>
      </c>
      <c r="AN749" s="95"/>
      <c r="AO749" s="59" t="s">
        <v>230</v>
      </c>
    </row>
    <row r="750" spans="1:41" s="51" customFormat="1" ht="15" x14ac:dyDescent="0.25">
      <c r="A750" s="154"/>
      <c r="B750" s="106"/>
      <c r="C750" s="305" t="s">
        <v>231</v>
      </c>
      <c r="D750" s="305"/>
      <c r="E750" s="305"/>
      <c r="F750" s="305"/>
      <c r="G750" s="305"/>
      <c r="H750" s="305"/>
      <c r="I750" s="305"/>
      <c r="J750" s="305"/>
      <c r="K750" s="305"/>
      <c r="L750" s="155">
        <v>7621.71</v>
      </c>
      <c r="M750" s="156"/>
      <c r="N750" s="173">
        <v>58916</v>
      </c>
      <c r="AN750" s="95"/>
      <c r="AO750" s="59" t="s">
        <v>231</v>
      </c>
    </row>
    <row r="751" spans="1:41" s="51" customFormat="1" ht="15" x14ac:dyDescent="0.25">
      <c r="A751" s="154"/>
      <c r="B751" s="106"/>
      <c r="C751" s="305" t="s">
        <v>436</v>
      </c>
      <c r="D751" s="305"/>
      <c r="E751" s="305"/>
      <c r="F751" s="305"/>
      <c r="G751" s="305"/>
      <c r="H751" s="305"/>
      <c r="I751" s="305"/>
      <c r="J751" s="305"/>
      <c r="K751" s="305"/>
      <c r="L751" s="155">
        <v>20806.5</v>
      </c>
      <c r="M751" s="156"/>
      <c r="N751" s="173">
        <v>460153</v>
      </c>
      <c r="AN751" s="95"/>
      <c r="AO751" s="59" t="s">
        <v>436</v>
      </c>
    </row>
    <row r="752" spans="1:41" s="51" customFormat="1" ht="15" x14ac:dyDescent="0.25">
      <c r="A752" s="154"/>
      <c r="B752" s="106"/>
      <c r="C752" s="305" t="s">
        <v>227</v>
      </c>
      <c r="D752" s="305"/>
      <c r="E752" s="305"/>
      <c r="F752" s="305"/>
      <c r="G752" s="305"/>
      <c r="H752" s="305"/>
      <c r="I752" s="305"/>
      <c r="J752" s="305"/>
      <c r="K752" s="305"/>
      <c r="L752" s="158"/>
      <c r="M752" s="156"/>
      <c r="N752" s="157"/>
      <c r="AN752" s="95"/>
      <c r="AO752" s="59" t="s">
        <v>227</v>
      </c>
    </row>
    <row r="753" spans="1:42" s="51" customFormat="1" ht="15" x14ac:dyDescent="0.25">
      <c r="A753" s="154"/>
      <c r="B753" s="106"/>
      <c r="C753" s="305" t="s">
        <v>233</v>
      </c>
      <c r="D753" s="305"/>
      <c r="E753" s="305"/>
      <c r="F753" s="305"/>
      <c r="G753" s="305"/>
      <c r="H753" s="305"/>
      <c r="I753" s="305"/>
      <c r="J753" s="305"/>
      <c r="K753" s="305"/>
      <c r="L753" s="155">
        <v>4521.0200000000004</v>
      </c>
      <c r="M753" s="156"/>
      <c r="N753" s="173">
        <v>151495</v>
      </c>
      <c r="AN753" s="95"/>
      <c r="AO753" s="59" t="s">
        <v>233</v>
      </c>
    </row>
    <row r="754" spans="1:42" s="51" customFormat="1" ht="45" x14ac:dyDescent="0.25">
      <c r="A754" s="154"/>
      <c r="B754" s="106" t="s">
        <v>530</v>
      </c>
      <c r="C754" s="305" t="s">
        <v>234</v>
      </c>
      <c r="D754" s="305"/>
      <c r="E754" s="305"/>
      <c r="F754" s="305"/>
      <c r="G754" s="305"/>
      <c r="H754" s="305"/>
      <c r="I754" s="305"/>
      <c r="J754" s="305"/>
      <c r="K754" s="305"/>
      <c r="L754" s="155">
        <v>1848.66</v>
      </c>
      <c r="M754" s="175">
        <v>11.56</v>
      </c>
      <c r="N754" s="173">
        <v>21371</v>
      </c>
      <c r="AN754" s="95"/>
      <c r="AO754" s="59" t="s">
        <v>234</v>
      </c>
    </row>
    <row r="755" spans="1:42" s="51" customFormat="1" ht="15" x14ac:dyDescent="0.25">
      <c r="A755" s="154"/>
      <c r="B755" s="106"/>
      <c r="C755" s="305" t="s">
        <v>235</v>
      </c>
      <c r="D755" s="305"/>
      <c r="E755" s="305"/>
      <c r="F755" s="305"/>
      <c r="G755" s="305"/>
      <c r="H755" s="305"/>
      <c r="I755" s="305"/>
      <c r="J755" s="305"/>
      <c r="K755" s="305"/>
      <c r="L755" s="159">
        <v>188.12</v>
      </c>
      <c r="M755" s="156"/>
      <c r="N755" s="173">
        <v>6304</v>
      </c>
      <c r="AN755" s="95"/>
      <c r="AO755" s="59" t="s">
        <v>235</v>
      </c>
    </row>
    <row r="756" spans="1:42" s="51" customFormat="1" ht="45" x14ac:dyDescent="0.25">
      <c r="A756" s="154"/>
      <c r="B756" s="106" t="s">
        <v>530</v>
      </c>
      <c r="C756" s="305" t="s">
        <v>236</v>
      </c>
      <c r="D756" s="305"/>
      <c r="E756" s="305"/>
      <c r="F756" s="305"/>
      <c r="G756" s="305"/>
      <c r="H756" s="305"/>
      <c r="I756" s="305"/>
      <c r="J756" s="305"/>
      <c r="K756" s="305"/>
      <c r="L756" s="155">
        <v>7621.71</v>
      </c>
      <c r="M756" s="175">
        <v>7.73</v>
      </c>
      <c r="N756" s="173">
        <v>58916</v>
      </c>
      <c r="AN756" s="95"/>
      <c r="AO756" s="59" t="s">
        <v>236</v>
      </c>
    </row>
    <row r="757" spans="1:42" s="51" customFormat="1" ht="15" x14ac:dyDescent="0.25">
      <c r="A757" s="154"/>
      <c r="B757" s="106"/>
      <c r="C757" s="305" t="s">
        <v>237</v>
      </c>
      <c r="D757" s="305"/>
      <c r="E757" s="305"/>
      <c r="F757" s="305"/>
      <c r="G757" s="305"/>
      <c r="H757" s="305"/>
      <c r="I757" s="305"/>
      <c r="J757" s="305"/>
      <c r="K757" s="305"/>
      <c r="L757" s="155">
        <v>4478.17</v>
      </c>
      <c r="M757" s="156"/>
      <c r="N757" s="173">
        <v>150061</v>
      </c>
      <c r="AN757" s="95"/>
      <c r="AO757" s="59" t="s">
        <v>237</v>
      </c>
    </row>
    <row r="758" spans="1:42" s="51" customFormat="1" ht="15" x14ac:dyDescent="0.25">
      <c r="A758" s="154"/>
      <c r="B758" s="106"/>
      <c r="C758" s="305" t="s">
        <v>238</v>
      </c>
      <c r="D758" s="305"/>
      <c r="E758" s="305"/>
      <c r="F758" s="305"/>
      <c r="G758" s="305"/>
      <c r="H758" s="305"/>
      <c r="I758" s="305"/>
      <c r="J758" s="305"/>
      <c r="K758" s="305"/>
      <c r="L758" s="155">
        <v>2336.94</v>
      </c>
      <c r="M758" s="156"/>
      <c r="N758" s="173">
        <v>78310</v>
      </c>
      <c r="AN758" s="95"/>
      <c r="AO758" s="59" t="s">
        <v>238</v>
      </c>
    </row>
    <row r="759" spans="1:42" s="51" customFormat="1" ht="15" x14ac:dyDescent="0.25">
      <c r="A759" s="154"/>
      <c r="B759" s="106"/>
      <c r="C759" s="305" t="s">
        <v>1733</v>
      </c>
      <c r="D759" s="305"/>
      <c r="E759" s="305"/>
      <c r="F759" s="305"/>
      <c r="G759" s="305"/>
      <c r="H759" s="305"/>
      <c r="I759" s="305"/>
      <c r="J759" s="305"/>
      <c r="K759" s="305"/>
      <c r="L759" s="155">
        <v>112663.76</v>
      </c>
      <c r="M759" s="156"/>
      <c r="N759" s="173">
        <v>592612</v>
      </c>
      <c r="AN759" s="95"/>
      <c r="AO759" s="59" t="s">
        <v>1733</v>
      </c>
    </row>
    <row r="760" spans="1:42" s="51" customFormat="1" ht="45" x14ac:dyDescent="0.25">
      <c r="A760" s="154"/>
      <c r="B760" s="106" t="s">
        <v>1836</v>
      </c>
      <c r="C760" s="305" t="s">
        <v>2434</v>
      </c>
      <c r="D760" s="305"/>
      <c r="E760" s="305"/>
      <c r="F760" s="305"/>
      <c r="G760" s="305"/>
      <c r="H760" s="305"/>
      <c r="I760" s="305"/>
      <c r="J760" s="305"/>
      <c r="K760" s="305"/>
      <c r="L760" s="155">
        <v>103183.99</v>
      </c>
      <c r="M760" s="175">
        <v>5.26</v>
      </c>
      <c r="N760" s="173">
        <v>542748</v>
      </c>
      <c r="AN760" s="95"/>
      <c r="AO760" s="59" t="s">
        <v>2434</v>
      </c>
    </row>
    <row r="761" spans="1:42" s="51" customFormat="1" ht="57" customHeight="1" x14ac:dyDescent="0.25">
      <c r="A761" s="154"/>
      <c r="B761" s="106" t="s">
        <v>1836</v>
      </c>
      <c r="C761" s="305" t="s">
        <v>2096</v>
      </c>
      <c r="D761" s="305"/>
      <c r="E761" s="305"/>
      <c r="F761" s="305"/>
      <c r="G761" s="305"/>
      <c r="H761" s="305"/>
      <c r="I761" s="305"/>
      <c r="J761" s="305"/>
      <c r="K761" s="305"/>
      <c r="L761" s="155">
        <v>9479.77</v>
      </c>
      <c r="M761" s="175">
        <v>5.26</v>
      </c>
      <c r="N761" s="173">
        <v>49864</v>
      </c>
      <c r="AN761" s="95"/>
      <c r="AO761" s="59" t="s">
        <v>2096</v>
      </c>
    </row>
    <row r="762" spans="1:42" s="51" customFormat="1" ht="36" customHeight="1" x14ac:dyDescent="0.25">
      <c r="A762" s="154"/>
      <c r="B762" s="106"/>
      <c r="C762" s="305" t="s">
        <v>239</v>
      </c>
      <c r="D762" s="305"/>
      <c r="E762" s="305"/>
      <c r="F762" s="305"/>
      <c r="G762" s="305"/>
      <c r="H762" s="305"/>
      <c r="I762" s="305"/>
      <c r="J762" s="305"/>
      <c r="K762" s="305"/>
      <c r="L762" s="155">
        <v>4709.1400000000003</v>
      </c>
      <c r="M762" s="156"/>
      <c r="N762" s="173">
        <v>157799</v>
      </c>
      <c r="AN762" s="95"/>
      <c r="AO762" s="59" t="s">
        <v>239</v>
      </c>
    </row>
    <row r="763" spans="1:42" s="51" customFormat="1" ht="36" customHeight="1" x14ac:dyDescent="0.25">
      <c r="A763" s="154"/>
      <c r="B763" s="106"/>
      <c r="C763" s="305" t="s">
        <v>240</v>
      </c>
      <c r="D763" s="305"/>
      <c r="E763" s="305"/>
      <c r="F763" s="305"/>
      <c r="G763" s="305"/>
      <c r="H763" s="305"/>
      <c r="I763" s="305"/>
      <c r="J763" s="305"/>
      <c r="K763" s="305"/>
      <c r="L763" s="155">
        <v>4478.17</v>
      </c>
      <c r="M763" s="156"/>
      <c r="N763" s="173">
        <v>150061</v>
      </c>
      <c r="AN763" s="95"/>
      <c r="AO763" s="59" t="s">
        <v>240</v>
      </c>
    </row>
    <row r="764" spans="1:42" s="51" customFormat="1" ht="42" customHeight="1" x14ac:dyDescent="0.25">
      <c r="A764" s="154"/>
      <c r="B764" s="106"/>
      <c r="C764" s="305" t="s">
        <v>241</v>
      </c>
      <c r="D764" s="305"/>
      <c r="E764" s="305"/>
      <c r="F764" s="305"/>
      <c r="G764" s="305"/>
      <c r="H764" s="305"/>
      <c r="I764" s="305"/>
      <c r="J764" s="305"/>
      <c r="K764" s="305"/>
      <c r="L764" s="155">
        <v>2336.94</v>
      </c>
      <c r="M764" s="156"/>
      <c r="N764" s="173">
        <v>78310</v>
      </c>
      <c r="AN764" s="95"/>
      <c r="AO764" s="59" t="s">
        <v>241</v>
      </c>
    </row>
    <row r="765" spans="1:42" s="51" customFormat="1" ht="37.5" customHeight="1" x14ac:dyDescent="0.25">
      <c r="A765" s="154"/>
      <c r="B765" s="160"/>
      <c r="C765" s="306" t="s">
        <v>536</v>
      </c>
      <c r="D765" s="306"/>
      <c r="E765" s="306"/>
      <c r="F765" s="306"/>
      <c r="G765" s="306"/>
      <c r="H765" s="306"/>
      <c r="I765" s="306"/>
      <c r="J765" s="306"/>
      <c r="K765" s="306"/>
      <c r="L765" s="161">
        <v>133470.26</v>
      </c>
      <c r="M765" s="162"/>
      <c r="N765" s="176">
        <v>1052765</v>
      </c>
      <c r="AN765" s="95"/>
      <c r="AP765" s="95" t="s">
        <v>536</v>
      </c>
    </row>
    <row r="766" spans="1:42" s="51" customFormat="1" ht="33.75" customHeight="1" x14ac:dyDescent="0.25">
      <c r="A766" s="154"/>
      <c r="B766" s="106"/>
      <c r="C766" s="305" t="s">
        <v>227</v>
      </c>
      <c r="D766" s="305"/>
      <c r="E766" s="305"/>
      <c r="F766" s="305"/>
      <c r="G766" s="305"/>
      <c r="H766" s="305"/>
      <c r="I766" s="305"/>
      <c r="J766" s="305"/>
      <c r="K766" s="305"/>
      <c r="L766" s="158"/>
      <c r="M766" s="156"/>
      <c r="N766" s="157"/>
      <c r="AN766" s="95"/>
      <c r="AO766" s="59" t="s">
        <v>227</v>
      </c>
      <c r="AP766" s="95"/>
    </row>
    <row r="767" spans="1:42" s="51" customFormat="1" ht="32.25" customHeight="1" x14ac:dyDescent="0.25">
      <c r="A767" s="154"/>
      <c r="B767" s="106"/>
      <c r="C767" s="305" t="s">
        <v>704</v>
      </c>
      <c r="D767" s="305"/>
      <c r="E767" s="305"/>
      <c r="F767" s="305"/>
      <c r="G767" s="305"/>
      <c r="H767" s="305"/>
      <c r="I767" s="305"/>
      <c r="J767" s="305"/>
      <c r="K767" s="305"/>
      <c r="L767" s="159">
        <v>823.67</v>
      </c>
      <c r="M767" s="156"/>
      <c r="N767" s="173">
        <v>6367</v>
      </c>
      <c r="AN767" s="95"/>
      <c r="AO767" s="59" t="s">
        <v>704</v>
      </c>
      <c r="AP767" s="95"/>
    </row>
    <row r="768" spans="1:42" s="51" customFormat="1" ht="33.75" customHeight="1" x14ac:dyDescent="0.25">
      <c r="A768" s="154"/>
      <c r="B768" s="106"/>
      <c r="C768" s="305" t="s">
        <v>1735</v>
      </c>
      <c r="D768" s="305"/>
      <c r="E768" s="305"/>
      <c r="F768" s="305"/>
      <c r="G768" s="305"/>
      <c r="H768" s="305"/>
      <c r="I768" s="305"/>
      <c r="J768" s="305"/>
      <c r="K768" s="305"/>
      <c r="L768" s="155">
        <v>102838.22</v>
      </c>
      <c r="M768" s="156"/>
      <c r="N768" s="173">
        <v>540929</v>
      </c>
      <c r="AN768" s="95"/>
      <c r="AO768" s="59" t="s">
        <v>1735</v>
      </c>
      <c r="AP768" s="95"/>
    </row>
    <row r="769" spans="1:42" s="51" customFormat="1" ht="13.5" hidden="1" customHeight="1" x14ac:dyDescent="0.25">
      <c r="B769" s="148"/>
      <c r="C769" s="146"/>
      <c r="D769" s="146"/>
      <c r="E769" s="146"/>
      <c r="F769" s="146"/>
      <c r="G769" s="146"/>
      <c r="H769" s="146"/>
      <c r="I769" s="146"/>
      <c r="J769" s="146"/>
      <c r="K769" s="146"/>
      <c r="L769" s="161"/>
      <c r="M769" s="177"/>
      <c r="N769" s="178"/>
    </row>
    <row r="770" spans="1:42" s="51" customFormat="1" ht="26.25" customHeight="1" x14ac:dyDescent="0.25">
      <c r="A770" s="179"/>
      <c r="B770" s="180"/>
      <c r="C770" s="180"/>
      <c r="D770" s="180"/>
      <c r="E770" s="180"/>
      <c r="F770" s="180"/>
      <c r="G770" s="180"/>
      <c r="H770" s="180"/>
      <c r="I770" s="180"/>
      <c r="J770" s="180"/>
      <c r="K770" s="180"/>
      <c r="L770" s="180"/>
      <c r="M770" s="180"/>
      <c r="N770" s="180"/>
    </row>
    <row r="771" spans="1:42" s="56" customFormat="1" ht="11.25" x14ac:dyDescent="0.2">
      <c r="A771" s="55"/>
      <c r="B771" s="181" t="s">
        <v>66</v>
      </c>
      <c r="C771" s="342" t="s">
        <v>2670</v>
      </c>
      <c r="D771" s="343"/>
      <c r="E771" s="343"/>
      <c r="F771" s="343"/>
      <c r="G771" s="343"/>
      <c r="H771" s="343"/>
      <c r="I771" s="343"/>
      <c r="J771" s="343"/>
      <c r="K771" s="343"/>
      <c r="L771" s="343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  <c r="AL771" s="67"/>
      <c r="AM771" s="67"/>
      <c r="AN771" s="67"/>
      <c r="AO771" s="67"/>
      <c r="AP771" s="67"/>
    </row>
    <row r="772" spans="1:42" s="56" customFormat="1" ht="13.5" customHeight="1" x14ac:dyDescent="0.2">
      <c r="A772" s="55"/>
      <c r="B772" s="52"/>
      <c r="C772" s="283" t="s">
        <v>67</v>
      </c>
      <c r="D772" s="283"/>
      <c r="E772" s="283"/>
      <c r="F772" s="283"/>
      <c r="G772" s="283"/>
      <c r="H772" s="283"/>
      <c r="I772" s="283"/>
      <c r="J772" s="283"/>
      <c r="K772" s="283"/>
      <c r="L772" s="283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  <c r="AL772" s="67"/>
      <c r="AM772" s="67"/>
      <c r="AN772" s="67"/>
      <c r="AO772" s="67"/>
      <c r="AP772" s="67"/>
    </row>
    <row r="773" spans="1:42" s="56" customFormat="1" ht="12.75" customHeight="1" x14ac:dyDescent="0.2">
      <c r="A773" s="55"/>
      <c r="B773" s="181" t="s">
        <v>68</v>
      </c>
      <c r="C773" s="297" t="s">
        <v>2663</v>
      </c>
      <c r="D773" s="304"/>
      <c r="E773" s="304"/>
      <c r="F773" s="304"/>
      <c r="G773" s="304"/>
      <c r="H773" s="304"/>
      <c r="I773" s="304"/>
      <c r="J773" s="304"/>
      <c r="K773" s="304"/>
      <c r="L773" s="304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  <c r="AL773" s="67"/>
      <c r="AM773" s="67"/>
      <c r="AN773" s="67"/>
      <c r="AO773" s="67"/>
      <c r="AP773" s="67"/>
    </row>
    <row r="774" spans="1:42" s="56" customFormat="1" ht="13.5" customHeight="1" x14ac:dyDescent="0.2">
      <c r="A774" s="55"/>
      <c r="C774" s="283" t="s">
        <v>67</v>
      </c>
      <c r="D774" s="283"/>
      <c r="E774" s="283"/>
      <c r="F774" s="283"/>
      <c r="G774" s="283"/>
      <c r="H774" s="283"/>
      <c r="I774" s="283"/>
      <c r="J774" s="283"/>
      <c r="K774" s="283"/>
      <c r="L774" s="283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  <c r="AL774" s="67"/>
      <c r="AM774" s="67"/>
      <c r="AN774" s="67"/>
      <c r="AO774" s="67"/>
      <c r="AP774" s="67"/>
    </row>
    <row r="775" spans="1:42" s="56" customFormat="1" ht="19.5" customHeight="1" x14ac:dyDescent="0.2">
      <c r="A775" s="55"/>
      <c r="C775" s="182"/>
      <c r="D775" s="182"/>
      <c r="E775" s="182"/>
      <c r="F775" s="182"/>
      <c r="G775" s="182"/>
      <c r="H775" s="182"/>
      <c r="I775" s="182"/>
      <c r="J775" s="182"/>
      <c r="K775" s="182"/>
      <c r="L775" s="182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  <c r="AL775" s="67"/>
      <c r="AM775" s="67"/>
      <c r="AN775" s="67"/>
      <c r="AO775" s="67"/>
      <c r="AP775" s="67"/>
    </row>
    <row r="776" spans="1:42" s="51" customFormat="1" ht="15" x14ac:dyDescent="0.25">
      <c r="B776" s="183"/>
      <c r="D776" s="183"/>
      <c r="F776" s="183"/>
    </row>
  </sheetData>
  <mergeCells count="756">
    <mergeCell ref="D10:N10"/>
    <mergeCell ref="A14:N14"/>
    <mergeCell ref="A15:N15"/>
    <mergeCell ref="A17:N17"/>
    <mergeCell ref="A18:N18"/>
    <mergeCell ref="A19:N19"/>
    <mergeCell ref="A4:C4"/>
    <mergeCell ref="K4:N4"/>
    <mergeCell ref="A5:D5"/>
    <mergeCell ref="J5:N5"/>
    <mergeCell ref="A6:D6"/>
    <mergeCell ref="J6:N6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L32:M32"/>
    <mergeCell ref="L33:M33"/>
    <mergeCell ref="C44:E44"/>
    <mergeCell ref="C45:E45"/>
    <mergeCell ref="C46:E46"/>
    <mergeCell ref="C47:E47"/>
    <mergeCell ref="C48:E48"/>
    <mergeCell ref="C49:E49"/>
    <mergeCell ref="N36:N38"/>
    <mergeCell ref="C39:E39"/>
    <mergeCell ref="A40:N40"/>
    <mergeCell ref="C41:E41"/>
    <mergeCell ref="C42:E42"/>
    <mergeCell ref="C43:E43"/>
    <mergeCell ref="C56:E56"/>
    <mergeCell ref="C57:E57"/>
    <mergeCell ref="C58:E58"/>
    <mergeCell ref="C59:E59"/>
    <mergeCell ref="C60:E60"/>
    <mergeCell ref="C61:E61"/>
    <mergeCell ref="C50:E50"/>
    <mergeCell ref="C51:E51"/>
    <mergeCell ref="C52:E52"/>
    <mergeCell ref="C53:E53"/>
    <mergeCell ref="C54:N54"/>
    <mergeCell ref="C55:N55"/>
    <mergeCell ref="C68:E68"/>
    <mergeCell ref="C69:E69"/>
    <mergeCell ref="C70:N70"/>
    <mergeCell ref="C71:E71"/>
    <mergeCell ref="C72:E72"/>
    <mergeCell ref="C73:E73"/>
    <mergeCell ref="C62:E62"/>
    <mergeCell ref="C63:E63"/>
    <mergeCell ref="C64:E64"/>
    <mergeCell ref="C65:E65"/>
    <mergeCell ref="C66:E66"/>
    <mergeCell ref="C67:E67"/>
    <mergeCell ref="C80:E80"/>
    <mergeCell ref="C81:E81"/>
    <mergeCell ref="C82:E82"/>
    <mergeCell ref="C83:E83"/>
    <mergeCell ref="C84:E84"/>
    <mergeCell ref="C85:N85"/>
    <mergeCell ref="C74:E74"/>
    <mergeCell ref="C75:E75"/>
    <mergeCell ref="C76:E76"/>
    <mergeCell ref="C77:E77"/>
    <mergeCell ref="C78:E78"/>
    <mergeCell ref="C79:E79"/>
    <mergeCell ref="C92:E92"/>
    <mergeCell ref="C93:E93"/>
    <mergeCell ref="C94:E94"/>
    <mergeCell ref="C95:E95"/>
    <mergeCell ref="C96:E96"/>
    <mergeCell ref="C97:E97"/>
    <mergeCell ref="C86:E86"/>
    <mergeCell ref="C87:E87"/>
    <mergeCell ref="C88:N88"/>
    <mergeCell ref="C89:E89"/>
    <mergeCell ref="C90:E90"/>
    <mergeCell ref="C91:E91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N101"/>
    <mergeCell ref="C102:N102"/>
    <mergeCell ref="C103:E103"/>
    <mergeCell ref="C116:E116"/>
    <mergeCell ref="C117:N117"/>
    <mergeCell ref="C118:N118"/>
    <mergeCell ref="C119:E119"/>
    <mergeCell ref="C120:E120"/>
    <mergeCell ref="C121:E121"/>
    <mergeCell ref="C110:E110"/>
    <mergeCell ref="C111:E111"/>
    <mergeCell ref="C112:E112"/>
    <mergeCell ref="C113:E113"/>
    <mergeCell ref="C114:E114"/>
    <mergeCell ref="C115:E115"/>
    <mergeCell ref="C128:E128"/>
    <mergeCell ref="C129:E129"/>
    <mergeCell ref="C130:N130"/>
    <mergeCell ref="C131:N131"/>
    <mergeCell ref="C132:E132"/>
    <mergeCell ref="C133:E133"/>
    <mergeCell ref="C122:E122"/>
    <mergeCell ref="C123:E123"/>
    <mergeCell ref="C124:E124"/>
    <mergeCell ref="C125:E125"/>
    <mergeCell ref="C126:E126"/>
    <mergeCell ref="C127:E127"/>
    <mergeCell ref="C140:E140"/>
    <mergeCell ref="C141:E141"/>
    <mergeCell ref="C142:E142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39:E139"/>
    <mergeCell ref="C152:E152"/>
    <mergeCell ref="C153:E153"/>
    <mergeCell ref="C154:E154"/>
    <mergeCell ref="C155:E155"/>
    <mergeCell ref="C156:E156"/>
    <mergeCell ref="C157:E157"/>
    <mergeCell ref="C146:N146"/>
    <mergeCell ref="C147:N147"/>
    <mergeCell ref="C148:E148"/>
    <mergeCell ref="C149:E149"/>
    <mergeCell ref="C150:E150"/>
    <mergeCell ref="C151:E151"/>
    <mergeCell ref="C164:E164"/>
    <mergeCell ref="C165:E165"/>
    <mergeCell ref="C166:E166"/>
    <mergeCell ref="C167:E167"/>
    <mergeCell ref="C168:E168"/>
    <mergeCell ref="C169:E169"/>
    <mergeCell ref="C158:E158"/>
    <mergeCell ref="C159:N159"/>
    <mergeCell ref="C160:N160"/>
    <mergeCell ref="C161:E161"/>
    <mergeCell ref="C162:E162"/>
    <mergeCell ref="C163:N163"/>
    <mergeCell ref="C176:N176"/>
    <mergeCell ref="C177:E177"/>
    <mergeCell ref="C178:E178"/>
    <mergeCell ref="C179:E179"/>
    <mergeCell ref="C180:E180"/>
    <mergeCell ref="C181:E181"/>
    <mergeCell ref="C170:E170"/>
    <mergeCell ref="C171:E171"/>
    <mergeCell ref="C172:E172"/>
    <mergeCell ref="C173:E173"/>
    <mergeCell ref="C174:E174"/>
    <mergeCell ref="C175:E175"/>
    <mergeCell ref="C188:E188"/>
    <mergeCell ref="C189:E189"/>
    <mergeCell ref="C190:N190"/>
    <mergeCell ref="C191:N191"/>
    <mergeCell ref="C192:E192"/>
    <mergeCell ref="C193:E193"/>
    <mergeCell ref="C182:E182"/>
    <mergeCell ref="C183:E183"/>
    <mergeCell ref="C184:E184"/>
    <mergeCell ref="C185:E185"/>
    <mergeCell ref="C186:N186"/>
    <mergeCell ref="C187:N187"/>
    <mergeCell ref="C200:E200"/>
    <mergeCell ref="C201:E201"/>
    <mergeCell ref="C202:E202"/>
    <mergeCell ref="C203:E203"/>
    <mergeCell ref="C204:E204"/>
    <mergeCell ref="C205:E205"/>
    <mergeCell ref="C194:N194"/>
    <mergeCell ref="C195:N195"/>
    <mergeCell ref="C196:E196"/>
    <mergeCell ref="C197:E197"/>
    <mergeCell ref="C198:N198"/>
    <mergeCell ref="C199:E199"/>
    <mergeCell ref="C212:E212"/>
    <mergeCell ref="C213:E213"/>
    <mergeCell ref="C214:N214"/>
    <mergeCell ref="C215:E215"/>
    <mergeCell ref="C216:E216"/>
    <mergeCell ref="C217:E217"/>
    <mergeCell ref="C206:E206"/>
    <mergeCell ref="C207:E207"/>
    <mergeCell ref="C208:E208"/>
    <mergeCell ref="C209:E209"/>
    <mergeCell ref="C210:E210"/>
    <mergeCell ref="C211:N211"/>
    <mergeCell ref="C224:N224"/>
    <mergeCell ref="C225:N225"/>
    <mergeCell ref="C226:E226"/>
    <mergeCell ref="C227:E227"/>
    <mergeCell ref="C228:E228"/>
    <mergeCell ref="C229:E229"/>
    <mergeCell ref="C218:E218"/>
    <mergeCell ref="C219:E219"/>
    <mergeCell ref="C220:E220"/>
    <mergeCell ref="C221:E221"/>
    <mergeCell ref="C222:E222"/>
    <mergeCell ref="C223:E223"/>
    <mergeCell ref="C236:E236"/>
    <mergeCell ref="C237:N237"/>
    <mergeCell ref="C238:N238"/>
    <mergeCell ref="C239:E239"/>
    <mergeCell ref="C240:E240"/>
    <mergeCell ref="C241:N241"/>
    <mergeCell ref="C230:E230"/>
    <mergeCell ref="C231:E231"/>
    <mergeCell ref="C232:E232"/>
    <mergeCell ref="C233:E233"/>
    <mergeCell ref="C234:E234"/>
    <mergeCell ref="C235:E235"/>
    <mergeCell ref="C248:E248"/>
    <mergeCell ref="C249:E249"/>
    <mergeCell ref="C250:E250"/>
    <mergeCell ref="C251:E251"/>
    <mergeCell ref="C252:E252"/>
    <mergeCell ref="C253:E253"/>
    <mergeCell ref="C242:E242"/>
    <mergeCell ref="C243:E243"/>
    <mergeCell ref="C244:E244"/>
    <mergeCell ref="C245:E245"/>
    <mergeCell ref="C246:E246"/>
    <mergeCell ref="C247:E247"/>
    <mergeCell ref="C260:E260"/>
    <mergeCell ref="C261:E261"/>
    <mergeCell ref="C262:E262"/>
    <mergeCell ref="C263:E263"/>
    <mergeCell ref="C264:E264"/>
    <mergeCell ref="C265:E265"/>
    <mergeCell ref="C254:N254"/>
    <mergeCell ref="C255:E255"/>
    <mergeCell ref="C256:E256"/>
    <mergeCell ref="C257:N257"/>
    <mergeCell ref="C258:E258"/>
    <mergeCell ref="C259:E259"/>
    <mergeCell ref="C272:N272"/>
    <mergeCell ref="C273:N273"/>
    <mergeCell ref="C274:E274"/>
    <mergeCell ref="C275:E275"/>
    <mergeCell ref="C276:N276"/>
    <mergeCell ref="C277:E277"/>
    <mergeCell ref="C266:E266"/>
    <mergeCell ref="C267:E267"/>
    <mergeCell ref="C268:E268"/>
    <mergeCell ref="C269:E269"/>
    <mergeCell ref="C270:E270"/>
    <mergeCell ref="C271:E271"/>
    <mergeCell ref="C285:K285"/>
    <mergeCell ref="C286:K286"/>
    <mergeCell ref="C287:K287"/>
    <mergeCell ref="C288:K288"/>
    <mergeCell ref="C289:K289"/>
    <mergeCell ref="C290:K290"/>
    <mergeCell ref="C279:K279"/>
    <mergeCell ref="C280:K280"/>
    <mergeCell ref="C281:K281"/>
    <mergeCell ref="C282:K282"/>
    <mergeCell ref="C283:K283"/>
    <mergeCell ref="C284:K284"/>
    <mergeCell ref="C297:K297"/>
    <mergeCell ref="C298:K298"/>
    <mergeCell ref="C299:K299"/>
    <mergeCell ref="C300:K300"/>
    <mergeCell ref="C301:K301"/>
    <mergeCell ref="C302:K302"/>
    <mergeCell ref="C291:K291"/>
    <mergeCell ref="C292:K292"/>
    <mergeCell ref="C293:K293"/>
    <mergeCell ref="C294:K294"/>
    <mergeCell ref="C295:K295"/>
    <mergeCell ref="C296:K296"/>
    <mergeCell ref="C309:E309"/>
    <mergeCell ref="C310:E310"/>
    <mergeCell ref="C311:E311"/>
    <mergeCell ref="C312:E312"/>
    <mergeCell ref="C313:E313"/>
    <mergeCell ref="C314:E314"/>
    <mergeCell ref="A303:N303"/>
    <mergeCell ref="C304:E304"/>
    <mergeCell ref="C305:E305"/>
    <mergeCell ref="C306:E306"/>
    <mergeCell ref="C307:E307"/>
    <mergeCell ref="C308:E308"/>
    <mergeCell ref="C321:N321"/>
    <mergeCell ref="C322:E322"/>
    <mergeCell ref="C323:E323"/>
    <mergeCell ref="C324:E324"/>
    <mergeCell ref="C325:E325"/>
    <mergeCell ref="C326:E326"/>
    <mergeCell ref="C315:E315"/>
    <mergeCell ref="C316:E316"/>
    <mergeCell ref="C317:N317"/>
    <mergeCell ref="C318:N318"/>
    <mergeCell ref="C319:E319"/>
    <mergeCell ref="C320:E320"/>
    <mergeCell ref="C333:E333"/>
    <mergeCell ref="C334:N334"/>
    <mergeCell ref="C335:E335"/>
    <mergeCell ref="C336:E336"/>
    <mergeCell ref="C337:E337"/>
    <mergeCell ref="C338:E338"/>
    <mergeCell ref="C327:E327"/>
    <mergeCell ref="C328:E328"/>
    <mergeCell ref="C329:E329"/>
    <mergeCell ref="C330:E330"/>
    <mergeCell ref="C331:E331"/>
    <mergeCell ref="C332:E332"/>
    <mergeCell ref="C345:E345"/>
    <mergeCell ref="C346:E346"/>
    <mergeCell ref="C347:N347"/>
    <mergeCell ref="C348:E348"/>
    <mergeCell ref="C349:E349"/>
    <mergeCell ref="C350:E350"/>
    <mergeCell ref="C339:E339"/>
    <mergeCell ref="C340:E340"/>
    <mergeCell ref="C341:E341"/>
    <mergeCell ref="C342:E342"/>
    <mergeCell ref="C343:E343"/>
    <mergeCell ref="C344:E344"/>
    <mergeCell ref="C357:N357"/>
    <mergeCell ref="C358:N358"/>
    <mergeCell ref="C359:E359"/>
    <mergeCell ref="C360:E360"/>
    <mergeCell ref="C361:N361"/>
    <mergeCell ref="C362:N362"/>
    <mergeCell ref="C351:E351"/>
    <mergeCell ref="C352:E352"/>
    <mergeCell ref="C353:E353"/>
    <mergeCell ref="C354:E354"/>
    <mergeCell ref="C355:E355"/>
    <mergeCell ref="C356:E356"/>
    <mergeCell ref="C369:E369"/>
    <mergeCell ref="C370:E370"/>
    <mergeCell ref="C371:E371"/>
    <mergeCell ref="C372:E372"/>
    <mergeCell ref="C373:E373"/>
    <mergeCell ref="C374:E374"/>
    <mergeCell ref="C363:E363"/>
    <mergeCell ref="C364:E364"/>
    <mergeCell ref="C365:N365"/>
    <mergeCell ref="C366:N366"/>
    <mergeCell ref="C367:E367"/>
    <mergeCell ref="C368:E368"/>
    <mergeCell ref="C381:E381"/>
    <mergeCell ref="C382:E382"/>
    <mergeCell ref="C383:E383"/>
    <mergeCell ref="C384:E384"/>
    <mergeCell ref="C385:E385"/>
    <mergeCell ref="C386:E386"/>
    <mergeCell ref="C375:E375"/>
    <mergeCell ref="C376:E376"/>
    <mergeCell ref="C377:E377"/>
    <mergeCell ref="C378:N378"/>
    <mergeCell ref="C379:N379"/>
    <mergeCell ref="C380:E380"/>
    <mergeCell ref="C393:E393"/>
    <mergeCell ref="C394:E394"/>
    <mergeCell ref="C395:E395"/>
    <mergeCell ref="C396:E396"/>
    <mergeCell ref="C397:E397"/>
    <mergeCell ref="C398:E398"/>
    <mergeCell ref="C387:E387"/>
    <mergeCell ref="C388:E388"/>
    <mergeCell ref="C389:E389"/>
    <mergeCell ref="C390:E390"/>
    <mergeCell ref="C391:N391"/>
    <mergeCell ref="C392:N392"/>
    <mergeCell ref="C405:N405"/>
    <mergeCell ref="C406:E406"/>
    <mergeCell ref="C408:K408"/>
    <mergeCell ref="C409:K409"/>
    <mergeCell ref="C410:K410"/>
    <mergeCell ref="C411:K411"/>
    <mergeCell ref="C399:E399"/>
    <mergeCell ref="C400:E400"/>
    <mergeCell ref="C401:E401"/>
    <mergeCell ref="C402:E402"/>
    <mergeCell ref="C403:E403"/>
    <mergeCell ref="C404:N404"/>
    <mergeCell ref="C418:K418"/>
    <mergeCell ref="C419:K419"/>
    <mergeCell ref="C420:K420"/>
    <mergeCell ref="C421:K421"/>
    <mergeCell ref="C422:K422"/>
    <mergeCell ref="C423:K423"/>
    <mergeCell ref="C412:K412"/>
    <mergeCell ref="C413:K413"/>
    <mergeCell ref="C414:K414"/>
    <mergeCell ref="C415:K415"/>
    <mergeCell ref="C416:K416"/>
    <mergeCell ref="C417:K417"/>
    <mergeCell ref="A430:N430"/>
    <mergeCell ref="C431:E431"/>
    <mergeCell ref="C432:E432"/>
    <mergeCell ref="C433:E433"/>
    <mergeCell ref="C434:E434"/>
    <mergeCell ref="C435:E435"/>
    <mergeCell ref="C424:K424"/>
    <mergeCell ref="C425:K425"/>
    <mergeCell ref="C426:K426"/>
    <mergeCell ref="C427:K427"/>
    <mergeCell ref="C428:K428"/>
    <mergeCell ref="C429:K429"/>
    <mergeCell ref="C442:E442"/>
    <mergeCell ref="C443:E443"/>
    <mergeCell ref="C444:N444"/>
    <mergeCell ref="C445:N445"/>
    <mergeCell ref="C446:E446"/>
    <mergeCell ref="C447:E447"/>
    <mergeCell ref="C436:E436"/>
    <mergeCell ref="C437:E437"/>
    <mergeCell ref="C438:E438"/>
    <mergeCell ref="C439:E439"/>
    <mergeCell ref="C440:E440"/>
    <mergeCell ref="C441:E441"/>
    <mergeCell ref="C454:E454"/>
    <mergeCell ref="C455:E455"/>
    <mergeCell ref="C456:E456"/>
    <mergeCell ref="C457:E457"/>
    <mergeCell ref="C458:E458"/>
    <mergeCell ref="C459:E459"/>
    <mergeCell ref="C448:E448"/>
    <mergeCell ref="C449:E449"/>
    <mergeCell ref="C450:E450"/>
    <mergeCell ref="C451:E451"/>
    <mergeCell ref="C452:E452"/>
    <mergeCell ref="C453:E453"/>
    <mergeCell ref="C466:E466"/>
    <mergeCell ref="C467:E467"/>
    <mergeCell ref="C468:E468"/>
    <mergeCell ref="C469:E469"/>
    <mergeCell ref="C470:E470"/>
    <mergeCell ref="C471:E471"/>
    <mergeCell ref="C460:N460"/>
    <mergeCell ref="C461:E461"/>
    <mergeCell ref="C462:E462"/>
    <mergeCell ref="C463:E463"/>
    <mergeCell ref="C464:E464"/>
    <mergeCell ref="C465:E465"/>
    <mergeCell ref="C478:E478"/>
    <mergeCell ref="C479:N479"/>
    <mergeCell ref="C480:N480"/>
    <mergeCell ref="C481:E481"/>
    <mergeCell ref="C482:E482"/>
    <mergeCell ref="C483:N483"/>
    <mergeCell ref="C472:N472"/>
    <mergeCell ref="C473:N473"/>
    <mergeCell ref="C474:E474"/>
    <mergeCell ref="C475:E475"/>
    <mergeCell ref="C476:N476"/>
    <mergeCell ref="C477:E477"/>
    <mergeCell ref="C490:E490"/>
    <mergeCell ref="C491:E491"/>
    <mergeCell ref="C492:E492"/>
    <mergeCell ref="C493:E493"/>
    <mergeCell ref="C494:E494"/>
    <mergeCell ref="C495:E495"/>
    <mergeCell ref="C484:N484"/>
    <mergeCell ref="C485:E485"/>
    <mergeCell ref="C486:E486"/>
    <mergeCell ref="C487:N487"/>
    <mergeCell ref="C488:E488"/>
    <mergeCell ref="C489:E489"/>
    <mergeCell ref="C502:E502"/>
    <mergeCell ref="C503:E503"/>
    <mergeCell ref="C504:E504"/>
    <mergeCell ref="C505:E505"/>
    <mergeCell ref="C506:E506"/>
    <mergeCell ref="C507:E507"/>
    <mergeCell ref="C496:E496"/>
    <mergeCell ref="C497:E497"/>
    <mergeCell ref="C498:E498"/>
    <mergeCell ref="C499:E499"/>
    <mergeCell ref="C500:N500"/>
    <mergeCell ref="C501:E501"/>
    <mergeCell ref="C514:N514"/>
    <mergeCell ref="C515:E515"/>
    <mergeCell ref="C516:E516"/>
    <mergeCell ref="C517:N517"/>
    <mergeCell ref="C518:N518"/>
    <mergeCell ref="C519:E519"/>
    <mergeCell ref="C508:E508"/>
    <mergeCell ref="C509:E509"/>
    <mergeCell ref="C510:E510"/>
    <mergeCell ref="C511:E511"/>
    <mergeCell ref="C512:E512"/>
    <mergeCell ref="C513:N513"/>
    <mergeCell ref="C526:E526"/>
    <mergeCell ref="C527:E527"/>
    <mergeCell ref="C528:E528"/>
    <mergeCell ref="C529:E529"/>
    <mergeCell ref="C530:E530"/>
    <mergeCell ref="C531:E531"/>
    <mergeCell ref="C520:E520"/>
    <mergeCell ref="C521:N521"/>
    <mergeCell ref="C522:N522"/>
    <mergeCell ref="C523:E523"/>
    <mergeCell ref="C524:E524"/>
    <mergeCell ref="C525:N525"/>
    <mergeCell ref="C538:E538"/>
    <mergeCell ref="C539:N539"/>
    <mergeCell ref="C540:N540"/>
    <mergeCell ref="C541:E541"/>
    <mergeCell ref="C542:E542"/>
    <mergeCell ref="C543:E543"/>
    <mergeCell ref="C532:E532"/>
    <mergeCell ref="C533:E533"/>
    <mergeCell ref="C534:E534"/>
    <mergeCell ref="C535:N535"/>
    <mergeCell ref="C536:N536"/>
    <mergeCell ref="C537:E537"/>
    <mergeCell ref="C550:E550"/>
    <mergeCell ref="C551:E551"/>
    <mergeCell ref="C552:N552"/>
    <mergeCell ref="C553:E553"/>
    <mergeCell ref="C554:E554"/>
    <mergeCell ref="C555:E555"/>
    <mergeCell ref="C544:E544"/>
    <mergeCell ref="C545:E545"/>
    <mergeCell ref="C546:E546"/>
    <mergeCell ref="C547:E547"/>
    <mergeCell ref="C548:E548"/>
    <mergeCell ref="C549:E549"/>
    <mergeCell ref="C562:E562"/>
    <mergeCell ref="C563:E563"/>
    <mergeCell ref="C564:E564"/>
    <mergeCell ref="C565:E565"/>
    <mergeCell ref="C566:E566"/>
    <mergeCell ref="C567:N567"/>
    <mergeCell ref="C556:E556"/>
    <mergeCell ref="C557:E557"/>
    <mergeCell ref="C558:E558"/>
    <mergeCell ref="C559:E559"/>
    <mergeCell ref="C560:E560"/>
    <mergeCell ref="C561:E561"/>
    <mergeCell ref="C574:E574"/>
    <mergeCell ref="C575:E575"/>
    <mergeCell ref="C576:E576"/>
    <mergeCell ref="C577:E577"/>
    <mergeCell ref="C578:E578"/>
    <mergeCell ref="C579:N579"/>
    <mergeCell ref="C568:E568"/>
    <mergeCell ref="C569:E569"/>
    <mergeCell ref="C570:E570"/>
    <mergeCell ref="C571:E571"/>
    <mergeCell ref="C572:E572"/>
    <mergeCell ref="C573:E573"/>
    <mergeCell ref="C587:K587"/>
    <mergeCell ref="C588:K588"/>
    <mergeCell ref="C589:K589"/>
    <mergeCell ref="C590:K590"/>
    <mergeCell ref="C591:K591"/>
    <mergeCell ref="C592:K592"/>
    <mergeCell ref="C580:E580"/>
    <mergeCell ref="C581:E581"/>
    <mergeCell ref="C582:N582"/>
    <mergeCell ref="C583:N583"/>
    <mergeCell ref="C584:E584"/>
    <mergeCell ref="C586:K586"/>
    <mergeCell ref="C599:K599"/>
    <mergeCell ref="C600:K600"/>
    <mergeCell ref="C601:K601"/>
    <mergeCell ref="C602:K602"/>
    <mergeCell ref="C603:K603"/>
    <mergeCell ref="C604:K604"/>
    <mergeCell ref="C593:K593"/>
    <mergeCell ref="C594:K594"/>
    <mergeCell ref="C595:K595"/>
    <mergeCell ref="C596:K596"/>
    <mergeCell ref="C597:K597"/>
    <mergeCell ref="C598:K598"/>
    <mergeCell ref="A611:N611"/>
    <mergeCell ref="C612:E612"/>
    <mergeCell ref="C613:E613"/>
    <mergeCell ref="C614:E614"/>
    <mergeCell ref="C615:E615"/>
    <mergeCell ref="C616:E616"/>
    <mergeCell ref="C605:K605"/>
    <mergeCell ref="C606:K606"/>
    <mergeCell ref="C607:K607"/>
    <mergeCell ref="C608:K608"/>
    <mergeCell ref="C609:K609"/>
    <mergeCell ref="C610:K610"/>
    <mergeCell ref="C623:E623"/>
    <mergeCell ref="C624:E624"/>
    <mergeCell ref="C625:N625"/>
    <mergeCell ref="C626:N626"/>
    <mergeCell ref="C627:E627"/>
    <mergeCell ref="C628:E628"/>
    <mergeCell ref="C617:E617"/>
    <mergeCell ref="C618:E618"/>
    <mergeCell ref="C619:E619"/>
    <mergeCell ref="C620:E620"/>
    <mergeCell ref="C621:E621"/>
    <mergeCell ref="C622:E622"/>
    <mergeCell ref="C635:E635"/>
    <mergeCell ref="C636:E636"/>
    <mergeCell ref="C637:E637"/>
    <mergeCell ref="C638:N638"/>
    <mergeCell ref="C639:N639"/>
    <mergeCell ref="C640:E640"/>
    <mergeCell ref="C629:E629"/>
    <mergeCell ref="C630:E630"/>
    <mergeCell ref="C631:E631"/>
    <mergeCell ref="C632:E632"/>
    <mergeCell ref="C633:E633"/>
    <mergeCell ref="C634:E634"/>
    <mergeCell ref="C647:E647"/>
    <mergeCell ref="C648:E648"/>
    <mergeCell ref="C649:E649"/>
    <mergeCell ref="C650:E650"/>
    <mergeCell ref="C651:E651"/>
    <mergeCell ref="C652:N652"/>
    <mergeCell ref="C641:E641"/>
    <mergeCell ref="C642:E642"/>
    <mergeCell ref="C643:E643"/>
    <mergeCell ref="C644:E644"/>
    <mergeCell ref="C645:E645"/>
    <mergeCell ref="C646:E646"/>
    <mergeCell ref="C659:E659"/>
    <mergeCell ref="C660:E660"/>
    <mergeCell ref="C661:E661"/>
    <mergeCell ref="C662:E662"/>
    <mergeCell ref="C663:E663"/>
    <mergeCell ref="C664:E664"/>
    <mergeCell ref="C653:N653"/>
    <mergeCell ref="C654:E654"/>
    <mergeCell ref="C655:E655"/>
    <mergeCell ref="C656:E656"/>
    <mergeCell ref="C657:E657"/>
    <mergeCell ref="C658:E658"/>
    <mergeCell ref="C671:E671"/>
    <mergeCell ref="C672:N672"/>
    <mergeCell ref="C673:E673"/>
    <mergeCell ref="C674:E674"/>
    <mergeCell ref="C675:E675"/>
    <mergeCell ref="C676:E676"/>
    <mergeCell ref="C665:E665"/>
    <mergeCell ref="C666:E666"/>
    <mergeCell ref="C667:E667"/>
    <mergeCell ref="C668:N668"/>
    <mergeCell ref="C669:N669"/>
    <mergeCell ref="C670:E670"/>
    <mergeCell ref="C683:E683"/>
    <mergeCell ref="C684:E684"/>
    <mergeCell ref="C685:N685"/>
    <mergeCell ref="C686:E686"/>
    <mergeCell ref="C687:E687"/>
    <mergeCell ref="C688:E688"/>
    <mergeCell ref="C677:E677"/>
    <mergeCell ref="C678:E678"/>
    <mergeCell ref="C679:E679"/>
    <mergeCell ref="C680:E680"/>
    <mergeCell ref="C681:E681"/>
    <mergeCell ref="C682:E682"/>
    <mergeCell ref="C695:E695"/>
    <mergeCell ref="C696:E696"/>
    <mergeCell ref="C697:E697"/>
    <mergeCell ref="C698:N698"/>
    <mergeCell ref="C699:N699"/>
    <mergeCell ref="C700:E700"/>
    <mergeCell ref="C689:E689"/>
    <mergeCell ref="C690:E690"/>
    <mergeCell ref="C691:E691"/>
    <mergeCell ref="C692:E692"/>
    <mergeCell ref="C693:E693"/>
    <mergeCell ref="C694:E694"/>
    <mergeCell ref="C707:E707"/>
    <mergeCell ref="C708:E708"/>
    <mergeCell ref="C709:E709"/>
    <mergeCell ref="C710:E710"/>
    <mergeCell ref="C711:E711"/>
    <mergeCell ref="C712:N712"/>
    <mergeCell ref="C701:E701"/>
    <mergeCell ref="C702:N702"/>
    <mergeCell ref="C703:E703"/>
    <mergeCell ref="C704:E704"/>
    <mergeCell ref="C705:E705"/>
    <mergeCell ref="C706:E706"/>
    <mergeCell ref="C720:K720"/>
    <mergeCell ref="C721:K721"/>
    <mergeCell ref="C722:K722"/>
    <mergeCell ref="C723:K723"/>
    <mergeCell ref="C724:K724"/>
    <mergeCell ref="C725:K725"/>
    <mergeCell ref="C713:N713"/>
    <mergeCell ref="C714:E714"/>
    <mergeCell ref="C715:E715"/>
    <mergeCell ref="C716:N716"/>
    <mergeCell ref="C717:N717"/>
    <mergeCell ref="C718:E718"/>
    <mergeCell ref="C732:K732"/>
    <mergeCell ref="C733:K733"/>
    <mergeCell ref="C734:K734"/>
    <mergeCell ref="C735:K735"/>
    <mergeCell ref="C736:K736"/>
    <mergeCell ref="C737:K737"/>
    <mergeCell ref="C726:K726"/>
    <mergeCell ref="C727:K727"/>
    <mergeCell ref="C728:K728"/>
    <mergeCell ref="C729:K729"/>
    <mergeCell ref="C730:K730"/>
    <mergeCell ref="C731:K731"/>
    <mergeCell ref="C745:K745"/>
    <mergeCell ref="C746:K746"/>
    <mergeCell ref="C747:K747"/>
    <mergeCell ref="C748:K748"/>
    <mergeCell ref="C749:K749"/>
    <mergeCell ref="C750:K750"/>
    <mergeCell ref="C738:K738"/>
    <mergeCell ref="C739:K739"/>
    <mergeCell ref="C740:K740"/>
    <mergeCell ref="C741:K741"/>
    <mergeCell ref="C742:K742"/>
    <mergeCell ref="C744:K744"/>
    <mergeCell ref="C757:K757"/>
    <mergeCell ref="C758:K758"/>
    <mergeCell ref="C759:K759"/>
    <mergeCell ref="C760:K760"/>
    <mergeCell ref="C761:K761"/>
    <mergeCell ref="C762:K762"/>
    <mergeCell ref="C751:K751"/>
    <mergeCell ref="C752:K752"/>
    <mergeCell ref="C753:K753"/>
    <mergeCell ref="C754:K754"/>
    <mergeCell ref="C755:K755"/>
    <mergeCell ref="C756:K756"/>
    <mergeCell ref="C771:L771"/>
    <mergeCell ref="C772:L772"/>
    <mergeCell ref="C773:L773"/>
    <mergeCell ref="C774:L774"/>
    <mergeCell ref="C763:K763"/>
    <mergeCell ref="C764:K764"/>
    <mergeCell ref="C765:K765"/>
    <mergeCell ref="C766:K766"/>
    <mergeCell ref="C767:K767"/>
    <mergeCell ref="C768:K768"/>
  </mergeCells>
  <printOptions horizontalCentered="1"/>
  <pageMargins left="0.39370077848434398" right="0.23622047901153601" top="0.35433071851730302" bottom="0.590551197528839" header="0" footer="0.36666667461395303"/>
  <pageSetup paperSize="9" scale="90" fitToHeight="0" orientation="landscape" r:id="rId1"/>
  <headerFooter>
    <oddFooter>&amp;RСтраница &amp;P</oddFooter>
  </headerFooter>
  <rowBreaks count="1" manualBreakCount="1">
    <brk id="34" max="77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6"/>
  <sheetViews>
    <sheetView tabSelected="1" workbookViewId="0">
      <selection activeCell="AN50" sqref="AN50"/>
    </sheetView>
  </sheetViews>
  <sheetFormatPr defaultColWidth="9.140625" defaultRowHeight="10.5" customHeight="1" x14ac:dyDescent="0.2"/>
  <cols>
    <col min="1" max="1" width="9.140625" style="53" customWidth="1"/>
    <col min="2" max="2" width="20.140625" style="184" customWidth="1"/>
    <col min="3" max="3" width="13.42578125" style="184" customWidth="1"/>
    <col min="4" max="4" width="12.85546875" style="184" customWidth="1"/>
    <col min="5" max="5" width="13.28515625" style="184" customWidth="1"/>
    <col min="6" max="6" width="8.5703125" style="184" customWidth="1"/>
    <col min="7" max="7" width="7.85546875" style="184" customWidth="1"/>
    <col min="8" max="8" width="8.42578125" style="184" customWidth="1"/>
    <col min="9" max="9" width="11.140625" style="184" customWidth="1"/>
    <col min="10" max="10" width="12.42578125" style="184" customWidth="1"/>
    <col min="11" max="11" width="8.5703125" style="184" customWidth="1"/>
    <col min="12" max="12" width="11.140625" style="184" customWidth="1"/>
    <col min="13" max="13" width="7.42578125" style="184" customWidth="1"/>
    <col min="14" max="14" width="13.42578125" style="184" customWidth="1"/>
    <col min="15" max="15" width="14.5703125" style="184" hidden="1" customWidth="1"/>
    <col min="16" max="16" width="78.28515625" style="184" hidden="1" customWidth="1"/>
    <col min="17" max="17" width="73.7109375" style="184" hidden="1" customWidth="1"/>
    <col min="18" max="21" width="9.140625" style="184"/>
    <col min="22" max="22" width="55.5703125" style="59" hidden="1" customWidth="1"/>
    <col min="23" max="23" width="53" style="59" hidden="1" customWidth="1"/>
    <col min="24" max="24" width="115.140625" style="59" hidden="1" customWidth="1"/>
    <col min="25" max="29" width="157.85546875" style="59" hidden="1" customWidth="1"/>
    <col min="30" max="30" width="39.5703125" style="59" hidden="1" customWidth="1"/>
    <col min="31" max="32" width="128.5703125" style="59" hidden="1" customWidth="1"/>
    <col min="33" max="33" width="39.5703125" style="59" hidden="1" customWidth="1"/>
    <col min="34" max="36" width="96.5703125" style="59" hidden="1" customWidth="1"/>
    <col min="37" max="16384" width="9.140625" style="184"/>
  </cols>
  <sheetData>
    <row r="1" spans="1:25" s="51" customFormat="1" ht="15" x14ac:dyDescent="0.25">
      <c r="N1" s="52" t="s">
        <v>70</v>
      </c>
    </row>
    <row r="2" spans="1:25" s="51" customFormat="1" ht="10.5" customHeight="1" x14ac:dyDescent="0.2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16</v>
      </c>
    </row>
    <row r="3" spans="1:25" s="51" customFormat="1" ht="6.7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2"/>
    </row>
    <row r="4" spans="1:25" s="51" customFormat="1" ht="11.25" customHeight="1" x14ac:dyDescent="0.25">
      <c r="A4" s="344" t="s">
        <v>71</v>
      </c>
      <c r="B4" s="344"/>
      <c r="C4" s="344"/>
      <c r="D4" s="57"/>
      <c r="E4" s="55"/>
      <c r="F4" s="55"/>
      <c r="G4" s="55"/>
      <c r="H4" s="55"/>
      <c r="I4" s="55"/>
      <c r="J4" s="53"/>
      <c r="K4" s="344" t="s">
        <v>72</v>
      </c>
      <c r="L4" s="344"/>
      <c r="M4" s="344"/>
      <c r="N4" s="344"/>
    </row>
    <row r="5" spans="1:25" s="51" customFormat="1" ht="11.25" customHeight="1" x14ac:dyDescent="0.25">
      <c r="A5" s="345"/>
      <c r="B5" s="345"/>
      <c r="C5" s="345"/>
      <c r="D5" s="345"/>
      <c r="E5" s="58"/>
      <c r="F5" s="55"/>
      <c r="G5" s="55"/>
      <c r="H5" s="55"/>
      <c r="I5" s="55"/>
      <c r="J5" s="346"/>
      <c r="K5" s="346"/>
      <c r="L5" s="346"/>
      <c r="M5" s="346"/>
      <c r="N5" s="346"/>
    </row>
    <row r="6" spans="1:25" s="51" customFormat="1" ht="15" x14ac:dyDescent="0.25">
      <c r="A6" s="305"/>
      <c r="B6" s="305"/>
      <c r="C6" s="305"/>
      <c r="D6" s="305"/>
      <c r="E6" s="55"/>
      <c r="F6" s="55"/>
      <c r="G6" s="55"/>
      <c r="H6" s="55"/>
      <c r="I6" s="55"/>
      <c r="J6" s="305"/>
      <c r="K6" s="305"/>
      <c r="L6" s="305"/>
      <c r="M6" s="305"/>
      <c r="N6" s="305"/>
      <c r="V6" s="59" t="s">
        <v>73</v>
      </c>
      <c r="W6" s="59" t="s">
        <v>73</v>
      </c>
    </row>
    <row r="7" spans="1:25" s="51" customFormat="1" ht="11.25" customHeight="1" x14ac:dyDescent="0.25">
      <c r="A7" s="60"/>
      <c r="B7" s="61"/>
      <c r="C7" s="62"/>
      <c r="D7" s="58"/>
      <c r="E7" s="55"/>
      <c r="F7" s="55"/>
      <c r="G7" s="55"/>
      <c r="H7" s="55"/>
      <c r="I7" s="55"/>
      <c r="J7" s="60"/>
      <c r="K7" s="60"/>
      <c r="L7" s="60"/>
      <c r="M7" s="60"/>
      <c r="N7" s="62"/>
    </row>
    <row r="8" spans="1:25" s="51" customFormat="1" ht="11.25" customHeight="1" x14ac:dyDescent="0.25">
      <c r="A8" s="53" t="s">
        <v>74</v>
      </c>
      <c r="B8" s="63"/>
      <c r="C8" s="63"/>
      <c r="D8" s="63"/>
      <c r="E8" s="55"/>
      <c r="F8" s="55"/>
      <c r="G8" s="55"/>
      <c r="H8" s="55"/>
      <c r="I8" s="55"/>
      <c r="J8" s="53"/>
      <c r="K8" s="53"/>
      <c r="L8" s="63"/>
      <c r="M8" s="63"/>
      <c r="N8" s="64" t="s">
        <v>74</v>
      </c>
    </row>
    <row r="9" spans="1:25" s="51" customFormat="1" ht="8.25" customHeight="1" x14ac:dyDescent="0.25">
      <c r="A9" s="55"/>
      <c r="B9" s="55"/>
      <c r="C9" s="55"/>
      <c r="D9" s="55"/>
      <c r="E9" s="55"/>
      <c r="F9" s="65"/>
      <c r="G9" s="55"/>
      <c r="H9" s="55"/>
      <c r="I9" s="55"/>
      <c r="J9" s="55"/>
      <c r="K9" s="55"/>
      <c r="L9" s="55"/>
      <c r="M9" s="55"/>
      <c r="N9" s="55"/>
    </row>
    <row r="10" spans="1:25" s="51" customFormat="1" ht="102" x14ac:dyDescent="0.25">
      <c r="A10" s="66" t="s">
        <v>75</v>
      </c>
      <c r="B10" s="63"/>
      <c r="C10" s="55"/>
      <c r="D10" s="329" t="s">
        <v>2594</v>
      </c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X10" s="67" t="s">
        <v>2594</v>
      </c>
    </row>
    <row r="11" spans="1:25" s="51" customFormat="1" ht="11.25" customHeight="1" x14ac:dyDescent="0.25">
      <c r="A11" s="66" t="s">
        <v>77</v>
      </c>
      <c r="B11" s="63"/>
      <c r="C11" s="55"/>
      <c r="D11" s="68" t="s">
        <v>78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25" s="51" customFormat="1" ht="2.25" customHeight="1" x14ac:dyDescent="0.25">
      <c r="A12" s="66"/>
      <c r="B12" s="63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25" s="51" customFormat="1" ht="3.75" customHeight="1" x14ac:dyDescent="0.25">
      <c r="A13" s="69"/>
      <c r="B13" s="55"/>
      <c r="C13" s="55"/>
      <c r="D13" s="55"/>
      <c r="E13" s="55"/>
      <c r="F13" s="63"/>
      <c r="G13" s="63"/>
      <c r="H13" s="63"/>
      <c r="I13" s="63"/>
      <c r="J13" s="63"/>
      <c r="K13" s="63"/>
      <c r="L13" s="63"/>
      <c r="M13" s="63"/>
      <c r="N13" s="63"/>
    </row>
    <row r="14" spans="1:25" s="51" customFormat="1" ht="23.25" x14ac:dyDescent="0.25">
      <c r="A14" s="330" t="s">
        <v>2595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Y14" s="67" t="s">
        <v>2595</v>
      </c>
    </row>
    <row r="15" spans="1:25" s="51" customFormat="1" ht="15" x14ac:dyDescent="0.25">
      <c r="A15" s="325" t="s">
        <v>17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</row>
    <row r="16" spans="1:25" s="51" customFormat="1" ht="5.25" customHeight="1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</row>
    <row r="17" spans="1:27" s="51" customFormat="1" ht="23.25" x14ac:dyDescent="0.25">
      <c r="A17" s="330" t="s">
        <v>2595</v>
      </c>
      <c r="B17" s="330"/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Z17" s="67" t="s">
        <v>2595</v>
      </c>
    </row>
    <row r="18" spans="1:27" s="51" customFormat="1" ht="15" x14ac:dyDescent="0.25">
      <c r="A18" s="325" t="s">
        <v>18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</row>
    <row r="19" spans="1:27" s="51" customFormat="1" ht="21" customHeight="1" x14ac:dyDescent="0.25">
      <c r="A19" s="331" t="s">
        <v>2596</v>
      </c>
      <c r="B19" s="331"/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</row>
    <row r="20" spans="1:27" s="51" customFormat="1" ht="3.75" customHeight="1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</row>
    <row r="21" spans="1:27" s="51" customFormat="1" ht="23.25" x14ac:dyDescent="0.25">
      <c r="A21" s="324" t="s">
        <v>2597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AA21" s="67" t="s">
        <v>2597</v>
      </c>
    </row>
    <row r="22" spans="1:27" s="51" customFormat="1" ht="12" customHeight="1" x14ac:dyDescent="0.25">
      <c r="A22" s="325" t="s">
        <v>80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</row>
    <row r="23" spans="1:27" s="51" customFormat="1" ht="12" customHeight="1" x14ac:dyDescent="0.25">
      <c r="A23" s="55" t="s">
        <v>81</v>
      </c>
      <c r="B23" s="72" t="s">
        <v>82</v>
      </c>
      <c r="C23" s="53" t="s">
        <v>83</v>
      </c>
      <c r="D23" s="53"/>
      <c r="E23" s="53"/>
      <c r="F23" s="73"/>
      <c r="G23" s="73"/>
      <c r="H23" s="73"/>
      <c r="I23" s="73"/>
      <c r="J23" s="73"/>
      <c r="K23" s="73"/>
      <c r="L23" s="73"/>
      <c r="M23" s="73"/>
      <c r="N23" s="73"/>
    </row>
    <row r="24" spans="1:27" s="51" customFormat="1" ht="12" customHeight="1" x14ac:dyDescent="0.25">
      <c r="A24" s="55" t="s">
        <v>84</v>
      </c>
      <c r="B24" s="326" t="s">
        <v>2598</v>
      </c>
      <c r="C24" s="326"/>
      <c r="D24" s="326"/>
      <c r="E24" s="326"/>
      <c r="F24" s="326"/>
      <c r="G24" s="73"/>
      <c r="H24" s="73"/>
      <c r="I24" s="73"/>
      <c r="J24" s="73"/>
      <c r="K24" s="73"/>
      <c r="L24" s="73"/>
      <c r="M24" s="73"/>
      <c r="N24" s="73"/>
    </row>
    <row r="25" spans="1:27" s="51" customFormat="1" ht="15" x14ac:dyDescent="0.25">
      <c r="A25" s="55"/>
      <c r="B25" s="327" t="s">
        <v>21</v>
      </c>
      <c r="C25" s="327"/>
      <c r="D25" s="327"/>
      <c r="E25" s="327"/>
      <c r="F25" s="327"/>
      <c r="G25" s="74"/>
      <c r="H25" s="74"/>
      <c r="I25" s="74"/>
      <c r="J25" s="74"/>
      <c r="K25" s="74"/>
      <c r="L25" s="74"/>
      <c r="M25" s="75"/>
      <c r="N25" s="74"/>
    </row>
    <row r="26" spans="1:27" s="51" customFormat="1" ht="5.25" customHeight="1" x14ac:dyDescent="0.25">
      <c r="A26" s="55"/>
      <c r="B26" s="55"/>
      <c r="C26" s="55"/>
      <c r="D26" s="76"/>
      <c r="E26" s="76"/>
      <c r="F26" s="76"/>
      <c r="G26" s="76"/>
      <c r="H26" s="76"/>
      <c r="I26" s="76"/>
      <c r="J26" s="76"/>
      <c r="K26" s="76"/>
      <c r="L26" s="76"/>
      <c r="M26" s="74"/>
      <c r="N26" s="74"/>
    </row>
    <row r="27" spans="1:27" s="51" customFormat="1" ht="12" customHeight="1" x14ac:dyDescent="0.25">
      <c r="A27" s="77" t="s">
        <v>86</v>
      </c>
      <c r="B27" s="55"/>
      <c r="C27" s="55"/>
      <c r="D27" s="78" t="s">
        <v>87</v>
      </c>
      <c r="E27" s="60"/>
      <c r="F27" s="79"/>
      <c r="G27" s="80"/>
      <c r="H27" s="80"/>
      <c r="I27" s="80"/>
      <c r="J27" s="80"/>
      <c r="K27" s="80"/>
      <c r="L27" s="80"/>
      <c r="M27" s="80"/>
      <c r="N27" s="80"/>
    </row>
    <row r="28" spans="1:27" s="51" customFormat="1" ht="7.5" customHeight="1" x14ac:dyDescent="0.25">
      <c r="A28" s="55"/>
      <c r="B28" s="56"/>
      <c r="C28" s="56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1:27" s="51" customFormat="1" ht="12" customHeight="1" x14ac:dyDescent="0.25">
      <c r="A29" s="77" t="s">
        <v>88</v>
      </c>
      <c r="B29" s="56"/>
      <c r="C29" s="82">
        <v>91.84</v>
      </c>
      <c r="D29" s="62" t="s">
        <v>2599</v>
      </c>
      <c r="E29" s="83" t="s">
        <v>90</v>
      </c>
      <c r="G29" s="56"/>
      <c r="H29" s="56"/>
      <c r="I29" s="56"/>
      <c r="J29" s="56"/>
      <c r="K29" s="56"/>
      <c r="L29" s="84"/>
      <c r="M29" s="84"/>
      <c r="N29" s="56"/>
    </row>
    <row r="30" spans="1:27" s="51" customFormat="1" ht="11.25" customHeight="1" x14ac:dyDescent="0.25">
      <c r="A30" s="55"/>
      <c r="B30" s="85" t="s">
        <v>91</v>
      </c>
      <c r="C30" s="86"/>
      <c r="D30" s="64"/>
      <c r="E30" s="83"/>
      <c r="G30" s="56"/>
    </row>
    <row r="31" spans="1:27" s="51" customFormat="1" ht="12" customHeight="1" x14ac:dyDescent="0.25">
      <c r="A31" s="55"/>
      <c r="B31" s="87" t="s">
        <v>92</v>
      </c>
      <c r="C31" s="82">
        <v>0</v>
      </c>
      <c r="D31" s="62" t="s">
        <v>99</v>
      </c>
      <c r="E31" s="83" t="s">
        <v>90</v>
      </c>
      <c r="G31" s="56" t="s">
        <v>94</v>
      </c>
      <c r="I31" s="56"/>
      <c r="J31" s="56"/>
      <c r="K31" s="56"/>
      <c r="L31" s="82"/>
      <c r="M31" s="88" t="s">
        <v>99</v>
      </c>
      <c r="N31" s="83" t="s">
        <v>90</v>
      </c>
    </row>
    <row r="32" spans="1:27" s="51" customFormat="1" ht="12" customHeight="1" x14ac:dyDescent="0.25">
      <c r="A32" s="55"/>
      <c r="B32" s="87" t="s">
        <v>31</v>
      </c>
      <c r="C32" s="82">
        <v>0</v>
      </c>
      <c r="D32" s="89" t="s">
        <v>99</v>
      </c>
      <c r="E32" s="83" t="s">
        <v>90</v>
      </c>
      <c r="G32" s="56" t="s">
        <v>97</v>
      </c>
      <c r="I32" s="56"/>
      <c r="J32" s="56"/>
      <c r="K32" s="56"/>
      <c r="L32" s="328"/>
      <c r="M32" s="328"/>
      <c r="N32" s="83" t="s">
        <v>98</v>
      </c>
    </row>
    <row r="33" spans="1:34" s="51" customFormat="1" ht="12" customHeight="1" x14ac:dyDescent="0.25">
      <c r="A33" s="55"/>
      <c r="B33" s="87" t="s">
        <v>32</v>
      </c>
      <c r="C33" s="82">
        <v>0</v>
      </c>
      <c r="D33" s="89" t="s">
        <v>99</v>
      </c>
      <c r="E33" s="83" t="s">
        <v>90</v>
      </c>
      <c r="G33" s="56" t="s">
        <v>100</v>
      </c>
      <c r="I33" s="56"/>
      <c r="J33" s="56"/>
      <c r="K33" s="56"/>
      <c r="L33" s="328"/>
      <c r="M33" s="328"/>
      <c r="N33" s="83" t="s">
        <v>98</v>
      </c>
    </row>
    <row r="34" spans="1:34" s="51" customFormat="1" ht="12" customHeight="1" x14ac:dyDescent="0.25">
      <c r="A34" s="55"/>
      <c r="B34" s="87" t="s">
        <v>33</v>
      </c>
      <c r="C34" s="82">
        <v>91.84</v>
      </c>
      <c r="D34" s="62" t="s">
        <v>2599</v>
      </c>
      <c r="E34" s="83" t="s">
        <v>90</v>
      </c>
      <c r="G34" s="56" t="s">
        <v>101</v>
      </c>
      <c r="H34" s="56"/>
      <c r="I34" s="56"/>
      <c r="J34" s="56"/>
      <c r="K34" s="56"/>
      <c r="L34" s="322" t="s">
        <v>102</v>
      </c>
      <c r="M34" s="322"/>
      <c r="N34" s="56"/>
    </row>
    <row r="35" spans="1:34" s="51" customFormat="1" ht="7.5" customHeight="1" x14ac:dyDescent="0.25">
      <c r="A35" s="90"/>
    </row>
    <row r="36" spans="1:34" s="51" customFormat="1" ht="23.25" customHeight="1" x14ac:dyDescent="0.25">
      <c r="A36" s="323" t="s">
        <v>26</v>
      </c>
      <c r="B36" s="320" t="s">
        <v>27</v>
      </c>
      <c r="C36" s="320" t="s">
        <v>103</v>
      </c>
      <c r="D36" s="320"/>
      <c r="E36" s="320"/>
      <c r="F36" s="320" t="s">
        <v>104</v>
      </c>
      <c r="G36" s="320" t="s">
        <v>105</v>
      </c>
      <c r="H36" s="320"/>
      <c r="I36" s="320"/>
      <c r="J36" s="320" t="s">
        <v>106</v>
      </c>
      <c r="K36" s="320"/>
      <c r="L36" s="320"/>
      <c r="M36" s="320" t="s">
        <v>107</v>
      </c>
      <c r="N36" s="320" t="s">
        <v>108</v>
      </c>
    </row>
    <row r="37" spans="1:34" s="51" customFormat="1" ht="28.5" customHeight="1" x14ac:dyDescent="0.25">
      <c r="A37" s="323"/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</row>
    <row r="38" spans="1:34" s="51" customFormat="1" ht="45" x14ac:dyDescent="0.25">
      <c r="A38" s="323"/>
      <c r="B38" s="320"/>
      <c r="C38" s="320"/>
      <c r="D38" s="320"/>
      <c r="E38" s="320"/>
      <c r="F38" s="320"/>
      <c r="G38" s="197" t="s">
        <v>109</v>
      </c>
      <c r="H38" s="197" t="s">
        <v>110</v>
      </c>
      <c r="I38" s="197" t="s">
        <v>111</v>
      </c>
      <c r="J38" s="197" t="s">
        <v>109</v>
      </c>
      <c r="K38" s="197" t="s">
        <v>110</v>
      </c>
      <c r="L38" s="197" t="s">
        <v>34</v>
      </c>
      <c r="M38" s="320"/>
      <c r="N38" s="320"/>
    </row>
    <row r="39" spans="1:34" s="51" customFormat="1" ht="15" x14ac:dyDescent="0.25">
      <c r="A39" s="92">
        <v>1</v>
      </c>
      <c r="B39" s="198">
        <v>2</v>
      </c>
      <c r="C39" s="321">
        <v>3</v>
      </c>
      <c r="D39" s="321"/>
      <c r="E39" s="321"/>
      <c r="F39" s="198">
        <v>4</v>
      </c>
      <c r="G39" s="198">
        <v>5</v>
      </c>
      <c r="H39" s="198">
        <v>6</v>
      </c>
      <c r="I39" s="198">
        <v>7</v>
      </c>
      <c r="J39" s="198">
        <v>8</v>
      </c>
      <c r="K39" s="198">
        <v>9</v>
      </c>
      <c r="L39" s="198">
        <v>10</v>
      </c>
      <c r="M39" s="198">
        <v>11</v>
      </c>
      <c r="N39" s="198">
        <v>12</v>
      </c>
    </row>
    <row r="40" spans="1:34" s="51" customFormat="1" ht="15" x14ac:dyDescent="0.25">
      <c r="A40" s="311" t="s">
        <v>2600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3"/>
      <c r="AB40" s="94" t="s">
        <v>2600</v>
      </c>
    </row>
    <row r="41" spans="1:34" s="51" customFormat="1" ht="23.25" x14ac:dyDescent="0.25">
      <c r="A41" s="316" t="s">
        <v>2601</v>
      </c>
      <c r="B41" s="317"/>
      <c r="C41" s="317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8"/>
      <c r="AB41" s="94"/>
      <c r="AC41" s="95" t="s">
        <v>2601</v>
      </c>
    </row>
    <row r="42" spans="1:34" s="51" customFormat="1" ht="22.5" x14ac:dyDescent="0.25">
      <c r="A42" s="96" t="s">
        <v>114</v>
      </c>
      <c r="B42" s="196" t="s">
        <v>2602</v>
      </c>
      <c r="C42" s="308" t="s">
        <v>2603</v>
      </c>
      <c r="D42" s="308"/>
      <c r="E42" s="308"/>
      <c r="F42" s="98" t="s">
        <v>247</v>
      </c>
      <c r="G42" s="99"/>
      <c r="H42" s="99"/>
      <c r="I42" s="165">
        <v>256.2876</v>
      </c>
      <c r="J42" s="135">
        <v>358.33</v>
      </c>
      <c r="K42" s="99"/>
      <c r="L42" s="131">
        <v>6583.23</v>
      </c>
      <c r="M42" s="142">
        <v>13.95</v>
      </c>
      <c r="N42" s="187">
        <v>91836</v>
      </c>
      <c r="AB42" s="94"/>
      <c r="AC42" s="95"/>
      <c r="AD42" s="95" t="s">
        <v>2603</v>
      </c>
    </row>
    <row r="43" spans="1:34" s="51" customFormat="1" ht="15" x14ac:dyDescent="0.25">
      <c r="A43" s="129"/>
      <c r="B43" s="194"/>
      <c r="C43" s="305" t="s">
        <v>2604</v>
      </c>
      <c r="D43" s="305"/>
      <c r="E43" s="305"/>
      <c r="F43" s="305"/>
      <c r="G43" s="305"/>
      <c r="H43" s="305"/>
      <c r="I43" s="305"/>
      <c r="J43" s="305"/>
      <c r="K43" s="305"/>
      <c r="L43" s="305"/>
      <c r="M43" s="305"/>
      <c r="N43" s="315"/>
      <c r="AB43" s="94"/>
      <c r="AC43" s="95"/>
      <c r="AD43" s="95"/>
      <c r="AE43" s="59" t="s">
        <v>2604</v>
      </c>
    </row>
    <row r="44" spans="1:34" s="51" customFormat="1" ht="15" x14ac:dyDescent="0.25">
      <c r="A44" s="103"/>
      <c r="B44" s="195"/>
      <c r="C44" s="305" t="s">
        <v>2605</v>
      </c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15"/>
      <c r="AB44" s="94"/>
      <c r="AC44" s="95"/>
      <c r="AD44" s="95"/>
      <c r="AF44" s="59" t="s">
        <v>2605</v>
      </c>
    </row>
    <row r="45" spans="1:34" s="51" customFormat="1" ht="15" x14ac:dyDescent="0.25">
      <c r="A45" s="129"/>
      <c r="B45" s="194"/>
      <c r="C45" s="308" t="s">
        <v>138</v>
      </c>
      <c r="D45" s="308"/>
      <c r="E45" s="308"/>
      <c r="F45" s="98"/>
      <c r="G45" s="99"/>
      <c r="H45" s="99"/>
      <c r="I45" s="99"/>
      <c r="J45" s="101"/>
      <c r="K45" s="99"/>
      <c r="L45" s="131">
        <v>6583.23</v>
      </c>
      <c r="M45" s="124"/>
      <c r="N45" s="187">
        <v>91836</v>
      </c>
      <c r="AB45" s="94"/>
      <c r="AC45" s="95"/>
      <c r="AD45" s="95"/>
      <c r="AG45" s="95" t="s">
        <v>138</v>
      </c>
    </row>
    <row r="46" spans="1:34" s="51" customFormat="1" ht="15" x14ac:dyDescent="0.25">
      <c r="A46" s="145"/>
      <c r="B46" s="146"/>
      <c r="C46" s="146"/>
      <c r="D46" s="146"/>
      <c r="E46" s="146"/>
      <c r="F46" s="147"/>
      <c r="G46" s="147"/>
      <c r="H46" s="147"/>
      <c r="I46" s="147"/>
      <c r="J46" s="148"/>
      <c r="K46" s="147"/>
      <c r="L46" s="148"/>
      <c r="M46" s="108"/>
      <c r="N46" s="148"/>
      <c r="AB46" s="94"/>
      <c r="AC46" s="95"/>
      <c r="AD46" s="95"/>
      <c r="AG46" s="95"/>
    </row>
    <row r="47" spans="1:34" s="51" customFormat="1" ht="11.25" hidden="1" customHeight="1" x14ac:dyDescent="0.25"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2"/>
      <c r="M47" s="172"/>
      <c r="N47" s="172"/>
    </row>
    <row r="48" spans="1:34" s="51" customFormat="1" ht="15" x14ac:dyDescent="0.25">
      <c r="A48" s="149"/>
      <c r="B48" s="150"/>
      <c r="C48" s="308" t="s">
        <v>526</v>
      </c>
      <c r="D48" s="308"/>
      <c r="E48" s="308"/>
      <c r="F48" s="308"/>
      <c r="G48" s="308"/>
      <c r="H48" s="308"/>
      <c r="I48" s="308"/>
      <c r="J48" s="308"/>
      <c r="K48" s="308"/>
      <c r="L48" s="151"/>
      <c r="M48" s="152"/>
      <c r="N48" s="153"/>
      <c r="AH48" s="95" t="s">
        <v>526</v>
      </c>
    </row>
    <row r="49" spans="1:36" s="51" customFormat="1" ht="15" x14ac:dyDescent="0.25">
      <c r="A49" s="154"/>
      <c r="B49" s="106"/>
      <c r="C49" s="305" t="s">
        <v>226</v>
      </c>
      <c r="D49" s="305"/>
      <c r="E49" s="305"/>
      <c r="F49" s="305"/>
      <c r="G49" s="305"/>
      <c r="H49" s="305"/>
      <c r="I49" s="305"/>
      <c r="J49" s="305"/>
      <c r="K49" s="305"/>
      <c r="L49" s="155">
        <v>6583.23</v>
      </c>
      <c r="M49" s="156"/>
      <c r="N49" s="157"/>
      <c r="AH49" s="95"/>
      <c r="AI49" s="59" t="s">
        <v>226</v>
      </c>
    </row>
    <row r="50" spans="1:36" s="51" customFormat="1" ht="15" x14ac:dyDescent="0.25">
      <c r="A50" s="154"/>
      <c r="B50" s="106"/>
      <c r="C50" s="305" t="s">
        <v>227</v>
      </c>
      <c r="D50" s="305"/>
      <c r="E50" s="305"/>
      <c r="F50" s="305"/>
      <c r="G50" s="305"/>
      <c r="H50" s="305"/>
      <c r="I50" s="305"/>
      <c r="J50" s="305"/>
      <c r="K50" s="305"/>
      <c r="L50" s="158"/>
      <c r="M50" s="156"/>
      <c r="N50" s="157"/>
      <c r="AH50" s="95"/>
      <c r="AI50" s="59" t="s">
        <v>227</v>
      </c>
    </row>
    <row r="51" spans="1:36" s="51" customFormat="1" ht="15" x14ac:dyDescent="0.25">
      <c r="A51" s="154"/>
      <c r="B51" s="106"/>
      <c r="C51" s="305" t="s">
        <v>231</v>
      </c>
      <c r="D51" s="305"/>
      <c r="E51" s="305"/>
      <c r="F51" s="305"/>
      <c r="G51" s="305"/>
      <c r="H51" s="305"/>
      <c r="I51" s="305"/>
      <c r="J51" s="305"/>
      <c r="K51" s="305"/>
      <c r="L51" s="155">
        <v>6583.23</v>
      </c>
      <c r="M51" s="156"/>
      <c r="N51" s="157"/>
      <c r="AH51" s="95"/>
      <c r="AI51" s="59" t="s">
        <v>231</v>
      </c>
    </row>
    <row r="52" spans="1:36" s="51" customFormat="1" ht="15" x14ac:dyDescent="0.25">
      <c r="A52" s="154"/>
      <c r="B52" s="106"/>
      <c r="C52" s="305" t="s">
        <v>2606</v>
      </c>
      <c r="D52" s="305"/>
      <c r="E52" s="305"/>
      <c r="F52" s="305"/>
      <c r="G52" s="305"/>
      <c r="H52" s="305"/>
      <c r="I52" s="305"/>
      <c r="J52" s="305"/>
      <c r="K52" s="305"/>
      <c r="L52" s="155">
        <v>6583.23</v>
      </c>
      <c r="M52" s="156"/>
      <c r="N52" s="173">
        <v>91836</v>
      </c>
      <c r="AH52" s="95"/>
      <c r="AI52" s="59" t="s">
        <v>2606</v>
      </c>
    </row>
    <row r="53" spans="1:36" s="51" customFormat="1" ht="45" x14ac:dyDescent="0.25">
      <c r="A53" s="154"/>
      <c r="B53" s="106" t="s">
        <v>2607</v>
      </c>
      <c r="C53" s="305" t="s">
        <v>2608</v>
      </c>
      <c r="D53" s="305"/>
      <c r="E53" s="305"/>
      <c r="F53" s="305"/>
      <c r="G53" s="305"/>
      <c r="H53" s="305"/>
      <c r="I53" s="305"/>
      <c r="J53" s="305"/>
      <c r="K53" s="305"/>
      <c r="L53" s="155">
        <v>6583.23</v>
      </c>
      <c r="M53" s="175">
        <v>13.95</v>
      </c>
      <c r="N53" s="173">
        <v>91836</v>
      </c>
      <c r="AH53" s="95"/>
      <c r="AI53" s="59" t="s">
        <v>2608</v>
      </c>
    </row>
    <row r="54" spans="1:36" s="51" customFormat="1" ht="15" x14ac:dyDescent="0.25">
      <c r="A54" s="154"/>
      <c r="B54" s="106"/>
      <c r="C54" s="305" t="s">
        <v>528</v>
      </c>
      <c r="D54" s="305"/>
      <c r="E54" s="305"/>
      <c r="F54" s="305"/>
      <c r="G54" s="305"/>
      <c r="H54" s="305"/>
      <c r="I54" s="305"/>
      <c r="J54" s="305"/>
      <c r="K54" s="305"/>
      <c r="L54" s="158"/>
      <c r="M54" s="156"/>
      <c r="N54" s="157"/>
      <c r="AH54" s="95"/>
      <c r="AI54" s="59" t="s">
        <v>528</v>
      </c>
    </row>
    <row r="55" spans="1:36" s="51" customFormat="1" ht="15" x14ac:dyDescent="0.25">
      <c r="A55" s="154"/>
      <c r="B55" s="106"/>
      <c r="C55" s="305" t="s">
        <v>533</v>
      </c>
      <c r="D55" s="305"/>
      <c r="E55" s="305"/>
      <c r="F55" s="305"/>
      <c r="G55" s="305"/>
      <c r="H55" s="305"/>
      <c r="I55" s="305"/>
      <c r="J55" s="305"/>
      <c r="K55" s="305"/>
      <c r="L55" s="155">
        <v>6583.23</v>
      </c>
      <c r="M55" s="156"/>
      <c r="N55" s="157"/>
      <c r="AH55" s="95"/>
      <c r="AI55" s="59" t="s">
        <v>533</v>
      </c>
    </row>
    <row r="56" spans="1:36" s="51" customFormat="1" ht="15" x14ac:dyDescent="0.25">
      <c r="A56" s="154"/>
      <c r="B56" s="160"/>
      <c r="C56" s="306" t="s">
        <v>536</v>
      </c>
      <c r="D56" s="306"/>
      <c r="E56" s="306"/>
      <c r="F56" s="306"/>
      <c r="G56" s="306"/>
      <c r="H56" s="306"/>
      <c r="I56" s="306"/>
      <c r="J56" s="306"/>
      <c r="K56" s="306"/>
      <c r="L56" s="161">
        <v>6583.23</v>
      </c>
      <c r="M56" s="162"/>
      <c r="N56" s="176">
        <v>91836</v>
      </c>
      <c r="AH56" s="95"/>
      <c r="AJ56" s="95" t="s">
        <v>536</v>
      </c>
    </row>
    <row r="57" spans="1:36" s="51" customFormat="1" ht="15" x14ac:dyDescent="0.25">
      <c r="A57" s="154"/>
      <c r="B57" s="106"/>
      <c r="C57" s="305" t="s">
        <v>227</v>
      </c>
      <c r="D57" s="305"/>
      <c r="E57" s="305"/>
      <c r="F57" s="305"/>
      <c r="G57" s="305"/>
      <c r="H57" s="305"/>
      <c r="I57" s="305"/>
      <c r="J57" s="305"/>
      <c r="K57" s="305"/>
      <c r="L57" s="158"/>
      <c r="M57" s="156"/>
      <c r="N57" s="157"/>
      <c r="AH57" s="95"/>
      <c r="AI57" s="59" t="s">
        <v>227</v>
      </c>
      <c r="AJ57" s="95"/>
    </row>
    <row r="58" spans="1:36" s="51" customFormat="1" ht="15" x14ac:dyDescent="0.25">
      <c r="A58" s="154"/>
      <c r="B58" s="106"/>
      <c r="C58" s="305" t="s">
        <v>704</v>
      </c>
      <c r="D58" s="305"/>
      <c r="E58" s="305"/>
      <c r="F58" s="305"/>
      <c r="G58" s="305"/>
      <c r="H58" s="305"/>
      <c r="I58" s="305"/>
      <c r="J58" s="305"/>
      <c r="K58" s="305"/>
      <c r="L58" s="155">
        <v>6583.23</v>
      </c>
      <c r="M58" s="156"/>
      <c r="N58" s="173">
        <v>91836</v>
      </c>
      <c r="AH58" s="95"/>
      <c r="AI58" s="59" t="s">
        <v>704</v>
      </c>
      <c r="AJ58" s="95"/>
    </row>
    <row r="59" spans="1:36" s="51" customFormat="1" ht="13.5" hidden="1" customHeight="1" x14ac:dyDescent="0.25">
      <c r="B59" s="148"/>
      <c r="C59" s="146"/>
      <c r="D59" s="146"/>
      <c r="E59" s="146"/>
      <c r="F59" s="146"/>
      <c r="G59" s="146"/>
      <c r="H59" s="146"/>
      <c r="I59" s="146"/>
      <c r="J59" s="146"/>
      <c r="K59" s="146"/>
      <c r="L59" s="161"/>
      <c r="M59" s="177"/>
      <c r="N59" s="178"/>
    </row>
    <row r="60" spans="1:36" s="51" customFormat="1" ht="26.25" customHeight="1" x14ac:dyDescent="0.25">
      <c r="A60" s="179"/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</row>
    <row r="61" spans="1:36" s="56" customFormat="1" ht="11.25" x14ac:dyDescent="0.2">
      <c r="A61" s="55"/>
      <c r="B61" s="181" t="s">
        <v>66</v>
      </c>
      <c r="C61" s="342" t="s">
        <v>2672</v>
      </c>
      <c r="D61" s="343"/>
      <c r="E61" s="343"/>
      <c r="F61" s="343"/>
      <c r="G61" s="343"/>
      <c r="H61" s="343"/>
      <c r="I61" s="343"/>
      <c r="J61" s="343"/>
      <c r="K61" s="343"/>
      <c r="L61" s="343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</row>
    <row r="62" spans="1:36" s="56" customFormat="1" ht="13.5" customHeight="1" x14ac:dyDescent="0.2">
      <c r="A62" s="55"/>
      <c r="B62" s="52"/>
      <c r="C62" s="283" t="s">
        <v>67</v>
      </c>
      <c r="D62" s="283"/>
      <c r="E62" s="283"/>
      <c r="F62" s="283"/>
      <c r="G62" s="283"/>
      <c r="H62" s="283"/>
      <c r="I62" s="283"/>
      <c r="J62" s="283"/>
      <c r="K62" s="283"/>
      <c r="L62" s="283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</row>
    <row r="63" spans="1:36" s="56" customFormat="1" ht="12.75" customHeight="1" x14ac:dyDescent="0.2">
      <c r="A63" s="55"/>
      <c r="B63" s="181" t="s">
        <v>68</v>
      </c>
      <c r="C63" s="297" t="s">
        <v>2663</v>
      </c>
      <c r="D63" s="304"/>
      <c r="E63" s="304"/>
      <c r="F63" s="304"/>
      <c r="G63" s="304"/>
      <c r="H63" s="304"/>
      <c r="I63" s="304"/>
      <c r="J63" s="304"/>
      <c r="K63" s="304"/>
      <c r="L63" s="304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</row>
    <row r="64" spans="1:36" s="56" customFormat="1" ht="13.5" customHeight="1" x14ac:dyDescent="0.2">
      <c r="A64" s="55"/>
      <c r="C64" s="283" t="s">
        <v>67</v>
      </c>
      <c r="D64" s="283"/>
      <c r="E64" s="283"/>
      <c r="F64" s="283"/>
      <c r="G64" s="283"/>
      <c r="H64" s="283"/>
      <c r="I64" s="283"/>
      <c r="J64" s="283"/>
      <c r="K64" s="283"/>
      <c r="L64" s="283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</row>
    <row r="65" spans="1:36" s="56" customFormat="1" ht="19.5" customHeight="1" x14ac:dyDescent="0.2">
      <c r="A65" s="55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</row>
    <row r="66" spans="1:36" s="51" customFormat="1" ht="15" x14ac:dyDescent="0.25">
      <c r="B66" s="183"/>
      <c r="D66" s="183"/>
      <c r="F66" s="183"/>
    </row>
  </sheetData>
  <mergeCells count="49">
    <mergeCell ref="A4:C4"/>
    <mergeCell ref="K4:N4"/>
    <mergeCell ref="A5:D5"/>
    <mergeCell ref="J5:N5"/>
    <mergeCell ref="A6:D6"/>
    <mergeCell ref="J6:N6"/>
    <mergeCell ref="L33:M33"/>
    <mergeCell ref="D10:N10"/>
    <mergeCell ref="A14:N14"/>
    <mergeCell ref="A15:N15"/>
    <mergeCell ref="A17:N17"/>
    <mergeCell ref="A18:N18"/>
    <mergeCell ref="A19:N19"/>
    <mergeCell ref="A21:N21"/>
    <mergeCell ref="A22:N22"/>
    <mergeCell ref="B24:F24"/>
    <mergeCell ref="B25:F25"/>
    <mergeCell ref="L32:M32"/>
    <mergeCell ref="C43:N43"/>
    <mergeCell ref="L34:M34"/>
    <mergeCell ref="A36:A38"/>
    <mergeCell ref="B36:B38"/>
    <mergeCell ref="C36:E38"/>
    <mergeCell ref="F36:F38"/>
    <mergeCell ref="G36:I37"/>
    <mergeCell ref="J36:L37"/>
    <mergeCell ref="M36:M38"/>
    <mergeCell ref="N36:N38"/>
    <mergeCell ref="C39:E39"/>
    <mergeCell ref="A40:N40"/>
    <mergeCell ref="A41:N41"/>
    <mergeCell ref="C42:E42"/>
    <mergeCell ref="C57:K57"/>
    <mergeCell ref="C44:N44"/>
    <mergeCell ref="C45:E45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8:K58"/>
    <mergeCell ref="C61:L61"/>
    <mergeCell ref="C62:L62"/>
    <mergeCell ref="C63:L63"/>
    <mergeCell ref="C64:L64"/>
  </mergeCells>
  <printOptions horizontalCentered="1"/>
  <pageMargins left="0.39370077848434398" right="0.23622047901153601" top="0.35433071851730302" bottom="0.590551197528839" header="0" footer="0.36666667461395303"/>
  <pageSetup paperSize="9" scale="90" fitToHeight="0" orientation="landscape" r:id="rId1"/>
  <headerFooter>
    <oddFooter>&amp;RСтраница &amp;P</oddFooter>
  </headerFooter>
  <rowBreaks count="1" manualBreakCount="1">
    <brk id="34" max="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27</vt:i4>
      </vt:variant>
    </vt:vector>
  </HeadingPairs>
  <TitlesOfParts>
    <vt:vector size="42" baseType="lpstr">
      <vt:lpstr>Обложка</vt:lpstr>
      <vt:lpstr>Титул</vt:lpstr>
      <vt:lpstr>ОС-02-01 Б</vt:lpstr>
      <vt:lpstr>ОС-02-01 Т</vt:lpstr>
      <vt:lpstr>ЛСР-02-01-01(Демонтажные работы</vt:lpstr>
      <vt:lpstr>Пр. №1Расчёт веса стр-го мусора</vt:lpstr>
      <vt:lpstr>ЛСР-02-01-02(АС)</vt:lpstr>
      <vt:lpstr>ЛСР-02-01-03(АР)</vt:lpstr>
      <vt:lpstr>ЛСР-02-01-04(ОВ.1)</vt:lpstr>
      <vt:lpstr>ЛСР-02-01-05(ОВ.2)</vt:lpstr>
      <vt:lpstr>ЛСР-02-01-06(ЭС)</vt:lpstr>
      <vt:lpstr>ЛСР-02-01-07(ВК)</vt:lpstr>
      <vt:lpstr>ЛСР-02-01-08(ПС)</vt:lpstr>
      <vt:lpstr>ЛСР-02-01-09(СС)</vt:lpstr>
      <vt:lpstr>ЛСР-09-01-01(Утилизация мусора)</vt:lpstr>
      <vt:lpstr>'ЛСР-02-01-01(Демонтажные работы'!Заголовки_для_печати</vt:lpstr>
      <vt:lpstr>'ЛСР-02-01-02(АС)'!Заголовки_для_печати</vt:lpstr>
      <vt:lpstr>'ЛСР-02-01-03(АР)'!Заголовки_для_печати</vt:lpstr>
      <vt:lpstr>'ЛСР-02-01-04(ОВ.1)'!Заголовки_для_печати</vt:lpstr>
      <vt:lpstr>'ЛСР-02-01-05(ОВ.2)'!Заголовки_для_печати</vt:lpstr>
      <vt:lpstr>'ЛСР-02-01-06(ЭС)'!Заголовки_для_печати</vt:lpstr>
      <vt:lpstr>'ЛСР-02-01-07(ВК)'!Заголовки_для_печати</vt:lpstr>
      <vt:lpstr>'ЛСР-02-01-08(ПС)'!Заголовки_для_печати</vt:lpstr>
      <vt:lpstr>'ЛСР-02-01-09(СС)'!Заголовки_для_печати</vt:lpstr>
      <vt:lpstr>'ЛСР-09-01-01(Утилизация мусора)'!Заголовки_для_печати</vt:lpstr>
      <vt:lpstr>'ОС-02-01 Б'!Заголовки_для_печати</vt:lpstr>
      <vt:lpstr>'ОС-02-01 Т'!Заголовки_для_печати</vt:lpstr>
      <vt:lpstr>'ЛСР-02-01-01(Демонтажные работы'!Область_печати</vt:lpstr>
      <vt:lpstr>'ЛСР-02-01-02(АС)'!Область_печати</vt:lpstr>
      <vt:lpstr>'ЛСР-02-01-03(АР)'!Область_печати</vt:lpstr>
      <vt:lpstr>'ЛСР-02-01-04(ОВ.1)'!Область_печати</vt:lpstr>
      <vt:lpstr>'ЛСР-02-01-05(ОВ.2)'!Область_печати</vt:lpstr>
      <vt:lpstr>'ЛСР-02-01-06(ЭС)'!Область_печати</vt:lpstr>
      <vt:lpstr>'ЛСР-02-01-07(ВК)'!Область_печати</vt:lpstr>
      <vt:lpstr>'ЛСР-02-01-08(ПС)'!Область_печати</vt:lpstr>
      <vt:lpstr>'ЛСР-02-01-09(СС)'!Область_печати</vt:lpstr>
      <vt:lpstr>'ЛСР-09-01-01(Утилизация мусора)'!Область_печати</vt:lpstr>
      <vt:lpstr>Обложка!Область_печати</vt:lpstr>
      <vt:lpstr>'ОС-02-01 Б'!Область_печати</vt:lpstr>
      <vt:lpstr>'ОС-02-01 Т'!Область_печати</vt:lpstr>
      <vt:lpstr>'Пр. №1Расчёт веса стр-го мусора'!Область_печати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2023-02-08T09:59:38Z</cp:lastPrinted>
  <dcterms:created xsi:type="dcterms:W3CDTF">2022-12-20T13:46:39Z</dcterms:created>
  <dcterms:modified xsi:type="dcterms:W3CDTF">2023-02-08T13:01:40Z</dcterms:modified>
</cp:coreProperties>
</file>